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Tuberia/"/>
    </mc:Choice>
  </mc:AlternateContent>
  <xr:revisionPtr revIDLastSave="5" documentId="8_{FECF2860-2CDE-403D-8352-446AE67B9410}" xr6:coauthVersionLast="47" xr6:coauthVersionMax="47" xr10:uidLastSave="{92D732D3-2C08-4D32-8BAC-C0D5D5E25E60}"/>
  <bookViews>
    <workbookView xWindow="-120" yWindow="-120" windowWidth="20730" windowHeight="11160" tabRatio="671" xr2:uid="{00000000-000D-0000-FFFF-FFFF00000000}"/>
  </bookViews>
  <sheets>
    <sheet name="Resumen Presupuesto" sheetId="5" r:id="rId1"/>
    <sheet name="Subpresupuesto" sheetId="4" r:id="rId2"/>
    <sheet name="Subpartidas" sheetId="2" r:id="rId3"/>
    <sheet name="Insumos" sheetId="3" r:id="rId4"/>
    <sheet name="Costos Indirectos" sheetId="7" r:id="rId5"/>
    <sheet name="Rendimientos" sheetId="6" r:id="rId6"/>
    <sheet name="Hoja2" sheetId="8" state="hidden" r:id="rId7"/>
  </sheets>
  <definedNames>
    <definedName name="_xlnm._FilterDatabase" localSheetId="3" hidden="1">Insumos!$A$115:$F$157</definedName>
    <definedName name="_xlnm._FilterDatabase" localSheetId="0" hidden="1">'Resumen Presupuesto'!$A$6:$P$945</definedName>
    <definedName name="_xlnm._FilterDatabase" localSheetId="2" hidden="1">Subpartidas!$A$4:$W$4992</definedName>
    <definedName name="_xlnm._FilterDatabase" localSheetId="1" hidden="1">Subpresupuesto!$A$7:$Q$1573</definedName>
    <definedName name="_xlnm.Print_Area" localSheetId="3">Insumos!$A$1:$F$166</definedName>
    <definedName name="_xlnm.Print_Area" localSheetId="0">'Resumen Presupuesto'!$A$1:$P$947</definedName>
    <definedName name="_xlnm.Print_Area" localSheetId="1">Subpresupuesto!$A$1:$P$1576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2" l="1"/>
  <c r="K2030" i="2" l="1"/>
  <c r="E2030" i="2"/>
  <c r="Q2042" i="2" s="1"/>
  <c r="D2030" i="2"/>
  <c r="Q2032" i="2" s="1"/>
  <c r="K1586" i="2"/>
  <c r="E1586" i="2"/>
  <c r="Q1597" i="2" s="1"/>
  <c r="D1586" i="2"/>
  <c r="Q1586" i="2" s="1"/>
  <c r="K1033" i="2"/>
  <c r="E1033" i="2"/>
  <c r="Q1051" i="2" s="1"/>
  <c r="D1033" i="2"/>
  <c r="Q1034" i="2" s="1"/>
  <c r="K1308" i="2"/>
  <c r="E1308" i="2"/>
  <c r="Q1330" i="2" s="1"/>
  <c r="D1308" i="2"/>
  <c r="Q1313" i="2" s="1"/>
  <c r="K1742" i="2"/>
  <c r="E1742" i="2"/>
  <c r="Q1753" i="2" s="1"/>
  <c r="D1742" i="2"/>
  <c r="Q1743" i="2" s="1"/>
  <c r="K2198" i="2"/>
  <c r="E2198" i="2"/>
  <c r="Q2211" i="2" s="1"/>
  <c r="D2198" i="2"/>
  <c r="Q2201" i="2" s="1"/>
  <c r="K2282" i="2"/>
  <c r="E2282" i="2"/>
  <c r="Q2293" i="2" s="1"/>
  <c r="D2282" i="2"/>
  <c r="Q2285" i="2" s="1"/>
  <c r="K1820" i="2"/>
  <c r="E1820" i="2"/>
  <c r="Q1831" i="2" s="1"/>
  <c r="D1820" i="2"/>
  <c r="Q1820" i="2" s="1"/>
  <c r="K1446" i="2"/>
  <c r="E1446" i="2"/>
  <c r="Q1465" i="2" s="1"/>
  <c r="D1446" i="2"/>
  <c r="Q1447" i="2" s="1"/>
  <c r="Q1596" i="2" l="1"/>
  <c r="Q1598" i="2"/>
  <c r="Q2031" i="2"/>
  <c r="Q2041" i="2"/>
  <c r="Q2030" i="2"/>
  <c r="Q2040" i="2"/>
  <c r="Q2033" i="2"/>
  <c r="Q2043" i="2"/>
  <c r="Q1588" i="2"/>
  <c r="Q1587" i="2"/>
  <c r="Q1033" i="2"/>
  <c r="Q1054" i="2"/>
  <c r="Q1038" i="2"/>
  <c r="Q1055" i="2"/>
  <c r="Q1037" i="2"/>
  <c r="Q1036" i="2"/>
  <c r="Q1035" i="2"/>
  <c r="Q1050" i="2"/>
  <c r="Q1312" i="2"/>
  <c r="Q1311" i="2"/>
  <c r="Q1310" i="2"/>
  <c r="Q1309" i="2"/>
  <c r="Q1325" i="2"/>
  <c r="Q1326" i="2"/>
  <c r="Q1308" i="2"/>
  <c r="Q1329" i="2"/>
  <c r="Q2200" i="2"/>
  <c r="Q2208" i="2"/>
  <c r="Q2210" i="2"/>
  <c r="Q1742" i="2"/>
  <c r="Q1744" i="2"/>
  <c r="Q1752" i="2"/>
  <c r="Q1754" i="2"/>
  <c r="Q2199" i="2"/>
  <c r="Q2209" i="2"/>
  <c r="Q2198" i="2"/>
  <c r="Q2284" i="2"/>
  <c r="Q2283" i="2"/>
  <c r="Q2292" i="2"/>
  <c r="Q2295" i="2"/>
  <c r="Q2294" i="2"/>
  <c r="Q2282" i="2"/>
  <c r="Q1822" i="2"/>
  <c r="Q1821" i="2"/>
  <c r="Q1830" i="2"/>
  <c r="Q1832" i="2"/>
  <c r="Q1464" i="2"/>
  <c r="Q1446" i="2"/>
  <c r="Q1467" i="2"/>
  <c r="Q1451" i="2"/>
  <c r="Q1468" i="2"/>
  <c r="Q1450" i="2"/>
  <c r="Q1449" i="2"/>
  <c r="Q1448" i="2"/>
  <c r="D57" i="6"/>
  <c r="C57" i="6"/>
  <c r="D56" i="6"/>
  <c r="D58" i="6" s="1"/>
  <c r="D59" i="6" s="1"/>
  <c r="C56" i="6"/>
  <c r="C58" i="6" s="1"/>
  <c r="C59" i="6" s="1"/>
  <c r="D55" i="6"/>
  <c r="C55" i="6"/>
  <c r="D51" i="6"/>
  <c r="C51" i="6"/>
  <c r="D50" i="6"/>
  <c r="D54" i="6" s="1"/>
  <c r="C50" i="6"/>
  <c r="C54" i="6" s="1"/>
  <c r="D49" i="6"/>
  <c r="D53" i="6" s="1"/>
  <c r="C49" i="6"/>
  <c r="C53" i="6" s="1"/>
  <c r="D39" i="6"/>
  <c r="D44" i="6" s="1"/>
  <c r="D47" i="6" s="1"/>
  <c r="C39" i="6"/>
  <c r="C44" i="6" s="1"/>
  <c r="C47" i="6" s="1"/>
  <c r="D38" i="6"/>
  <c r="D40" i="6" s="1"/>
  <c r="D41" i="6" s="1"/>
  <c r="C38" i="6"/>
  <c r="C43" i="6" s="1"/>
  <c r="C45" i="6" s="1"/>
  <c r="C46" i="6" s="1"/>
  <c r="D37" i="6"/>
  <c r="D42" i="6" s="1"/>
  <c r="C37" i="6"/>
  <c r="C42" i="6" s="1"/>
  <c r="K12" i="6"/>
  <c r="K11" i="6"/>
  <c r="K10" i="6"/>
  <c r="K9" i="6"/>
  <c r="D24" i="6" s="1"/>
  <c r="K16" i="6"/>
  <c r="K15" i="6"/>
  <c r="K14" i="6"/>
  <c r="K13" i="6"/>
  <c r="D31" i="6" s="1"/>
  <c r="M248" i="6"/>
  <c r="M247" i="6"/>
  <c r="M246" i="6"/>
  <c r="M245" i="6"/>
  <c r="J237" i="6"/>
  <c r="J236" i="6"/>
  <c r="J235" i="6"/>
  <c r="I236" i="6"/>
  <c r="I237" i="6"/>
  <c r="I235" i="6"/>
  <c r="C233" i="6"/>
  <c r="C371" i="6" s="1"/>
  <c r="D233" i="6"/>
  <c r="D371" i="6" s="1"/>
  <c r="G237" i="6"/>
  <c r="G236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K8" i="6"/>
  <c r="K7" i="6"/>
  <c r="K6" i="6"/>
  <c r="D16" i="6" s="1"/>
  <c r="K5" i="6"/>
  <c r="D28" i="6" s="1"/>
  <c r="K4" i="6"/>
  <c r="K3" i="6"/>
  <c r="K2" i="6"/>
  <c r="D20" i="6" s="1"/>
  <c r="K1" i="6"/>
  <c r="D4" i="6" s="1"/>
  <c r="D279" i="6" l="1"/>
  <c r="D417" i="6" s="1"/>
  <c r="D261" i="6"/>
  <c r="D399" i="6" s="1"/>
  <c r="D287" i="6"/>
  <c r="D425" i="6" s="1"/>
  <c r="C11" i="6"/>
  <c r="C13" i="6"/>
  <c r="C184" i="6"/>
  <c r="C322" i="6" s="1"/>
  <c r="D288" i="6"/>
  <c r="D426" i="6" s="1"/>
  <c r="C187" i="6"/>
  <c r="C325" i="6" s="1"/>
  <c r="C193" i="6"/>
  <c r="C331" i="6" s="1"/>
  <c r="D52" i="6"/>
  <c r="C227" i="6"/>
  <c r="C365" i="6" s="1"/>
  <c r="C201" i="6"/>
  <c r="C339" i="6" s="1"/>
  <c r="C232" i="6"/>
  <c r="C370" i="6" s="1"/>
  <c r="C231" i="6"/>
  <c r="C369" i="6" s="1"/>
  <c r="C272" i="6"/>
  <c r="C410" i="6" s="1"/>
  <c r="D300" i="6"/>
  <c r="D438" i="6" s="1"/>
  <c r="C211" i="6"/>
  <c r="C349" i="6" s="1"/>
  <c r="C280" i="6"/>
  <c r="C418" i="6" s="1"/>
  <c r="D295" i="6"/>
  <c r="D433" i="6" s="1"/>
  <c r="D263" i="6"/>
  <c r="D401" i="6" s="1"/>
  <c r="D297" i="6"/>
  <c r="D435" i="6" s="1"/>
  <c r="C179" i="6"/>
  <c r="C317" i="6" s="1"/>
  <c r="C220" i="6"/>
  <c r="C358" i="6" s="1"/>
  <c r="C203" i="6"/>
  <c r="C341" i="6" s="1"/>
  <c r="D25" i="6"/>
  <c r="D247" i="6"/>
  <c r="D385" i="6" s="1"/>
  <c r="C306" i="6"/>
  <c r="C444" i="6" s="1"/>
  <c r="D292" i="6"/>
  <c r="D430" i="6" s="1"/>
  <c r="D296" i="6"/>
  <c r="D434" i="6" s="1"/>
  <c r="C311" i="6"/>
  <c r="C449" i="6" s="1"/>
  <c r="C17" i="6"/>
  <c r="C291" i="6"/>
  <c r="C429" i="6" s="1"/>
  <c r="C301" i="6"/>
  <c r="C439" i="6" s="1"/>
  <c r="D315" i="6"/>
  <c r="D453" i="6" s="1"/>
  <c r="C25" i="6"/>
  <c r="D311" i="6"/>
  <c r="D449" i="6" s="1"/>
  <c r="D13" i="6"/>
  <c r="C26" i="6"/>
  <c r="C183" i="6"/>
  <c r="C321" i="6" s="1"/>
  <c r="D290" i="6"/>
  <c r="D428" i="6" s="1"/>
  <c r="D312" i="6"/>
  <c r="D450" i="6" s="1"/>
  <c r="D17" i="6"/>
  <c r="D246" i="6"/>
  <c r="D384" i="6" s="1"/>
  <c r="D275" i="6"/>
  <c r="D413" i="6" s="1"/>
  <c r="D291" i="6"/>
  <c r="D429" i="6" s="1"/>
  <c r="D301" i="6"/>
  <c r="D439" i="6" s="1"/>
  <c r="D21" i="6"/>
  <c r="D305" i="6"/>
  <c r="D443" i="6" s="1"/>
  <c r="C22" i="6"/>
  <c r="C228" i="6"/>
  <c r="C366" i="6" s="1"/>
  <c r="C10" i="6"/>
  <c r="D22" i="6"/>
  <c r="D225" i="6"/>
  <c r="D363" i="6" s="1"/>
  <c r="C284" i="6"/>
  <c r="C422" i="6" s="1"/>
  <c r="C296" i="6"/>
  <c r="C434" i="6" s="1"/>
  <c r="D310" i="6"/>
  <c r="D448" i="6" s="1"/>
  <c r="C40" i="6"/>
  <c r="C41" i="6" s="1"/>
  <c r="D259" i="6"/>
  <c r="D397" i="6" s="1"/>
  <c r="D264" i="6"/>
  <c r="D402" i="6" s="1"/>
  <c r="D248" i="6"/>
  <c r="D386" i="6" s="1"/>
  <c r="C52" i="6"/>
  <c r="D251" i="6"/>
  <c r="D389" i="6" s="1"/>
  <c r="D43" i="6"/>
  <c r="D45" i="6" s="1"/>
  <c r="D46" i="6" s="1"/>
  <c r="D267" i="6"/>
  <c r="D405" i="6" s="1"/>
  <c r="D243" i="6"/>
  <c r="D381" i="6" s="1"/>
  <c r="C256" i="6"/>
  <c r="C394" i="6" s="1"/>
  <c r="C268" i="6"/>
  <c r="C406" i="6" s="1"/>
  <c r="C276" i="6"/>
  <c r="C414" i="6" s="1"/>
  <c r="D256" i="6"/>
  <c r="D394" i="6" s="1"/>
  <c r="D268" i="6"/>
  <c r="D406" i="6" s="1"/>
  <c r="D280" i="6"/>
  <c r="D418" i="6" s="1"/>
  <c r="C247" i="6"/>
  <c r="C385" i="6" s="1"/>
  <c r="C249" i="6"/>
  <c r="C387" i="6" s="1"/>
  <c r="C257" i="6"/>
  <c r="C395" i="6" s="1"/>
  <c r="C261" i="6"/>
  <c r="C399" i="6" s="1"/>
  <c r="C265" i="6"/>
  <c r="C403" i="6" s="1"/>
  <c r="C269" i="6"/>
  <c r="C407" i="6" s="1"/>
  <c r="C273" i="6"/>
  <c r="C411" i="6" s="1"/>
  <c r="C277" i="6"/>
  <c r="C415" i="6" s="1"/>
  <c r="C281" i="6"/>
  <c r="C419" i="6" s="1"/>
  <c r="C285" i="6"/>
  <c r="C423" i="6" s="1"/>
  <c r="C288" i="6"/>
  <c r="C426" i="6" s="1"/>
  <c r="C292" i="6"/>
  <c r="C430" i="6" s="1"/>
  <c r="C297" i="6"/>
  <c r="C435" i="6" s="1"/>
  <c r="C302" i="6"/>
  <c r="C440" i="6" s="1"/>
  <c r="C312" i="6"/>
  <c r="C450" i="6" s="1"/>
  <c r="C6" i="6"/>
  <c r="C223" i="6"/>
  <c r="C361" i="6" s="1"/>
  <c r="C224" i="6"/>
  <c r="C362" i="6" s="1"/>
  <c r="D234" i="6"/>
  <c r="D372" i="6" s="1"/>
  <c r="D253" i="6"/>
  <c r="D391" i="6" s="1"/>
  <c r="D269" i="6"/>
  <c r="D407" i="6" s="1"/>
  <c r="D281" i="6"/>
  <c r="D419" i="6" s="1"/>
  <c r="C9" i="6"/>
  <c r="C19" i="6"/>
  <c r="D26" i="6"/>
  <c r="C242" i="6"/>
  <c r="C380" i="6" s="1"/>
  <c r="C208" i="6"/>
  <c r="C346" i="6" s="1"/>
  <c r="C235" i="6"/>
  <c r="C373" i="6" s="1"/>
  <c r="C250" i="6"/>
  <c r="C388" i="6" s="1"/>
  <c r="C254" i="6"/>
  <c r="C392" i="6" s="1"/>
  <c r="C258" i="6"/>
  <c r="C396" i="6" s="1"/>
  <c r="C262" i="6"/>
  <c r="C400" i="6" s="1"/>
  <c r="C266" i="6"/>
  <c r="C404" i="6" s="1"/>
  <c r="C270" i="6"/>
  <c r="C408" i="6" s="1"/>
  <c r="C274" i="6"/>
  <c r="C412" i="6" s="1"/>
  <c r="C278" i="6"/>
  <c r="C416" i="6" s="1"/>
  <c r="C282" i="6"/>
  <c r="C420" i="6" s="1"/>
  <c r="C286" i="6"/>
  <c r="C424" i="6" s="1"/>
  <c r="C289" i="6"/>
  <c r="C427" i="6" s="1"/>
  <c r="C294" i="6"/>
  <c r="C432" i="6" s="1"/>
  <c r="C299" i="6"/>
  <c r="C437" i="6" s="1"/>
  <c r="C303" i="6"/>
  <c r="C441" i="6" s="1"/>
  <c r="C309" i="6"/>
  <c r="C447" i="6" s="1"/>
  <c r="C314" i="6"/>
  <c r="C452" i="6" s="1"/>
  <c r="D271" i="6"/>
  <c r="D409" i="6" s="1"/>
  <c r="C252" i="6"/>
  <c r="C390" i="6" s="1"/>
  <c r="C260" i="6"/>
  <c r="C398" i="6" s="1"/>
  <c r="D252" i="6"/>
  <c r="D390" i="6" s="1"/>
  <c r="D260" i="6"/>
  <c r="D398" i="6" s="1"/>
  <c r="C264" i="6"/>
  <c r="C402" i="6" s="1"/>
  <c r="D272" i="6"/>
  <c r="D410" i="6" s="1"/>
  <c r="D276" i="6"/>
  <c r="D414" i="6" s="1"/>
  <c r="D284" i="6"/>
  <c r="D422" i="6" s="1"/>
  <c r="C248" i="6"/>
  <c r="C386" i="6" s="1"/>
  <c r="D306" i="6"/>
  <c r="D444" i="6" s="1"/>
  <c r="C253" i="6"/>
  <c r="C391" i="6" s="1"/>
  <c r="C307" i="6"/>
  <c r="C445" i="6" s="1"/>
  <c r="C246" i="6"/>
  <c r="C384" i="6" s="1"/>
  <c r="D249" i="6"/>
  <c r="D387" i="6" s="1"/>
  <c r="D257" i="6"/>
  <c r="D395" i="6" s="1"/>
  <c r="D265" i="6"/>
  <c r="D403" i="6" s="1"/>
  <c r="D273" i="6"/>
  <c r="D411" i="6" s="1"/>
  <c r="D277" i="6"/>
  <c r="D415" i="6" s="1"/>
  <c r="D285" i="6"/>
  <c r="D423" i="6" s="1"/>
  <c r="D302" i="6"/>
  <c r="D440" i="6" s="1"/>
  <c r="D307" i="6"/>
  <c r="D445" i="6" s="1"/>
  <c r="D10" i="6"/>
  <c r="C21" i="6"/>
  <c r="C238" i="6"/>
  <c r="C376" i="6" s="1"/>
  <c r="C197" i="6"/>
  <c r="C335" i="6" s="1"/>
  <c r="C207" i="6"/>
  <c r="C345" i="6" s="1"/>
  <c r="D238" i="6"/>
  <c r="D376" i="6" s="1"/>
  <c r="D250" i="6"/>
  <c r="D388" i="6" s="1"/>
  <c r="D254" i="6"/>
  <c r="D392" i="6" s="1"/>
  <c r="D258" i="6"/>
  <c r="D396" i="6" s="1"/>
  <c r="D262" i="6"/>
  <c r="D400" i="6" s="1"/>
  <c r="D266" i="6"/>
  <c r="D404" i="6" s="1"/>
  <c r="D270" i="6"/>
  <c r="D408" i="6" s="1"/>
  <c r="D274" i="6"/>
  <c r="D412" i="6" s="1"/>
  <c r="D278" i="6"/>
  <c r="D416" i="6" s="1"/>
  <c r="D282" i="6"/>
  <c r="D420" i="6" s="1"/>
  <c r="D286" i="6"/>
  <c r="D424" i="6" s="1"/>
  <c r="D289" i="6"/>
  <c r="D427" i="6" s="1"/>
  <c r="D294" i="6"/>
  <c r="D432" i="6" s="1"/>
  <c r="D299" i="6"/>
  <c r="D437" i="6" s="1"/>
  <c r="D303" i="6"/>
  <c r="D441" i="6" s="1"/>
  <c r="D309" i="6"/>
  <c r="D447" i="6" s="1"/>
  <c r="D314" i="6"/>
  <c r="D452" i="6" s="1"/>
  <c r="C219" i="6"/>
  <c r="C357" i="6" s="1"/>
  <c r="C204" i="6"/>
  <c r="C342" i="6" s="1"/>
  <c r="D242" i="6"/>
  <c r="D380" i="6" s="1"/>
  <c r="C251" i="6"/>
  <c r="C389" i="6" s="1"/>
  <c r="C255" i="6"/>
  <c r="C393" i="6" s="1"/>
  <c r="C259" i="6"/>
  <c r="C397" i="6" s="1"/>
  <c r="C263" i="6"/>
  <c r="C401" i="6" s="1"/>
  <c r="C267" i="6"/>
  <c r="C405" i="6" s="1"/>
  <c r="C271" i="6"/>
  <c r="C409" i="6" s="1"/>
  <c r="C275" i="6"/>
  <c r="C413" i="6" s="1"/>
  <c r="C279" i="6"/>
  <c r="C417" i="6" s="1"/>
  <c r="C283" i="6"/>
  <c r="C421" i="6" s="1"/>
  <c r="C287" i="6"/>
  <c r="C425" i="6" s="1"/>
  <c r="C290" i="6"/>
  <c r="C428" i="6" s="1"/>
  <c r="C295" i="6"/>
  <c r="C433" i="6" s="1"/>
  <c r="C300" i="6"/>
  <c r="C438" i="6" s="1"/>
  <c r="C305" i="6"/>
  <c r="C443" i="6" s="1"/>
  <c r="C310" i="6"/>
  <c r="C448" i="6" s="1"/>
  <c r="C315" i="6"/>
  <c r="C453" i="6" s="1"/>
  <c r="C243" i="6"/>
  <c r="C381" i="6" s="1"/>
  <c r="D255" i="6"/>
  <c r="D393" i="6" s="1"/>
  <c r="D283" i="6"/>
  <c r="D421" i="6" s="1"/>
  <c r="D298" i="6"/>
  <c r="D436" i="6" s="1"/>
  <c r="D304" i="6"/>
  <c r="D442" i="6" s="1"/>
  <c r="D308" i="6"/>
  <c r="D446" i="6" s="1"/>
  <c r="C293" i="6"/>
  <c r="C431" i="6" s="1"/>
  <c r="C313" i="6"/>
  <c r="C451" i="6" s="1"/>
  <c r="C304" i="6"/>
  <c r="C442" i="6" s="1"/>
  <c r="D293" i="6"/>
  <c r="D431" i="6" s="1"/>
  <c r="D313" i="6"/>
  <c r="D451" i="6" s="1"/>
  <c r="C298" i="6"/>
  <c r="C436" i="6" s="1"/>
  <c r="C308" i="6"/>
  <c r="C446" i="6" s="1"/>
  <c r="C239" i="6"/>
  <c r="C377" i="6" s="1"/>
  <c r="C180" i="6"/>
  <c r="C318" i="6" s="1"/>
  <c r="D239" i="6"/>
  <c r="D377" i="6" s="1"/>
  <c r="C236" i="6"/>
  <c r="C374" i="6" s="1"/>
  <c r="C244" i="6"/>
  <c r="C382" i="6" s="1"/>
  <c r="C196" i="6"/>
  <c r="C334" i="6" s="1"/>
  <c r="D236" i="6"/>
  <c r="D374" i="6" s="1"/>
  <c r="D240" i="6"/>
  <c r="D378" i="6" s="1"/>
  <c r="D244" i="6"/>
  <c r="D382" i="6" s="1"/>
  <c r="C237" i="6"/>
  <c r="C375" i="6" s="1"/>
  <c r="C241" i="6"/>
  <c r="C379" i="6" s="1"/>
  <c r="C245" i="6"/>
  <c r="C383" i="6" s="1"/>
  <c r="D235" i="6"/>
  <c r="D373" i="6" s="1"/>
  <c r="C240" i="6"/>
  <c r="C378" i="6" s="1"/>
  <c r="D185" i="6"/>
  <c r="D323" i="6" s="1"/>
  <c r="C216" i="6"/>
  <c r="C354" i="6" s="1"/>
  <c r="C200" i="6"/>
  <c r="C338" i="6" s="1"/>
  <c r="C181" i="6"/>
  <c r="C319" i="6" s="1"/>
  <c r="D237" i="6"/>
  <c r="D375" i="6" s="1"/>
  <c r="D241" i="6"/>
  <c r="D379" i="6" s="1"/>
  <c r="D245" i="6"/>
  <c r="D383" i="6" s="1"/>
  <c r="C212" i="6"/>
  <c r="C350" i="6" s="1"/>
  <c r="C188" i="6"/>
  <c r="C326" i="6" s="1"/>
  <c r="C234" i="6"/>
  <c r="C372" i="6" s="1"/>
  <c r="C29" i="6"/>
  <c r="D229" i="6"/>
  <c r="D367" i="6" s="1"/>
  <c r="D217" i="6"/>
  <c r="D355" i="6" s="1"/>
  <c r="D209" i="6"/>
  <c r="D347" i="6" s="1"/>
  <c r="D199" i="6"/>
  <c r="D337" i="6" s="1"/>
  <c r="D6" i="6"/>
  <c r="D29" i="6"/>
  <c r="C18" i="6"/>
  <c r="D232" i="6"/>
  <c r="D370" i="6" s="1"/>
  <c r="D220" i="6"/>
  <c r="D358" i="6" s="1"/>
  <c r="D212" i="6"/>
  <c r="D350" i="6" s="1"/>
  <c r="D204" i="6"/>
  <c r="D342" i="6" s="1"/>
  <c r="D196" i="6"/>
  <c r="D334" i="6" s="1"/>
  <c r="D180" i="6"/>
  <c r="D318" i="6" s="1"/>
  <c r="D5" i="6"/>
  <c r="D14" i="6"/>
  <c r="C215" i="6"/>
  <c r="C353" i="6" s="1"/>
  <c r="C4" i="6"/>
  <c r="C15" i="6"/>
  <c r="C23" i="6"/>
  <c r="C31" i="6"/>
  <c r="D231" i="6"/>
  <c r="D369" i="6" s="1"/>
  <c r="D223" i="6"/>
  <c r="D361" i="6" s="1"/>
  <c r="D215" i="6"/>
  <c r="D353" i="6" s="1"/>
  <c r="D207" i="6"/>
  <c r="D345" i="6" s="1"/>
  <c r="D193" i="6"/>
  <c r="D331" i="6" s="1"/>
  <c r="D201" i="6"/>
  <c r="D339" i="6" s="1"/>
  <c r="D187" i="6"/>
  <c r="D325" i="6" s="1"/>
  <c r="D183" i="6"/>
  <c r="D321" i="6" s="1"/>
  <c r="D11" i="6"/>
  <c r="D23" i="6"/>
  <c r="C226" i="6"/>
  <c r="C364" i="6" s="1"/>
  <c r="C218" i="6"/>
  <c r="C356" i="6" s="1"/>
  <c r="C210" i="6"/>
  <c r="C348" i="6" s="1"/>
  <c r="C190" i="6"/>
  <c r="C328" i="6" s="1"/>
  <c r="C194" i="6"/>
  <c r="C332" i="6" s="1"/>
  <c r="C202" i="6"/>
  <c r="C340" i="6" s="1"/>
  <c r="C186" i="6"/>
  <c r="C324" i="6" s="1"/>
  <c r="C178" i="6"/>
  <c r="C316" i="6" s="1"/>
  <c r="C8" i="6"/>
  <c r="C12" i="6"/>
  <c r="C16" i="6"/>
  <c r="C20" i="6"/>
  <c r="C24" i="6"/>
  <c r="C28" i="6"/>
  <c r="C230" i="6"/>
  <c r="C368" i="6" s="1"/>
  <c r="D226" i="6"/>
  <c r="D364" i="6" s="1"/>
  <c r="D222" i="6"/>
  <c r="D360" i="6" s="1"/>
  <c r="D218" i="6"/>
  <c r="D356" i="6" s="1"/>
  <c r="D214" i="6"/>
  <c r="D352" i="6" s="1"/>
  <c r="D210" i="6"/>
  <c r="D348" i="6" s="1"/>
  <c r="D206" i="6"/>
  <c r="D344" i="6" s="1"/>
  <c r="D190" i="6"/>
  <c r="D328" i="6" s="1"/>
  <c r="D194" i="6"/>
  <c r="D332" i="6" s="1"/>
  <c r="D198" i="6"/>
  <c r="D336" i="6" s="1"/>
  <c r="D202" i="6"/>
  <c r="D340" i="6" s="1"/>
  <c r="D186" i="6"/>
  <c r="D324" i="6" s="1"/>
  <c r="D182" i="6"/>
  <c r="D320" i="6" s="1"/>
  <c r="D178" i="6"/>
  <c r="D316" i="6" s="1"/>
  <c r="D221" i="6"/>
  <c r="D359" i="6" s="1"/>
  <c r="D213" i="6"/>
  <c r="D351" i="6" s="1"/>
  <c r="D205" i="6"/>
  <c r="D343" i="6" s="1"/>
  <c r="D191" i="6"/>
  <c r="D329" i="6" s="1"/>
  <c r="D195" i="6"/>
  <c r="D333" i="6" s="1"/>
  <c r="D189" i="6"/>
  <c r="D327" i="6" s="1"/>
  <c r="D181" i="6"/>
  <c r="D319" i="6" s="1"/>
  <c r="D9" i="6"/>
  <c r="C192" i="6"/>
  <c r="C330" i="6" s="1"/>
  <c r="C5" i="6"/>
  <c r="C14" i="6"/>
  <c r="C30" i="6"/>
  <c r="D228" i="6"/>
  <c r="D366" i="6" s="1"/>
  <c r="D224" i="6"/>
  <c r="D362" i="6" s="1"/>
  <c r="D216" i="6"/>
  <c r="D354" i="6" s="1"/>
  <c r="D208" i="6"/>
  <c r="D346" i="6" s="1"/>
  <c r="D192" i="6"/>
  <c r="D330" i="6" s="1"/>
  <c r="D200" i="6"/>
  <c r="D338" i="6" s="1"/>
  <c r="D188" i="6"/>
  <c r="D326" i="6" s="1"/>
  <c r="D184" i="6"/>
  <c r="D322" i="6" s="1"/>
  <c r="D18" i="6"/>
  <c r="D30" i="6"/>
  <c r="C27" i="6"/>
  <c r="D227" i="6"/>
  <c r="D365" i="6" s="1"/>
  <c r="D219" i="6"/>
  <c r="D357" i="6" s="1"/>
  <c r="D211" i="6"/>
  <c r="D349" i="6" s="1"/>
  <c r="D203" i="6"/>
  <c r="D341" i="6" s="1"/>
  <c r="D197" i="6"/>
  <c r="D335" i="6" s="1"/>
  <c r="D179" i="6"/>
  <c r="D317" i="6" s="1"/>
  <c r="D15" i="6"/>
  <c r="D19" i="6"/>
  <c r="D27" i="6"/>
  <c r="D230" i="6"/>
  <c r="D368" i="6" s="1"/>
  <c r="C222" i="6"/>
  <c r="C360" i="6" s="1"/>
  <c r="C214" i="6"/>
  <c r="C352" i="6" s="1"/>
  <c r="C206" i="6"/>
  <c r="C344" i="6" s="1"/>
  <c r="C198" i="6"/>
  <c r="C336" i="6" s="1"/>
  <c r="C182" i="6"/>
  <c r="C320" i="6" s="1"/>
  <c r="D8" i="6"/>
  <c r="D12" i="6"/>
  <c r="C229" i="6"/>
  <c r="C367" i="6" s="1"/>
  <c r="C225" i="6"/>
  <c r="C363" i="6" s="1"/>
  <c r="C221" i="6"/>
  <c r="C359" i="6" s="1"/>
  <c r="C217" i="6"/>
  <c r="C355" i="6" s="1"/>
  <c r="C213" i="6"/>
  <c r="C351" i="6" s="1"/>
  <c r="C209" i="6"/>
  <c r="C347" i="6" s="1"/>
  <c r="C205" i="6"/>
  <c r="C343" i="6" s="1"/>
  <c r="C191" i="6"/>
  <c r="C329" i="6" s="1"/>
  <c r="C195" i="6"/>
  <c r="C333" i="6" s="1"/>
  <c r="C199" i="6"/>
  <c r="C337" i="6" s="1"/>
  <c r="C189" i="6"/>
  <c r="C327" i="6" s="1"/>
  <c r="C185" i="6"/>
  <c r="C323" i="6" s="1"/>
  <c r="E159" i="3"/>
  <c r="E149" i="3"/>
  <c r="E143" i="3"/>
  <c r="E142" i="3"/>
  <c r="E140" i="3"/>
  <c r="Q4049" i="2" l="1"/>
  <c r="K2778" i="2"/>
  <c r="H2778" i="2"/>
  <c r="E2778" i="2"/>
  <c r="Q2782" i="2" s="1"/>
  <c r="D2778" i="2"/>
  <c r="Q2779" i="2" s="1"/>
  <c r="K4910" i="2"/>
  <c r="K4965" i="2" s="1"/>
  <c r="E4910" i="2"/>
  <c r="Q4916" i="2" s="1"/>
  <c r="D4910" i="2"/>
  <c r="Q4910" i="2" s="1"/>
  <c r="K4896" i="2"/>
  <c r="K4959" i="2" s="1"/>
  <c r="E4896" i="2"/>
  <c r="Q4902" i="2" s="1"/>
  <c r="D4896" i="2"/>
  <c r="Q4897" i="2" s="1"/>
  <c r="K4889" i="2"/>
  <c r="K4953" i="2" s="1"/>
  <c r="E4889" i="2"/>
  <c r="Q4895" i="2" s="1"/>
  <c r="D4889" i="2"/>
  <c r="Q4890" i="2" s="1"/>
  <c r="K4935" i="2"/>
  <c r="E4935" i="2"/>
  <c r="Q4940" i="2" s="1"/>
  <c r="D4935" i="2"/>
  <c r="Q4936" i="2" s="1"/>
  <c r="K4929" i="2"/>
  <c r="K4954" i="2" s="1"/>
  <c r="E4929" i="2"/>
  <c r="Q4934" i="2" s="1"/>
  <c r="D4929" i="2"/>
  <c r="Q4931" i="2" s="1"/>
  <c r="K4923" i="2"/>
  <c r="K4957" i="2" s="1"/>
  <c r="E4923" i="2"/>
  <c r="Q4928" i="2" s="1"/>
  <c r="D4923" i="2"/>
  <c r="Q4924" i="2" s="1"/>
  <c r="K4880" i="2"/>
  <c r="E4880" i="2"/>
  <c r="D4880" i="2"/>
  <c r="K4871" i="2"/>
  <c r="E4871" i="2"/>
  <c r="D4871" i="2"/>
  <c r="K4862" i="2"/>
  <c r="E4862" i="2"/>
  <c r="D4862" i="2"/>
  <c r="K4853" i="2"/>
  <c r="E4853" i="2"/>
  <c r="D4853" i="2"/>
  <c r="K4844" i="2"/>
  <c r="E4844" i="2"/>
  <c r="D4844" i="2"/>
  <c r="K4835" i="2"/>
  <c r="E4835" i="2"/>
  <c r="D4835" i="2"/>
  <c r="K4826" i="2"/>
  <c r="E4826" i="2"/>
  <c r="D4826" i="2"/>
  <c r="K4817" i="2"/>
  <c r="E4817" i="2"/>
  <c r="D4817" i="2"/>
  <c r="K4808" i="2"/>
  <c r="E4808" i="2"/>
  <c r="D4808" i="2"/>
  <c r="K4799" i="2"/>
  <c r="E4799" i="2"/>
  <c r="D4799" i="2"/>
  <c r="K4790" i="2"/>
  <c r="E4790" i="2"/>
  <c r="D4790" i="2"/>
  <c r="K4781" i="2"/>
  <c r="E4781" i="2"/>
  <c r="D4781" i="2"/>
  <c r="K4772" i="2"/>
  <c r="E4772" i="2"/>
  <c r="D4772" i="2"/>
  <c r="K4763" i="2"/>
  <c r="E4763" i="2"/>
  <c r="D4763" i="2"/>
  <c r="K4754" i="2"/>
  <c r="E4754" i="2"/>
  <c r="D4754" i="2"/>
  <c r="K4745" i="2"/>
  <c r="E4745" i="2"/>
  <c r="D4745" i="2"/>
  <c r="N1501" i="4"/>
  <c r="N1492" i="4"/>
  <c r="N1483" i="4"/>
  <c r="N1474" i="4"/>
  <c r="N1467" i="4"/>
  <c r="N1458" i="4"/>
  <c r="N1444" i="4"/>
  <c r="N1435" i="4"/>
  <c r="N1426" i="4"/>
  <c r="N1412" i="4"/>
  <c r="N1403" i="4"/>
  <c r="N1396" i="4"/>
  <c r="N1387" i="4"/>
  <c r="N1378" i="4"/>
  <c r="N1364" i="4"/>
  <c r="N1356" i="4"/>
  <c r="N1349" i="4"/>
  <c r="N1340" i="4"/>
  <c r="N1326" i="4"/>
  <c r="N1318" i="4"/>
  <c r="N1279" i="4"/>
  <c r="N1270" i="4"/>
  <c r="N1261" i="4"/>
  <c r="N1252" i="4"/>
  <c r="N1245" i="4"/>
  <c r="N1236" i="4"/>
  <c r="N1227" i="4"/>
  <c r="N1218" i="4"/>
  <c r="N1204" i="4"/>
  <c r="N1195" i="4"/>
  <c r="N1186" i="4"/>
  <c r="N1163" i="4"/>
  <c r="N1154" i="4"/>
  <c r="N1138" i="4"/>
  <c r="N1122" i="4"/>
  <c r="N1115" i="4"/>
  <c r="N1106" i="4"/>
  <c r="N1097" i="4"/>
  <c r="N1088" i="4"/>
  <c r="N1074" i="4"/>
  <c r="N1067" i="4"/>
  <c r="N1058" i="4"/>
  <c r="N1049" i="4"/>
  <c r="N976" i="4"/>
  <c r="Q4213" i="2"/>
  <c r="Q4212" i="2"/>
  <c r="Q4211" i="2"/>
  <c r="Q4208" i="2"/>
  <c r="Q4200" i="2"/>
  <c r="Q4199" i="2"/>
  <c r="Q4198" i="2"/>
  <c r="Q4189" i="2"/>
  <c r="Q4188" i="2"/>
  <c r="Q4186" i="2"/>
  <c r="Q4179" i="2"/>
  <c r="Q4178" i="2"/>
  <c r="Q4170" i="2"/>
  <c r="Q4169" i="2"/>
  <c r="Q4168" i="2"/>
  <c r="Q4159" i="2"/>
  <c r="Q4158" i="2"/>
  <c r="Q4156" i="2"/>
  <c r="Q4149" i="2"/>
  <c r="Q4148" i="2"/>
  <c r="Q4138" i="2"/>
  <c r="Q4137" i="2"/>
  <c r="Q4131" i="2"/>
  <c r="Q4130" i="2"/>
  <c r="Q4129" i="2"/>
  <c r="Q4120" i="2"/>
  <c r="Q4119" i="2"/>
  <c r="Q4117" i="2"/>
  <c r="Q4110" i="2"/>
  <c r="Q4109" i="2"/>
  <c r="Q4099" i="2"/>
  <c r="Q4098" i="2"/>
  <c r="Q4092" i="2"/>
  <c r="Q4091" i="2"/>
  <c r="Q4090" i="2"/>
  <c r="Q4081" i="2"/>
  <c r="Q4080" i="2"/>
  <c r="Q4078" i="2"/>
  <c r="Q4071" i="2"/>
  <c r="Q4070" i="2"/>
  <c r="Q4062" i="2"/>
  <c r="Q4061" i="2"/>
  <c r="Q4060" i="2"/>
  <c r="Q4048" i="2"/>
  <c r="Q4047" i="2"/>
  <c r="Q4039" i="2"/>
  <c r="Q4038" i="2"/>
  <c r="Q4032" i="2"/>
  <c r="Q4031" i="2"/>
  <c r="Q4021" i="2"/>
  <c r="Q4020" i="2"/>
  <c r="Q4019" i="2"/>
  <c r="Q4016" i="2"/>
  <c r="Q4008" i="2"/>
  <c r="Q4007" i="2"/>
  <c r="Q4006" i="2"/>
  <c r="Q3997" i="2"/>
  <c r="Q3996" i="2"/>
  <c r="Q3994" i="2"/>
  <c r="Q3987" i="2"/>
  <c r="Q3986" i="2"/>
  <c r="Q3976" i="2"/>
  <c r="Q3975" i="2"/>
  <c r="Q3969" i="2"/>
  <c r="Q3968" i="2"/>
  <c r="Q3959" i="2"/>
  <c r="Q3958" i="2"/>
  <c r="Q3946" i="2"/>
  <c r="Q3949" i="2"/>
  <c r="Q3948" i="2"/>
  <c r="Q3939" i="2"/>
  <c r="Q3938" i="2"/>
  <c r="Q3928" i="2"/>
  <c r="Q3927" i="2"/>
  <c r="Q3921" i="2"/>
  <c r="Q3920" i="2"/>
  <c r="Q3919" i="2"/>
  <c r="Q3911" i="2"/>
  <c r="Q3910" i="2"/>
  <c r="Q3900" i="2"/>
  <c r="Q3899" i="2"/>
  <c r="Q3898" i="2"/>
  <c r="Q3895" i="2"/>
  <c r="Q3886" i="2"/>
  <c r="Q3885" i="2"/>
  <c r="Q3876" i="2"/>
  <c r="Q3875" i="2"/>
  <c r="Q3873" i="2"/>
  <c r="Q3866" i="2"/>
  <c r="Q3865" i="2"/>
  <c r="Q3854" i="2"/>
  <c r="Q3853" i="2"/>
  <c r="Q3852" i="2"/>
  <c r="Q3844" i="2"/>
  <c r="Q3843" i="2"/>
  <c r="Q3837" i="2"/>
  <c r="Q3836" i="2"/>
  <c r="Q3826" i="2"/>
  <c r="Q3825" i="2"/>
  <c r="Q4492" i="2"/>
  <c r="Q4491" i="2"/>
  <c r="Q4489" i="2"/>
  <c r="Q4481" i="2"/>
  <c r="Q4480" i="2"/>
  <c r="Q4478" i="2"/>
  <c r="Q4470" i="2"/>
  <c r="Q4469" i="2"/>
  <c r="Q4467" i="2"/>
  <c r="Q4460" i="2"/>
  <c r="Q4459" i="2"/>
  <c r="Q4450" i="2"/>
  <c r="Q4449" i="2"/>
  <c r="Q4447" i="2"/>
  <c r="Q4440" i="2"/>
  <c r="Q4439" i="2"/>
  <c r="Q4429" i="2"/>
  <c r="Q4428" i="2"/>
  <c r="Q4421" i="2"/>
  <c r="Q4420" i="2"/>
  <c r="Q4418" i="2"/>
  <c r="Q4410" i="2"/>
  <c r="Q4409" i="2"/>
  <c r="Q4407" i="2"/>
  <c r="Q4400" i="2"/>
  <c r="Q4399" i="2"/>
  <c r="Q4389" i="2"/>
  <c r="Q4388" i="2"/>
  <c r="Q4381" i="2"/>
  <c r="Q4380" i="2"/>
  <c r="Q4378" i="2"/>
  <c r="Q4371" i="2"/>
  <c r="Q4370" i="2"/>
  <c r="Q4362" i="2"/>
  <c r="Q4361" i="2"/>
  <c r="Q4360" i="2"/>
  <c r="Q4224" i="2"/>
  <c r="Q4223" i="2"/>
  <c r="Q4232" i="2"/>
  <c r="Q4233" i="2"/>
  <c r="Q4240" i="2"/>
  <c r="Q4242" i="2"/>
  <c r="Q4243" i="2"/>
  <c r="Q4254" i="2"/>
  <c r="Q4253" i="2"/>
  <c r="Q4252" i="2"/>
  <c r="Q4263" i="2"/>
  <c r="Q4262" i="2"/>
  <c r="Q4270" i="2"/>
  <c r="Q4272" i="2"/>
  <c r="Q4273" i="2"/>
  <c r="Q4280" i="2"/>
  <c r="Q4281" i="2"/>
  <c r="Q4291" i="2"/>
  <c r="Q4292" i="2"/>
  <c r="Q4299" i="2"/>
  <c r="Q4301" i="2"/>
  <c r="Q4302" i="2"/>
  <c r="Q4311" i="2"/>
  <c r="Q4312" i="2"/>
  <c r="Q4319" i="2"/>
  <c r="Q4321" i="2"/>
  <c r="Q4322" i="2"/>
  <c r="Q4329" i="2"/>
  <c r="Q4330" i="2"/>
  <c r="Q4340" i="2"/>
  <c r="Q4341" i="2"/>
  <c r="Q4348" i="2"/>
  <c r="Q4350" i="2"/>
  <c r="Q4351" i="2"/>
  <c r="Q3960" i="2"/>
  <c r="Q3887" i="2"/>
  <c r="D4228" i="2"/>
  <c r="Q4229" i="2" s="1"/>
  <c r="E4228" i="2"/>
  <c r="Q4236" i="2" s="1"/>
  <c r="K4228" i="2"/>
  <c r="K4219" i="2"/>
  <c r="E4219" i="2"/>
  <c r="Q4227" i="2" s="1"/>
  <c r="D4219" i="2"/>
  <c r="Q4220" i="2" s="1"/>
  <c r="K4056" i="2"/>
  <c r="E4056" i="2"/>
  <c r="Q4065" i="2" s="1"/>
  <c r="D4056" i="2"/>
  <c r="Q4057" i="2" s="1"/>
  <c r="D3850" i="2"/>
  <c r="Q3850" i="2" s="1"/>
  <c r="E3850" i="2"/>
  <c r="Q3859" i="2" s="1"/>
  <c r="K3850" i="2"/>
  <c r="Q3857" i="2"/>
  <c r="K3832" i="2"/>
  <c r="E3832" i="2"/>
  <c r="Q3840" i="2" s="1"/>
  <c r="D3832" i="2"/>
  <c r="Q3832" i="2" s="1"/>
  <c r="K4486" i="2"/>
  <c r="E4486" i="2"/>
  <c r="Q4495" i="2" s="1"/>
  <c r="D4486" i="2"/>
  <c r="Q4487" i="2" s="1"/>
  <c r="K4475" i="2"/>
  <c r="E4475" i="2"/>
  <c r="Q4485" i="2" s="1"/>
  <c r="D4475" i="2"/>
  <c r="Q4476" i="2" s="1"/>
  <c r="Q4471" i="2"/>
  <c r="K4464" i="2"/>
  <c r="E4464" i="2"/>
  <c r="Q4473" i="2" s="1"/>
  <c r="D4464" i="2"/>
  <c r="Q4464" i="2" s="1"/>
  <c r="Q4461" i="2"/>
  <c r="K4455" i="2"/>
  <c r="E4455" i="2"/>
  <c r="Q4462" i="2" s="1"/>
  <c r="D4455" i="2"/>
  <c r="Q4456" i="2" s="1"/>
  <c r="K4444" i="2"/>
  <c r="E4444" i="2"/>
  <c r="Q4453" i="2" s="1"/>
  <c r="D4444" i="2"/>
  <c r="Q4445" i="2" s="1"/>
  <c r="K4435" i="2"/>
  <c r="E4435" i="2"/>
  <c r="Q4443" i="2" s="1"/>
  <c r="D4435" i="2"/>
  <c r="Q4436" i="2" s="1"/>
  <c r="Q4432" i="2"/>
  <c r="K4426" i="2"/>
  <c r="E4426" i="2"/>
  <c r="Q4434" i="2" s="1"/>
  <c r="D4426" i="2"/>
  <c r="Q4427" i="2" s="1"/>
  <c r="Q4422" i="2"/>
  <c r="K4415" i="2"/>
  <c r="E4415" i="2"/>
  <c r="Q4424" i="2" s="1"/>
  <c r="D4415" i="2"/>
  <c r="Q4416" i="2" s="1"/>
  <c r="K4404" i="2"/>
  <c r="E4404" i="2"/>
  <c r="Q4413" i="2" s="1"/>
  <c r="D4404" i="2"/>
  <c r="Q4405" i="2" s="1"/>
  <c r="K4395" i="2"/>
  <c r="E4395" i="2"/>
  <c r="Q4403" i="2" s="1"/>
  <c r="D4395" i="2"/>
  <c r="Q4396" i="2" s="1"/>
  <c r="Q4392" i="2"/>
  <c r="K4386" i="2"/>
  <c r="E4386" i="2"/>
  <c r="Q4394" i="2" s="1"/>
  <c r="D4386" i="2"/>
  <c r="Q4387" i="2" s="1"/>
  <c r="Q4382" i="2"/>
  <c r="K4375" i="2"/>
  <c r="E4375" i="2"/>
  <c r="Q4384" i="2" s="1"/>
  <c r="D4375" i="2"/>
  <c r="Q4376" i="2" s="1"/>
  <c r="Q4372" i="2"/>
  <c r="K4366" i="2"/>
  <c r="E4366" i="2"/>
  <c r="Q4373" i="2" s="1"/>
  <c r="D4366" i="2"/>
  <c r="Q4367" i="2" s="1"/>
  <c r="K4356" i="2"/>
  <c r="E4356" i="2"/>
  <c r="Q4365" i="2" s="1"/>
  <c r="D4356" i="2"/>
  <c r="Q4357" i="2" s="1"/>
  <c r="K4345" i="2"/>
  <c r="E4345" i="2"/>
  <c r="Q4355" i="2" s="1"/>
  <c r="D4345" i="2"/>
  <c r="Q4346" i="2" s="1"/>
  <c r="K4336" i="2"/>
  <c r="E4336" i="2"/>
  <c r="Q4344" i="2" s="1"/>
  <c r="D4336" i="2"/>
  <c r="Q4337" i="2" s="1"/>
  <c r="Q4333" i="2"/>
  <c r="K4327" i="2"/>
  <c r="E4327" i="2"/>
  <c r="Q4335" i="2" s="1"/>
  <c r="D4327" i="2"/>
  <c r="Q4328" i="2" s="1"/>
  <c r="Q4323" i="2"/>
  <c r="K4316" i="2"/>
  <c r="E4316" i="2"/>
  <c r="Q4325" i="2" s="1"/>
  <c r="D4316" i="2"/>
  <c r="Q4316" i="2" s="1"/>
  <c r="Q4313" i="2"/>
  <c r="K4307" i="2"/>
  <c r="E4307" i="2"/>
  <c r="Q4315" i="2" s="1"/>
  <c r="D4307" i="2"/>
  <c r="Q4308" i="2" s="1"/>
  <c r="K4296" i="2"/>
  <c r="E4296" i="2"/>
  <c r="Q4306" i="2" s="1"/>
  <c r="D4296" i="2"/>
  <c r="Q4297" i="2" s="1"/>
  <c r="K4287" i="2"/>
  <c r="E4287" i="2"/>
  <c r="Q4295" i="2" s="1"/>
  <c r="D4287" i="2"/>
  <c r="Q4288" i="2" s="1"/>
  <c r="Q4284" i="2"/>
  <c r="K4278" i="2"/>
  <c r="E4278" i="2"/>
  <c r="Q4286" i="2" s="1"/>
  <c r="D4278" i="2"/>
  <c r="Q4279" i="2" s="1"/>
  <c r="Q4274" i="2"/>
  <c r="K4267" i="2"/>
  <c r="E4267" i="2"/>
  <c r="Q4276" i="2" s="1"/>
  <c r="D4267" i="2"/>
  <c r="Q4268" i="2" s="1"/>
  <c r="Q4264" i="2"/>
  <c r="K4258" i="2"/>
  <c r="E4258" i="2"/>
  <c r="Q4265" i="2" s="1"/>
  <c r="D4258" i="2"/>
  <c r="Q4259" i="2" s="1"/>
  <c r="K4248" i="2"/>
  <c r="E4248" i="2"/>
  <c r="Q4257" i="2" s="1"/>
  <c r="D4248" i="2"/>
  <c r="Q4249" i="2" s="1"/>
  <c r="K4237" i="2"/>
  <c r="E4237" i="2"/>
  <c r="Q4247" i="2" s="1"/>
  <c r="D4237" i="2"/>
  <c r="Q4238" i="2" s="1"/>
  <c r="K4204" i="2"/>
  <c r="E4204" i="2"/>
  <c r="Q4218" i="2" s="1"/>
  <c r="D4204" i="2"/>
  <c r="Q4205" i="2" s="1"/>
  <c r="K4194" i="2"/>
  <c r="E4194" i="2"/>
  <c r="Q4203" i="2" s="1"/>
  <c r="D4194" i="2"/>
  <c r="Q4195" i="2" s="1"/>
  <c r="K4183" i="2"/>
  <c r="E4183" i="2"/>
  <c r="Q4192" i="2" s="1"/>
  <c r="D4183" i="2"/>
  <c r="Q4184" i="2" s="1"/>
  <c r="K4174" i="2"/>
  <c r="E4174" i="2"/>
  <c r="D4174" i="2"/>
  <c r="Q4174" i="2" s="1"/>
  <c r="K4164" i="2"/>
  <c r="E4164" i="2"/>
  <c r="D4164" i="2"/>
  <c r="Q4173" i="2" s="1"/>
  <c r="K4153" i="2"/>
  <c r="E4153" i="2"/>
  <c r="Q4162" i="2" s="1"/>
  <c r="D4153" i="2"/>
  <c r="Q4154" i="2" s="1"/>
  <c r="K4144" i="2"/>
  <c r="E4144" i="2"/>
  <c r="Q4152" i="2" s="1"/>
  <c r="D4144" i="2"/>
  <c r="Q4145" i="2" s="1"/>
  <c r="Q4141" i="2"/>
  <c r="K4135" i="2"/>
  <c r="E4135" i="2"/>
  <c r="Q4143" i="2" s="1"/>
  <c r="D4135" i="2"/>
  <c r="Q4136" i="2" s="1"/>
  <c r="K4125" i="2"/>
  <c r="E4125" i="2"/>
  <c r="Q4134" i="2" s="1"/>
  <c r="D4125" i="2"/>
  <c r="Q4126" i="2" s="1"/>
  <c r="K4114" i="2"/>
  <c r="E4114" i="2"/>
  <c r="Q4122" i="2" s="1"/>
  <c r="D4114" i="2"/>
  <c r="Q4115" i="2" s="1"/>
  <c r="K4105" i="2"/>
  <c r="E4105" i="2"/>
  <c r="Q4113" i="2" s="1"/>
  <c r="D4105" i="2"/>
  <c r="Q4106" i="2" s="1"/>
  <c r="Q4102" i="2"/>
  <c r="K4096" i="2"/>
  <c r="E4096" i="2"/>
  <c r="Q4103" i="2" s="1"/>
  <c r="D4096" i="2"/>
  <c r="Q4097" i="2" s="1"/>
  <c r="K4086" i="2"/>
  <c r="E4086" i="2"/>
  <c r="Q4095" i="2" s="1"/>
  <c r="D4086" i="2"/>
  <c r="Q4087" i="2" s="1"/>
  <c r="K4075" i="2"/>
  <c r="E4075" i="2"/>
  <c r="Q4084" i="2" s="1"/>
  <c r="D4075" i="2"/>
  <c r="Q4076" i="2" s="1"/>
  <c r="K4066" i="2"/>
  <c r="E4066" i="2"/>
  <c r="Q4074" i="2" s="1"/>
  <c r="D4066" i="2"/>
  <c r="Q4067" i="2" s="1"/>
  <c r="Q4052" i="2"/>
  <c r="K4045" i="2"/>
  <c r="E4045" i="2"/>
  <c r="Q4054" i="2" s="1"/>
  <c r="D4045" i="2"/>
  <c r="Q4045" i="2" s="1"/>
  <c r="Q4042" i="2"/>
  <c r="K4036" i="2"/>
  <c r="E4036" i="2"/>
  <c r="Q4044" i="2" s="1"/>
  <c r="D4036" i="2"/>
  <c r="Q4037" i="2" s="1"/>
  <c r="K4027" i="2"/>
  <c r="E4027" i="2"/>
  <c r="Q4035" i="2" s="1"/>
  <c r="D4027" i="2"/>
  <c r="Q4027" i="2" s="1"/>
  <c r="K4012" i="2"/>
  <c r="E4012" i="2"/>
  <c r="Q4026" i="2" s="1"/>
  <c r="D4012" i="2"/>
  <c r="Q4012" i="2" s="1"/>
  <c r="K4002" i="2"/>
  <c r="E4002" i="2"/>
  <c r="Q4011" i="2" s="1"/>
  <c r="D4002" i="2"/>
  <c r="Q4003" i="2" s="1"/>
  <c r="K3991" i="2"/>
  <c r="E3991" i="2"/>
  <c r="Q4000" i="2" s="1"/>
  <c r="D3991" i="2"/>
  <c r="Q3992" i="2" s="1"/>
  <c r="K3982" i="2"/>
  <c r="E3982" i="2"/>
  <c r="Q3990" i="2" s="1"/>
  <c r="D3982" i="2"/>
  <c r="Q3983" i="2" s="1"/>
  <c r="Q3979" i="2"/>
  <c r="K3973" i="2"/>
  <c r="E3973" i="2"/>
  <c r="Q3981" i="2" s="1"/>
  <c r="D3973" i="2"/>
  <c r="Q3974" i="2" s="1"/>
  <c r="K3964" i="2"/>
  <c r="E3964" i="2"/>
  <c r="Q3972" i="2" s="1"/>
  <c r="D3964" i="2"/>
  <c r="Q3965" i="2" s="1"/>
  <c r="K3954" i="2"/>
  <c r="E3954" i="2"/>
  <c r="Q3963" i="2" s="1"/>
  <c r="D3954" i="2"/>
  <c r="Q3955" i="2" s="1"/>
  <c r="K3943" i="2"/>
  <c r="E3943" i="2"/>
  <c r="Q3952" i="2" s="1"/>
  <c r="D3943" i="2"/>
  <c r="Q3944" i="2" s="1"/>
  <c r="K3934" i="2"/>
  <c r="E3934" i="2"/>
  <c r="Q3941" i="2" s="1"/>
  <c r="D3934" i="2"/>
  <c r="Q3935" i="2" s="1"/>
  <c r="Q3931" i="2"/>
  <c r="K3925" i="2"/>
  <c r="E3925" i="2"/>
  <c r="Q3933" i="2" s="1"/>
  <c r="D3925" i="2"/>
  <c r="Q3926" i="2" s="1"/>
  <c r="K3915" i="2"/>
  <c r="E3915" i="2"/>
  <c r="Q3923" i="2" s="1"/>
  <c r="D3915" i="2"/>
  <c r="Q3916" i="2" s="1"/>
  <c r="K3906" i="2"/>
  <c r="E3906" i="2"/>
  <c r="Q3914" i="2" s="1"/>
  <c r="D3906" i="2"/>
  <c r="Q3907" i="2" s="1"/>
  <c r="K3891" i="2"/>
  <c r="E3891" i="2"/>
  <c r="Q3905" i="2" s="1"/>
  <c r="D3891" i="2"/>
  <c r="Q3892" i="2" s="1"/>
  <c r="K3881" i="2"/>
  <c r="E3881" i="2"/>
  <c r="Q3889" i="2" s="1"/>
  <c r="D3881" i="2"/>
  <c r="Q3882" i="2" s="1"/>
  <c r="K3870" i="2"/>
  <c r="E3870" i="2"/>
  <c r="Q3879" i="2" s="1"/>
  <c r="D3870" i="2"/>
  <c r="Q3871" i="2" s="1"/>
  <c r="K3861" i="2"/>
  <c r="E3861" i="2"/>
  <c r="Q3869" i="2" s="1"/>
  <c r="D3861" i="2"/>
  <c r="Q3862" i="2" s="1"/>
  <c r="Q3847" i="2"/>
  <c r="K3841" i="2"/>
  <c r="E3841" i="2"/>
  <c r="Q3849" i="2" s="1"/>
  <c r="D3841" i="2"/>
  <c r="Q3842" i="2" s="1"/>
  <c r="Q3829" i="2"/>
  <c r="K3823" i="2"/>
  <c r="E3823" i="2"/>
  <c r="Q3831" i="2" s="1"/>
  <c r="D3823" i="2"/>
  <c r="Q3824" i="2" s="1"/>
  <c r="Q2778" i="2" l="1"/>
  <c r="Q2780" i="2"/>
  <c r="Q4913" i="2"/>
  <c r="Q4896" i="2"/>
  <c r="Q4912" i="2"/>
  <c r="Q4899" i="2"/>
  <c r="Q4911" i="2"/>
  <c r="Q4898" i="2"/>
  <c r="Q4889" i="2"/>
  <c r="Q4892" i="2"/>
  <c r="Q4891" i="2"/>
  <c r="Q4930" i="2"/>
  <c r="Q4929" i="2"/>
  <c r="Q4923" i="2"/>
  <c r="Q4935" i="2"/>
  <c r="Q4925" i="2"/>
  <c r="Q4937" i="2"/>
  <c r="Q4228" i="2"/>
  <c r="Q3833" i="2"/>
  <c r="Q3851" i="2"/>
  <c r="Q3870" i="2"/>
  <c r="Q3890" i="2"/>
  <c r="Q3904" i="2"/>
  <c r="Q3924" i="2"/>
  <c r="Q3942" i="2"/>
  <c r="Q3962" i="2"/>
  <c r="Q3980" i="2"/>
  <c r="Q3999" i="2"/>
  <c r="Q4015" i="2"/>
  <c r="Q4028" i="2"/>
  <c r="Q4046" i="2"/>
  <c r="Q4066" i="2"/>
  <c r="Q4085" i="2"/>
  <c r="Q4104" i="2"/>
  <c r="Q4123" i="2"/>
  <c r="Q4142" i="2"/>
  <c r="Q4161" i="2"/>
  <c r="Q4175" i="2"/>
  <c r="Q4194" i="2"/>
  <c r="Q4214" i="2"/>
  <c r="Q4246" i="2"/>
  <c r="Q4266" i="2"/>
  <c r="Q4285" i="2"/>
  <c r="Q4304" i="2"/>
  <c r="Q4317" i="2"/>
  <c r="Q4336" i="2"/>
  <c r="Q4354" i="2"/>
  <c r="Q4374" i="2"/>
  <c r="Q4393" i="2"/>
  <c r="Q4412" i="2"/>
  <c r="Q4426" i="2"/>
  <c r="Q4444" i="2"/>
  <c r="Q4463" i="2"/>
  <c r="Q4483" i="2"/>
  <c r="Q3839" i="2"/>
  <c r="Q3858" i="2"/>
  <c r="Q3891" i="2"/>
  <c r="Q3906" i="2"/>
  <c r="Q3925" i="2"/>
  <c r="Q3943" i="2"/>
  <c r="Q4001" i="2"/>
  <c r="Q4014" i="2"/>
  <c r="Q4034" i="2"/>
  <c r="Q4053" i="2"/>
  <c r="Q4086" i="2"/>
  <c r="Q4105" i="2"/>
  <c r="Q4124" i="2"/>
  <c r="Q4163" i="2"/>
  <c r="Q4181" i="2"/>
  <c r="Q4216" i="2"/>
  <c r="Q4248" i="2"/>
  <c r="Q4267" i="2"/>
  <c r="Q4305" i="2"/>
  <c r="Q4324" i="2"/>
  <c r="Q4356" i="2"/>
  <c r="Q4375" i="2"/>
  <c r="Q4414" i="2"/>
  <c r="Q4484" i="2"/>
  <c r="Q3860" i="2"/>
  <c r="Q3878" i="2"/>
  <c r="Q3894" i="2"/>
  <c r="Q3964" i="2"/>
  <c r="Q3982" i="2"/>
  <c r="Q4013" i="2"/>
  <c r="Q4055" i="2"/>
  <c r="Q4073" i="2"/>
  <c r="Q4125" i="2"/>
  <c r="Q4144" i="2"/>
  <c r="Q4182" i="2"/>
  <c r="Q4202" i="2"/>
  <c r="Q4217" i="2"/>
  <c r="Q4235" i="2"/>
  <c r="Q4287" i="2"/>
  <c r="Q4326" i="2"/>
  <c r="Q4343" i="2"/>
  <c r="Q4395" i="2"/>
  <c r="Q4433" i="2"/>
  <c r="Q4452" i="2"/>
  <c r="Q4465" i="2"/>
  <c r="Q3823" i="2"/>
  <c r="Q3841" i="2"/>
  <c r="Q3880" i="2"/>
  <c r="Q3893" i="2"/>
  <c r="Q3913" i="2"/>
  <c r="Q3932" i="2"/>
  <c r="Q3951" i="2"/>
  <c r="Q4002" i="2"/>
  <c r="Q4022" i="2"/>
  <c r="Q4036" i="2"/>
  <c r="Q4094" i="2"/>
  <c r="Q4112" i="2"/>
  <c r="Q4164" i="2"/>
  <c r="Q4183" i="2"/>
  <c r="Q4256" i="2"/>
  <c r="Q4275" i="2"/>
  <c r="Q4307" i="2"/>
  <c r="Q4364" i="2"/>
  <c r="Q4383" i="2"/>
  <c r="Q4415" i="2"/>
  <c r="Q4454" i="2"/>
  <c r="Q4472" i="2"/>
  <c r="Q4486" i="2"/>
  <c r="Q3861" i="2"/>
  <c r="Q3953" i="2"/>
  <c r="Q3971" i="2"/>
  <c r="Q3989" i="2"/>
  <c r="Q4024" i="2"/>
  <c r="Q4056" i="2"/>
  <c r="Q4075" i="2"/>
  <c r="Q4133" i="2"/>
  <c r="Q4151" i="2"/>
  <c r="Q4165" i="2"/>
  <c r="Q4204" i="2"/>
  <c r="Q4219" i="2"/>
  <c r="Q4237" i="2"/>
  <c r="Q4277" i="2"/>
  <c r="Q4294" i="2"/>
  <c r="Q4327" i="2"/>
  <c r="Q4345" i="2"/>
  <c r="Q4385" i="2"/>
  <c r="Q4402" i="2"/>
  <c r="Q4435" i="2"/>
  <c r="Q4474" i="2"/>
  <c r="Q3830" i="2"/>
  <c r="Q3848" i="2"/>
  <c r="Q3881" i="2"/>
  <c r="Q3901" i="2"/>
  <c r="Q3915" i="2"/>
  <c r="Q3934" i="2"/>
  <c r="Q4010" i="2"/>
  <c r="Q4025" i="2"/>
  <c r="Q4043" i="2"/>
  <c r="Q4096" i="2"/>
  <c r="Q4114" i="2"/>
  <c r="Q4172" i="2"/>
  <c r="Q4191" i="2"/>
  <c r="Q4207" i="2"/>
  <c r="Q4258" i="2"/>
  <c r="Q4314" i="2"/>
  <c r="Q4366" i="2"/>
  <c r="Q4423" i="2"/>
  <c r="Q4455" i="2"/>
  <c r="Q4494" i="2"/>
  <c r="Q3868" i="2"/>
  <c r="Q3903" i="2"/>
  <c r="Q3954" i="2"/>
  <c r="Q3973" i="2"/>
  <c r="Q3991" i="2"/>
  <c r="Q4064" i="2"/>
  <c r="Q4083" i="2"/>
  <c r="Q4135" i="2"/>
  <c r="Q4153" i="2"/>
  <c r="Q4193" i="2"/>
  <c r="Q4206" i="2"/>
  <c r="Q4226" i="2"/>
  <c r="Q4245" i="2"/>
  <c r="Q4278" i="2"/>
  <c r="Q4296" i="2"/>
  <c r="Q4334" i="2"/>
  <c r="Q4353" i="2"/>
  <c r="Q4386" i="2"/>
  <c r="Q4404" i="2"/>
  <c r="Q4425" i="2"/>
  <c r="Q4442" i="2"/>
  <c r="Q4475" i="2"/>
  <c r="Q4496" i="2"/>
  <c r="K2858" i="2"/>
  <c r="H2858" i="2"/>
  <c r="E2858" i="2"/>
  <c r="Q2862" i="2" s="1"/>
  <c r="D2858" i="2"/>
  <c r="D2783" i="2"/>
  <c r="E2783" i="2"/>
  <c r="Q2787" i="2" s="1"/>
  <c r="H2783" i="2"/>
  <c r="K2783" i="2"/>
  <c r="D2788" i="2"/>
  <c r="E2788" i="2"/>
  <c r="Q2792" i="2" s="1"/>
  <c r="H2788" i="2"/>
  <c r="K2788" i="2"/>
  <c r="K3096" i="2"/>
  <c r="H3096" i="2"/>
  <c r="E3096" i="2"/>
  <c r="Q3100" i="2" s="1"/>
  <c r="D3096" i="2"/>
  <c r="K3091" i="2"/>
  <c r="H3091" i="2"/>
  <c r="E3091" i="2"/>
  <c r="Q3095" i="2" s="1"/>
  <c r="D3091" i="2"/>
  <c r="Q3087" i="2"/>
  <c r="K3084" i="2"/>
  <c r="H3084" i="2"/>
  <c r="E3084" i="2"/>
  <c r="Q3089" i="2" s="1"/>
  <c r="D3084" i="2"/>
  <c r="Q3080" i="2"/>
  <c r="K3077" i="2"/>
  <c r="H3077" i="2"/>
  <c r="E3077" i="2"/>
  <c r="D3077" i="2"/>
  <c r="K3072" i="2"/>
  <c r="H3072" i="2"/>
  <c r="E3072" i="2"/>
  <c r="Q3076" i="2" s="1"/>
  <c r="D3072" i="2"/>
  <c r="K3067" i="2"/>
  <c r="H3067" i="2"/>
  <c r="E3067" i="2"/>
  <c r="Q3071" i="2" s="1"/>
  <c r="D3067" i="2"/>
  <c r="Q3065" i="2"/>
  <c r="K3062" i="2"/>
  <c r="H3062" i="2"/>
  <c r="E3062" i="2"/>
  <c r="Q3066" i="2" s="1"/>
  <c r="D3062" i="2"/>
  <c r="Q3058" i="2"/>
  <c r="K3055" i="2"/>
  <c r="H3055" i="2"/>
  <c r="E3055" i="2"/>
  <c r="D3055" i="2"/>
  <c r="K3050" i="2"/>
  <c r="H3050" i="2"/>
  <c r="E3050" i="2"/>
  <c r="Q3054" i="2" s="1"/>
  <c r="D3050" i="2"/>
  <c r="K3045" i="2"/>
  <c r="H3045" i="2"/>
  <c r="E3045" i="2"/>
  <c r="Q3049" i="2" s="1"/>
  <c r="D3045" i="2"/>
  <c r="Q3043" i="2"/>
  <c r="K3040" i="2"/>
  <c r="H3040" i="2"/>
  <c r="E3040" i="2"/>
  <c r="Q3044" i="2" s="1"/>
  <c r="D3040" i="2"/>
  <c r="Q3036" i="2"/>
  <c r="K3033" i="2"/>
  <c r="H3033" i="2"/>
  <c r="E3033" i="2"/>
  <c r="D3033" i="2"/>
  <c r="Q3029" i="2"/>
  <c r="K3026" i="2"/>
  <c r="H3026" i="2"/>
  <c r="E3026" i="2"/>
  <c r="D3026" i="2"/>
  <c r="K3021" i="2"/>
  <c r="H3021" i="2"/>
  <c r="E3021" i="2"/>
  <c r="Q3025" i="2" s="1"/>
  <c r="D3021" i="2"/>
  <c r="K3016" i="2"/>
  <c r="H3016" i="2"/>
  <c r="E3016" i="2"/>
  <c r="Q3020" i="2" s="1"/>
  <c r="D3016" i="2"/>
  <c r="K3011" i="2"/>
  <c r="H3011" i="2"/>
  <c r="E3011" i="2"/>
  <c r="Q3015" i="2" s="1"/>
  <c r="D3011" i="2"/>
  <c r="Q3009" i="2"/>
  <c r="K3006" i="2"/>
  <c r="H3006" i="2"/>
  <c r="E3006" i="2"/>
  <c r="Q3010" i="2" s="1"/>
  <c r="D3006" i="2"/>
  <c r="Q3002" i="2"/>
  <c r="K2999" i="2"/>
  <c r="H2999" i="2"/>
  <c r="E2999" i="2"/>
  <c r="D2999" i="2"/>
  <c r="Q2995" i="2"/>
  <c r="K2992" i="2"/>
  <c r="H2992" i="2"/>
  <c r="E2992" i="2"/>
  <c r="D2992" i="2"/>
  <c r="K2987" i="2"/>
  <c r="H2987" i="2"/>
  <c r="E2987" i="2"/>
  <c r="Q2991" i="2" s="1"/>
  <c r="D2987" i="2"/>
  <c r="K2982" i="2"/>
  <c r="H2982" i="2"/>
  <c r="E2982" i="2"/>
  <c r="Q2986" i="2" s="1"/>
  <c r="D2982" i="2"/>
  <c r="Q2980" i="2"/>
  <c r="K2977" i="2"/>
  <c r="H2977" i="2"/>
  <c r="E2977" i="2"/>
  <c r="Q2981" i="2" s="1"/>
  <c r="D2977" i="2"/>
  <c r="Q2973" i="2"/>
  <c r="K2970" i="2"/>
  <c r="H2970" i="2"/>
  <c r="E2970" i="2"/>
  <c r="D2970" i="2"/>
  <c r="Q2966" i="2"/>
  <c r="K2963" i="2"/>
  <c r="H2963" i="2"/>
  <c r="E2963" i="2"/>
  <c r="D2963" i="2"/>
  <c r="K2958" i="2"/>
  <c r="H2958" i="2"/>
  <c r="E2958" i="2"/>
  <c r="Q2962" i="2" s="1"/>
  <c r="D2958" i="2"/>
  <c r="K2953" i="2"/>
  <c r="H2953" i="2"/>
  <c r="E2953" i="2"/>
  <c r="D2953" i="2"/>
  <c r="K2948" i="2"/>
  <c r="H2948" i="2"/>
  <c r="E2948" i="2"/>
  <c r="Q2952" i="2" s="1"/>
  <c r="D2948" i="2"/>
  <c r="Q2946" i="2"/>
  <c r="K2943" i="2"/>
  <c r="H2943" i="2"/>
  <c r="E2943" i="2"/>
  <c r="Q2947" i="2" s="1"/>
  <c r="D2943" i="2"/>
  <c r="K2938" i="2"/>
  <c r="H2938" i="2"/>
  <c r="E2938" i="2"/>
  <c r="Q2942" i="2" s="1"/>
  <c r="D2938" i="2"/>
  <c r="K2933" i="2"/>
  <c r="H2933" i="2"/>
  <c r="E2933" i="2"/>
  <c r="Q2937" i="2" s="1"/>
  <c r="D2933" i="2"/>
  <c r="K2928" i="2"/>
  <c r="H2928" i="2"/>
  <c r="E2928" i="2"/>
  <c r="Q2932" i="2" s="1"/>
  <c r="D2928" i="2"/>
  <c r="K2923" i="2"/>
  <c r="H2923" i="2"/>
  <c r="E2923" i="2"/>
  <c r="Q2927" i="2" s="1"/>
  <c r="D2923" i="2"/>
  <c r="K2918" i="2"/>
  <c r="H2918" i="2"/>
  <c r="E2918" i="2"/>
  <c r="Q2922" i="2" s="1"/>
  <c r="D2918" i="2"/>
  <c r="K2913" i="2"/>
  <c r="H2913" i="2"/>
  <c r="E2913" i="2"/>
  <c r="Q2917" i="2" s="1"/>
  <c r="D2913" i="2"/>
  <c r="K2908" i="2"/>
  <c r="H2908" i="2"/>
  <c r="E2908" i="2"/>
  <c r="Q2912" i="2" s="1"/>
  <c r="D2908" i="2"/>
  <c r="K2903" i="2"/>
  <c r="H2903" i="2"/>
  <c r="E2903" i="2"/>
  <c r="Q2907" i="2" s="1"/>
  <c r="D2903" i="2"/>
  <c r="Q2901" i="2"/>
  <c r="K2898" i="2"/>
  <c r="H2898" i="2"/>
  <c r="E2898" i="2"/>
  <c r="Q2902" i="2" s="1"/>
  <c r="D2898" i="2"/>
  <c r="K2893" i="2"/>
  <c r="H2893" i="2"/>
  <c r="E2893" i="2"/>
  <c r="Q2897" i="2" s="1"/>
  <c r="D2893" i="2"/>
  <c r="K2888" i="2"/>
  <c r="H2888" i="2"/>
  <c r="E2888" i="2"/>
  <c r="Q2892" i="2" s="1"/>
  <c r="D2888" i="2"/>
  <c r="K2883" i="2"/>
  <c r="H2883" i="2"/>
  <c r="E2883" i="2"/>
  <c r="Q2887" i="2" s="1"/>
  <c r="D2883" i="2"/>
  <c r="Q2881" i="2"/>
  <c r="K2878" i="2"/>
  <c r="H2878" i="2"/>
  <c r="E2878" i="2"/>
  <c r="Q2882" i="2" s="1"/>
  <c r="D2878" i="2"/>
  <c r="K2873" i="2"/>
  <c r="H2873" i="2"/>
  <c r="E2873" i="2"/>
  <c r="Q2877" i="2" s="1"/>
  <c r="D2873" i="2"/>
  <c r="K2868" i="2"/>
  <c r="H2868" i="2"/>
  <c r="E2868" i="2"/>
  <c r="Q2872" i="2" s="1"/>
  <c r="D2868" i="2"/>
  <c r="K2863" i="2"/>
  <c r="H2863" i="2"/>
  <c r="E2863" i="2"/>
  <c r="Q2867" i="2" s="1"/>
  <c r="D2863" i="2"/>
  <c r="Q2856" i="2"/>
  <c r="K2853" i="2"/>
  <c r="H2853" i="2"/>
  <c r="E2853" i="2"/>
  <c r="Q2857" i="2" s="1"/>
  <c r="D2853" i="2"/>
  <c r="Q2851" i="2"/>
  <c r="K2848" i="2"/>
  <c r="H2848" i="2"/>
  <c r="E2848" i="2"/>
  <c r="Q2852" i="2" s="1"/>
  <c r="D2848" i="2"/>
  <c r="K2843" i="2"/>
  <c r="H2843" i="2"/>
  <c r="E2843" i="2"/>
  <c r="Q2847" i="2" s="1"/>
  <c r="D2843" i="2"/>
  <c r="K2838" i="2"/>
  <c r="H2838" i="2"/>
  <c r="E2838" i="2"/>
  <c r="D2838" i="2"/>
  <c r="K2833" i="2"/>
  <c r="H2833" i="2"/>
  <c r="E2833" i="2"/>
  <c r="Q2837" i="2" s="1"/>
  <c r="D2833" i="2"/>
  <c r="K2828" i="2"/>
  <c r="H2828" i="2"/>
  <c r="E2828" i="2"/>
  <c r="Q2832" i="2" s="1"/>
  <c r="D2828" i="2"/>
  <c r="K2823" i="2"/>
  <c r="H2823" i="2"/>
  <c r="E2823" i="2"/>
  <c r="Q2827" i="2" s="1"/>
  <c r="D2823" i="2"/>
  <c r="Q2821" i="2"/>
  <c r="K2818" i="2"/>
  <c r="H2818" i="2"/>
  <c r="E2818" i="2"/>
  <c r="Q2822" i="2" s="1"/>
  <c r="D2818" i="2"/>
  <c r="K2813" i="2"/>
  <c r="H2813" i="2"/>
  <c r="E2813" i="2"/>
  <c r="Q2817" i="2" s="1"/>
  <c r="D2813" i="2"/>
  <c r="K2808" i="2"/>
  <c r="H2808" i="2"/>
  <c r="E2808" i="2"/>
  <c r="Q2812" i="2" s="1"/>
  <c r="D2808" i="2"/>
  <c r="K2803" i="2"/>
  <c r="H2803" i="2"/>
  <c r="E2803" i="2"/>
  <c r="Q2807" i="2" s="1"/>
  <c r="D2803" i="2"/>
  <c r="K2798" i="2"/>
  <c r="H2798" i="2"/>
  <c r="E2798" i="2"/>
  <c r="Q2802" i="2" s="1"/>
  <c r="D2798" i="2"/>
  <c r="Q2796" i="2"/>
  <c r="K2793" i="2"/>
  <c r="H2793" i="2"/>
  <c r="E2793" i="2"/>
  <c r="Q2797" i="2" s="1"/>
  <c r="D2793" i="2"/>
  <c r="K2773" i="2"/>
  <c r="H2773" i="2"/>
  <c r="E2773" i="2"/>
  <c r="Q2777" i="2" s="1"/>
  <c r="D2773" i="2"/>
  <c r="K2768" i="2"/>
  <c r="H2768" i="2"/>
  <c r="E2768" i="2"/>
  <c r="Q2772" i="2" s="1"/>
  <c r="D2768" i="2"/>
  <c r="K2763" i="2"/>
  <c r="H2763" i="2"/>
  <c r="E2763" i="2"/>
  <c r="Q2767" i="2" s="1"/>
  <c r="D2763" i="2"/>
  <c r="Q2761" i="2"/>
  <c r="K2758" i="2"/>
  <c r="H2758" i="2"/>
  <c r="E2758" i="2"/>
  <c r="Q2762" i="2" s="1"/>
  <c r="D2758" i="2"/>
  <c r="Q2756" i="2"/>
  <c r="K2753" i="2"/>
  <c r="H2753" i="2"/>
  <c r="E2753" i="2"/>
  <c r="Q2757" i="2" s="1"/>
  <c r="D2753" i="2"/>
  <c r="Q2753" i="2" s="1"/>
  <c r="Q2751" i="2"/>
  <c r="K2748" i="2"/>
  <c r="H2748" i="2"/>
  <c r="E2748" i="2"/>
  <c r="Q2752" i="2" s="1"/>
  <c r="D2748" i="2"/>
  <c r="Q2746" i="2"/>
  <c r="K2743" i="2"/>
  <c r="H2743" i="2"/>
  <c r="E2743" i="2"/>
  <c r="Q2747" i="2" s="1"/>
  <c r="D2743" i="2"/>
  <c r="Q3082" i="2" l="1"/>
  <c r="Q3060" i="2"/>
  <c r="Q3038" i="2"/>
  <c r="Q3031" i="2"/>
  <c r="Q3004" i="2"/>
  <c r="Q2997" i="2"/>
  <c r="Q2975" i="2"/>
  <c r="Q2968" i="2"/>
  <c r="Q2842" i="2"/>
  <c r="Q2769" i="2"/>
  <c r="Q2768" i="2"/>
  <c r="Q2770" i="2"/>
  <c r="Q2794" i="2"/>
  <c r="Q2795" i="2"/>
  <c r="Q2793" i="2"/>
  <c r="Q2799" i="2"/>
  <c r="Q2800" i="2"/>
  <c r="Q2798" i="2"/>
  <c r="Q3077" i="2"/>
  <c r="Q3079" i="2"/>
  <c r="Q3078" i="2"/>
  <c r="Q2824" i="2"/>
  <c r="Q2825" i="2"/>
  <c r="Q2823" i="2"/>
  <c r="Q2829" i="2"/>
  <c r="Q2830" i="2"/>
  <c r="Q2828" i="2"/>
  <c r="Q2833" i="2"/>
  <c r="Q2834" i="2"/>
  <c r="Q2835" i="2"/>
  <c r="Q2840" i="2"/>
  <c r="Q2839" i="2"/>
  <c r="Q2838" i="2"/>
  <c r="Q2844" i="2"/>
  <c r="Q2845" i="2"/>
  <c r="Q2843" i="2"/>
  <c r="Q2849" i="2"/>
  <c r="Q2850" i="2"/>
  <c r="Q2848" i="2"/>
  <c r="Q3030" i="2"/>
  <c r="Q3032" i="2"/>
  <c r="Q3081" i="2"/>
  <c r="Q3083" i="2"/>
  <c r="Q3063" i="2"/>
  <c r="Q3064" i="2"/>
  <c r="Q3062" i="2"/>
  <c r="Q3017" i="2"/>
  <c r="Q3016" i="2"/>
  <c r="Q3018" i="2"/>
  <c r="Q3073" i="2"/>
  <c r="Q3074" i="2"/>
  <c r="Q3072" i="2"/>
  <c r="Q2854" i="2"/>
  <c r="Q2853" i="2"/>
  <c r="Q2855" i="2"/>
  <c r="Q2977" i="2"/>
  <c r="Q2978" i="2"/>
  <c r="Q2979" i="2"/>
  <c r="Q3034" i="2"/>
  <c r="Q3035" i="2"/>
  <c r="Q3033" i="2"/>
  <c r="Q3085" i="2"/>
  <c r="Q3086" i="2"/>
  <c r="Q3084" i="2"/>
  <c r="Q2805" i="2"/>
  <c r="Q2804" i="2"/>
  <c r="Q2803" i="2"/>
  <c r="Q2971" i="2"/>
  <c r="Q2972" i="2"/>
  <c r="Q2970" i="2"/>
  <c r="Q2976" i="2"/>
  <c r="Q2974" i="2"/>
  <c r="Q3026" i="2"/>
  <c r="Q3028" i="2"/>
  <c r="Q3027" i="2"/>
  <c r="Q2863" i="2"/>
  <c r="Q2864" i="2"/>
  <c r="Q2865" i="2"/>
  <c r="Q2870" i="2"/>
  <c r="Q2869" i="2"/>
  <c r="Q2868" i="2"/>
  <c r="Q2874" i="2"/>
  <c r="Q2875" i="2"/>
  <c r="Q2873" i="2"/>
  <c r="Q2879" i="2"/>
  <c r="Q2880" i="2"/>
  <c r="Q2878" i="2"/>
  <c r="Q2984" i="2"/>
  <c r="Q2982" i="2"/>
  <c r="Q2983" i="2"/>
  <c r="Q2988" i="2"/>
  <c r="Q2989" i="2"/>
  <c r="Q2987" i="2"/>
  <c r="Q2994" i="2"/>
  <c r="Q2992" i="2"/>
  <c r="Q2993" i="2"/>
  <c r="Q3039" i="2"/>
  <c r="Q3037" i="2"/>
  <c r="Q3088" i="2"/>
  <c r="Q3090" i="2"/>
  <c r="Q2789" i="2"/>
  <c r="Q2790" i="2"/>
  <c r="Q2788" i="2"/>
  <c r="Q2783" i="2"/>
  <c r="Q2785" i="2"/>
  <c r="Q2784" i="2"/>
  <c r="Q2819" i="2"/>
  <c r="Q2820" i="2"/>
  <c r="Q2818" i="2"/>
  <c r="Q3012" i="2"/>
  <c r="Q3013" i="2"/>
  <c r="Q3011" i="2"/>
  <c r="Q2885" i="2"/>
  <c r="Q2884" i="2"/>
  <c r="Q2883" i="2"/>
  <c r="Q2889" i="2"/>
  <c r="Q2890" i="2"/>
  <c r="Q2888" i="2"/>
  <c r="Q2895" i="2"/>
  <c r="Q2893" i="2"/>
  <c r="Q2894" i="2"/>
  <c r="Q2899" i="2"/>
  <c r="Q2900" i="2"/>
  <c r="Q2898" i="2"/>
  <c r="Q2998" i="2"/>
  <c r="Q2996" i="2"/>
  <c r="Q3042" i="2"/>
  <c r="Q3041" i="2"/>
  <c r="Q3040" i="2"/>
  <c r="Q3093" i="2"/>
  <c r="Q3091" i="2"/>
  <c r="Q3092" i="2"/>
  <c r="Q3097" i="2"/>
  <c r="Q3098" i="2"/>
  <c r="Q3096" i="2"/>
  <c r="Q2859" i="2"/>
  <c r="Q2860" i="2"/>
  <c r="Q2858" i="2"/>
  <c r="Q2764" i="2"/>
  <c r="Q2765" i="2"/>
  <c r="Q2763" i="2"/>
  <c r="Q2774" i="2"/>
  <c r="Q2775" i="2"/>
  <c r="Q2773" i="2"/>
  <c r="Q3007" i="2"/>
  <c r="Q3008" i="2"/>
  <c r="Q3006" i="2"/>
  <c r="Q2809" i="2"/>
  <c r="Q2810" i="2"/>
  <c r="Q2808" i="2"/>
  <c r="Q3022" i="2"/>
  <c r="Q3023" i="2"/>
  <c r="Q3021" i="2"/>
  <c r="Q3067" i="2"/>
  <c r="Q3068" i="2"/>
  <c r="Q3069" i="2"/>
  <c r="Q2904" i="2"/>
  <c r="Q2905" i="2"/>
  <c r="Q2903" i="2"/>
  <c r="Q2909" i="2"/>
  <c r="Q2910" i="2"/>
  <c r="Q2908" i="2"/>
  <c r="Q2913" i="2"/>
  <c r="Q2914" i="2"/>
  <c r="Q2915" i="2"/>
  <c r="Q2919" i="2"/>
  <c r="Q2920" i="2"/>
  <c r="Q2918" i="2"/>
  <c r="Q2924" i="2"/>
  <c r="Q2925" i="2"/>
  <c r="Q2923" i="2"/>
  <c r="Q2929" i="2"/>
  <c r="Q2930" i="2"/>
  <c r="Q2928" i="2"/>
  <c r="Q2934" i="2"/>
  <c r="Q2933" i="2"/>
  <c r="Q2935" i="2"/>
  <c r="Q2939" i="2"/>
  <c r="Q2940" i="2"/>
  <c r="Q2938" i="2"/>
  <c r="Q2943" i="2"/>
  <c r="Q2945" i="2"/>
  <c r="Q2944" i="2"/>
  <c r="Q3001" i="2"/>
  <c r="Q3000" i="2"/>
  <c r="Q2999" i="2"/>
  <c r="Q3047" i="2"/>
  <c r="Q3045" i="2"/>
  <c r="Q3046" i="2"/>
  <c r="Q3052" i="2"/>
  <c r="Q3051" i="2"/>
  <c r="Q3050" i="2"/>
  <c r="Q3057" i="2"/>
  <c r="Q3055" i="2"/>
  <c r="Q3056" i="2"/>
  <c r="Q2969" i="2"/>
  <c r="Q2967" i="2"/>
  <c r="Q2815" i="2"/>
  <c r="Q2814" i="2"/>
  <c r="Q2813" i="2"/>
  <c r="Q2759" i="2"/>
  <c r="Q2760" i="2"/>
  <c r="Q2758" i="2"/>
  <c r="Q2950" i="2"/>
  <c r="Q2949" i="2"/>
  <c r="Q2948" i="2"/>
  <c r="Q2957" i="2"/>
  <c r="Q2954" i="2"/>
  <c r="Q2955" i="2"/>
  <c r="Q2953" i="2"/>
  <c r="Q2960" i="2"/>
  <c r="Q2959" i="2"/>
  <c r="Q2958" i="2"/>
  <c r="Q2965" i="2"/>
  <c r="Q2964" i="2"/>
  <c r="Q2963" i="2"/>
  <c r="Q3005" i="2"/>
  <c r="Q3003" i="2"/>
  <c r="Q3059" i="2"/>
  <c r="Q3061" i="2"/>
  <c r="Q2750" i="2"/>
  <c r="Q2748" i="2"/>
  <c r="Q2749" i="2"/>
  <c r="Q2745" i="2"/>
  <c r="Q2744" i="2"/>
  <c r="Q2743" i="2"/>
  <c r="Q2754" i="2"/>
  <c r="Q2755" i="2"/>
  <c r="Q2610" i="2"/>
  <c r="K2607" i="2"/>
  <c r="H2607" i="2"/>
  <c r="E2607" i="2"/>
  <c r="D2607" i="2"/>
  <c r="Q3570" i="2"/>
  <c r="K3563" i="2"/>
  <c r="E3563" i="2"/>
  <c r="D3563" i="2"/>
  <c r="N756" i="4"/>
  <c r="N920" i="4"/>
  <c r="N706" i="4"/>
  <c r="N697" i="4"/>
  <c r="N688" i="4"/>
  <c r="N679" i="4"/>
  <c r="N634" i="4"/>
  <c r="N625" i="4"/>
  <c r="N616" i="4"/>
  <c r="N607" i="4"/>
  <c r="N584" i="4"/>
  <c r="N575" i="4"/>
  <c r="N567" i="4"/>
  <c r="N492" i="4"/>
  <c r="Q2612" i="2" l="1"/>
  <c r="Q3563" i="2"/>
  <c r="Q3572" i="2"/>
  <c r="Q2613" i="2"/>
  <c r="Q2608" i="2"/>
  <c r="Q3573" i="2"/>
  <c r="Q2607" i="2"/>
  <c r="Q2609" i="2"/>
  <c r="Q2611" i="2"/>
  <c r="Q3571" i="2"/>
  <c r="Q3564" i="2"/>
  <c r="D4957" i="2"/>
  <c r="E4957" i="2"/>
  <c r="K4544" i="2"/>
  <c r="H4544" i="2"/>
  <c r="E4544" i="2"/>
  <c r="Q4546" i="2" s="1"/>
  <c r="D4544" i="2"/>
  <c r="Q4544" i="2" s="1"/>
  <c r="K4532" i="2"/>
  <c r="H4532" i="2"/>
  <c r="E4532" i="2"/>
  <c r="Q4534" i="2" s="1"/>
  <c r="D4532" i="2"/>
  <c r="Q4532" i="2" s="1"/>
  <c r="K4529" i="2"/>
  <c r="H4529" i="2"/>
  <c r="E4529" i="2"/>
  <c r="Q4531" i="2" s="1"/>
  <c r="D4529" i="2"/>
  <c r="Q4529" i="2" s="1"/>
  <c r="K4520" i="2"/>
  <c r="H4520" i="2"/>
  <c r="E4520" i="2"/>
  <c r="Q4522" i="2" s="1"/>
  <c r="D4520" i="2"/>
  <c r="Q4520" i="2" s="1"/>
  <c r="K4508" i="2"/>
  <c r="H4508" i="2"/>
  <c r="E4508" i="2"/>
  <c r="Q4510" i="2" s="1"/>
  <c r="D4508" i="2"/>
  <c r="Q4508" i="2" s="1"/>
  <c r="K3768" i="2"/>
  <c r="E3768" i="2"/>
  <c r="D3768" i="2"/>
  <c r="K3498" i="2"/>
  <c r="E3498" i="2"/>
  <c r="D3498" i="2"/>
  <c r="K3488" i="2"/>
  <c r="E3488" i="2"/>
  <c r="D3488" i="2"/>
  <c r="K3477" i="2"/>
  <c r="E3477" i="2"/>
  <c r="D3477" i="2"/>
  <c r="K3468" i="2"/>
  <c r="E3468" i="2"/>
  <c r="D3468" i="2"/>
  <c r="K3405" i="2"/>
  <c r="E3405" i="2"/>
  <c r="D3405" i="2"/>
  <c r="K3395" i="2"/>
  <c r="E3395" i="2"/>
  <c r="D3395" i="2"/>
  <c r="K3384" i="2"/>
  <c r="E3384" i="2"/>
  <c r="D3384" i="2"/>
  <c r="K3375" i="2"/>
  <c r="E3375" i="2"/>
  <c r="D3375" i="2"/>
  <c r="K3280" i="2"/>
  <c r="E3280" i="2"/>
  <c r="D3280" i="2"/>
  <c r="K3270" i="2"/>
  <c r="E3270" i="2"/>
  <c r="D3270" i="2"/>
  <c r="K3259" i="2"/>
  <c r="E3259" i="2"/>
  <c r="D3259" i="2"/>
  <c r="K3250" i="2"/>
  <c r="E3250" i="2"/>
  <c r="D3250" i="2"/>
  <c r="K3150" i="2"/>
  <c r="E3150" i="2"/>
  <c r="D3150" i="2"/>
  <c r="K3140" i="2"/>
  <c r="E3140" i="2"/>
  <c r="D3140" i="2"/>
  <c r="K3129" i="2"/>
  <c r="E3129" i="2"/>
  <c r="D3129" i="2"/>
  <c r="K3120" i="2"/>
  <c r="E3120" i="2"/>
  <c r="D3120" i="2"/>
  <c r="K2717" i="2"/>
  <c r="H2717" i="2"/>
  <c r="E2717" i="2"/>
  <c r="D2717" i="2"/>
  <c r="K2570" i="2"/>
  <c r="H2570" i="2"/>
  <c r="E2570" i="2"/>
  <c r="D2570" i="2"/>
  <c r="K2565" i="2"/>
  <c r="H2565" i="2"/>
  <c r="E2565" i="2"/>
  <c r="D2565" i="2"/>
  <c r="K2560" i="2"/>
  <c r="H2560" i="2"/>
  <c r="E2560" i="2"/>
  <c r="D2560" i="2"/>
  <c r="K2555" i="2"/>
  <c r="H2555" i="2"/>
  <c r="E2555" i="2"/>
  <c r="D2555" i="2"/>
  <c r="K2519" i="2"/>
  <c r="H2519" i="2"/>
  <c r="E2519" i="2"/>
  <c r="D2519" i="2"/>
  <c r="K2514" i="2"/>
  <c r="H2514" i="2"/>
  <c r="E2514" i="2"/>
  <c r="D2514" i="2"/>
  <c r="K2509" i="2"/>
  <c r="H2509" i="2"/>
  <c r="E2509" i="2"/>
  <c r="D2509" i="2"/>
  <c r="K2504" i="2"/>
  <c r="H2504" i="2"/>
  <c r="E2504" i="2"/>
  <c r="D2504" i="2"/>
  <c r="K2450" i="2"/>
  <c r="H2450" i="2"/>
  <c r="E2450" i="2"/>
  <c r="D2450" i="2"/>
  <c r="K2445" i="2"/>
  <c r="H2445" i="2"/>
  <c r="E2445" i="2"/>
  <c r="D2445" i="2"/>
  <c r="K2440" i="2"/>
  <c r="H2440" i="2"/>
  <c r="E2440" i="2"/>
  <c r="D2440" i="2"/>
  <c r="K2435" i="2"/>
  <c r="H2435" i="2"/>
  <c r="E2435" i="2"/>
  <c r="D2435" i="2"/>
  <c r="K2377" i="2"/>
  <c r="H2377" i="2"/>
  <c r="E2377" i="2"/>
  <c r="D2377" i="2"/>
  <c r="K2372" i="2"/>
  <c r="H2372" i="2"/>
  <c r="E2372" i="2"/>
  <c r="D2372" i="2"/>
  <c r="K2367" i="2"/>
  <c r="H2367" i="2"/>
  <c r="E2367" i="2"/>
  <c r="D2367" i="2"/>
  <c r="K2362" i="2"/>
  <c r="H2362" i="2"/>
  <c r="E2362" i="2"/>
  <c r="D2362" i="2"/>
  <c r="K4682" i="2"/>
  <c r="E4682" i="2"/>
  <c r="D4682" i="2"/>
  <c r="K4645" i="2"/>
  <c r="E4645" i="2"/>
  <c r="Q4648" i="2" s="1"/>
  <c r="D4645" i="2"/>
  <c r="Q4645" i="2" s="1"/>
  <c r="K4599" i="2"/>
  <c r="E4599" i="2"/>
  <c r="Q4604" i="2" s="1"/>
  <c r="D4599" i="2"/>
  <c r="Q4601" i="2" s="1"/>
  <c r="K4586" i="2"/>
  <c r="J4586" i="2"/>
  <c r="H4586" i="2"/>
  <c r="E4586" i="2"/>
  <c r="D4586" i="2"/>
  <c r="Q4586" i="2" s="1"/>
  <c r="K4526" i="2"/>
  <c r="H4526" i="2"/>
  <c r="E4526" i="2"/>
  <c r="D4526" i="2"/>
  <c r="K4517" i="2"/>
  <c r="H4517" i="2"/>
  <c r="E4517" i="2"/>
  <c r="Q4519" i="2" s="1"/>
  <c r="D4517" i="2"/>
  <c r="Q4517" i="2" s="1"/>
  <c r="K4523" i="2"/>
  <c r="H4523" i="2"/>
  <c r="E4523" i="2"/>
  <c r="Q4525" i="2" s="1"/>
  <c r="D4523" i="2"/>
  <c r="Q4523" i="2" s="1"/>
  <c r="J4498" i="2"/>
  <c r="H4498" i="2"/>
  <c r="G4498" i="2"/>
  <c r="E4498" i="2"/>
  <c r="D4498" i="2"/>
  <c r="Q3352" i="2"/>
  <c r="K3345" i="2"/>
  <c r="E3345" i="2"/>
  <c r="D3345" i="2"/>
  <c r="Q3341" i="2"/>
  <c r="K3334" i="2"/>
  <c r="E3334" i="2"/>
  <c r="D3334" i="2"/>
  <c r="Q3331" i="2"/>
  <c r="K3325" i="2"/>
  <c r="E3325" i="2"/>
  <c r="D3325" i="2"/>
  <c r="K3315" i="2"/>
  <c r="E3315" i="2"/>
  <c r="D3315" i="2"/>
  <c r="K3304" i="2"/>
  <c r="E3304" i="2"/>
  <c r="D3304" i="2"/>
  <c r="K3295" i="2"/>
  <c r="E3295" i="2"/>
  <c r="D3295" i="2"/>
  <c r="Q3246" i="2"/>
  <c r="K3239" i="2"/>
  <c r="E3239" i="2"/>
  <c r="D3239" i="2"/>
  <c r="Q3236" i="2"/>
  <c r="K3230" i="2"/>
  <c r="E3230" i="2"/>
  <c r="D3230" i="2"/>
  <c r="Q2490" i="2"/>
  <c r="K2487" i="2"/>
  <c r="H2487" i="2"/>
  <c r="E2487" i="2"/>
  <c r="D2487" i="2"/>
  <c r="Q2483" i="2"/>
  <c r="K2480" i="2"/>
  <c r="H2480" i="2"/>
  <c r="E2480" i="2"/>
  <c r="Q2485" i="2" s="1"/>
  <c r="D2480" i="2"/>
  <c r="Q2476" i="2"/>
  <c r="K2473" i="2"/>
  <c r="H2473" i="2"/>
  <c r="E2473" i="2"/>
  <c r="D2473" i="2"/>
  <c r="K2467" i="2"/>
  <c r="H2467" i="2"/>
  <c r="E2467" i="2"/>
  <c r="D2467" i="2"/>
  <c r="K2461" i="2"/>
  <c r="H2461" i="2"/>
  <c r="E2461" i="2"/>
  <c r="D2461" i="2"/>
  <c r="K2455" i="2"/>
  <c r="H2455" i="2"/>
  <c r="E2455" i="2"/>
  <c r="D2455" i="2"/>
  <c r="Q2433" i="2"/>
  <c r="K2430" i="2"/>
  <c r="H2430" i="2"/>
  <c r="E2430" i="2"/>
  <c r="D2430" i="2"/>
  <c r="Q2428" i="2"/>
  <c r="K2425" i="2"/>
  <c r="H2425" i="2"/>
  <c r="E2425" i="2"/>
  <c r="D2425" i="2"/>
  <c r="Q2423" i="2"/>
  <c r="K2420" i="2"/>
  <c r="H2420" i="2"/>
  <c r="E2420" i="2"/>
  <c r="D2420" i="2"/>
  <c r="Q2459" i="2" l="1"/>
  <c r="Q2465" i="2"/>
  <c r="Q2471" i="2"/>
  <c r="Q2721" i="2"/>
  <c r="Q2492" i="2"/>
  <c r="Q2478" i="2"/>
  <c r="Q4827" i="2"/>
  <c r="Q4826" i="2"/>
  <c r="Q4828" i="2"/>
  <c r="Q4834" i="2"/>
  <c r="Q4833" i="2"/>
  <c r="Q4684" i="2"/>
  <c r="Q4755" i="2"/>
  <c r="Q4754" i="2"/>
  <c r="Q4756" i="2"/>
  <c r="Q4690" i="2"/>
  <c r="Q4762" i="2"/>
  <c r="Q4761" i="2"/>
  <c r="Q3324" i="2"/>
  <c r="Q3260" i="2"/>
  <c r="Q3404" i="2"/>
  <c r="Q3231" i="2"/>
  <c r="Q3238" i="2"/>
  <c r="Q3128" i="2"/>
  <c r="Q3406" i="2"/>
  <c r="Q3333" i="2"/>
  <c r="Q3354" i="2"/>
  <c r="Q3163" i="2"/>
  <c r="Q3270" i="2"/>
  <c r="Q3418" i="2"/>
  <c r="Q3489" i="2"/>
  <c r="Q3150" i="2"/>
  <c r="Q3383" i="2"/>
  <c r="Q3304" i="2"/>
  <c r="Q3130" i="2"/>
  <c r="Q3279" i="2"/>
  <c r="Q3384" i="2"/>
  <c r="Q3497" i="2"/>
  <c r="Q3268" i="2"/>
  <c r="Q3326" i="2"/>
  <c r="Q3346" i="2"/>
  <c r="Q3239" i="2"/>
  <c r="Q3313" i="2"/>
  <c r="Q3138" i="2"/>
  <c r="Q3251" i="2"/>
  <c r="Q3393" i="2"/>
  <c r="Q3469" i="2"/>
  <c r="Q3296" i="2"/>
  <c r="Q3486" i="2"/>
  <c r="Q3769" i="2"/>
  <c r="Q3777" i="2"/>
  <c r="Q3248" i="2"/>
  <c r="Q3335" i="2"/>
  <c r="Q3258" i="2"/>
  <c r="Q3281" i="2"/>
  <c r="Q3476" i="2"/>
  <c r="Q3499" i="2"/>
  <c r="Q3149" i="2"/>
  <c r="Q3477" i="2"/>
  <c r="Q3121" i="2"/>
  <c r="Q3376" i="2"/>
  <c r="Q3303" i="2"/>
  <c r="Q3316" i="2"/>
  <c r="Q3343" i="2"/>
  <c r="Q3141" i="2"/>
  <c r="Q3290" i="2"/>
  <c r="Q3396" i="2"/>
  <c r="Q3512" i="2"/>
  <c r="Q2424" i="2"/>
  <c r="Q2372" i="2"/>
  <c r="Q2515" i="2"/>
  <c r="Q2561" i="2"/>
  <c r="Q2566" i="2"/>
  <c r="Q2718" i="2"/>
  <c r="Q2422" i="2"/>
  <c r="Q2460" i="2"/>
  <c r="Q2466" i="2"/>
  <c r="Q2472" i="2"/>
  <c r="Q2479" i="2"/>
  <c r="Q2480" i="2"/>
  <c r="Q2488" i="2"/>
  <c r="Q2427" i="2"/>
  <c r="Q2486" i="2"/>
  <c r="Q2493" i="2"/>
  <c r="Q2364" i="2"/>
  <c r="Q2369" i="2"/>
  <c r="Q2435" i="2"/>
  <c r="Q2442" i="2"/>
  <c r="Q2445" i="2"/>
  <c r="Q2452" i="2"/>
  <c r="Q2505" i="2"/>
  <c r="Q2520" i="2"/>
  <c r="Q2429" i="2"/>
  <c r="Q2432" i="2"/>
  <c r="Q2379" i="2"/>
  <c r="Q2510" i="2"/>
  <c r="Q2556" i="2"/>
  <c r="Q2571" i="2"/>
  <c r="Q2434" i="2"/>
  <c r="Q2462" i="2"/>
  <c r="Q2469" i="2"/>
  <c r="Q2474" i="2"/>
  <c r="Q2366" i="2"/>
  <c r="Q2371" i="2"/>
  <c r="Q2376" i="2"/>
  <c r="Q2381" i="2"/>
  <c r="Q2439" i="2"/>
  <c r="Q2444" i="2"/>
  <c r="Q2449" i="2"/>
  <c r="Q2454" i="2"/>
  <c r="Q2508" i="2"/>
  <c r="Q2513" i="2"/>
  <c r="Q2518" i="2"/>
  <c r="Q2523" i="2"/>
  <c r="Q2559" i="2"/>
  <c r="Q2564" i="2"/>
  <c r="Q2569" i="2"/>
  <c r="Q2574" i="2"/>
  <c r="Q2722" i="2"/>
  <c r="Q4599" i="2"/>
  <c r="Q4682" i="2"/>
  <c r="Q3768" i="2"/>
  <c r="Q3776" i="2"/>
  <c r="Q3478" i="2"/>
  <c r="Q3498" i="2"/>
  <c r="Q3485" i="2"/>
  <c r="Q3501" i="2"/>
  <c r="Q3487" i="2"/>
  <c r="Q3500" i="2"/>
  <c r="Q3468" i="2"/>
  <c r="Q3488" i="2"/>
  <c r="Q3508" i="2"/>
  <c r="Q3475" i="2"/>
  <c r="Q3510" i="2"/>
  <c r="Q3496" i="2"/>
  <c r="Q3511" i="2"/>
  <c r="Q3385" i="2"/>
  <c r="Q3405" i="2"/>
  <c r="Q3392" i="2"/>
  <c r="Q3408" i="2"/>
  <c r="Q3394" i="2"/>
  <c r="Q3407" i="2"/>
  <c r="Q3345" i="2"/>
  <c r="Q3375" i="2"/>
  <c r="Q3395" i="2"/>
  <c r="Q3415" i="2"/>
  <c r="Q3353" i="2"/>
  <c r="Q3382" i="2"/>
  <c r="Q3417" i="2"/>
  <c r="Q3403" i="2"/>
  <c r="Q3419" i="2"/>
  <c r="Q3334" i="2"/>
  <c r="Q3342" i="2"/>
  <c r="Q3344" i="2"/>
  <c r="Q3257" i="2"/>
  <c r="Q3271" i="2"/>
  <c r="Q3292" i="2"/>
  <c r="Q3325" i="2"/>
  <c r="Q3332" i="2"/>
  <c r="Q3247" i="2"/>
  <c r="Q3305" i="2"/>
  <c r="Q3278" i="2"/>
  <c r="Q3294" i="2"/>
  <c r="Q3312" i="2"/>
  <c r="Q3259" i="2"/>
  <c r="Q3293" i="2"/>
  <c r="Q3314" i="2"/>
  <c r="Q3280" i="2"/>
  <c r="Q3295" i="2"/>
  <c r="Q3267" i="2"/>
  <c r="Q3283" i="2"/>
  <c r="Q3315" i="2"/>
  <c r="Q3269" i="2"/>
  <c r="Q3282" i="2"/>
  <c r="Q3302" i="2"/>
  <c r="Q3250" i="2"/>
  <c r="Q3323" i="2"/>
  <c r="Q3240" i="2"/>
  <c r="Q3249" i="2"/>
  <c r="Q3230" i="2"/>
  <c r="Q3237" i="2"/>
  <c r="Q3137" i="2"/>
  <c r="Q3153" i="2"/>
  <c r="Q3139" i="2"/>
  <c r="Q3152" i="2"/>
  <c r="Q3120" i="2"/>
  <c r="Q3151" i="2"/>
  <c r="Q3140" i="2"/>
  <c r="Q3160" i="2"/>
  <c r="Q3127" i="2"/>
  <c r="Q3162" i="2"/>
  <c r="Q3148" i="2"/>
  <c r="Q3164" i="2"/>
  <c r="Q3129" i="2"/>
  <c r="Q2717" i="2"/>
  <c r="Q2719" i="2"/>
  <c r="Q2570" i="2"/>
  <c r="Q2560" i="2"/>
  <c r="Q2572" i="2"/>
  <c r="Q2562" i="2"/>
  <c r="Q2555" i="2"/>
  <c r="Q2567" i="2"/>
  <c r="Q2565" i="2"/>
  <c r="Q2557" i="2"/>
  <c r="Q2504" i="2"/>
  <c r="Q2514" i="2"/>
  <c r="Q2506" i="2"/>
  <c r="Q2516" i="2"/>
  <c r="Q2509" i="2"/>
  <c r="Q2519" i="2"/>
  <c r="Q2511" i="2"/>
  <c r="Q2521" i="2"/>
  <c r="Q2482" i="2"/>
  <c r="Q2481" i="2"/>
  <c r="Q2491" i="2"/>
  <c r="Q2473" i="2"/>
  <c r="Q2484" i="2"/>
  <c r="Q2475" i="2"/>
  <c r="Q2487" i="2"/>
  <c r="Q2477" i="2"/>
  <c r="Q2489" i="2"/>
  <c r="Q2467" i="2"/>
  <c r="Q2468" i="2"/>
  <c r="Q2436" i="2"/>
  <c r="Q2446" i="2"/>
  <c r="Q2461" i="2"/>
  <c r="Q2450" i="2"/>
  <c r="Q2463" i="2"/>
  <c r="Q2451" i="2"/>
  <c r="Q2437" i="2"/>
  <c r="Q2447" i="2"/>
  <c r="Q2373" i="2"/>
  <c r="Q2440" i="2"/>
  <c r="Q2441" i="2"/>
  <c r="Q2456" i="2"/>
  <c r="Q2455" i="2"/>
  <c r="Q2367" i="2"/>
  <c r="Q2457" i="2"/>
  <c r="Q2374" i="2"/>
  <c r="Q2377" i="2"/>
  <c r="Q2425" i="2"/>
  <c r="Q2362" i="2"/>
  <c r="Q2426" i="2"/>
  <c r="Q2363" i="2"/>
  <c r="Q2420" i="2"/>
  <c r="Q2430" i="2"/>
  <c r="Q2421" i="2"/>
  <c r="Q2431" i="2"/>
  <c r="Q2368" i="2"/>
  <c r="Q2378" i="2"/>
  <c r="Q4683" i="2"/>
  <c r="Q4689" i="2"/>
  <c r="Q4647" i="2"/>
  <c r="Q4600" i="2"/>
  <c r="K2338" i="2"/>
  <c r="E2338" i="2"/>
  <c r="Q2350" i="2" s="1"/>
  <c r="D2338" i="2"/>
  <c r="Q2341" i="2" s="1"/>
  <c r="K1872" i="2"/>
  <c r="E1872" i="2"/>
  <c r="Q1884" i="2" s="1"/>
  <c r="D1872" i="2"/>
  <c r="Q1873" i="2" s="1"/>
  <c r="K1515" i="2"/>
  <c r="E1515" i="2"/>
  <c r="Q1536" i="2" s="1"/>
  <c r="D1515" i="2"/>
  <c r="Q1520" i="2" s="1"/>
  <c r="K2324" i="2"/>
  <c r="E2324" i="2"/>
  <c r="Q2336" i="2" s="1"/>
  <c r="D2324" i="2"/>
  <c r="Q2324" i="2" s="1"/>
  <c r="K1859" i="2"/>
  <c r="E1859" i="2"/>
  <c r="Q1871" i="2" s="1"/>
  <c r="D1859" i="2"/>
  <c r="Q1859" i="2" s="1"/>
  <c r="K1538" i="2"/>
  <c r="E1538" i="2"/>
  <c r="Q1560" i="2" s="1"/>
  <c r="D1538" i="2"/>
  <c r="Q1543" i="2" s="1"/>
  <c r="K813" i="2"/>
  <c r="E813" i="2"/>
  <c r="D813" i="2"/>
  <c r="K779" i="2"/>
  <c r="E779" i="2"/>
  <c r="D779" i="2"/>
  <c r="K762" i="2"/>
  <c r="E762" i="2"/>
  <c r="D762" i="2"/>
  <c r="K334" i="2"/>
  <c r="E334" i="2"/>
  <c r="D334" i="2"/>
  <c r="K309" i="2"/>
  <c r="E309" i="2"/>
  <c r="D309" i="2"/>
  <c r="K297" i="2"/>
  <c r="E297" i="2"/>
  <c r="D297" i="2"/>
  <c r="K2268" i="2"/>
  <c r="E2268" i="2"/>
  <c r="Q2281" i="2" s="1"/>
  <c r="D2268" i="2"/>
  <c r="Q2270" i="2" s="1"/>
  <c r="K1807" i="2"/>
  <c r="E1807" i="2"/>
  <c r="Q1819" i="2" s="1"/>
  <c r="D1807" i="2"/>
  <c r="Q1807" i="2" s="1"/>
  <c r="K1423" i="2"/>
  <c r="E1423" i="2"/>
  <c r="Q1445" i="2" s="1"/>
  <c r="D1423" i="2"/>
  <c r="Q1424" i="2" s="1"/>
  <c r="K2254" i="2"/>
  <c r="E2254" i="2"/>
  <c r="Q2267" i="2" s="1"/>
  <c r="D2254" i="2"/>
  <c r="Q2255" i="2" s="1"/>
  <c r="K1794" i="2"/>
  <c r="E1794" i="2"/>
  <c r="Q1806" i="2" s="1"/>
  <c r="D1794" i="2"/>
  <c r="Q1796" i="2" s="1"/>
  <c r="K1400" i="2"/>
  <c r="E1400" i="2"/>
  <c r="Q1419" i="2" s="1"/>
  <c r="D1400" i="2"/>
  <c r="Q1405" i="2" s="1"/>
  <c r="K710" i="2"/>
  <c r="E710" i="2"/>
  <c r="D710" i="2"/>
  <c r="K259" i="2"/>
  <c r="E259" i="2"/>
  <c r="D259" i="2"/>
  <c r="K4975" i="2"/>
  <c r="H4975" i="2"/>
  <c r="E4975" i="2"/>
  <c r="Q4979" i="2" s="1"/>
  <c r="D4975" i="2"/>
  <c r="Q4975" i="2" s="1"/>
  <c r="Q125" i="2"/>
  <c r="K115" i="2"/>
  <c r="E115" i="2"/>
  <c r="D115" i="2"/>
  <c r="K503" i="2"/>
  <c r="E503" i="2"/>
  <c r="D503" i="2"/>
  <c r="K434" i="2"/>
  <c r="E434" i="2"/>
  <c r="D434" i="2"/>
  <c r="Q318" i="2" l="1"/>
  <c r="Q317" i="2"/>
  <c r="Q315" i="2"/>
  <c r="Q320" i="2"/>
  <c r="Q319" i="2"/>
  <c r="Q337" i="2"/>
  <c r="Q336" i="2"/>
  <c r="Q335" i="2"/>
  <c r="Q334" i="2"/>
  <c r="Q338" i="2"/>
  <c r="Q346" i="2"/>
  <c r="Q345" i="2"/>
  <c r="Q344" i="2"/>
  <c r="Q343" i="2"/>
  <c r="Q342" i="2"/>
  <c r="Q340" i="2"/>
  <c r="Q299" i="2"/>
  <c r="Q298" i="2"/>
  <c r="Q297" i="2"/>
  <c r="Q301" i="2"/>
  <c r="Q300" i="2"/>
  <c r="Q261" i="2"/>
  <c r="Q260" i="2"/>
  <c r="Q259" i="2"/>
  <c r="Q263" i="2"/>
  <c r="Q262" i="2"/>
  <c r="Q270" i="2"/>
  <c r="Q269" i="2"/>
  <c r="Q268" i="2"/>
  <c r="Q267" i="2"/>
  <c r="Q265" i="2"/>
  <c r="Q308" i="2"/>
  <c r="Q307" i="2"/>
  <c r="Q306" i="2"/>
  <c r="Q305" i="2"/>
  <c r="Q303" i="2"/>
  <c r="Q313" i="2"/>
  <c r="Q312" i="2"/>
  <c r="Q311" i="2"/>
  <c r="Q310" i="2"/>
  <c r="Q309" i="2"/>
  <c r="Q2339" i="2"/>
  <c r="Q1869" i="2"/>
  <c r="Q1817" i="2"/>
  <c r="Q1515" i="2"/>
  <c r="Q2351" i="2"/>
  <c r="Q1860" i="2"/>
  <c r="Q1808" i="2"/>
  <c r="Q1804" i="2"/>
  <c r="Q1533" i="2"/>
  <c r="Q2338" i="2"/>
  <c r="Q1872" i="2"/>
  <c r="Q1861" i="2"/>
  <c r="Q1809" i="2"/>
  <c r="Q1805" i="2"/>
  <c r="Q1538" i="2"/>
  <c r="Q1534" i="2"/>
  <c r="Q2340" i="2"/>
  <c r="Q1874" i="2"/>
  <c r="Q1870" i="2"/>
  <c r="Q1818" i="2"/>
  <c r="Q1516" i="2"/>
  <c r="Q1537" i="2"/>
  <c r="Q1882" i="2"/>
  <c r="Q1517" i="2"/>
  <c r="Q2348" i="2"/>
  <c r="Q1883" i="2"/>
  <c r="Q1794" i="2"/>
  <c r="Q1518" i="2"/>
  <c r="Q2349" i="2"/>
  <c r="Q1795" i="2"/>
  <c r="Q1519" i="2"/>
  <c r="Q1423" i="2"/>
  <c r="Q1400" i="2"/>
  <c r="Q2337" i="2"/>
  <c r="Q1556" i="2"/>
  <c r="Q1425" i="2"/>
  <c r="Q1421" i="2"/>
  <c r="Q2269" i="2"/>
  <c r="Q1557" i="2"/>
  <c r="Q1426" i="2"/>
  <c r="Q1401" i="2"/>
  <c r="Q1422" i="2"/>
  <c r="Q1559" i="2"/>
  <c r="Q1427" i="2"/>
  <c r="Q1402" i="2"/>
  <c r="Q1539" i="2"/>
  <c r="Q1428" i="2"/>
  <c r="Q1403" i="2"/>
  <c r="Q1540" i="2"/>
  <c r="Q1441" i="2"/>
  <c r="Q1404" i="2"/>
  <c r="Q1541" i="2"/>
  <c r="Q1442" i="2"/>
  <c r="Q1542" i="2"/>
  <c r="Q1444" i="2"/>
  <c r="Q1418" i="2"/>
  <c r="Q2256" i="2"/>
  <c r="Q2327" i="2"/>
  <c r="Q2278" i="2"/>
  <c r="Q2257" i="2"/>
  <c r="Q2326" i="2"/>
  <c r="Q2279" i="2"/>
  <c r="Q2264" i="2"/>
  <c r="Q2325" i="2"/>
  <c r="Q2280" i="2"/>
  <c r="Q2265" i="2"/>
  <c r="Q2266" i="2"/>
  <c r="Q2334" i="2"/>
  <c r="Q2335" i="2"/>
  <c r="Q2271" i="2"/>
  <c r="Q2254" i="2"/>
  <c r="Q2268" i="2"/>
  <c r="Q4980" i="2"/>
  <c r="Q4977" i="2"/>
  <c r="Q4976" i="2"/>
  <c r="K2142" i="2"/>
  <c r="E2142" i="2"/>
  <c r="D2142" i="2"/>
  <c r="K2128" i="2"/>
  <c r="E2128" i="2"/>
  <c r="D2128" i="2"/>
  <c r="K2114" i="2"/>
  <c r="E2114" i="2"/>
  <c r="D2114" i="2"/>
  <c r="K2100" i="2"/>
  <c r="E2100" i="2"/>
  <c r="D2100" i="2"/>
  <c r="K2086" i="2"/>
  <c r="E2086" i="2"/>
  <c r="D2086" i="2"/>
  <c r="K1690" i="2"/>
  <c r="E1690" i="2"/>
  <c r="D1690" i="2"/>
  <c r="K1664" i="2"/>
  <c r="E1664" i="2"/>
  <c r="D1664" i="2"/>
  <c r="K1651" i="2"/>
  <c r="E1651" i="2"/>
  <c r="D1651" i="2"/>
  <c r="K1638" i="2"/>
  <c r="E1638" i="2"/>
  <c r="D1638" i="2"/>
  <c r="K1677" i="2"/>
  <c r="E1677" i="2"/>
  <c r="D1677" i="2"/>
  <c r="K1147" i="2"/>
  <c r="E1147" i="2"/>
  <c r="D1147" i="2"/>
  <c r="Q1147" i="2" s="1"/>
  <c r="K1216" i="2"/>
  <c r="E1216" i="2"/>
  <c r="D1216" i="2"/>
  <c r="Q1216" i="2" s="1"/>
  <c r="K1193" i="2"/>
  <c r="E1193" i="2"/>
  <c r="D1193" i="2"/>
  <c r="Q1193" i="2" s="1"/>
  <c r="K1170" i="2"/>
  <c r="E1170" i="2"/>
  <c r="D1170" i="2"/>
  <c r="Q1170" i="2" s="1"/>
  <c r="K1124" i="2"/>
  <c r="E1124" i="2"/>
  <c r="D1124" i="2"/>
  <c r="Q1124" i="2" s="1"/>
  <c r="D468" i="2"/>
  <c r="Q468" i="2" s="1"/>
  <c r="E468" i="2"/>
  <c r="Q485" i="2" s="1"/>
  <c r="K468" i="2"/>
  <c r="K2016" i="2"/>
  <c r="E2016" i="2"/>
  <c r="D2016" i="2"/>
  <c r="K1010" i="2"/>
  <c r="E1010" i="2"/>
  <c r="D1010" i="2"/>
  <c r="Q1010" i="2" s="1"/>
  <c r="K1599" i="2"/>
  <c r="E1599" i="2"/>
  <c r="D1599" i="2"/>
  <c r="Q1650" i="2" l="1"/>
  <c r="Q1649" i="2"/>
  <c r="Q1648" i="2"/>
  <c r="Q1691" i="2"/>
  <c r="Q1692" i="2"/>
  <c r="Q1690" i="2"/>
  <c r="Q1702" i="2"/>
  <c r="Q1701" i="2"/>
  <c r="Q1700" i="2"/>
  <c r="Q1611" i="2"/>
  <c r="Q1610" i="2"/>
  <c r="Q1609" i="2"/>
  <c r="Q1653" i="2"/>
  <c r="Q1652" i="2"/>
  <c r="Q1651" i="2"/>
  <c r="Q1662" i="2"/>
  <c r="Q1661" i="2"/>
  <c r="Q1663" i="2"/>
  <c r="Q1600" i="2"/>
  <c r="Q1601" i="2"/>
  <c r="Q1599" i="2"/>
  <c r="Q1677" i="2"/>
  <c r="Q1679" i="2"/>
  <c r="Q1678" i="2"/>
  <c r="Q1689" i="2"/>
  <c r="Q1687" i="2"/>
  <c r="Q1688" i="2"/>
  <c r="Q1666" i="2"/>
  <c r="Q1665" i="2"/>
  <c r="Q1664" i="2"/>
  <c r="Q1639" i="2"/>
  <c r="Q1640" i="2"/>
  <c r="Q1638" i="2"/>
  <c r="Q1676" i="2"/>
  <c r="Q1675" i="2"/>
  <c r="Q1674" i="2"/>
  <c r="Q1235" i="2"/>
  <c r="Q1234" i="2"/>
  <c r="Q1238" i="2"/>
  <c r="Q1237" i="2"/>
  <c r="Q1221" i="2"/>
  <c r="Q1220" i="2"/>
  <c r="Q1219" i="2"/>
  <c r="Q1218" i="2"/>
  <c r="Q1217" i="2"/>
  <c r="Q1173" i="2"/>
  <c r="Q1172" i="2"/>
  <c r="Q1171" i="2"/>
  <c r="Q1175" i="2"/>
  <c r="Q1174" i="2"/>
  <c r="Q1148" i="2"/>
  <c r="Q1152" i="2"/>
  <c r="Q1151" i="2"/>
  <c r="Q1150" i="2"/>
  <c r="Q1149" i="2"/>
  <c r="Q1192" i="2"/>
  <c r="Q1191" i="2"/>
  <c r="Q1189" i="2"/>
  <c r="Q1188" i="2"/>
  <c r="Q1169" i="2"/>
  <c r="Q1168" i="2"/>
  <c r="Q1166" i="2"/>
  <c r="Q1165" i="2"/>
  <c r="Q1129" i="2"/>
  <c r="Q1128" i="2"/>
  <c r="Q1127" i="2"/>
  <c r="Q1126" i="2"/>
  <c r="Q1125" i="2"/>
  <c r="Q1032" i="2"/>
  <c r="Q1031" i="2"/>
  <c r="Q1028" i="2"/>
  <c r="Q1027" i="2"/>
  <c r="Q1143" i="2"/>
  <c r="Q1142" i="2"/>
  <c r="Q1146" i="2"/>
  <c r="Q1145" i="2"/>
  <c r="Q1198" i="2"/>
  <c r="Q1197" i="2"/>
  <c r="Q1196" i="2"/>
  <c r="Q1195" i="2"/>
  <c r="Q1194" i="2"/>
  <c r="Q1012" i="2"/>
  <c r="Q1011" i="2"/>
  <c r="Q1015" i="2"/>
  <c r="Q1014" i="2"/>
  <c r="Q1013" i="2"/>
  <c r="Q1215" i="2"/>
  <c r="Q1214" i="2"/>
  <c r="Q1212" i="2"/>
  <c r="Q1211" i="2"/>
  <c r="Q2102" i="2"/>
  <c r="Q2101" i="2"/>
  <c r="Q2100" i="2"/>
  <c r="Q2103" i="2"/>
  <c r="Q2019" i="2"/>
  <c r="Q2018" i="2"/>
  <c r="Q2017" i="2"/>
  <c r="Q2016" i="2"/>
  <c r="Q2113" i="2"/>
  <c r="Q2112" i="2"/>
  <c r="Q2111" i="2"/>
  <c r="Q2110" i="2"/>
  <c r="Q2144" i="2"/>
  <c r="Q2143" i="2"/>
  <c r="Q2142" i="2"/>
  <c r="Q2145" i="2"/>
  <c r="Q2029" i="2"/>
  <c r="Q2028" i="2"/>
  <c r="Q2027" i="2"/>
  <c r="Q2026" i="2"/>
  <c r="Q2155" i="2"/>
  <c r="Q2154" i="2"/>
  <c r="Q2153" i="2"/>
  <c r="Q2152" i="2"/>
  <c r="Q2116" i="2"/>
  <c r="Q2115" i="2"/>
  <c r="Q2114" i="2"/>
  <c r="Q2117" i="2"/>
  <c r="Q2127" i="2"/>
  <c r="Q2126" i="2"/>
  <c r="Q2125" i="2"/>
  <c r="Q2124" i="2"/>
  <c r="Q2088" i="2"/>
  <c r="Q2087" i="2"/>
  <c r="Q2086" i="2"/>
  <c r="Q2089" i="2"/>
  <c r="Q2099" i="2"/>
  <c r="Q2098" i="2"/>
  <c r="Q2097" i="2"/>
  <c r="Q2096" i="2"/>
  <c r="Q2130" i="2"/>
  <c r="Q2129" i="2"/>
  <c r="Q2128" i="2"/>
  <c r="Q2131" i="2"/>
  <c r="Q2141" i="2"/>
  <c r="Q2140" i="2"/>
  <c r="Q2139" i="2"/>
  <c r="Q2138" i="2"/>
  <c r="Q483" i="2"/>
  <c r="Q484" i="2"/>
  <c r="Q482" i="2"/>
  <c r="Q472" i="2"/>
  <c r="Q471" i="2"/>
  <c r="Q469" i="2"/>
  <c r="Q470" i="2"/>
  <c r="E4981" i="2" l="1"/>
  <c r="D4981" i="2"/>
  <c r="E4969" i="2"/>
  <c r="D4969" i="2"/>
  <c r="E4987" i="2"/>
  <c r="D4987" i="2"/>
  <c r="E4953" i="2"/>
  <c r="D4953" i="2"/>
  <c r="E4965" i="2"/>
  <c r="D4965" i="2"/>
  <c r="E4961" i="2"/>
  <c r="D4961" i="2"/>
  <c r="E4947" i="2"/>
  <c r="D4947" i="2"/>
  <c r="E4941" i="2"/>
  <c r="D4941" i="2"/>
  <c r="E4917" i="2"/>
  <c r="D4917" i="2"/>
  <c r="Q4917" i="2" s="1"/>
  <c r="E4903" i="2"/>
  <c r="D4903" i="2"/>
  <c r="Q4903" i="2" s="1"/>
  <c r="E4736" i="2"/>
  <c r="D4736" i="2"/>
  <c r="E4727" i="2"/>
  <c r="D4727" i="2"/>
  <c r="E4718" i="2"/>
  <c r="D4718" i="2"/>
  <c r="E4709" i="2"/>
  <c r="D4709" i="2"/>
  <c r="E4700" i="2"/>
  <c r="D4700" i="2"/>
  <c r="E4691" i="2"/>
  <c r="D4691" i="2"/>
  <c r="E4673" i="2"/>
  <c r="D4673" i="2"/>
  <c r="E4669" i="2"/>
  <c r="D4669" i="2"/>
  <c r="E4665" i="2"/>
  <c r="D4665" i="2"/>
  <c r="E4661" i="2"/>
  <c r="D4661" i="2"/>
  <c r="E4657" i="2"/>
  <c r="D4657" i="2"/>
  <c r="E4653" i="2"/>
  <c r="D4653" i="2"/>
  <c r="E4649" i="2"/>
  <c r="D4649" i="2"/>
  <c r="E4641" i="2"/>
  <c r="Q4644" i="2" s="1"/>
  <c r="D4641" i="2"/>
  <c r="E4635" i="2"/>
  <c r="D4635" i="2"/>
  <c r="Q4636" i="2" s="1"/>
  <c r="E4629" i="2"/>
  <c r="D4629" i="2"/>
  <c r="Q4630" i="2" s="1"/>
  <c r="E4623" i="2"/>
  <c r="D4623" i="2"/>
  <c r="Q4624" i="2" s="1"/>
  <c r="E4617" i="2"/>
  <c r="D4617" i="2"/>
  <c r="Q4618" i="2" s="1"/>
  <c r="E4611" i="2"/>
  <c r="D4611" i="2"/>
  <c r="Q4612" i="2" s="1"/>
  <c r="E4605" i="2"/>
  <c r="D4605" i="2"/>
  <c r="Q4605" i="2" s="1"/>
  <c r="E4593" i="2"/>
  <c r="D4593" i="2"/>
  <c r="Q4593" i="2" s="1"/>
  <c r="E4592" i="2"/>
  <c r="D4592" i="2"/>
  <c r="E4591" i="2"/>
  <c r="D4591" i="2"/>
  <c r="E4590" i="2"/>
  <c r="D4590" i="2"/>
  <c r="E4589" i="2"/>
  <c r="D4589" i="2"/>
  <c r="E4588" i="2"/>
  <c r="D4588" i="2"/>
  <c r="E4587" i="2"/>
  <c r="D4587" i="2"/>
  <c r="E4585" i="2"/>
  <c r="D4585" i="2"/>
  <c r="E4580" i="2"/>
  <c r="D4580" i="2"/>
  <c r="E4562" i="2"/>
  <c r="D4562" i="2"/>
  <c r="E4553" i="2"/>
  <c r="D4553" i="2"/>
  <c r="E4541" i="2"/>
  <c r="D4541" i="2"/>
  <c r="Q4541" i="2" s="1"/>
  <c r="E4505" i="2"/>
  <c r="D4505" i="2"/>
  <c r="E4574" i="2"/>
  <c r="D4574" i="2"/>
  <c r="Q4574" i="2" s="1"/>
  <c r="E4568" i="2"/>
  <c r="D4568" i="2"/>
  <c r="E4559" i="2"/>
  <c r="D4559" i="2"/>
  <c r="E4550" i="2"/>
  <c r="D4550" i="2"/>
  <c r="E4538" i="2"/>
  <c r="D4538" i="2"/>
  <c r="E4514" i="2"/>
  <c r="D4514" i="2"/>
  <c r="Q4526" i="2" s="1"/>
  <c r="E4577" i="2"/>
  <c r="D4577" i="2"/>
  <c r="E4571" i="2"/>
  <c r="D4571" i="2"/>
  <c r="E4565" i="2"/>
  <c r="D4565" i="2"/>
  <c r="Q4565" i="2" s="1"/>
  <c r="E4556" i="2"/>
  <c r="D4556" i="2"/>
  <c r="E4547" i="2"/>
  <c r="D4547" i="2"/>
  <c r="E4535" i="2"/>
  <c r="D4535" i="2"/>
  <c r="E4511" i="2"/>
  <c r="D4511" i="2"/>
  <c r="E4504" i="2"/>
  <c r="D4504" i="2"/>
  <c r="E4503" i="2"/>
  <c r="D4503" i="2"/>
  <c r="E4502" i="2"/>
  <c r="D4502" i="2"/>
  <c r="E4501" i="2"/>
  <c r="D4501" i="2"/>
  <c r="E4500" i="2"/>
  <c r="D4500" i="2"/>
  <c r="E4499" i="2"/>
  <c r="D4499" i="2"/>
  <c r="E4497" i="2"/>
  <c r="D4497" i="2"/>
  <c r="E3714" i="2"/>
  <c r="D3714" i="2"/>
  <c r="E3653" i="2"/>
  <c r="D3653" i="2"/>
  <c r="E3644" i="2"/>
  <c r="D3644" i="2"/>
  <c r="E3583" i="2"/>
  <c r="D3583" i="2"/>
  <c r="E3574" i="2"/>
  <c r="D3574" i="2"/>
  <c r="E3459" i="2"/>
  <c r="D3459" i="2"/>
  <c r="E3364" i="2"/>
  <c r="D3364" i="2"/>
  <c r="E3355" i="2"/>
  <c r="D3355" i="2"/>
  <c r="E3110" i="2"/>
  <c r="D3110" i="2"/>
  <c r="E3101" i="2"/>
  <c r="D3101" i="2"/>
  <c r="E3703" i="2"/>
  <c r="D3703" i="2"/>
  <c r="E3694" i="2"/>
  <c r="D3694" i="2"/>
  <c r="E3633" i="2"/>
  <c r="D3633" i="2"/>
  <c r="E3624" i="2"/>
  <c r="D3624" i="2"/>
  <c r="E3552" i="2"/>
  <c r="D3552" i="2"/>
  <c r="E3543" i="2"/>
  <c r="D3543" i="2"/>
  <c r="E3448" i="2"/>
  <c r="D3448" i="2"/>
  <c r="E3439" i="2"/>
  <c r="D3439" i="2"/>
  <c r="E3219" i="2"/>
  <c r="D3219" i="2"/>
  <c r="E3210" i="2"/>
  <c r="D3210" i="2"/>
  <c r="E3808" i="2"/>
  <c r="D3808" i="2"/>
  <c r="E3798" i="2"/>
  <c r="D3798" i="2"/>
  <c r="E3787" i="2"/>
  <c r="D3787" i="2"/>
  <c r="E3778" i="2"/>
  <c r="D3778" i="2"/>
  <c r="E3753" i="2"/>
  <c r="D3753" i="2"/>
  <c r="E3743" i="2"/>
  <c r="D3743" i="2"/>
  <c r="E3732" i="2"/>
  <c r="D3732" i="2"/>
  <c r="E3723" i="2"/>
  <c r="D3723" i="2"/>
  <c r="E3684" i="2"/>
  <c r="D3684" i="2"/>
  <c r="E3673" i="2"/>
  <c r="D3673" i="2"/>
  <c r="E3664" i="2"/>
  <c r="D3664" i="2"/>
  <c r="E3614" i="2"/>
  <c r="D3614" i="2"/>
  <c r="E3603" i="2"/>
  <c r="D3603" i="2"/>
  <c r="E3594" i="2"/>
  <c r="D3594" i="2"/>
  <c r="E3533" i="2"/>
  <c r="D3533" i="2"/>
  <c r="E3522" i="2"/>
  <c r="D3522" i="2"/>
  <c r="E3513" i="2"/>
  <c r="D3513" i="2"/>
  <c r="E3429" i="2"/>
  <c r="D3429" i="2"/>
  <c r="E3420" i="2"/>
  <c r="D3420" i="2"/>
  <c r="E3195" i="2"/>
  <c r="D3195" i="2"/>
  <c r="E3185" i="2"/>
  <c r="D3185" i="2"/>
  <c r="E3174" i="2"/>
  <c r="D3174" i="2"/>
  <c r="E3165" i="2"/>
  <c r="D3165" i="2"/>
  <c r="E2692" i="2"/>
  <c r="D2692" i="2"/>
  <c r="E2685" i="2"/>
  <c r="D2685" i="2"/>
  <c r="E2658" i="2"/>
  <c r="D2658" i="2"/>
  <c r="E2678" i="2"/>
  <c r="D2678" i="2"/>
  <c r="E2653" i="2"/>
  <c r="D2653" i="2"/>
  <c r="E2646" i="2"/>
  <c r="D2646" i="2"/>
  <c r="E2619" i="2"/>
  <c r="D2619" i="2"/>
  <c r="E2639" i="2"/>
  <c r="D2639" i="2"/>
  <c r="E2614" i="2"/>
  <c r="D2614" i="2"/>
  <c r="E2600" i="2"/>
  <c r="D2600" i="2"/>
  <c r="E2593" i="2"/>
  <c r="D2593" i="2"/>
  <c r="E2550" i="2"/>
  <c r="D2550" i="2"/>
  <c r="E2543" i="2"/>
  <c r="D2543" i="2"/>
  <c r="E2499" i="2"/>
  <c r="D2499" i="2"/>
  <c r="E2536" i="2"/>
  <c r="D2536" i="2"/>
  <c r="E2494" i="2"/>
  <c r="D2494" i="2"/>
  <c r="E2357" i="2"/>
  <c r="D2357" i="2"/>
  <c r="E2413" i="2"/>
  <c r="D2413" i="2"/>
  <c r="E2352" i="2"/>
  <c r="D2352" i="2"/>
  <c r="E2406" i="2"/>
  <c r="D2406" i="2"/>
  <c r="Q2407" i="2" s="1"/>
  <c r="E2738" i="2"/>
  <c r="D2738" i="2"/>
  <c r="E2733" i="2"/>
  <c r="D2733" i="2"/>
  <c r="E2728" i="2"/>
  <c r="D2728" i="2"/>
  <c r="E2723" i="2"/>
  <c r="D2723" i="2"/>
  <c r="E2712" i="2"/>
  <c r="D2712" i="2"/>
  <c r="E2707" i="2"/>
  <c r="D2707" i="2"/>
  <c r="E2702" i="2"/>
  <c r="D2702" i="2"/>
  <c r="E2697" i="2"/>
  <c r="D2697" i="2"/>
  <c r="E2673" i="2"/>
  <c r="D2673" i="2"/>
  <c r="E2668" i="2"/>
  <c r="D2668" i="2"/>
  <c r="E2663" i="2"/>
  <c r="D2663" i="2"/>
  <c r="E2634" i="2"/>
  <c r="D2634" i="2"/>
  <c r="E2629" i="2"/>
  <c r="D2629" i="2"/>
  <c r="E2624" i="2"/>
  <c r="D2624" i="2"/>
  <c r="E2587" i="2"/>
  <c r="D2587" i="2"/>
  <c r="E2581" i="2"/>
  <c r="D2581" i="2"/>
  <c r="E2575" i="2"/>
  <c r="D2575" i="2"/>
  <c r="E2530" i="2"/>
  <c r="D2530" i="2"/>
  <c r="E2524" i="2"/>
  <c r="D2524" i="2"/>
  <c r="E2400" i="2"/>
  <c r="D2400" i="2"/>
  <c r="E2394" i="2"/>
  <c r="D2394" i="2"/>
  <c r="E2388" i="2"/>
  <c r="D2388" i="2"/>
  <c r="E2382" i="2"/>
  <c r="Q2386" i="2" s="1"/>
  <c r="D2382" i="2"/>
  <c r="E2296" i="2"/>
  <c r="D2296" i="2"/>
  <c r="E2184" i="2"/>
  <c r="Q2194" i="2" s="1"/>
  <c r="D2184" i="2"/>
  <c r="E2226" i="2"/>
  <c r="Q2236" i="2" s="1"/>
  <c r="D2226" i="2"/>
  <c r="E2310" i="2"/>
  <c r="D2310" i="2"/>
  <c r="E2240" i="2"/>
  <c r="Q2250" i="2" s="1"/>
  <c r="D2240" i="2"/>
  <c r="E2212" i="2"/>
  <c r="Q2222" i="2" s="1"/>
  <c r="D2212" i="2"/>
  <c r="E2170" i="2"/>
  <c r="Q2181" i="2" s="1"/>
  <c r="D2170" i="2"/>
  <c r="E2156" i="2"/>
  <c r="Q2167" i="2" s="1"/>
  <c r="D2156" i="2"/>
  <c r="E2072" i="2"/>
  <c r="D2072" i="2"/>
  <c r="Q2072" i="2" s="1"/>
  <c r="E2058" i="2"/>
  <c r="D2058" i="2"/>
  <c r="Q2059" i="2" s="1"/>
  <c r="E2044" i="2"/>
  <c r="D2044" i="2"/>
  <c r="E2002" i="2"/>
  <c r="D2002" i="2"/>
  <c r="E1989" i="2"/>
  <c r="D1989" i="2"/>
  <c r="E1976" i="2"/>
  <c r="D1976" i="2"/>
  <c r="E1963" i="2"/>
  <c r="D1963" i="2"/>
  <c r="E1950" i="2"/>
  <c r="D1950" i="2"/>
  <c r="E1937" i="2"/>
  <c r="D1937" i="2"/>
  <c r="E1924" i="2"/>
  <c r="D1924" i="2"/>
  <c r="E1911" i="2"/>
  <c r="D1911" i="2"/>
  <c r="E1898" i="2"/>
  <c r="D1898" i="2"/>
  <c r="E1885" i="2"/>
  <c r="D1885" i="2"/>
  <c r="E1833" i="2"/>
  <c r="D1833" i="2"/>
  <c r="E1729" i="2"/>
  <c r="D1729" i="2"/>
  <c r="E1768" i="2"/>
  <c r="D1768" i="2"/>
  <c r="Q1768" i="2" s="1"/>
  <c r="E1846" i="2"/>
  <c r="D1846" i="2"/>
  <c r="Q1846" i="2" s="1"/>
  <c r="E1781" i="2"/>
  <c r="D1781" i="2"/>
  <c r="Q1781" i="2" s="1"/>
  <c r="E1755" i="2"/>
  <c r="D1755" i="2"/>
  <c r="Q1755" i="2" s="1"/>
  <c r="E1716" i="2"/>
  <c r="D1716" i="2"/>
  <c r="Q1716" i="2" s="1"/>
  <c r="E1703" i="2"/>
  <c r="D1703" i="2"/>
  <c r="Q1703" i="2" s="1"/>
  <c r="E1625" i="2"/>
  <c r="D1625" i="2"/>
  <c r="Q1625" i="2" s="1"/>
  <c r="E1612" i="2"/>
  <c r="D1612" i="2"/>
  <c r="Q1612" i="2" s="1"/>
  <c r="E1573" i="2"/>
  <c r="D1573" i="2"/>
  <c r="Q1573" i="2" s="1"/>
  <c r="E1561" i="2"/>
  <c r="D1561" i="2"/>
  <c r="Q1561" i="2" s="1"/>
  <c r="E1469" i="2"/>
  <c r="D1469" i="2"/>
  <c r="E1285" i="2"/>
  <c r="D1285" i="2"/>
  <c r="E1492" i="2"/>
  <c r="D1492" i="2"/>
  <c r="Q1492" i="2" s="1"/>
  <c r="E1377" i="2"/>
  <c r="D1377" i="2"/>
  <c r="Q1377" i="2" s="1"/>
  <c r="E1354" i="2"/>
  <c r="D1354" i="2"/>
  <c r="E1331" i="2"/>
  <c r="D1331" i="2"/>
  <c r="Q1331" i="2" s="1"/>
  <c r="E1262" i="2"/>
  <c r="D1262" i="2"/>
  <c r="Q1262" i="2" s="1"/>
  <c r="E1239" i="2"/>
  <c r="D1239" i="2"/>
  <c r="Q1239" i="2" s="1"/>
  <c r="E1101" i="2"/>
  <c r="D1101" i="2"/>
  <c r="E1079" i="2"/>
  <c r="D1079" i="2"/>
  <c r="Q1079" i="2" s="1"/>
  <c r="E1056" i="2"/>
  <c r="D1056" i="2"/>
  <c r="E988" i="2"/>
  <c r="D988" i="2"/>
  <c r="Q988" i="2" s="1"/>
  <c r="E980" i="2"/>
  <c r="D980" i="2"/>
  <c r="E974" i="2"/>
  <c r="D974" i="2"/>
  <c r="E968" i="2"/>
  <c r="D968" i="2"/>
  <c r="E962" i="2"/>
  <c r="D962" i="2"/>
  <c r="E956" i="2"/>
  <c r="D956" i="2"/>
  <c r="E950" i="2"/>
  <c r="D950" i="2"/>
  <c r="E944" i="2"/>
  <c r="D944" i="2"/>
  <c r="E938" i="2"/>
  <c r="D938" i="2"/>
  <c r="E932" i="2"/>
  <c r="D932" i="2"/>
  <c r="E926" i="2"/>
  <c r="D926" i="2"/>
  <c r="E925" i="2"/>
  <c r="D925" i="2"/>
  <c r="E924" i="2"/>
  <c r="D924" i="2"/>
  <c r="E923" i="2"/>
  <c r="D923" i="2"/>
  <c r="E922" i="2"/>
  <c r="D922" i="2"/>
  <c r="E921" i="2"/>
  <c r="D921" i="2"/>
  <c r="E920" i="2"/>
  <c r="D920" i="2"/>
  <c r="E919" i="2"/>
  <c r="D919" i="2"/>
  <c r="E918" i="2"/>
  <c r="D918" i="2"/>
  <c r="E917" i="2"/>
  <c r="D917" i="2"/>
  <c r="E908" i="2"/>
  <c r="D908" i="2"/>
  <c r="E900" i="2"/>
  <c r="D900" i="2"/>
  <c r="E892" i="2"/>
  <c r="D892" i="2"/>
  <c r="E884" i="2"/>
  <c r="D884" i="2"/>
  <c r="E876" i="2"/>
  <c r="D876" i="2"/>
  <c r="E868" i="2"/>
  <c r="D868" i="2"/>
  <c r="E860" i="2"/>
  <c r="D860" i="2"/>
  <c r="E852" i="2"/>
  <c r="D852" i="2"/>
  <c r="E844" i="2"/>
  <c r="D844" i="2"/>
  <c r="E836" i="2"/>
  <c r="D836" i="2"/>
  <c r="E830" i="2"/>
  <c r="D830" i="2"/>
  <c r="E676" i="2"/>
  <c r="D676" i="2"/>
  <c r="E624" i="2"/>
  <c r="D624" i="2"/>
  <c r="E572" i="2"/>
  <c r="D572" i="2"/>
  <c r="E520" i="2"/>
  <c r="D520" i="2"/>
  <c r="E451" i="2"/>
  <c r="D451" i="2"/>
  <c r="E381" i="2"/>
  <c r="D381" i="2"/>
  <c r="E364" i="2"/>
  <c r="D364" i="2"/>
  <c r="E347" i="2"/>
  <c r="D347" i="2"/>
  <c r="Q347" i="2" s="1"/>
  <c r="E796" i="2"/>
  <c r="D796" i="2"/>
  <c r="E745" i="2"/>
  <c r="D745" i="2"/>
  <c r="E727" i="2"/>
  <c r="D727" i="2"/>
  <c r="E693" i="2"/>
  <c r="D693" i="2"/>
  <c r="E658" i="2"/>
  <c r="D658" i="2"/>
  <c r="E641" i="2"/>
  <c r="D641" i="2"/>
  <c r="E606" i="2"/>
  <c r="D606" i="2"/>
  <c r="E589" i="2"/>
  <c r="D589" i="2"/>
  <c r="E554" i="2"/>
  <c r="D554" i="2"/>
  <c r="E537" i="2"/>
  <c r="D537" i="2"/>
  <c r="E486" i="2"/>
  <c r="D486" i="2"/>
  <c r="E416" i="2"/>
  <c r="D416" i="2"/>
  <c r="E399" i="2"/>
  <c r="D399" i="2"/>
  <c r="E235" i="2"/>
  <c r="D235" i="2"/>
  <c r="E196" i="2"/>
  <c r="D196" i="2"/>
  <c r="E158" i="2"/>
  <c r="D158" i="2"/>
  <c r="E126" i="2"/>
  <c r="D126" i="2"/>
  <c r="E92" i="2"/>
  <c r="D92" i="2"/>
  <c r="E82" i="2"/>
  <c r="D82" i="2"/>
  <c r="E72" i="2"/>
  <c r="D72" i="2"/>
  <c r="E36" i="2"/>
  <c r="D36" i="2"/>
  <c r="E26" i="2"/>
  <c r="D26" i="2"/>
  <c r="E16" i="2"/>
  <c r="D16" i="2"/>
  <c r="E321" i="2"/>
  <c r="Q331" i="2" s="1"/>
  <c r="D321" i="2"/>
  <c r="Q321" i="2" s="1"/>
  <c r="E285" i="2"/>
  <c r="Q285" i="2" s="1"/>
  <c r="D285" i="2"/>
  <c r="E271" i="2"/>
  <c r="D271" i="2"/>
  <c r="Q275" i="2" s="1"/>
  <c r="E247" i="2"/>
  <c r="D247" i="2"/>
  <c r="Q247" i="2" s="1"/>
  <c r="E221" i="2"/>
  <c r="D221" i="2"/>
  <c r="E209" i="2"/>
  <c r="D209" i="2"/>
  <c r="E182" i="2"/>
  <c r="Q188" i="2" s="1"/>
  <c r="D182" i="2"/>
  <c r="E170" i="2"/>
  <c r="D170" i="2"/>
  <c r="E146" i="2"/>
  <c r="D146" i="2"/>
  <c r="E136" i="2"/>
  <c r="D136" i="2"/>
  <c r="E105" i="2"/>
  <c r="D105" i="2"/>
  <c r="E59" i="2"/>
  <c r="D59" i="2"/>
  <c r="E48" i="2"/>
  <c r="D48" i="2"/>
  <c r="E5" i="2"/>
  <c r="D5" i="2"/>
  <c r="K4511" i="2"/>
  <c r="K4969" i="2"/>
  <c r="K4987" i="2"/>
  <c r="K4947" i="2"/>
  <c r="K4941" i="2"/>
  <c r="K4917" i="2"/>
  <c r="K4961" i="2" s="1"/>
  <c r="K4903" i="2"/>
  <c r="K4736" i="2"/>
  <c r="K4727" i="2"/>
  <c r="K4718" i="2"/>
  <c r="K4709" i="2"/>
  <c r="K4700" i="2"/>
  <c r="K4691" i="2"/>
  <c r="K4673" i="2"/>
  <c r="K4669" i="2"/>
  <c r="K4665" i="2"/>
  <c r="K4661" i="2"/>
  <c r="K4657" i="2"/>
  <c r="K4653" i="2"/>
  <c r="K4649" i="2"/>
  <c r="K4641" i="2"/>
  <c r="K4635" i="2"/>
  <c r="K4629" i="2"/>
  <c r="K4623" i="2"/>
  <c r="K4617" i="2"/>
  <c r="K4611" i="2"/>
  <c r="K4605" i="2"/>
  <c r="K4593" i="2"/>
  <c r="K4592" i="2"/>
  <c r="K4591" i="2"/>
  <c r="K4590" i="2"/>
  <c r="K4589" i="2"/>
  <c r="K4588" i="2"/>
  <c r="K4587" i="2"/>
  <c r="K4585" i="2"/>
  <c r="K4580" i="2"/>
  <c r="K4562" i="2"/>
  <c r="K4553" i="2"/>
  <c r="K4541" i="2"/>
  <c r="K4505" i="2"/>
  <c r="K4574" i="2"/>
  <c r="K4568" i="2"/>
  <c r="K4559" i="2"/>
  <c r="K4550" i="2"/>
  <c r="K4538" i="2"/>
  <c r="K4514" i="2"/>
  <c r="K4577" i="2"/>
  <c r="K4571" i="2"/>
  <c r="K4565" i="2"/>
  <c r="K4556" i="2"/>
  <c r="K4547" i="2"/>
  <c r="K4535" i="2"/>
  <c r="K3714" i="2"/>
  <c r="K3653" i="2"/>
  <c r="K3644" i="2"/>
  <c r="K3583" i="2"/>
  <c r="K3574" i="2"/>
  <c r="K3459" i="2"/>
  <c r="K3364" i="2"/>
  <c r="K3355" i="2"/>
  <c r="K3110" i="2"/>
  <c r="K3101" i="2"/>
  <c r="K3703" i="2"/>
  <c r="K3694" i="2"/>
  <c r="K3633" i="2"/>
  <c r="K3624" i="2"/>
  <c r="K3543" i="2"/>
  <c r="K3448" i="2"/>
  <c r="K3439" i="2"/>
  <c r="K3219" i="2"/>
  <c r="K3210" i="2"/>
  <c r="K3808" i="2"/>
  <c r="K3798" i="2"/>
  <c r="K3787" i="2"/>
  <c r="K3778" i="2"/>
  <c r="K3753" i="2"/>
  <c r="K3743" i="2"/>
  <c r="K3732" i="2"/>
  <c r="K3723" i="2"/>
  <c r="K3684" i="2"/>
  <c r="K3673" i="2"/>
  <c r="K3664" i="2"/>
  <c r="K3614" i="2"/>
  <c r="K3603" i="2"/>
  <c r="K3594" i="2"/>
  <c r="K3533" i="2"/>
  <c r="K3522" i="2"/>
  <c r="K3513" i="2"/>
  <c r="K3429" i="2"/>
  <c r="K3420" i="2"/>
  <c r="K3195" i="2"/>
  <c r="K3185" i="2"/>
  <c r="K3174" i="2"/>
  <c r="K3165" i="2"/>
  <c r="K2692" i="2"/>
  <c r="K2685" i="2"/>
  <c r="K2658" i="2"/>
  <c r="K2678" i="2"/>
  <c r="K2653" i="2"/>
  <c r="K2646" i="2"/>
  <c r="K2619" i="2"/>
  <c r="K2639" i="2"/>
  <c r="K2614" i="2"/>
  <c r="K2600" i="2"/>
  <c r="K2593" i="2"/>
  <c r="K2550" i="2"/>
  <c r="K2543" i="2"/>
  <c r="K2499" i="2"/>
  <c r="K2536" i="2"/>
  <c r="K2494" i="2"/>
  <c r="K2357" i="2"/>
  <c r="K2413" i="2"/>
  <c r="K2352" i="2"/>
  <c r="K2406" i="2"/>
  <c r="K2738" i="2"/>
  <c r="K2733" i="2"/>
  <c r="K2728" i="2"/>
  <c r="K2723" i="2"/>
  <c r="K2712" i="2"/>
  <c r="K2707" i="2"/>
  <c r="K2702" i="2"/>
  <c r="K2697" i="2"/>
  <c r="K2673" i="2"/>
  <c r="K2668" i="2"/>
  <c r="K2663" i="2"/>
  <c r="K2634" i="2"/>
  <c r="K2629" i="2"/>
  <c r="K2624" i="2"/>
  <c r="K2587" i="2"/>
  <c r="K2581" i="2"/>
  <c r="K2575" i="2"/>
  <c r="K2530" i="2"/>
  <c r="K2524" i="2"/>
  <c r="K2400" i="2"/>
  <c r="K2394" i="2"/>
  <c r="K2388" i="2"/>
  <c r="K2382" i="2"/>
  <c r="K2296" i="2"/>
  <c r="K2184" i="2"/>
  <c r="K2226" i="2"/>
  <c r="K2310" i="2"/>
  <c r="K2240" i="2"/>
  <c r="K2212" i="2"/>
  <c r="K2170" i="2"/>
  <c r="K2156" i="2"/>
  <c r="K2058" i="2"/>
  <c r="K2072" i="2"/>
  <c r="K2044" i="2"/>
  <c r="K2002" i="2"/>
  <c r="K1989" i="2"/>
  <c r="K1976" i="2"/>
  <c r="K1963" i="2"/>
  <c r="K1950" i="2"/>
  <c r="K1937" i="2"/>
  <c r="K1924" i="2"/>
  <c r="K1911" i="2"/>
  <c r="K1898" i="2"/>
  <c r="K1885" i="2"/>
  <c r="K1833" i="2"/>
  <c r="K1729" i="2"/>
  <c r="K1768" i="2"/>
  <c r="K1846" i="2"/>
  <c r="K1781" i="2"/>
  <c r="K1755" i="2"/>
  <c r="K1716" i="2"/>
  <c r="K1703" i="2"/>
  <c r="K1625" i="2"/>
  <c r="K1612" i="2"/>
  <c r="K1573" i="2"/>
  <c r="K1561" i="2"/>
  <c r="K1469" i="2"/>
  <c r="K1285" i="2"/>
  <c r="K1492" i="2"/>
  <c r="K1377" i="2"/>
  <c r="K1354" i="2"/>
  <c r="K1331" i="2"/>
  <c r="K1262" i="2"/>
  <c r="K1239" i="2"/>
  <c r="K1101" i="2"/>
  <c r="K1079" i="2"/>
  <c r="K1056" i="2"/>
  <c r="K988" i="2"/>
  <c r="K980" i="2"/>
  <c r="K974" i="2"/>
  <c r="K968" i="2"/>
  <c r="K962" i="2"/>
  <c r="K956" i="2"/>
  <c r="K950" i="2"/>
  <c r="K938" i="2"/>
  <c r="K944" i="2"/>
  <c r="K932" i="2"/>
  <c r="K926" i="2"/>
  <c r="K925" i="2"/>
  <c r="K924" i="2"/>
  <c r="K923" i="2"/>
  <c r="K922" i="2"/>
  <c r="K921" i="2"/>
  <c r="K920" i="2"/>
  <c r="K919" i="2"/>
  <c r="K918" i="2"/>
  <c r="K917" i="2"/>
  <c r="K908" i="2"/>
  <c r="K900" i="2"/>
  <c r="K892" i="2"/>
  <c r="K884" i="2"/>
  <c r="K876" i="2"/>
  <c r="K868" i="2"/>
  <c r="K860" i="2"/>
  <c r="K852" i="2"/>
  <c r="K844" i="2"/>
  <c r="K836" i="2"/>
  <c r="K830" i="2"/>
  <c r="K676" i="2"/>
  <c r="K624" i="2"/>
  <c r="K572" i="2"/>
  <c r="K520" i="2"/>
  <c r="K451" i="2"/>
  <c r="K381" i="2"/>
  <c r="K364" i="2"/>
  <c r="K347" i="2"/>
  <c r="K796" i="2"/>
  <c r="K745" i="2"/>
  <c r="K727" i="2"/>
  <c r="K693" i="2"/>
  <c r="K658" i="2"/>
  <c r="K641" i="2"/>
  <c r="K606" i="2"/>
  <c r="K589" i="2"/>
  <c r="K554" i="2"/>
  <c r="K537" i="2"/>
  <c r="K486" i="2"/>
  <c r="K416" i="2"/>
  <c r="K399" i="2"/>
  <c r="K235" i="2"/>
  <c r="K196" i="2"/>
  <c r="K158" i="2"/>
  <c r="K126" i="2"/>
  <c r="K92" i="2"/>
  <c r="K82" i="2"/>
  <c r="K72" i="2"/>
  <c r="K36" i="2"/>
  <c r="K26" i="2"/>
  <c r="K16" i="2"/>
  <c r="K321" i="2"/>
  <c r="K285" i="2"/>
  <c r="K271" i="2"/>
  <c r="K247" i="2"/>
  <c r="K221" i="2"/>
  <c r="K209" i="2"/>
  <c r="K182" i="2"/>
  <c r="K170" i="2"/>
  <c r="K146" i="2"/>
  <c r="K136" i="2"/>
  <c r="K105" i="2"/>
  <c r="K59" i="2"/>
  <c r="K48" i="2"/>
  <c r="K5" i="2"/>
  <c r="Q2044" i="2" l="1"/>
  <c r="Q1056" i="2"/>
  <c r="Q1285" i="2"/>
  <c r="Q1729" i="2"/>
  <c r="Q2185" i="2"/>
  <c r="Q2186" i="2"/>
  <c r="Q2187" i="2"/>
  <c r="Q2195" i="2"/>
  <c r="Q1833" i="2"/>
  <c r="Q1469" i="2"/>
  <c r="Q2392" i="2"/>
  <c r="Q2398" i="2"/>
  <c r="Q2404" i="2"/>
  <c r="Q2528" i="2"/>
  <c r="Q2534" i="2"/>
  <c r="Q2579" i="2"/>
  <c r="Q2585" i="2"/>
  <c r="Q2591" i="2"/>
  <c r="Q2690" i="2"/>
  <c r="Q2683" i="2"/>
  <c r="Q2651" i="2"/>
  <c r="Q2644" i="2"/>
  <c r="Q2605" i="2"/>
  <c r="Q2598" i="2"/>
  <c r="Q2548" i="2"/>
  <c r="Q2541" i="2"/>
  <c r="Q2418" i="2"/>
  <c r="Q2411" i="2"/>
  <c r="Q238" i="2"/>
  <c r="Q235" i="2"/>
  <c r="K4955" i="2"/>
  <c r="K4960" i="2"/>
  <c r="K4968" i="2"/>
  <c r="K4956" i="2"/>
  <c r="K4958" i="2"/>
  <c r="Q4845" i="2"/>
  <c r="Q4844" i="2"/>
  <c r="Q4846" i="2"/>
  <c r="Q4835" i="2"/>
  <c r="Q4837" i="2"/>
  <c r="Q4836" i="2"/>
  <c r="Q4871" i="2"/>
  <c r="Q4873" i="2"/>
  <c r="Q4872" i="2"/>
  <c r="Q4842" i="2"/>
  <c r="Q4843" i="2"/>
  <c r="Q4878" i="2"/>
  <c r="Q4879" i="2"/>
  <c r="Q4852" i="2"/>
  <c r="Q4851" i="2"/>
  <c r="Q4888" i="2"/>
  <c r="Q4887" i="2"/>
  <c r="Q4853" i="2"/>
  <c r="Q4855" i="2"/>
  <c r="Q4854" i="2"/>
  <c r="Q4860" i="2"/>
  <c r="Q4861" i="2"/>
  <c r="Q4881" i="2"/>
  <c r="Q4880" i="2"/>
  <c r="Q4882" i="2"/>
  <c r="Q4817" i="2"/>
  <c r="Q4819" i="2"/>
  <c r="Q4818" i="2"/>
  <c r="Q4863" i="2"/>
  <c r="Q4862" i="2"/>
  <c r="Q4864" i="2"/>
  <c r="Q4824" i="2"/>
  <c r="Q4825" i="2"/>
  <c r="Q4870" i="2"/>
  <c r="Q4869" i="2"/>
  <c r="Q4773" i="2"/>
  <c r="Q4772" i="2"/>
  <c r="Q4774" i="2"/>
  <c r="Q4779" i="2"/>
  <c r="Q4780" i="2"/>
  <c r="Q4816" i="2"/>
  <c r="Q4815" i="2"/>
  <c r="Q4698" i="2"/>
  <c r="Q4770" i="2"/>
  <c r="Q4771" i="2"/>
  <c r="Q4806" i="2"/>
  <c r="Q4807" i="2"/>
  <c r="Q4809" i="2"/>
  <c r="Q4808" i="2"/>
  <c r="Q4810" i="2"/>
  <c r="Q4781" i="2"/>
  <c r="Q4782" i="2"/>
  <c r="Q4783" i="2"/>
  <c r="Q4763" i="2"/>
  <c r="Q4765" i="2"/>
  <c r="Q4764" i="2"/>
  <c r="Q4799" i="2"/>
  <c r="Q4801" i="2"/>
  <c r="Q4800" i="2"/>
  <c r="Q4788" i="2"/>
  <c r="Q4789" i="2"/>
  <c r="Q4745" i="2"/>
  <c r="Q4747" i="2"/>
  <c r="Q4746" i="2"/>
  <c r="Q4791" i="2"/>
  <c r="Q4790" i="2"/>
  <c r="Q4792" i="2"/>
  <c r="Q4752" i="2"/>
  <c r="Q4753" i="2"/>
  <c r="Q4798" i="2"/>
  <c r="Q4797" i="2"/>
  <c r="Q3514" i="2"/>
  <c r="Q3685" i="2"/>
  <c r="Q3755" i="2"/>
  <c r="Q3810" i="2"/>
  <c r="Q3634" i="2"/>
  <c r="Q3110" i="2"/>
  <c r="Q3574" i="2"/>
  <c r="Q3714" i="2"/>
  <c r="Q3820" i="2"/>
  <c r="Q3457" i="2"/>
  <c r="Q3642" i="2"/>
  <c r="Q3721" i="2"/>
  <c r="Q3523" i="2"/>
  <c r="Q3724" i="2"/>
  <c r="Q3583" i="2"/>
  <c r="Q3785" i="2"/>
  <c r="Q3592" i="2"/>
  <c r="Q3533" i="2"/>
  <c r="Q3732" i="2"/>
  <c r="Q3645" i="2"/>
  <c r="Q3712" i="2"/>
  <c r="Q3373" i="2"/>
  <c r="Q3429" i="2"/>
  <c r="Q3743" i="2"/>
  <c r="Q3798" i="2"/>
  <c r="Q3439" i="2"/>
  <c r="Q3101" i="2"/>
  <c r="Q3460" i="2"/>
  <c r="Q3653" i="2"/>
  <c r="Q3662" i="2"/>
  <c r="Q2635" i="2"/>
  <c r="Q2406" i="2"/>
  <c r="Q2494" i="2"/>
  <c r="Q2499" i="2"/>
  <c r="Q2550" i="2"/>
  <c r="Q2639" i="2"/>
  <c r="Q2417" i="2"/>
  <c r="Q2382" i="2"/>
  <c r="Q2575" i="2"/>
  <c r="Q2712" i="2"/>
  <c r="Q2593" i="2"/>
  <c r="Q2654" i="2"/>
  <c r="Q2600" i="2"/>
  <c r="Q3561" i="2"/>
  <c r="Q4528" i="2"/>
  <c r="Q4516" i="2"/>
  <c r="Q3420" i="2"/>
  <c r="Q3356" i="2"/>
  <c r="Q3355" i="2"/>
  <c r="Q3165" i="2"/>
  <c r="Q4702" i="2"/>
  <c r="Q4700" i="2"/>
  <c r="Q4693" i="2"/>
  <c r="Q4692" i="2"/>
  <c r="Q4691" i="2"/>
  <c r="Q4675" i="2"/>
  <c r="Q4674" i="2"/>
  <c r="Q4673" i="2"/>
  <c r="Q4681" i="2"/>
  <c r="Q4680" i="2"/>
  <c r="Q4606" i="2"/>
  <c r="Q4594" i="2"/>
  <c r="Q4505" i="2"/>
  <c r="Q3228" i="2"/>
  <c r="Q1102" i="2"/>
  <c r="Q1101" i="2"/>
  <c r="Q1355" i="2"/>
  <c r="Q1354" i="2"/>
  <c r="Q2296" i="2"/>
  <c r="Q2298" i="2"/>
  <c r="Q816" i="2"/>
  <c r="Q813" i="2"/>
  <c r="Q815" i="2"/>
  <c r="Q817" i="2"/>
  <c r="Q814" i="2"/>
  <c r="Q827" i="2"/>
  <c r="Q829" i="2"/>
  <c r="Q826" i="2"/>
  <c r="Q828" i="2"/>
  <c r="Q782" i="2"/>
  <c r="Q779" i="2"/>
  <c r="Q781" i="2"/>
  <c r="Q783" i="2"/>
  <c r="Q780" i="2"/>
  <c r="Q793" i="2"/>
  <c r="Q795" i="2"/>
  <c r="Q792" i="2"/>
  <c r="Q794" i="2"/>
  <c r="Q765" i="2"/>
  <c r="Q762" i="2"/>
  <c r="Q764" i="2"/>
  <c r="Q766" i="2"/>
  <c r="Q763" i="2"/>
  <c r="Q776" i="2"/>
  <c r="Q778" i="2"/>
  <c r="Q775" i="2"/>
  <c r="Q777" i="2"/>
  <c r="Q713" i="2"/>
  <c r="Q710" i="2"/>
  <c r="Q712" i="2"/>
  <c r="Q714" i="2"/>
  <c r="Q711" i="2"/>
  <c r="Q724" i="2"/>
  <c r="Q726" i="2"/>
  <c r="Q723" i="2"/>
  <c r="Q725" i="2"/>
  <c r="Q116" i="2"/>
  <c r="Q119" i="2"/>
  <c r="Q115" i="2"/>
  <c r="Q118" i="2"/>
  <c r="Q117" i="2"/>
  <c r="Q123" i="2"/>
  <c r="Q121" i="2"/>
  <c r="Q506" i="2"/>
  <c r="Q503" i="2"/>
  <c r="Q505" i="2"/>
  <c r="Q507" i="2"/>
  <c r="Q504" i="2"/>
  <c r="Q517" i="2"/>
  <c r="Q519" i="2"/>
  <c r="Q516" i="2"/>
  <c r="Q518" i="2"/>
  <c r="Q437" i="2"/>
  <c r="Q435" i="2"/>
  <c r="Q434" i="2"/>
  <c r="Q436" i="2"/>
  <c r="Q438" i="2"/>
  <c r="Q448" i="2"/>
  <c r="Q450" i="2"/>
  <c r="Q447" i="2"/>
  <c r="Q449" i="2"/>
  <c r="S1692" i="2"/>
  <c r="S1691" i="2"/>
  <c r="S1666" i="2"/>
  <c r="S1665" i="2"/>
  <c r="S1653" i="2"/>
  <c r="S1652" i="2"/>
  <c r="S1640" i="2"/>
  <c r="S1639" i="2"/>
  <c r="S1679" i="2"/>
  <c r="S1678" i="2"/>
  <c r="Q3796" i="2"/>
  <c r="Q3741" i="2"/>
  <c r="Q3682" i="2"/>
  <c r="Q3612" i="2"/>
  <c r="Q3531" i="2"/>
  <c r="Q3183" i="2"/>
  <c r="Q2695" i="2"/>
  <c r="Q2649" i="2"/>
  <c r="Q2642" i="2"/>
  <c r="Q2547" i="2"/>
  <c r="N665" i="4"/>
  <c r="N657" i="4"/>
  <c r="N477" i="4"/>
  <c r="N469" i="4"/>
  <c r="N829" i="4" l="1"/>
  <c r="N772" i="4"/>
  <c r="N870" i="4"/>
  <c r="N861" i="4"/>
  <c r="N813" i="4"/>
  <c r="N804" i="4"/>
  <c r="N747" i="4"/>
  <c r="N738" i="4"/>
  <c r="N954" i="4"/>
  <c r="N945" i="4"/>
  <c r="N936" i="4"/>
  <c r="N927" i="4"/>
  <c r="N911" i="4"/>
  <c r="N902" i="4"/>
  <c r="N893" i="4"/>
  <c r="N884" i="4"/>
  <c r="N854" i="4"/>
  <c r="N845" i="4"/>
  <c r="N788" i="4"/>
  <c r="N779" i="4"/>
  <c r="N731" i="4"/>
  <c r="N722" i="4"/>
  <c r="N650" i="4"/>
  <c r="N836" i="4"/>
  <c r="N713" i="4"/>
  <c r="N641" i="4"/>
  <c r="E52" i="3" l="1"/>
  <c r="E50" i="3"/>
  <c r="Q3362" i="2"/>
  <c r="K4981" i="2" l="1"/>
  <c r="H4981" i="2"/>
  <c r="H4969" i="2"/>
  <c r="H4987" i="2"/>
  <c r="H4941" i="2"/>
  <c r="J4592" i="2"/>
  <c r="H4592" i="2"/>
  <c r="J4591" i="2"/>
  <c r="H4591" i="2"/>
  <c r="J4590" i="2"/>
  <c r="H4590" i="2"/>
  <c r="J4589" i="2"/>
  <c r="H4589" i="2"/>
  <c r="J4588" i="2"/>
  <c r="H4588" i="2"/>
  <c r="J4587" i="2"/>
  <c r="H4587" i="2"/>
  <c r="J4585" i="2"/>
  <c r="H4585" i="2"/>
  <c r="H4562" i="2"/>
  <c r="H4553" i="2"/>
  <c r="H4541" i="2"/>
  <c r="H4505" i="2"/>
  <c r="H4574" i="2"/>
  <c r="H4568" i="2"/>
  <c r="H4559" i="2"/>
  <c r="H4550" i="2"/>
  <c r="H4538" i="2"/>
  <c r="H4514" i="2"/>
  <c r="H4577" i="2"/>
  <c r="H4571" i="2"/>
  <c r="H4565" i="2"/>
  <c r="H4556" i="2"/>
  <c r="H4547" i="2"/>
  <c r="H4535" i="2"/>
  <c r="H4511" i="2"/>
  <c r="J4504" i="2"/>
  <c r="H4504" i="2"/>
  <c r="G4504" i="2"/>
  <c r="J4503" i="2"/>
  <c r="H4503" i="2"/>
  <c r="G4503" i="2"/>
  <c r="J4502" i="2"/>
  <c r="H4502" i="2"/>
  <c r="G4502" i="2"/>
  <c r="J4501" i="2"/>
  <c r="H4501" i="2"/>
  <c r="G4501" i="2"/>
  <c r="J4500" i="2"/>
  <c r="H4500" i="2"/>
  <c r="G4500" i="2"/>
  <c r="J4499" i="2"/>
  <c r="H4499" i="2"/>
  <c r="G4499" i="2"/>
  <c r="J4497" i="2"/>
  <c r="H4497" i="2"/>
  <c r="G4497" i="2"/>
  <c r="H2692" i="2"/>
  <c r="H2685" i="2"/>
  <c r="H2658" i="2"/>
  <c r="H2678" i="2"/>
  <c r="H2653" i="2"/>
  <c r="H2646" i="2"/>
  <c r="H2619" i="2"/>
  <c r="H2639" i="2"/>
  <c r="H2614" i="2"/>
  <c r="H2600" i="2"/>
  <c r="H2593" i="2"/>
  <c r="H2550" i="2"/>
  <c r="H2543" i="2"/>
  <c r="H2499" i="2"/>
  <c r="H2536" i="2"/>
  <c r="H2494" i="2"/>
  <c r="H2357" i="2"/>
  <c r="H2413" i="2"/>
  <c r="H2352" i="2"/>
  <c r="H2406" i="2"/>
  <c r="H2738" i="2"/>
  <c r="H2733" i="2"/>
  <c r="H2728" i="2"/>
  <c r="H2723" i="2"/>
  <c r="H2712" i="2"/>
  <c r="H2707" i="2"/>
  <c r="H2702" i="2"/>
  <c r="H2697" i="2"/>
  <c r="H2673" i="2"/>
  <c r="H2668" i="2"/>
  <c r="H2663" i="2"/>
  <c r="H2634" i="2"/>
  <c r="H2629" i="2"/>
  <c r="H2624" i="2"/>
  <c r="H2587" i="2"/>
  <c r="H2581" i="2"/>
  <c r="H2575" i="2"/>
  <c r="H2530" i="2"/>
  <c r="H2524" i="2"/>
  <c r="H2400" i="2"/>
  <c r="H2394" i="2"/>
  <c r="H2388" i="2"/>
  <c r="H2382" i="2"/>
  <c r="J925" i="2"/>
  <c r="G925" i="2"/>
  <c r="J924" i="2"/>
  <c r="G924" i="2"/>
  <c r="J923" i="2"/>
  <c r="G923" i="2"/>
  <c r="J922" i="2"/>
  <c r="G922" i="2"/>
  <c r="J921" i="2"/>
  <c r="G921" i="2"/>
  <c r="J920" i="2"/>
  <c r="G920" i="2"/>
  <c r="J919" i="2"/>
  <c r="G919" i="2"/>
  <c r="J918" i="2"/>
  <c r="G918" i="2"/>
  <c r="J917" i="2"/>
  <c r="G917" i="2"/>
  <c r="H4960" i="2" l="1"/>
  <c r="H4955" i="2"/>
  <c r="Q2299" i="2"/>
  <c r="Q2309" i="2"/>
  <c r="Q2307" i="2"/>
  <c r="Q2308" i="2"/>
  <c r="Q2306" i="2"/>
  <c r="Q2196" i="2"/>
  <c r="Q2197" i="2"/>
  <c r="Q2297" i="2"/>
  <c r="Q2184" i="2"/>
  <c r="Q2239" i="2"/>
  <c r="Q2238" i="2"/>
  <c r="Q2237" i="2"/>
  <c r="Q2229" i="2"/>
  <c r="Q2228" i="2"/>
  <c r="Q2227" i="2"/>
  <c r="Q2226" i="2"/>
  <c r="Q2383" i="2"/>
  <c r="Q1844" i="2"/>
  <c r="Q1845" i="2"/>
  <c r="Q1843" i="2"/>
  <c r="Q1835" i="2"/>
  <c r="Q1834" i="2"/>
  <c r="Q1740" i="2"/>
  <c r="Q1741" i="2"/>
  <c r="Q1739" i="2"/>
  <c r="Q1730" i="2"/>
  <c r="Q1731" i="2"/>
  <c r="Q1779" i="2"/>
  <c r="Q1780" i="2"/>
  <c r="Q1778" i="2"/>
  <c r="Q1769" i="2"/>
  <c r="Q1770" i="2"/>
  <c r="Q1491" i="2"/>
  <c r="Q1490" i="2"/>
  <c r="Q1488" i="2"/>
  <c r="Q1487" i="2"/>
  <c r="Q1474" i="2"/>
  <c r="Q1470" i="2"/>
  <c r="Q1471" i="2"/>
  <c r="Q1472" i="2"/>
  <c r="Q1473" i="2"/>
  <c r="Q1307" i="2"/>
  <c r="Q1306" i="2"/>
  <c r="Q1303" i="2"/>
  <c r="Q1302" i="2"/>
  <c r="Q1286" i="2"/>
  <c r="Q1287" i="2"/>
  <c r="Q1288" i="2"/>
  <c r="Q1289" i="2"/>
  <c r="Q1290" i="2"/>
  <c r="Q1373" i="2"/>
  <c r="Q1376" i="2"/>
  <c r="Q1375" i="2"/>
  <c r="Q1371" i="2"/>
  <c r="Q1356" i="2"/>
  <c r="Q1357" i="2"/>
  <c r="Q1358" i="2"/>
  <c r="Q1359" i="2"/>
  <c r="Q4564" i="2" l="1"/>
  <c r="Q4562" i="2"/>
  <c r="Q4555" i="2"/>
  <c r="Q4553" i="2"/>
  <c r="Q4543" i="2"/>
  <c r="Q4507" i="2"/>
  <c r="Q4576" i="2"/>
  <c r="Q4580" i="2"/>
  <c r="Q4570" i="2"/>
  <c r="Q2691" i="2" l="1"/>
  <c r="Q2689" i="2"/>
  <c r="Q2686" i="2"/>
  <c r="Q2687" i="2"/>
  <c r="Q2685" i="2"/>
  <c r="Q4735" i="2" l="1"/>
  <c r="Q4734" i="2"/>
  <c r="Q4728" i="2"/>
  <c r="Q4729" i="2"/>
  <c r="Q4727" i="2"/>
  <c r="Q4725" i="2"/>
  <c r="Q4726" i="2"/>
  <c r="Q4719" i="2"/>
  <c r="Q4720" i="2"/>
  <c r="Q4718" i="2"/>
  <c r="Q4717" i="2"/>
  <c r="Q4716" i="2"/>
  <c r="Q4707" i="2"/>
  <c r="Q4710" i="2"/>
  <c r="Q4711" i="2"/>
  <c r="Q4709" i="2"/>
  <c r="Q4672" i="2"/>
  <c r="Q4744" i="2" l="1"/>
  <c r="Q4743" i="2"/>
  <c r="Q4737" i="2"/>
  <c r="Q4738" i="2"/>
  <c r="Q4736" i="2"/>
  <c r="Q4699" i="2"/>
  <c r="Q4708" i="2"/>
  <c r="Q4701" i="2"/>
  <c r="Q4583" i="2" l="1"/>
  <c r="Q4584" i="2"/>
  <c r="Q4568" i="2"/>
  <c r="Q4634" i="2"/>
  <c r="Q4617" i="2"/>
  <c r="Q4616" i="2"/>
  <c r="Q4613" i="2"/>
  <c r="Q4611" i="2"/>
  <c r="Q4610" i="2"/>
  <c r="Q4598" i="2"/>
  <c r="Q3720" i="2" l="1"/>
  <c r="Q3722" i="2"/>
  <c r="Q3715" i="2"/>
  <c r="Q3663" i="2"/>
  <c r="Q3661" i="2"/>
  <c r="Q3654" i="2"/>
  <c r="Q3660" i="2"/>
  <c r="Q3644" i="2"/>
  <c r="Q3652" i="2"/>
  <c r="Q3651" i="2"/>
  <c r="Q3650" i="2"/>
  <c r="Q3593" i="2"/>
  <c r="Q3591" i="2"/>
  <c r="Q3575" i="2"/>
  <c r="Q3590" i="2"/>
  <c r="Q3584" i="2"/>
  <c r="Q3580" i="2"/>
  <c r="Q3582" i="2"/>
  <c r="Q3581" i="2"/>
  <c r="Q3467" i="2"/>
  <c r="Q3466" i="2"/>
  <c r="Q3465" i="2"/>
  <c r="Q3459" i="2"/>
  <c r="Q3374" i="2"/>
  <c r="Q3372" i="2"/>
  <c r="Q3365" i="2"/>
  <c r="Q3364" i="2"/>
  <c r="Q3371" i="2"/>
  <c r="Q3363" i="2"/>
  <c r="Q3361" i="2"/>
  <c r="Q3119" i="2"/>
  <c r="Q3118" i="2"/>
  <c r="Q3117" i="2"/>
  <c r="Q3111" i="2"/>
  <c r="Q3108" i="2"/>
  <c r="Q3107" i="2"/>
  <c r="Q3109" i="2"/>
  <c r="Q3102" i="2"/>
  <c r="Q3710" i="2" l="1"/>
  <c r="Q3713" i="2"/>
  <c r="Q3711" i="2"/>
  <c r="Q3704" i="2"/>
  <c r="Q3703" i="2"/>
  <c r="Q3702" i="2"/>
  <c r="Q3700" i="2"/>
  <c r="Q3701" i="2"/>
  <c r="Q3695" i="2"/>
  <c r="Q3694" i="2"/>
  <c r="Q3640" i="2"/>
  <c r="Q3643" i="2"/>
  <c r="Q3641" i="2"/>
  <c r="Q3633" i="2"/>
  <c r="Q3632" i="2"/>
  <c r="Q3630" i="2"/>
  <c r="Q3631" i="2"/>
  <c r="Q3625" i="2"/>
  <c r="Q3624" i="2"/>
  <c r="Q3562" i="2"/>
  <c r="Q3560" i="2"/>
  <c r="Q3553" i="2"/>
  <c r="Q3552" i="2"/>
  <c r="Q3559" i="2"/>
  <c r="Q3549" i="2"/>
  <c r="Q3551" i="2"/>
  <c r="Q3550" i="2"/>
  <c r="Q3544" i="2"/>
  <c r="Q3543" i="2"/>
  <c r="Q3458" i="2"/>
  <c r="Q3456" i="2"/>
  <c r="Q3449" i="2"/>
  <c r="Q3448" i="2"/>
  <c r="Q3447" i="2"/>
  <c r="Q3455" i="2"/>
  <c r="Q3446" i="2"/>
  <c r="Q3440" i="2"/>
  <c r="Q3445" i="2"/>
  <c r="Q3227" i="2"/>
  <c r="Q3219" i="2"/>
  <c r="Q3218" i="2"/>
  <c r="Q3217" i="2"/>
  <c r="Q3216" i="2"/>
  <c r="Q3211" i="2"/>
  <c r="Q3210" i="2"/>
  <c r="Q3229" i="2"/>
  <c r="Q3220" i="2"/>
  <c r="Q3174" i="2"/>
  <c r="Q3226" i="2"/>
  <c r="Q2696" i="2" l="1"/>
  <c r="Q2694" i="2"/>
  <c r="Q2693" i="2"/>
  <c r="Q2692" i="2"/>
  <c r="Q2662" i="2"/>
  <c r="Q2659" i="2"/>
  <c r="Q2660" i="2"/>
  <c r="Q2658" i="2"/>
  <c r="Q2684" i="2"/>
  <c r="Q2682" i="2"/>
  <c r="Q2679" i="2"/>
  <c r="Q2680" i="2"/>
  <c r="Q2678" i="2"/>
  <c r="Q2653" i="2"/>
  <c r="E150" i="3"/>
  <c r="E148" i="3"/>
  <c r="E144" i="3"/>
  <c r="E127" i="3"/>
  <c r="E49" i="3"/>
  <c r="E48" i="3"/>
  <c r="E47" i="3"/>
  <c r="E46" i="3"/>
  <c r="E45" i="3"/>
  <c r="E44" i="3"/>
  <c r="E22" i="3"/>
  <c r="E21" i="3"/>
  <c r="E20" i="3"/>
  <c r="K3552" i="2" l="1"/>
  <c r="Q2657" i="2"/>
  <c r="Q2655" i="2"/>
  <c r="Q2646" i="2"/>
  <c r="Q2652" i="2"/>
  <c r="Q2650" i="2"/>
  <c r="Q2647" i="2"/>
  <c r="Q2648" i="2"/>
  <c r="Q2623" i="2"/>
  <c r="Q2620" i="2"/>
  <c r="Q2621" i="2"/>
  <c r="Q2619" i="2"/>
  <c r="Q2645" i="2"/>
  <c r="Q2643" i="2"/>
  <c r="Q2640" i="2"/>
  <c r="Q2641" i="2"/>
  <c r="Q2618" i="2"/>
  <c r="Q2615" i="2"/>
  <c r="Q2616" i="2"/>
  <c r="Q2614" i="2"/>
  <c r="Q2606" i="2"/>
  <c r="Q2604" i="2"/>
  <c r="Q2601" i="2"/>
  <c r="Q2602" i="2"/>
  <c r="Q2599" i="2"/>
  <c r="Q2597" i="2"/>
  <c r="Q2594" i="2"/>
  <c r="Q2595" i="2"/>
  <c r="Q2554" i="2"/>
  <c r="Q2551" i="2"/>
  <c r="Q2552" i="2"/>
  <c r="Q2549" i="2"/>
  <c r="Q2544" i="2"/>
  <c r="Q2545" i="2"/>
  <c r="Q2543" i="2"/>
  <c r="Q2500" i="2"/>
  <c r="Q2501" i="2"/>
  <c r="Q2503" i="2"/>
  <c r="Q2542" i="2"/>
  <c r="Q2540" i="2"/>
  <c r="Q2537" i="2"/>
  <c r="Q2538" i="2"/>
  <c r="Q2536" i="2"/>
  <c r="Q2498" i="2"/>
  <c r="Q2495" i="2"/>
  <c r="Q2496" i="2"/>
  <c r="Q2356" i="2"/>
  <c r="Q2353" i="2"/>
  <c r="Q2354" i="2"/>
  <c r="Q2352" i="2"/>
  <c r="Q2412" i="2"/>
  <c r="Q2410" i="2"/>
  <c r="Q2408" i="2"/>
  <c r="Q2419" i="2"/>
  <c r="Q2414" i="2"/>
  <c r="Q2415" i="2"/>
  <c r="Q2413" i="2"/>
  <c r="Q2361" i="2"/>
  <c r="Q2358" i="2"/>
  <c r="Q2359" i="2"/>
  <c r="Q2357" i="2"/>
  <c r="Q2661" i="2"/>
  <c r="Q2656" i="2"/>
  <c r="Q2622" i="2"/>
  <c r="Q2617" i="2"/>
  <c r="Q2603" i="2"/>
  <c r="Q2596" i="2"/>
  <c r="Q2553" i="2"/>
  <c r="Q2546" i="2"/>
  <c r="Q2502" i="2"/>
  <c r="Q2539" i="2"/>
  <c r="Q2497" i="2"/>
  <c r="Q2355" i="2"/>
  <c r="Q2409" i="2"/>
  <c r="Q2416" i="2"/>
  <c r="Q2360" i="2"/>
  <c r="Q4671" i="2" l="1"/>
  <c r="Q4669" i="2"/>
  <c r="Q4668" i="2"/>
  <c r="Q4667" i="2"/>
  <c r="Q4665" i="2"/>
  <c r="Q4664" i="2"/>
  <c r="Q4663" i="2"/>
  <c r="Q4661" i="2"/>
  <c r="Q4660" i="2"/>
  <c r="Q4659" i="2"/>
  <c r="Q4657" i="2"/>
  <c r="Q4656" i="2"/>
  <c r="Q4655" i="2"/>
  <c r="Q4653" i="2"/>
  <c r="Q4652" i="2"/>
  <c r="Q4651" i="2"/>
  <c r="Q4649" i="2"/>
  <c r="Q4643" i="2"/>
  <c r="Q4641" i="2"/>
  <c r="Q4640" i="2"/>
  <c r="Q4637" i="2"/>
  <c r="Q4635" i="2"/>
  <c r="Q4631" i="2"/>
  <c r="Q4629" i="2"/>
  <c r="Q4628" i="2"/>
  <c r="Q4625" i="2"/>
  <c r="Q4623" i="2"/>
  <c r="Q4619" i="2"/>
  <c r="Q4607" i="2"/>
  <c r="Q4595" i="2"/>
  <c r="Q4592" i="2"/>
  <c r="Q4591" i="2"/>
  <c r="Q4590" i="2"/>
  <c r="Q4589" i="2"/>
  <c r="Q4588" i="2"/>
  <c r="Q4587" i="2"/>
  <c r="Q4585" i="2"/>
  <c r="Q4561" i="2"/>
  <c r="Q4559" i="2"/>
  <c r="Q4552" i="2"/>
  <c r="Q4550" i="2"/>
  <c r="Q4540" i="2"/>
  <c r="Q4538" i="2"/>
  <c r="Q4514" i="2"/>
  <c r="Q4579" i="2"/>
  <c r="Q4577" i="2"/>
  <c r="Q4573" i="2"/>
  <c r="Q4571" i="2"/>
  <c r="Q4567" i="2"/>
  <c r="Q4558" i="2"/>
  <c r="Q4556" i="2"/>
  <c r="Q4549" i="2"/>
  <c r="Q4547" i="2"/>
  <c r="Q4537" i="2"/>
  <c r="Q4535" i="2"/>
  <c r="Q4513" i="2"/>
  <c r="Q4511" i="2"/>
  <c r="Q3822" i="2"/>
  <c r="Q3821" i="2"/>
  <c r="Q3818" i="2"/>
  <c r="Q3809" i="2"/>
  <c r="Q3811" i="2"/>
  <c r="Q3808" i="2"/>
  <c r="Q3807" i="2"/>
  <c r="Q3806" i="2"/>
  <c r="Q3799" i="2"/>
  <c r="Q3797" i="2"/>
  <c r="Q3795" i="2"/>
  <c r="Q3788" i="2"/>
  <c r="Q3787" i="2"/>
  <c r="Q3786" i="2"/>
  <c r="Q3779" i="2"/>
  <c r="Q3778" i="2"/>
  <c r="Q3767" i="2"/>
  <c r="Q3766" i="2"/>
  <c r="Q3765" i="2"/>
  <c r="Q3763" i="2"/>
  <c r="Q3754" i="2"/>
  <c r="Q3756" i="2"/>
  <c r="Q3753" i="2"/>
  <c r="Q3751" i="2"/>
  <c r="Q3752" i="2" l="1"/>
  <c r="Q3744" i="2"/>
  <c r="Q3742" i="2"/>
  <c r="Q3740" i="2"/>
  <c r="Q3733" i="2"/>
  <c r="Q3731" i="2"/>
  <c r="Q3730" i="2"/>
  <c r="Q3723" i="2"/>
  <c r="Q3693" i="2"/>
  <c r="Q3692" i="2"/>
  <c r="Q3684" i="2"/>
  <c r="Q3683" i="2"/>
  <c r="Q3681" i="2"/>
  <c r="Q3674" i="2"/>
  <c r="Q3673" i="2"/>
  <c r="Q3672" i="2"/>
  <c r="Q3671" i="2"/>
  <c r="Q3665" i="2"/>
  <c r="Q3664" i="2"/>
  <c r="Q3623" i="2" l="1"/>
  <c r="Q3622" i="2"/>
  <c r="Q3615" i="2"/>
  <c r="Q3614" i="2"/>
  <c r="Q3604" i="2"/>
  <c r="Q3603" i="2"/>
  <c r="Q3613" i="2"/>
  <c r="Q3611" i="2"/>
  <c r="Q3595" i="2"/>
  <c r="Q3602" i="2"/>
  <c r="Q3601" i="2"/>
  <c r="Q3594" i="2"/>
  <c r="Q3542" i="2"/>
  <c r="Q3541" i="2"/>
  <c r="Q3534" i="2"/>
  <c r="Q3532" i="2"/>
  <c r="Q3530" i="2"/>
  <c r="Q3522" i="2"/>
  <c r="Q3521" i="2"/>
  <c r="Q3520" i="2"/>
  <c r="Q3513" i="2"/>
  <c r="Q3438" i="2"/>
  <c r="Q3437" i="2"/>
  <c r="Q3430" i="2"/>
  <c r="Q3428" i="2"/>
  <c r="Q3427" i="2"/>
  <c r="Q3421" i="2"/>
  <c r="Q3209" i="2"/>
  <c r="Q3208" i="2"/>
  <c r="Q3207" i="2"/>
  <c r="Q3205" i="2"/>
  <c r="Q3196" i="2"/>
  <c r="Q3197" i="2"/>
  <c r="Q3198" i="2"/>
  <c r="Q3195" i="2"/>
  <c r="Q3194" i="2"/>
  <c r="Q3193" i="2"/>
  <c r="Q3186" i="2"/>
  <c r="Q3185" i="2"/>
  <c r="Q3184" i="2"/>
  <c r="Q3182" i="2"/>
  <c r="Q3175" i="2"/>
  <c r="Q3173" i="2" l="1"/>
  <c r="Q3172" i="2"/>
  <c r="Q3166" i="2"/>
  <c r="Q2742" i="2" l="1"/>
  <c r="Q2739" i="2"/>
  <c r="Q2740" i="2"/>
  <c r="Q2738" i="2"/>
  <c r="Q2737" i="2"/>
  <c r="Q2734" i="2"/>
  <c r="Q2735" i="2"/>
  <c r="Q2733" i="2"/>
  <c r="Q2732" i="2" l="1"/>
  <c r="Q2730" i="2"/>
  <c r="Q2729" i="2"/>
  <c r="Q2728" i="2"/>
  <c r="Q2727" i="2"/>
  <c r="Q2724" i="2"/>
  <c r="Q2725" i="2"/>
  <c r="Q2723" i="2"/>
  <c r="Q2716" i="2"/>
  <c r="Q2713" i="2"/>
  <c r="Q2714" i="2"/>
  <c r="Q2711" i="2"/>
  <c r="Q2708" i="2"/>
  <c r="Q2709" i="2"/>
  <c r="Q2707" i="2"/>
  <c r="Q2706" i="2"/>
  <c r="Q2703" i="2"/>
  <c r="Q2704" i="2"/>
  <c r="Q2702" i="2"/>
  <c r="Q2701" i="2"/>
  <c r="Q2698" i="2"/>
  <c r="Q2699" i="2"/>
  <c r="Q2697" i="2"/>
  <c r="Q2677" i="2"/>
  <c r="Q2674" i="2"/>
  <c r="Q2675" i="2"/>
  <c r="Q2673" i="2"/>
  <c r="Q2672" i="2"/>
  <c r="Q2669" i="2"/>
  <c r="Q2670" i="2"/>
  <c r="Q2668" i="2"/>
  <c r="Q2664" i="2"/>
  <c r="Q2663" i="2"/>
  <c r="Q2667" i="2"/>
  <c r="Q2665" i="2"/>
  <c r="Q2638" i="2"/>
  <c r="Q2393" i="2"/>
  <c r="Q2399" i="2"/>
  <c r="Q2633" i="2"/>
  <c r="Q2636" i="2"/>
  <c r="Q2634" i="2"/>
  <c r="Q2630" i="2"/>
  <c r="Q2631" i="2"/>
  <c r="Q2629" i="2"/>
  <c r="Q2628" i="2"/>
  <c r="Q2625" i="2"/>
  <c r="Q2626" i="2"/>
  <c r="Q2624" i="2"/>
  <c r="Q2589" i="2" l="1"/>
  <c r="Q2592" i="2"/>
  <c r="Q2588" i="2"/>
  <c r="Q2587" i="2"/>
  <c r="Q2580" i="2"/>
  <c r="Q2586" i="2"/>
  <c r="Q2582" i="2"/>
  <c r="Q2583" i="2"/>
  <c r="Q2581" i="2"/>
  <c r="Q2577" i="2"/>
  <c r="Q2576" i="2"/>
  <c r="Q2535" i="2"/>
  <c r="Q2531" i="2"/>
  <c r="Q2532" i="2"/>
  <c r="Q2530" i="2"/>
  <c r="Q2524" i="2"/>
  <c r="Q2529" i="2"/>
  <c r="Q2525" i="2"/>
  <c r="Q2526" i="2"/>
  <c r="Q2405" i="2"/>
  <c r="Q2401" i="2"/>
  <c r="Q2402" i="2"/>
  <c r="Q2400" i="2"/>
  <c r="Q2395" i="2"/>
  <c r="Q2396" i="2"/>
  <c r="Q2394" i="2"/>
  <c r="Q2389" i="2"/>
  <c r="Q2390" i="2"/>
  <c r="Q2388" i="2"/>
  <c r="Q2387" i="2"/>
  <c r="Q2384" i="2"/>
  <c r="Q4974" i="2" l="1"/>
  <c r="Q4973" i="2"/>
  <c r="Q4970" i="2"/>
  <c r="Q4971" i="2"/>
  <c r="Q4969" i="2"/>
  <c r="Q4992" i="2"/>
  <c r="Q4991" i="2"/>
  <c r="Q4989" i="2"/>
  <c r="Q4988" i="2"/>
  <c r="Q4987" i="2"/>
  <c r="Q4981" i="2"/>
  <c r="Q690" i="2" l="1"/>
  <c r="Q691" i="2"/>
  <c r="Q692" i="2"/>
  <c r="Q689" i="2"/>
  <c r="Q677" i="2"/>
  <c r="Q678" i="2"/>
  <c r="Q679" i="2"/>
  <c r="Q680" i="2"/>
  <c r="Q676" i="2"/>
  <c r="Q639" i="2"/>
  <c r="Q640" i="2"/>
  <c r="Q638" i="2"/>
  <c r="Q625" i="2"/>
  <c r="Q626" i="2"/>
  <c r="Q627" i="2"/>
  <c r="Q628" i="2"/>
  <c r="Q624" i="2"/>
  <c r="Q586" i="2"/>
  <c r="Q587" i="2"/>
  <c r="Q588" i="2"/>
  <c r="Q585" i="2"/>
  <c r="Q573" i="2"/>
  <c r="Q574" i="2"/>
  <c r="Q575" i="2"/>
  <c r="Q576" i="2"/>
  <c r="Q572" i="2"/>
  <c r="Q534" i="2"/>
  <c r="Q535" i="2"/>
  <c r="Q536" i="2"/>
  <c r="Q533" i="2"/>
  <c r="Q521" i="2"/>
  <c r="Q522" i="2"/>
  <c r="Q523" i="2"/>
  <c r="Q524" i="2"/>
  <c r="Q520" i="2"/>
  <c r="Q464" i="2" l="1"/>
  <c r="Q465" i="2"/>
  <c r="Q466" i="2"/>
  <c r="Q467" i="2"/>
  <c r="Q452" i="2"/>
  <c r="Q453" i="2"/>
  <c r="Q454" i="2"/>
  <c r="Q455" i="2"/>
  <c r="Q451" i="2"/>
  <c r="Q396" i="2"/>
  <c r="Q397" i="2"/>
  <c r="Q398" i="2"/>
  <c r="Q395" i="2"/>
  <c r="Q382" i="2"/>
  <c r="Q383" i="2"/>
  <c r="Q384" i="2"/>
  <c r="Q385" i="2"/>
  <c r="Q381" i="2"/>
  <c r="Q378" i="2"/>
  <c r="Q379" i="2"/>
  <c r="Q380" i="2"/>
  <c r="Q377" i="2"/>
  <c r="Q365" i="2"/>
  <c r="Q366" i="2"/>
  <c r="Q367" i="2"/>
  <c r="Q368" i="2"/>
  <c r="Q364" i="2"/>
  <c r="Q361" i="2"/>
  <c r="Q362" i="2"/>
  <c r="Q363" i="2"/>
  <c r="Q360" i="2"/>
  <c r="Q348" i="2"/>
  <c r="Q349" i="2"/>
  <c r="Q350" i="2"/>
  <c r="Q351" i="2"/>
  <c r="Q243" i="2" l="1"/>
  <c r="Q244" i="2"/>
  <c r="Q245" i="2"/>
  <c r="Q246" i="2"/>
  <c r="Q242" i="2"/>
  <c r="Q236" i="2"/>
  <c r="Q237" i="2"/>
  <c r="Q239" i="2"/>
  <c r="Q205" i="2"/>
  <c r="Q206" i="2"/>
  <c r="Q207" i="2"/>
  <c r="Q208" i="2"/>
  <c r="Q204" i="2"/>
  <c r="Q197" i="2"/>
  <c r="Q198" i="2"/>
  <c r="Q199" i="2"/>
  <c r="Q200" i="2"/>
  <c r="Q196" i="2"/>
  <c r="Q166" i="2"/>
  <c r="Q167" i="2"/>
  <c r="Q168" i="2"/>
  <c r="Q169" i="2"/>
  <c r="Q165" i="2"/>
  <c r="Q159" i="2"/>
  <c r="Q160" i="2"/>
  <c r="Q161" i="2"/>
  <c r="Q162" i="2"/>
  <c r="Q158" i="2"/>
  <c r="Q133" i="2"/>
  <c r="Q134" i="2"/>
  <c r="Q135" i="2"/>
  <c r="Q127" i="2"/>
  <c r="Q128" i="2"/>
  <c r="Q129" i="2"/>
  <c r="Q130" i="2"/>
  <c r="Q126" i="2"/>
  <c r="Q100" i="2"/>
  <c r="Q101" i="2"/>
  <c r="Q102" i="2"/>
  <c r="Q103" i="2"/>
  <c r="Q104" i="2"/>
  <c r="Q93" i="2"/>
  <c r="Q94" i="2"/>
  <c r="Q95" i="2"/>
  <c r="Q96" i="2"/>
  <c r="Q92" i="2"/>
  <c r="Q89" i="2"/>
  <c r="Q90" i="2"/>
  <c r="Q91" i="2"/>
  <c r="Q83" i="2"/>
  <c r="Q84" i="2"/>
  <c r="Q85" i="2"/>
  <c r="Q86" i="2"/>
  <c r="Q82" i="2"/>
  <c r="Q79" i="2"/>
  <c r="Q80" i="2"/>
  <c r="Q81" i="2"/>
  <c r="Q73" i="2"/>
  <c r="Q74" i="2"/>
  <c r="Q75" i="2"/>
  <c r="Q76" i="2"/>
  <c r="Q72" i="2"/>
  <c r="Q44" i="2"/>
  <c r="Q45" i="2"/>
  <c r="Q46" i="2"/>
  <c r="Q47" i="2"/>
  <c r="Q37" i="2"/>
  <c r="Q38" i="2"/>
  <c r="Q39" i="2"/>
  <c r="Q40" i="2"/>
  <c r="Q36" i="2"/>
  <c r="Q33" i="2"/>
  <c r="Q34" i="2"/>
  <c r="Q35" i="2"/>
  <c r="Q27" i="2"/>
  <c r="Q28" i="2"/>
  <c r="Q29" i="2"/>
  <c r="Q30" i="2"/>
  <c r="Q26" i="2"/>
  <c r="Q23" i="2"/>
  <c r="Q24" i="2"/>
  <c r="Q25" i="2"/>
  <c r="Q20" i="2"/>
  <c r="Q17" i="2"/>
  <c r="Q18" i="2"/>
  <c r="Q19" i="2"/>
  <c r="Q16" i="2"/>
  <c r="Q2321" i="2" l="1"/>
  <c r="Q2322" i="2"/>
  <c r="Q2323" i="2"/>
  <c r="Q2320" i="2"/>
  <c r="Q2311" i="2"/>
  <c r="Q2312" i="2"/>
  <c r="Q2313" i="2"/>
  <c r="Q2310" i="2"/>
  <c r="Q2251" i="2"/>
  <c r="Q2252" i="2"/>
  <c r="Q2253" i="2"/>
  <c r="Q2241" i="2"/>
  <c r="Q2242" i="2"/>
  <c r="Q2243" i="2"/>
  <c r="Q2240" i="2"/>
  <c r="Q2000" i="2"/>
  <c r="Q2001" i="2"/>
  <c r="Q1999" i="2"/>
  <c r="Q1990" i="2"/>
  <c r="Q1991" i="2"/>
  <c r="Q1989" i="2"/>
  <c r="Q1987" i="2"/>
  <c r="Q1988" i="2"/>
  <c r="Q1986" i="2"/>
  <c r="Q1977" i="2"/>
  <c r="Q1978" i="2"/>
  <c r="Q1976" i="2"/>
  <c r="Q1974" i="2"/>
  <c r="Q1975" i="2"/>
  <c r="Q1973" i="2"/>
  <c r="Q1964" i="2"/>
  <c r="Q1965" i="2"/>
  <c r="Q1963" i="2"/>
  <c r="Q1961" i="2"/>
  <c r="Q1962" i="2"/>
  <c r="Q1960" i="2"/>
  <c r="Q1951" i="2"/>
  <c r="Q1952" i="2"/>
  <c r="Q1950" i="2"/>
  <c r="Q1857" i="2"/>
  <c r="Q1858" i="2"/>
  <c r="Q1856" i="2"/>
  <c r="Q1847" i="2"/>
  <c r="Q1848" i="2"/>
  <c r="Q1793" i="2"/>
  <c r="Q1792" i="2"/>
  <c r="Q1791" i="2"/>
  <c r="Q1782" i="2"/>
  <c r="Q1783" i="2"/>
  <c r="Q1514" i="2"/>
  <c r="Q1513" i="2"/>
  <c r="Q1511" i="2"/>
  <c r="Q1510" i="2"/>
  <c r="Q1497" i="2"/>
  <c r="Q1493" i="2"/>
  <c r="Q1494" i="2"/>
  <c r="Q1495" i="2"/>
  <c r="Q1496" i="2"/>
  <c r="Q1399" i="2"/>
  <c r="Q1398" i="2"/>
  <c r="Q1396" i="2"/>
  <c r="Q1395" i="2"/>
  <c r="Q1382" i="2"/>
  <c r="Q1378" i="2"/>
  <c r="Q1379" i="2"/>
  <c r="Q1380" i="2"/>
  <c r="Q1381" i="2"/>
  <c r="Q975" i="2"/>
  <c r="Q979" i="2"/>
  <c r="Q974" i="2"/>
  <c r="Q973" i="2"/>
  <c r="Q969" i="2"/>
  <c r="Q968" i="2"/>
  <c r="Q963" i="2"/>
  <c r="Q967" i="2"/>
  <c r="Q962" i="2"/>
  <c r="Q956" i="2"/>
  <c r="Q957" i="2"/>
  <c r="Q961" i="2"/>
  <c r="Q955" i="2"/>
  <c r="Q907" i="2"/>
  <c r="Q901" i="2"/>
  <c r="Q902" i="2"/>
  <c r="Q900" i="2"/>
  <c r="Q899" i="2"/>
  <c r="Q893" i="2"/>
  <c r="Q894" i="2"/>
  <c r="Q892" i="2"/>
  <c r="Q883" i="2"/>
  <c r="Q891" i="2"/>
  <c r="Q885" i="2"/>
  <c r="Q886" i="2"/>
  <c r="Q884" i="2"/>
  <c r="Q877" i="2"/>
  <c r="Q878" i="2"/>
  <c r="Q876" i="2"/>
  <c r="Q810" i="2" l="1"/>
  <c r="Q811" i="2"/>
  <c r="Q812" i="2"/>
  <c r="Q809" i="2"/>
  <c r="Q797" i="2"/>
  <c r="Q798" i="2"/>
  <c r="Q799" i="2"/>
  <c r="Q800" i="2"/>
  <c r="Q796" i="2"/>
  <c r="Q759" i="2"/>
  <c r="Q760" i="2"/>
  <c r="Q761" i="2"/>
  <c r="Q758" i="2"/>
  <c r="Q746" i="2"/>
  <c r="Q747" i="2"/>
  <c r="Q748" i="2"/>
  <c r="Q749" i="2"/>
  <c r="Q745" i="2"/>
  <c r="Q744" i="2"/>
  <c r="Q742" i="2"/>
  <c r="Q743" i="2"/>
  <c r="Q741" i="2"/>
  <c r="Q728" i="2"/>
  <c r="Q729" i="2"/>
  <c r="Q730" i="2"/>
  <c r="Q731" i="2"/>
  <c r="Q727" i="2"/>
  <c r="Q707" i="2"/>
  <c r="Q708" i="2"/>
  <c r="Q709" i="2"/>
  <c r="Q706" i="2"/>
  <c r="Q694" i="2"/>
  <c r="Q695" i="2"/>
  <c r="Q696" i="2"/>
  <c r="Q697" i="2"/>
  <c r="Q693" i="2"/>
  <c r="Q609" i="2"/>
  <c r="Q673" i="2" l="1"/>
  <c r="Q674" i="2"/>
  <c r="Q675" i="2"/>
  <c r="Q672" i="2"/>
  <c r="Q659" i="2"/>
  <c r="Q660" i="2"/>
  <c r="Q661" i="2"/>
  <c r="Q662" i="2"/>
  <c r="Q658" i="2"/>
  <c r="Q642" i="2"/>
  <c r="Q643" i="2"/>
  <c r="Q644" i="2"/>
  <c r="Q645" i="2"/>
  <c r="Q641" i="2"/>
  <c r="Q657" i="2"/>
  <c r="Q655" i="2"/>
  <c r="Q656" i="2"/>
  <c r="Q654" i="2"/>
  <c r="Q333" i="2"/>
  <c r="Q332" i="2"/>
  <c r="Q330" i="2"/>
  <c r="Q329" i="2"/>
  <c r="Q327" i="2"/>
  <c r="Q322" i="2"/>
  <c r="Q323" i="2"/>
  <c r="Q324" i="2"/>
  <c r="Q325" i="2"/>
  <c r="Q294" i="2"/>
  <c r="Q296" i="2"/>
  <c r="Q295" i="2"/>
  <c r="Q293" i="2"/>
  <c r="Q291" i="2"/>
  <c r="Q286" i="2"/>
  <c r="Q287" i="2"/>
  <c r="Q288" i="2"/>
  <c r="Q289" i="2"/>
  <c r="Q277" i="2"/>
  <c r="Q274" i="2"/>
  <c r="Q281" i="2"/>
  <c r="Q282" i="2"/>
  <c r="Q283" i="2"/>
  <c r="Q284" i="2"/>
  <c r="Q280" i="2"/>
  <c r="Q278" i="2"/>
  <c r="Q272" i="2"/>
  <c r="Q273" i="2"/>
  <c r="Q271" i="2"/>
  <c r="Q258" i="2"/>
  <c r="Q256" i="2"/>
  <c r="Q257" i="2"/>
  <c r="Q255" i="2"/>
  <c r="Q253" i="2"/>
  <c r="Q248" i="2"/>
  <c r="Q249" i="2"/>
  <c r="Q250" i="2"/>
  <c r="Q251" i="2"/>
  <c r="Q234" i="2"/>
  <c r="Q233" i="2"/>
  <c r="Q232" i="2"/>
  <c r="Q231" i="2"/>
  <c r="Q230" i="2"/>
  <c r="Q228" i="2"/>
  <c r="Q227" i="2"/>
  <c r="Q222" i="2"/>
  <c r="Q223" i="2"/>
  <c r="Q224" i="2"/>
  <c r="Q225" i="2"/>
  <c r="Q221" i="2"/>
  <c r="Q220" i="2"/>
  <c r="Q219" i="2"/>
  <c r="Q218" i="2"/>
  <c r="Q217" i="2"/>
  <c r="Q215" i="2"/>
  <c r="Q213" i="2"/>
  <c r="Q210" i="2"/>
  <c r="Q211" i="2"/>
  <c r="Q212" i="2"/>
  <c r="Q209" i="2"/>
  <c r="Q4986" i="2" l="1"/>
  <c r="Q4985" i="2"/>
  <c r="Q4982" i="2"/>
  <c r="Q4983" i="2"/>
  <c r="Q4942" i="2"/>
  <c r="Q4945" i="2"/>
  <c r="Q4941" i="2"/>
  <c r="Q4922" i="2"/>
  <c r="Q4946" i="2"/>
  <c r="Q4943" i="2"/>
  <c r="Q4918" i="2"/>
  <c r="Q4919" i="2"/>
  <c r="Q4909" i="2"/>
  <c r="Q4904" i="2"/>
  <c r="Q4905" i="2"/>
  <c r="Q4906" i="2"/>
  <c r="Q2223" i="2"/>
  <c r="Q2224" i="2"/>
  <c r="Q2225" i="2"/>
  <c r="Q2213" i="2"/>
  <c r="Q2212" i="2"/>
  <c r="Q2214" i="2"/>
  <c r="Q2215" i="2"/>
  <c r="Q2183" i="2"/>
  <c r="Q2182" i="2"/>
  <c r="Q2180" i="2"/>
  <c r="Q2171" i="2"/>
  <c r="Q2172" i="2"/>
  <c r="Q2173" i="2"/>
  <c r="Q2170" i="2"/>
  <c r="Q2168" i="2"/>
  <c r="Q2169" i="2"/>
  <c r="Q2166" i="2"/>
  <c r="Q2157" i="2"/>
  <c r="Q2158" i="2"/>
  <c r="Q2159" i="2"/>
  <c r="Q2156" i="2"/>
  <c r="Q2069" i="2"/>
  <c r="Q2070" i="2"/>
  <c r="Q2071" i="2"/>
  <c r="Q2068" i="2"/>
  <c r="Q2061" i="2"/>
  <c r="Q2060" i="2"/>
  <c r="Q2058" i="2"/>
  <c r="Q1948" i="2"/>
  <c r="Q1949" i="2"/>
  <c r="Q1947" i="2"/>
  <c r="Q1938" i="2"/>
  <c r="Q1939" i="2"/>
  <c r="Q1937" i="2"/>
  <c r="Q1935" i="2"/>
  <c r="Q1936" i="2"/>
  <c r="Q1934" i="2"/>
  <c r="Q1925" i="2"/>
  <c r="Q1926" i="2"/>
  <c r="Q1924" i="2"/>
  <c r="Q1766" i="2"/>
  <c r="Q1767" i="2"/>
  <c r="Q1765" i="2"/>
  <c r="Q1757" i="2"/>
  <c r="Q1756" i="2"/>
  <c r="Q1727" i="2"/>
  <c r="Q1728" i="2"/>
  <c r="Q1726" i="2"/>
  <c r="Q1717" i="2"/>
  <c r="Q1718" i="2"/>
  <c r="Q1715" i="2"/>
  <c r="Q1713" i="2"/>
  <c r="Q1705" i="2"/>
  <c r="Q1714" i="2"/>
  <c r="Q1704" i="2"/>
  <c r="Q1623" i="2"/>
  <c r="Q1624" i="2"/>
  <c r="Q1622" i="2"/>
  <c r="Q1614" i="2"/>
  <c r="Q1613" i="2"/>
  <c r="Q1572" i="2"/>
  <c r="Q1353" i="2"/>
  <c r="Q1352" i="2"/>
  <c r="Q1350" i="2"/>
  <c r="Q1349" i="2"/>
  <c r="Q1332" i="2"/>
  <c r="Q1333" i="2"/>
  <c r="Q1334" i="2"/>
  <c r="Q1335" i="2"/>
  <c r="Q1336" i="2"/>
  <c r="Q1284" i="2"/>
  <c r="Q1283" i="2"/>
  <c r="Q1281" i="2"/>
  <c r="Q1280" i="2"/>
  <c r="Q1263" i="2"/>
  <c r="Q1264" i="2"/>
  <c r="Q1265" i="2"/>
  <c r="Q1266" i="2"/>
  <c r="Q1267" i="2"/>
  <c r="Q1123" i="2"/>
  <c r="Q1122" i="2"/>
  <c r="Q1120" i="2"/>
  <c r="Q1119" i="2"/>
  <c r="Q1103" i="2"/>
  <c r="Q1104" i="2"/>
  <c r="Q1105" i="2"/>
  <c r="Q1106" i="2"/>
  <c r="Q1100" i="2"/>
  <c r="Q1099" i="2"/>
  <c r="Q1097" i="2"/>
  <c r="Q1096" i="2"/>
  <c r="Q1080" i="2"/>
  <c r="Q1081" i="2"/>
  <c r="Q1082" i="2"/>
  <c r="Q1083" i="2"/>
  <c r="Q943" i="2"/>
  <c r="Q949" i="2"/>
  <c r="Q951" i="2"/>
  <c r="Q950" i="2"/>
  <c r="Q945" i="2"/>
  <c r="Q944" i="2"/>
  <c r="Q875" i="2"/>
  <c r="Q869" i="2"/>
  <c r="Q870" i="2"/>
  <c r="Q868" i="2"/>
  <c r="Q867" i="2"/>
  <c r="Q862" i="2"/>
  <c r="Q861" i="2"/>
  <c r="Q860" i="2"/>
  <c r="Q859" i="2"/>
  <c r="Q620" i="2" l="1"/>
  <c r="Q622" i="2"/>
  <c r="Q621" i="2"/>
  <c r="Q623" i="2"/>
  <c r="Q607" i="2"/>
  <c r="Q608" i="2"/>
  <c r="Q610" i="2"/>
  <c r="Q606" i="2"/>
  <c r="Q603" i="2"/>
  <c r="Q604" i="2"/>
  <c r="Q605" i="2"/>
  <c r="Q602" i="2"/>
  <c r="Q589" i="2"/>
  <c r="Q590" i="2"/>
  <c r="Q591" i="2"/>
  <c r="Q592" i="2"/>
  <c r="Q593" i="2"/>
  <c r="Q569" i="2"/>
  <c r="Q570" i="2"/>
  <c r="Q571" i="2"/>
  <c r="Q568" i="2"/>
  <c r="Q558" i="2"/>
  <c r="Q555" i="2"/>
  <c r="Q556" i="2"/>
  <c r="Q557" i="2"/>
  <c r="Q554" i="2"/>
  <c r="Q553" i="2"/>
  <c r="Q551" i="2"/>
  <c r="Q552" i="2"/>
  <c r="Q550" i="2"/>
  <c r="Q541" i="2"/>
  <c r="Q538" i="2"/>
  <c r="Q539" i="2"/>
  <c r="Q540" i="2"/>
  <c r="Q537" i="2"/>
  <c r="Q195" i="2"/>
  <c r="Q194" i="2"/>
  <c r="Q193" i="2"/>
  <c r="Q192" i="2"/>
  <c r="Q191" i="2"/>
  <c r="Q189" i="2"/>
  <c r="Q183" i="2"/>
  <c r="Q184" i="2"/>
  <c r="Q185" i="2"/>
  <c r="Q186" i="2"/>
  <c r="Q182" i="2"/>
  <c r="Q176" i="2"/>
  <c r="Q181" i="2"/>
  <c r="Q180" i="2"/>
  <c r="Q179" i="2"/>
  <c r="Q178" i="2"/>
  <c r="Q171" i="2"/>
  <c r="Q172" i="2"/>
  <c r="Q173" i="2"/>
  <c r="Q174" i="2"/>
  <c r="Q170" i="2"/>
  <c r="Q157" i="2" l="1"/>
  <c r="Q156" i="2"/>
  <c r="Q155" i="2"/>
  <c r="Q153" i="2"/>
  <c r="Q152" i="2"/>
  <c r="Q147" i="2"/>
  <c r="Q148" i="2"/>
  <c r="Q149" i="2"/>
  <c r="Q150" i="2"/>
  <c r="Q146" i="2"/>
  <c r="Q145" i="2"/>
  <c r="Q144" i="2"/>
  <c r="Q142" i="2"/>
  <c r="Q137" i="2"/>
  <c r="Q138" i="2"/>
  <c r="Q139" i="2"/>
  <c r="Q140" i="2"/>
  <c r="Q136" i="2"/>
  <c r="H4964" i="2" l="1"/>
  <c r="H4967" i="2"/>
  <c r="K4962" i="2" l="1"/>
  <c r="K4966" i="2" l="1"/>
  <c r="K4964" i="2"/>
  <c r="K4967" i="2"/>
  <c r="K4963" i="2"/>
  <c r="Q909" i="2" l="1"/>
  <c r="Q916" i="2"/>
  <c r="Q914" i="2"/>
  <c r="Q910" i="2"/>
  <c r="Q911" i="2"/>
  <c r="Q908" i="2"/>
  <c r="Q5" i="2" l="1"/>
  <c r="Q2085" i="2" l="1"/>
  <c r="Q2084" i="2"/>
  <c r="Q2083" i="2"/>
  <c r="Q2082" i="2"/>
  <c r="Q2075" i="2"/>
  <c r="Q2074" i="2"/>
  <c r="Q2073" i="2"/>
  <c r="Q1923" i="2"/>
  <c r="Q1922" i="2"/>
  <c r="Q1921" i="2"/>
  <c r="Q1913" i="2"/>
  <c r="Q1912" i="2"/>
  <c r="Q1911" i="2"/>
  <c r="Q1637" i="2"/>
  <c r="Q1636" i="2"/>
  <c r="Q1635" i="2"/>
  <c r="Q1627" i="2"/>
  <c r="S1627" i="2" s="1"/>
  <c r="Q1626" i="2"/>
  <c r="S1626" i="2" s="1"/>
  <c r="Q1261" i="2"/>
  <c r="Q1260" i="2"/>
  <c r="Q1257" i="2"/>
  <c r="Q1256" i="2"/>
  <c r="Q1244" i="2"/>
  <c r="Q1243" i="2"/>
  <c r="Q1242" i="2"/>
  <c r="Q1241" i="2"/>
  <c r="Q1240" i="2"/>
  <c r="Q939" i="2"/>
  <c r="Q938" i="2"/>
  <c r="Q854" i="2"/>
  <c r="Q853" i="2"/>
  <c r="Q852" i="2"/>
  <c r="Q502" i="2"/>
  <c r="Q501" i="2"/>
  <c r="Q500" i="2"/>
  <c r="Q499" i="2"/>
  <c r="Q490" i="2"/>
  <c r="Q489" i="2"/>
  <c r="Q488" i="2"/>
  <c r="Q487" i="2"/>
  <c r="Q486" i="2"/>
  <c r="Q114" i="2"/>
  <c r="Q113" i="2"/>
  <c r="Q111" i="2"/>
  <c r="Q109" i="2"/>
  <c r="Q108" i="2"/>
  <c r="Q107" i="2"/>
  <c r="Q106" i="2"/>
  <c r="Q105" i="2"/>
  <c r="Q433" i="2"/>
  <c r="Q432" i="2"/>
  <c r="Q431" i="2"/>
  <c r="Q430" i="2"/>
  <c r="Q420" i="2"/>
  <c r="Q419" i="2"/>
  <c r="Q418" i="2"/>
  <c r="Q417" i="2"/>
  <c r="Q416" i="2"/>
  <c r="Q71" i="2"/>
  <c r="Q70" i="2"/>
  <c r="Q69" i="2"/>
  <c r="Q68" i="2"/>
  <c r="Q66" i="2"/>
  <c r="Q65" i="2"/>
  <c r="Q63" i="2"/>
  <c r="Q62" i="2"/>
  <c r="Q61" i="2"/>
  <c r="Q60" i="2"/>
  <c r="Q59" i="2"/>
  <c r="Q2057" i="2"/>
  <c r="Q2056" i="2"/>
  <c r="Q2055" i="2"/>
  <c r="Q2054" i="2"/>
  <c r="Q2047" i="2"/>
  <c r="Q2046" i="2"/>
  <c r="Q2045" i="2"/>
  <c r="Q1910" i="2"/>
  <c r="Q1909" i="2"/>
  <c r="Q1908" i="2"/>
  <c r="Q1900" i="2"/>
  <c r="Q1899" i="2"/>
  <c r="Q1898" i="2"/>
  <c r="Q1585" i="2"/>
  <c r="Q1584" i="2"/>
  <c r="Q1583" i="2"/>
  <c r="Q1575" i="2"/>
  <c r="Q1574" i="2"/>
  <c r="Q1078" i="2"/>
  <c r="Q1077" i="2"/>
  <c r="Q1074" i="2"/>
  <c r="Q1073" i="2"/>
  <c r="Q1061" i="2"/>
  <c r="Q1060" i="2"/>
  <c r="Q1059" i="2"/>
  <c r="Q1058" i="2"/>
  <c r="Q1057" i="2"/>
  <c r="Q937" i="2"/>
  <c r="Q933" i="2"/>
  <c r="Q932" i="2"/>
  <c r="Q851" i="2"/>
  <c r="Q846" i="2"/>
  <c r="Q845" i="2"/>
  <c r="Q844" i="2"/>
  <c r="Q415" i="2"/>
  <c r="Q414" i="2"/>
  <c r="Q413" i="2"/>
  <c r="Q412" i="2"/>
  <c r="Q403" i="2"/>
  <c r="Q402" i="2"/>
  <c r="Q401" i="2"/>
  <c r="Q400" i="2"/>
  <c r="Q399" i="2"/>
  <c r="Q58" i="2"/>
  <c r="Q57" i="2"/>
  <c r="Q56" i="2"/>
  <c r="Q54" i="2"/>
  <c r="Q52" i="2"/>
  <c r="Q51" i="2"/>
  <c r="Q50" i="2"/>
  <c r="Q49" i="2"/>
  <c r="Q48" i="2"/>
  <c r="Q2015" i="2"/>
  <c r="Q2014" i="2"/>
  <c r="Q2013" i="2"/>
  <c r="Q2012" i="2"/>
  <c r="Q2005" i="2"/>
  <c r="Q2004" i="2"/>
  <c r="Q2003" i="2"/>
  <c r="Q2002" i="2"/>
  <c r="Q843" i="2"/>
  <c r="Q838" i="2"/>
  <c r="Q837" i="2"/>
  <c r="Q836" i="2"/>
  <c r="Q835" i="2"/>
  <c r="Q834" i="2"/>
  <c r="Q833" i="2"/>
  <c r="Q831" i="2"/>
  <c r="Q830" i="2"/>
  <c r="Q1897" i="2"/>
  <c r="Q1896" i="2"/>
  <c r="Q1895" i="2"/>
  <c r="Q1887" i="2"/>
  <c r="Q1886" i="2"/>
  <c r="Q1885" i="2"/>
  <c r="Q1571" i="2"/>
  <c r="Q1563" i="2"/>
  <c r="Q1562" i="2"/>
  <c r="Q1009" i="2"/>
  <c r="Q1008" i="2"/>
  <c r="Q1006" i="2"/>
  <c r="Q1004" i="2"/>
  <c r="Q992" i="2"/>
  <c r="Q991" i="2"/>
  <c r="Q990" i="2"/>
  <c r="Q989" i="2"/>
  <c r="Q987" i="2"/>
  <c r="Q986" i="2"/>
  <c r="Q984" i="2"/>
  <c r="Q982" i="2"/>
  <c r="Q981" i="2"/>
  <c r="Q980" i="2"/>
  <c r="Q931" i="2"/>
  <c r="Q927" i="2"/>
  <c r="Q926" i="2"/>
  <c r="Q15" i="2"/>
  <c r="Q14" i="2"/>
  <c r="Q13" i="2"/>
  <c r="Q9" i="2"/>
  <c r="Q8" i="2"/>
  <c r="Q7" i="2"/>
  <c r="Q6" i="2"/>
  <c r="R2043" i="2" l="1"/>
  <c r="S2043" i="2" s="1"/>
  <c r="R1051" i="2"/>
  <c r="S1051" i="2" s="1"/>
  <c r="R2041" i="2"/>
  <c r="S2041" i="2" s="1"/>
  <c r="R1315" i="2"/>
  <c r="S1315" i="2" s="1"/>
  <c r="R1317" i="2"/>
  <c r="S1317" i="2" s="1"/>
  <c r="R1750" i="2"/>
  <c r="S1750" i="2" s="1"/>
  <c r="I1742" i="2" s="1"/>
  <c r="R2293" i="2"/>
  <c r="S2293" i="2" s="1"/>
  <c r="R2398" i="2"/>
  <c r="S2398" i="2" s="1"/>
  <c r="R2411" i="2"/>
  <c r="S2411" i="2" s="1"/>
  <c r="R1826" i="2"/>
  <c r="S1826" i="2" s="1"/>
  <c r="R2528" i="2"/>
  <c r="S2528" i="2" s="1"/>
  <c r="R1465" i="2"/>
  <c r="S1465" i="2" s="1"/>
  <c r="R4848" i="2"/>
  <c r="S4848" i="2" s="1"/>
  <c r="I4848" i="2" s="1"/>
  <c r="R4926" i="2"/>
  <c r="S4926" i="2" s="1"/>
  <c r="H4923" i="2" s="1"/>
  <c r="H4957" i="2" s="1"/>
  <c r="R3855" i="2"/>
  <c r="S3855" i="2" s="1"/>
  <c r="R4361" i="2"/>
  <c r="S4361" i="2" s="1"/>
  <c r="R4187" i="2"/>
  <c r="S4187" i="2" s="1"/>
  <c r="R4054" i="2"/>
  <c r="S4054" i="2" s="1"/>
  <c r="R4896" i="2"/>
  <c r="S4896" i="2" s="1"/>
  <c r="R4746" i="2"/>
  <c r="S4746" i="2" s="1"/>
  <c r="R4396" i="2"/>
  <c r="S4396" i="2" s="1"/>
  <c r="R4251" i="2"/>
  <c r="S4251" i="2" s="1"/>
  <c r="R1596" i="2"/>
  <c r="S1596" i="2" s="1"/>
  <c r="R1044" i="2"/>
  <c r="S1044" i="2" s="1"/>
  <c r="R1038" i="2"/>
  <c r="S1038" i="2" s="1"/>
  <c r="R1308" i="2"/>
  <c r="S1308" i="2" s="1"/>
  <c r="R2200" i="2"/>
  <c r="S2200" i="2" s="1"/>
  <c r="R2287" i="2"/>
  <c r="S2287" i="2" s="1"/>
  <c r="R1464" i="2"/>
  <c r="S1464" i="2" s="1"/>
  <c r="R2591" i="2"/>
  <c r="S2591" i="2" s="1"/>
  <c r="R1452" i="2"/>
  <c r="S1452" i="2" s="1"/>
  <c r="R1468" i="2"/>
  <c r="S1468" i="2" s="1"/>
  <c r="R1450" i="2"/>
  <c r="S1450" i="2" s="1"/>
  <c r="R188" i="2"/>
  <c r="S188" i="2" s="1"/>
  <c r="R4892" i="2"/>
  <c r="S4892" i="2" s="1"/>
  <c r="R4236" i="2"/>
  <c r="S4236" i="2" s="1"/>
  <c r="R4393" i="2"/>
  <c r="S4393" i="2" s="1"/>
  <c r="R4216" i="2"/>
  <c r="S4216" i="2" s="1"/>
  <c r="R4084" i="2"/>
  <c r="S4084" i="2" s="1"/>
  <c r="R2034" i="2"/>
  <c r="S2034" i="2" s="1"/>
  <c r="R1043" i="2"/>
  <c r="S1043" i="2" s="1"/>
  <c r="R2032" i="2"/>
  <c r="S2032" i="2" s="1"/>
  <c r="R1321" i="2"/>
  <c r="S1321" i="2" s="1"/>
  <c r="R1316" i="2"/>
  <c r="S1316" i="2" s="1"/>
  <c r="R2206" i="2"/>
  <c r="S2206" i="2" s="1"/>
  <c r="R1748" i="2"/>
  <c r="S1748" i="2" s="1"/>
  <c r="R3004" i="2"/>
  <c r="S3004" i="2" s="1"/>
  <c r="R1457" i="2"/>
  <c r="S1457" i="2" s="1"/>
  <c r="R1453" i="2"/>
  <c r="S1453" i="2" s="1"/>
  <c r="R2683" i="2"/>
  <c r="S2683" i="2" s="1"/>
  <c r="R4839" i="2"/>
  <c r="S4839" i="2" s="1"/>
  <c r="I4839" i="2" s="1"/>
  <c r="R4812" i="2"/>
  <c r="S4812" i="2" s="1"/>
  <c r="I4812" i="2" s="1"/>
  <c r="R4863" i="2"/>
  <c r="S4863" i="2" s="1"/>
  <c r="R4488" i="2"/>
  <c r="S4488" i="2" s="1"/>
  <c r="R4341" i="2"/>
  <c r="S4341" i="2" s="1"/>
  <c r="R4167" i="2"/>
  <c r="S4167" i="2" s="1"/>
  <c r="R4041" i="2"/>
  <c r="S4041" i="2" s="1"/>
  <c r="R4936" i="2"/>
  <c r="S4936" i="2" s="1"/>
  <c r="R4226" i="2"/>
  <c r="S4226" i="2" s="1"/>
  <c r="R1587" i="2"/>
  <c r="S1587" i="2" s="1"/>
  <c r="R1036" i="2"/>
  <c r="S1036" i="2" s="1"/>
  <c r="R1323" i="2"/>
  <c r="S1323" i="2" s="1"/>
  <c r="R1325" i="2"/>
  <c r="S1325" i="2" s="1"/>
  <c r="R1752" i="2"/>
  <c r="S1752" i="2" s="1"/>
  <c r="R2201" i="2"/>
  <c r="S2201" i="2" s="1"/>
  <c r="R1448" i="2"/>
  <c r="S1448" i="2" s="1"/>
  <c r="R2605" i="2"/>
  <c r="S2605" i="2" s="1"/>
  <c r="R2392" i="2"/>
  <c r="S2392" i="2" s="1"/>
  <c r="R1451" i="2"/>
  <c r="S1451" i="2" s="1"/>
  <c r="R2651" i="2"/>
  <c r="S2651" i="2" s="1"/>
  <c r="R4677" i="2"/>
  <c r="S4677" i="2" s="1"/>
  <c r="I4677" i="2" s="1"/>
  <c r="R4932" i="2"/>
  <c r="S4932" i="2" s="1"/>
  <c r="H4929" i="2" s="1"/>
  <c r="H4954" i="2" s="1"/>
  <c r="R4060" i="2"/>
  <c r="S4060" i="2" s="1"/>
  <c r="R4367" i="2"/>
  <c r="S4367" i="2" s="1"/>
  <c r="R4202" i="2"/>
  <c r="S4202" i="2" s="1"/>
  <c r="R4069" i="2"/>
  <c r="S4069" i="2" s="1"/>
  <c r="R4910" i="2"/>
  <c r="S4910" i="2" s="1"/>
  <c r="R4770" i="2"/>
  <c r="S4770" i="2" s="1"/>
  <c r="R4410" i="2"/>
  <c r="S4410" i="2" s="1"/>
  <c r="R3948" i="2"/>
  <c r="S3948" i="2" s="1"/>
  <c r="R4321" i="2"/>
  <c r="S4321" i="2" s="1"/>
  <c r="R4126" i="2"/>
  <c r="S4126" i="2" s="1"/>
  <c r="R4923" i="2"/>
  <c r="S4923" i="2" s="1"/>
  <c r="R4745" i="2"/>
  <c r="S4745" i="2" s="1"/>
  <c r="R4409" i="2"/>
  <c r="S4409" i="2" s="1"/>
  <c r="R4250" i="2"/>
  <c r="S4250" i="2" s="1"/>
  <c r="R4105" i="2"/>
  <c r="S4105" i="2" s="1"/>
  <c r="R3939" i="2"/>
  <c r="S3939" i="2" s="1"/>
  <c r="R4223" i="2"/>
  <c r="S4223" i="2" s="1"/>
  <c r="R4389" i="2"/>
  <c r="S4389" i="2" s="1"/>
  <c r="R4249" i="2"/>
  <c r="S4249" i="2" s="1"/>
  <c r="R4079" i="2"/>
  <c r="S4079" i="2" s="1"/>
  <c r="R3933" i="2"/>
  <c r="S3933" i="2" s="1"/>
  <c r="R4789" i="2"/>
  <c r="S4789" i="2" s="1"/>
  <c r="R4454" i="2"/>
  <c r="S4454" i="2" s="1"/>
  <c r="R4331" i="2"/>
  <c r="S4331" i="2" s="1"/>
  <c r="R4170" i="2"/>
  <c r="S4170" i="2" s="1"/>
  <c r="R4016" i="2"/>
  <c r="S4016" i="2" s="1"/>
  <c r="R4824" i="2"/>
  <c r="S4824" i="2" s="1"/>
  <c r="R4453" i="2"/>
  <c r="S4453" i="2" s="1"/>
  <c r="R4298" i="2"/>
  <c r="S4298" i="2" s="1"/>
  <c r="R4448" i="2"/>
  <c r="S4448" i="2" s="1"/>
  <c r="R4199" i="2"/>
  <c r="S4199" i="2" s="1"/>
  <c r="R4019" i="2"/>
  <c r="S4019" i="2" s="1"/>
  <c r="R4810" i="2"/>
  <c r="S4810" i="2" s="1"/>
  <c r="R4474" i="2"/>
  <c r="S4474" i="2" s="1"/>
  <c r="R4315" i="2"/>
  <c r="S4315" i="2" s="1"/>
  <c r="R4164" i="2"/>
  <c r="S4164" i="2" s="1"/>
  <c r="R4018" i="2"/>
  <c r="S4018" i="2" s="1"/>
  <c r="R4809" i="2"/>
  <c r="S4809" i="2" s="1"/>
  <c r="R4465" i="2"/>
  <c r="S4465" i="2" s="1"/>
  <c r="R4314" i="2"/>
  <c r="S4314" i="2" s="1"/>
  <c r="R4152" i="2"/>
  <c r="S4152" i="2" s="1"/>
  <c r="R3983" i="2"/>
  <c r="S3983" i="2" s="1"/>
  <c r="R4844" i="2"/>
  <c r="S4844" i="2" s="1"/>
  <c r="R3860" i="2"/>
  <c r="S3860" i="2" s="1"/>
  <c r="R4383" i="2"/>
  <c r="S4383" i="2" s="1"/>
  <c r="R4257" i="2"/>
  <c r="S4257" i="2" s="1"/>
  <c r="R4078" i="2"/>
  <c r="S4078" i="2" s="1"/>
  <c r="R4900" i="2"/>
  <c r="S4900" i="2" s="1"/>
  <c r="H4896" i="2" s="1"/>
  <c r="H4959" i="2" s="1"/>
  <c r="R4062" i="2"/>
  <c r="S4062" i="2" s="1"/>
  <c r="R4364" i="2"/>
  <c r="S4364" i="2" s="1"/>
  <c r="R4495" i="2"/>
  <c r="S4495" i="2" s="1"/>
  <c r="R4237" i="2"/>
  <c r="S4237" i="2" s="1"/>
  <c r="R4067" i="2"/>
  <c r="S4067" i="2" s="1"/>
  <c r="R4840" i="2"/>
  <c r="S4840" i="2" s="1"/>
  <c r="R3834" i="2"/>
  <c r="S3834" i="2" s="1"/>
  <c r="R4353" i="2"/>
  <c r="S4353" i="2" s="1"/>
  <c r="R4184" i="2"/>
  <c r="S4184" i="2" s="1"/>
  <c r="R4051" i="2"/>
  <c r="S4051" i="2" s="1"/>
  <c r="R4845" i="2"/>
  <c r="S4845" i="2" s="1"/>
  <c r="R4492" i="2"/>
  <c r="S4492" i="2" s="1"/>
  <c r="R4337" i="2"/>
  <c r="S4337" i="2" s="1"/>
  <c r="R4177" i="2"/>
  <c r="S4177" i="2" s="1"/>
  <c r="R4017" i="2"/>
  <c r="S4017" i="2" s="1"/>
  <c r="R4873" i="2"/>
  <c r="S4873" i="2" s="1"/>
  <c r="R4222" i="2"/>
  <c r="S4222" i="2" s="1"/>
  <c r="R4407" i="2"/>
  <c r="S4407" i="2" s="1"/>
  <c r="R4275" i="2"/>
  <c r="S4275" i="2" s="1"/>
  <c r="R4112" i="2"/>
  <c r="S4112" i="2" s="1"/>
  <c r="R3972" i="2"/>
  <c r="S3972" i="2" s="1"/>
  <c r="R4752" i="2"/>
  <c r="S4752" i="2" s="1"/>
  <c r="R4400" i="2"/>
  <c r="S4400" i="2" s="1"/>
  <c r="R4842" i="2"/>
  <c r="S4842" i="2" s="1"/>
  <c r="R4270" i="2"/>
  <c r="S4270" i="2" s="1"/>
  <c r="R4101" i="2"/>
  <c r="S4101" i="2" s="1"/>
  <c r="R4870" i="2"/>
  <c r="S4870" i="2" s="1"/>
  <c r="R4057" i="2"/>
  <c r="S4057" i="2" s="1"/>
  <c r="R4385" i="2"/>
  <c r="S4385" i="2" s="1"/>
  <c r="R4204" i="2"/>
  <c r="S4204" i="2" s="1"/>
  <c r="R4086" i="2"/>
  <c r="S4086" i="2" s="1"/>
  <c r="R4881" i="2"/>
  <c r="S4881" i="2" s="1"/>
  <c r="R3851" i="2"/>
  <c r="S3851" i="2" s="1"/>
  <c r="R4371" i="2"/>
  <c r="S4371" i="2" s="1"/>
  <c r="R4197" i="2"/>
  <c r="S4197" i="2" s="1"/>
  <c r="R4037" i="2"/>
  <c r="S4037" i="2" s="1"/>
  <c r="R4914" i="2"/>
  <c r="S4914" i="2" s="1"/>
  <c r="R4759" i="2"/>
  <c r="S4759" i="2" s="1"/>
  <c r="R4434" i="2"/>
  <c r="S4434" i="2" s="1"/>
  <c r="R4299" i="2"/>
  <c r="S4299" i="2" s="1"/>
  <c r="R4137" i="2"/>
  <c r="S4137" i="2" s="1"/>
  <c r="R3996" i="2"/>
  <c r="S3996" i="2" s="1"/>
  <c r="R4788" i="2"/>
  <c r="S4788" i="2" s="1"/>
  <c r="R4433" i="2"/>
  <c r="S4433" i="2" s="1"/>
  <c r="R4209" i="2"/>
  <c r="S4209" i="2" s="1"/>
  <c r="R4043" i="2"/>
  <c r="S4043" i="2" s="1"/>
  <c r="R3878" i="2"/>
  <c r="S3878" i="2" s="1"/>
  <c r="R4822" i="2"/>
  <c r="S4822" i="2" s="1"/>
  <c r="R4475" i="2"/>
  <c r="S4475" i="2" s="1"/>
  <c r="R4329" i="2"/>
  <c r="S4329" i="2" s="1"/>
  <c r="R4194" i="2"/>
  <c r="S4194" i="2" s="1"/>
  <c r="R3896" i="2"/>
  <c r="S3896" i="2" s="1"/>
  <c r="R4247" i="2"/>
  <c r="S4247" i="2" s="1"/>
  <c r="R3841" i="2"/>
  <c r="S3841" i="2" s="1"/>
  <c r="R3985" i="2"/>
  <c r="S3985" i="2" s="1"/>
  <c r="R4879" i="2"/>
  <c r="S4879" i="2" s="1"/>
  <c r="R4124" i="2"/>
  <c r="S4124" i="2" s="1"/>
  <c r="R3941" i="2"/>
  <c r="S3941" i="2" s="1"/>
  <c r="R4366" i="2"/>
  <c r="S4366" i="2" s="1"/>
  <c r="G4366" i="2" s="1"/>
  <c r="R4372" i="2" s="1"/>
  <c r="S4372" i="2" s="1"/>
  <c r="R3900" i="2"/>
  <c r="S3900" i="2" s="1"/>
  <c r="R4104" i="2"/>
  <c r="S4104" i="2" s="1"/>
  <c r="R4931" i="2"/>
  <c r="S4931" i="2" s="1"/>
  <c r="R4127" i="2"/>
  <c r="S4127" i="2" s="1"/>
  <c r="R3062" i="2"/>
  <c r="S3062" i="2" s="1"/>
  <c r="R2925" i="2"/>
  <c r="S2925" i="2" s="1"/>
  <c r="R2860" i="2"/>
  <c r="S2860" i="2" s="1"/>
  <c r="R4116" i="2"/>
  <c r="S4116" i="2" s="1"/>
  <c r="R3956" i="2"/>
  <c r="S3956" i="2" s="1"/>
  <c r="R4888" i="2"/>
  <c r="S4888" i="2" s="1"/>
  <c r="R4235" i="2"/>
  <c r="S4235" i="2" s="1"/>
  <c r="R4394" i="2"/>
  <c r="S4394" i="2" s="1"/>
  <c r="R4273" i="2"/>
  <c r="S4273" i="2" s="1"/>
  <c r="R4045" i="2"/>
  <c r="S4045" i="2" s="1"/>
  <c r="R3893" i="2"/>
  <c r="S3893" i="2" s="1"/>
  <c r="R3910" i="2"/>
  <c r="S3910" i="2" s="1"/>
  <c r="R4289" i="2"/>
  <c r="S4289" i="2" s="1"/>
  <c r="R3827" i="2"/>
  <c r="S3827" i="2" s="1"/>
  <c r="R4455" i="2"/>
  <c r="S4455" i="2" s="1"/>
  <c r="R4146" i="2"/>
  <c r="S4146" i="2" s="1"/>
  <c r="R3864" i="2"/>
  <c r="S3864" i="2" s="1"/>
  <c r="R4008" i="2"/>
  <c r="S4008" i="2" s="1"/>
  <c r="R4397" i="2"/>
  <c r="S4397" i="2" s="1"/>
  <c r="R3921" i="2"/>
  <c r="S3921" i="2" s="1"/>
  <c r="R3836" i="2"/>
  <c r="S3836" i="2" s="1"/>
  <c r="R3920" i="2"/>
  <c r="S3920" i="2" s="1"/>
  <c r="R2959" i="2"/>
  <c r="S2959" i="2" s="1"/>
  <c r="R2793" i="2"/>
  <c r="S2793" i="2" s="1"/>
  <c r="R4149" i="2"/>
  <c r="S4149" i="2" s="1"/>
  <c r="R3990" i="2"/>
  <c r="S3990" i="2" s="1"/>
  <c r="R4940" i="2"/>
  <c r="S4940" i="2" s="1"/>
  <c r="R4763" i="2"/>
  <c r="S4763" i="2" s="1"/>
  <c r="R4414" i="2"/>
  <c r="S4414" i="2" s="1"/>
  <c r="R4291" i="2"/>
  <c r="S4291" i="2" s="1"/>
  <c r="R4143" i="2"/>
  <c r="S4143" i="2" s="1"/>
  <c r="R3828" i="2"/>
  <c r="S3828" i="2" s="1"/>
  <c r="R3986" i="2"/>
  <c r="S3986" i="2" s="1"/>
  <c r="R4412" i="2"/>
  <c r="S4412" i="2" s="1"/>
  <c r="R3894" i="2"/>
  <c r="S3894" i="2" s="1"/>
  <c r="R4771" i="2"/>
  <c r="S4771" i="2" s="1"/>
  <c r="R4487" i="2"/>
  <c r="S4487" i="2" s="1"/>
  <c r="R3886" i="2"/>
  <c r="S3886" i="2" s="1"/>
  <c r="R4088" i="2"/>
  <c r="S4088" i="2" s="1"/>
  <c r="R3831" i="2"/>
  <c r="S3831" i="2" s="1"/>
  <c r="R3946" i="2"/>
  <c r="S3946" i="2" s="1"/>
  <c r="R4790" i="2"/>
  <c r="S4790" i="2" s="1"/>
  <c r="R3955" i="2"/>
  <c r="S3955" i="2" s="1"/>
  <c r="R3001" i="2"/>
  <c r="S3001" i="2" s="1"/>
  <c r="R2892" i="2"/>
  <c r="S2892" i="2" s="1"/>
  <c r="R4175" i="2"/>
  <c r="S4175" i="2" s="1"/>
  <c r="R4015" i="2"/>
  <c r="S4015" i="2" s="1"/>
  <c r="R4912" i="2"/>
  <c r="S4912" i="2" s="1"/>
  <c r="R4792" i="2"/>
  <c r="S4792" i="2" s="1"/>
  <c r="R4452" i="2"/>
  <c r="S4452" i="2" s="1"/>
  <c r="R4311" i="2"/>
  <c r="S4311" i="2" s="1"/>
  <c r="R4430" i="2"/>
  <c r="S4430" i="2" s="1"/>
  <c r="R3869" i="2"/>
  <c r="S3869" i="2" s="1"/>
  <c r="R4085" i="2"/>
  <c r="S4085" i="2" s="1"/>
  <c r="R3865" i="2"/>
  <c r="S3865" i="2" s="1"/>
  <c r="R3916" i="2"/>
  <c r="S3916" i="2" s="1"/>
  <c r="R4819" i="2"/>
  <c r="S4819" i="2" s="1"/>
  <c r="R3908" i="2"/>
  <c r="S3908" i="2" s="1"/>
  <c r="R3907" i="2"/>
  <c r="S3907" i="2" s="1"/>
  <c r="R4252" i="2"/>
  <c r="S4252" i="2" s="1"/>
  <c r="R3879" i="2"/>
  <c r="S3879" i="2" s="1"/>
  <c r="R3981" i="2"/>
  <c r="S3981" i="2" s="1"/>
  <c r="R4849" i="2"/>
  <c r="S4849" i="2" s="1"/>
  <c r="R4020" i="2"/>
  <c r="S4020" i="2" s="1"/>
  <c r="R3047" i="2"/>
  <c r="S3047" i="2" s="1"/>
  <c r="R2910" i="2"/>
  <c r="S2910" i="2" s="1"/>
  <c r="R3098" i="2"/>
  <c r="S3098" i="2" s="1"/>
  <c r="R2944" i="2"/>
  <c r="S2944" i="2" s="1"/>
  <c r="R2857" i="2"/>
  <c r="S2857" i="2" s="1"/>
  <c r="R2932" i="2"/>
  <c r="S2932" i="2" s="1"/>
  <c r="R2847" i="2"/>
  <c r="S2847" i="2" s="1"/>
  <c r="R2878" i="2"/>
  <c r="S2878" i="2" s="1"/>
  <c r="R2765" i="2"/>
  <c r="S2765" i="2" s="1"/>
  <c r="R2753" i="2"/>
  <c r="S2753" i="2" s="1"/>
  <c r="R3023" i="2"/>
  <c r="S3023" i="2" s="1"/>
  <c r="R3063" i="2"/>
  <c r="S3063" i="2" s="1"/>
  <c r="R2802" i="2"/>
  <c r="S2802" i="2" s="1"/>
  <c r="R2893" i="2"/>
  <c r="S2893" i="2" s="1"/>
  <c r="R2853" i="2"/>
  <c r="S2853" i="2" s="1"/>
  <c r="R2923" i="2"/>
  <c r="S2923" i="2" s="1"/>
  <c r="R2799" i="2"/>
  <c r="S2799" i="2" s="1"/>
  <c r="R2613" i="2"/>
  <c r="S2613" i="2" s="1"/>
  <c r="R4510" i="2"/>
  <c r="S4510" i="2" s="1"/>
  <c r="R3262" i="2"/>
  <c r="S3262" i="2" s="1"/>
  <c r="R2452" i="2"/>
  <c r="S2452" i="2" s="1"/>
  <c r="R3300" i="2"/>
  <c r="S3300" i="2" s="1"/>
  <c r="R3477" i="2"/>
  <c r="S3477" i="2" s="1"/>
  <c r="R3122" i="2"/>
  <c r="S3122" i="2" s="1"/>
  <c r="R2991" i="2"/>
  <c r="S2991" i="2" s="1"/>
  <c r="R2900" i="2"/>
  <c r="S2900" i="2" s="1"/>
  <c r="R3050" i="2"/>
  <c r="S3050" i="2" s="1"/>
  <c r="R2752" i="2"/>
  <c r="S2752" i="2" s="1"/>
  <c r="R3061" i="2"/>
  <c r="S3061" i="2" s="1"/>
  <c r="R2955" i="2"/>
  <c r="S2955" i="2" s="1"/>
  <c r="R3020" i="2"/>
  <c r="S3020" i="2" s="1"/>
  <c r="R3084" i="2"/>
  <c r="S3084" i="2" s="1"/>
  <c r="R2840" i="2"/>
  <c r="S2840" i="2" s="1"/>
  <c r="R2988" i="2"/>
  <c r="S2988" i="2" s="1"/>
  <c r="R2999" i="2"/>
  <c r="S2999" i="2" s="1"/>
  <c r="R2965" i="2"/>
  <c r="S2965" i="2" s="1"/>
  <c r="R2810" i="2"/>
  <c r="S2810" i="2" s="1"/>
  <c r="R2833" i="2"/>
  <c r="S2833" i="2" s="1"/>
  <c r="R2888" i="2"/>
  <c r="S2888" i="2" s="1"/>
  <c r="R3571" i="2"/>
  <c r="S3571" i="2" s="1"/>
  <c r="R3410" i="2"/>
  <c r="S3410" i="2" s="1"/>
  <c r="R2567" i="2"/>
  <c r="S2567" i="2" s="1"/>
  <c r="R4604" i="2"/>
  <c r="S4604" i="2" s="1"/>
  <c r="R3088" i="2"/>
  <c r="S3088" i="2" s="1"/>
  <c r="R2934" i="2"/>
  <c r="S2934" i="2" s="1"/>
  <c r="R2754" i="2"/>
  <c r="S2754" i="2" s="1"/>
  <c r="R2884" i="2"/>
  <c r="S2884" i="2" s="1"/>
  <c r="R2812" i="2"/>
  <c r="S2812" i="2" s="1"/>
  <c r="R2745" i="2"/>
  <c r="S2745" i="2" s="1"/>
  <c r="R2777" i="2"/>
  <c r="S2777" i="2" s="1"/>
  <c r="R2855" i="2"/>
  <c r="S2855" i="2" s="1"/>
  <c r="R3013" i="2"/>
  <c r="S3013" i="2" s="1"/>
  <c r="R3033" i="2"/>
  <c r="S3033" i="2" s="1"/>
  <c r="R2792" i="2"/>
  <c r="S2792" i="2" s="1"/>
  <c r="R2864" i="2"/>
  <c r="S2864" i="2" s="1"/>
  <c r="R2844" i="2"/>
  <c r="S2844" i="2" s="1"/>
  <c r="R2898" i="2"/>
  <c r="S2898" i="2" s="1"/>
  <c r="R2774" i="2"/>
  <c r="S2774" i="2" s="1"/>
  <c r="R2607" i="2"/>
  <c r="S2607" i="2" s="1"/>
  <c r="R3506" i="2"/>
  <c r="S3506" i="2" s="1"/>
  <c r="R3157" i="2"/>
  <c r="S3157" i="2" s="1"/>
  <c r="R2442" i="2"/>
  <c r="S2442" i="2" s="1"/>
  <c r="R3237" i="2"/>
  <c r="S3237" i="2" s="1"/>
  <c r="R3418" i="2"/>
  <c r="S3418" i="2" s="1"/>
  <c r="R2571" i="2"/>
  <c r="S2571" i="2" s="1"/>
  <c r="R3037" i="2"/>
  <c r="S3037" i="2" s="1"/>
  <c r="R2909" i="2"/>
  <c r="S2909" i="2" s="1"/>
  <c r="R3083" i="2"/>
  <c r="S3083" i="2" s="1"/>
  <c r="R2808" i="2"/>
  <c r="S2808" i="2" s="1"/>
  <c r="R3071" i="2"/>
  <c r="S3071" i="2" s="1"/>
  <c r="R3015" i="2"/>
  <c r="S3015" i="2" s="1"/>
  <c r="R3059" i="2"/>
  <c r="S3059" i="2" s="1"/>
  <c r="R2789" i="2"/>
  <c r="S2789" i="2" s="1"/>
  <c r="R2865" i="2"/>
  <c r="S2865" i="2" s="1"/>
  <c r="R3008" i="2"/>
  <c r="S3008" i="2" s="1"/>
  <c r="R3011" i="2"/>
  <c r="S3011" i="2" s="1"/>
  <c r="R2992" i="2"/>
  <c r="S2992" i="2" s="1"/>
  <c r="R2820" i="2"/>
  <c r="S2820" i="2" s="1"/>
  <c r="R2843" i="2"/>
  <c r="S2843" i="2" s="1"/>
  <c r="R2749" i="2"/>
  <c r="S2749" i="2" s="1"/>
  <c r="R3573" i="2"/>
  <c r="S3573" i="2" s="1"/>
  <c r="R3472" i="2"/>
  <c r="S3472" i="2" s="1"/>
  <c r="R2719" i="2"/>
  <c r="S2719" i="2" s="1"/>
  <c r="R2364" i="2"/>
  <c r="S2364" i="2" s="1"/>
  <c r="R4517" i="2"/>
  <c r="S4517" i="2" s="1"/>
  <c r="G4517" i="2" s="1"/>
  <c r="R4518" i="2" s="1"/>
  <c r="S4518" i="2" s="1"/>
  <c r="R3375" i="2"/>
  <c r="S3375" i="2" s="1"/>
  <c r="R3245" i="2"/>
  <c r="S3245" i="2" s="1"/>
  <c r="R2368" i="2"/>
  <c r="S2368" i="2" s="1"/>
  <c r="R2434" i="2"/>
  <c r="S2434" i="2" s="1"/>
  <c r="R3280" i="2"/>
  <c r="S3280" i="2" s="1"/>
  <c r="R2514" i="2"/>
  <c r="S2514" i="2" s="1"/>
  <c r="R3337" i="2"/>
  <c r="S3337" i="2" s="1"/>
  <c r="R3503" i="2"/>
  <c r="S3503" i="2" s="1"/>
  <c r="R3149" i="2"/>
  <c r="S3149" i="2" s="1"/>
  <c r="R3234" i="2"/>
  <c r="S3234" i="2" s="1"/>
  <c r="R3265" i="2"/>
  <c r="S3265" i="2" s="1"/>
  <c r="R3380" i="2"/>
  <c r="S3380" i="2" s="1"/>
  <c r="R3335" i="2"/>
  <c r="S3335" i="2" s="1"/>
  <c r="R3385" i="2"/>
  <c r="S3385" i="2" s="1"/>
  <c r="R3494" i="2"/>
  <c r="S3494" i="2" s="1"/>
  <c r="R3145" i="2"/>
  <c r="S3145" i="2" s="1"/>
  <c r="R2376" i="2"/>
  <c r="S2376" i="2" s="1"/>
  <c r="R3768" i="2"/>
  <c r="S3768" i="2" s="1"/>
  <c r="R3150" i="2"/>
  <c r="S3150" i="2" s="1"/>
  <c r="R2444" i="2"/>
  <c r="S2444" i="2" s="1"/>
  <c r="R3146" i="2"/>
  <c r="S3146" i="2" s="1"/>
  <c r="R826" i="2"/>
  <c r="S826" i="2" s="1"/>
  <c r="R1560" i="2"/>
  <c r="S1560" i="2" s="1"/>
  <c r="R819" i="2"/>
  <c r="S819" i="2" s="1"/>
  <c r="R824" i="2"/>
  <c r="S824" i="2" s="1"/>
  <c r="R822" i="2"/>
  <c r="S822" i="2" s="1"/>
  <c r="R314" i="2"/>
  <c r="S314" i="2" s="1"/>
  <c r="H309" i="2" s="1"/>
  <c r="R1545" i="2"/>
  <c r="S1545" i="2" s="1"/>
  <c r="R2326" i="2"/>
  <c r="S2326" i="2" s="1"/>
  <c r="R772" i="2"/>
  <c r="S772" i="2" s="1"/>
  <c r="R813" i="2"/>
  <c r="S813" i="2" s="1"/>
  <c r="R320" i="2"/>
  <c r="S320" i="2" s="1"/>
  <c r="R726" i="2"/>
  <c r="S726" i="2" s="1"/>
  <c r="R725" i="2"/>
  <c r="S725" i="2" s="1"/>
  <c r="R1428" i="2"/>
  <c r="S1428" i="2" s="1"/>
  <c r="R1433" i="2"/>
  <c r="S1433" i="2" s="1"/>
  <c r="R1807" i="2"/>
  <c r="S1807" i="2" s="1"/>
  <c r="R1423" i="2"/>
  <c r="S1423" i="2" s="1"/>
  <c r="R1812" i="2"/>
  <c r="S1812" i="2" s="1"/>
  <c r="R119" i="2"/>
  <c r="R503" i="2"/>
  <c r="S503" i="2" s="1"/>
  <c r="R450" i="2"/>
  <c r="S450" i="2" s="1"/>
  <c r="R3505" i="2"/>
  <c r="S3505" i="2" s="1"/>
  <c r="R2363" i="2"/>
  <c r="S2363" i="2" s="1"/>
  <c r="R2457" i="2"/>
  <c r="S2457" i="2" s="1"/>
  <c r="R3274" i="2"/>
  <c r="S3274" i="2" s="1"/>
  <c r="R2509" i="2"/>
  <c r="S2509" i="2" s="1"/>
  <c r="R3332" i="2"/>
  <c r="S3332" i="2" s="1"/>
  <c r="R3489" i="2"/>
  <c r="S3489" i="2" s="1"/>
  <c r="R3140" i="2"/>
  <c r="S3140" i="2" s="1"/>
  <c r="R2493" i="2"/>
  <c r="S2493" i="2" s="1"/>
  <c r="R3132" i="2"/>
  <c r="S3132" i="2" s="1"/>
  <c r="R3286" i="2"/>
  <c r="S3286" i="2" s="1"/>
  <c r="R3330" i="2"/>
  <c r="S3330" i="2" s="1"/>
  <c r="R3285" i="2"/>
  <c r="S3285" i="2" s="1"/>
  <c r="R3480" i="2"/>
  <c r="S3480" i="2" s="1"/>
  <c r="R3131" i="2"/>
  <c r="S3131" i="2" s="1"/>
  <c r="R4690" i="2"/>
  <c r="S4690" i="2" s="1"/>
  <c r="R3507" i="2"/>
  <c r="S3507" i="2" s="1"/>
  <c r="R3144" i="2"/>
  <c r="S3144" i="2" s="1"/>
  <c r="R2439" i="2"/>
  <c r="S2439" i="2" s="1"/>
  <c r="R3309" i="2"/>
  <c r="S3309" i="2" s="1"/>
  <c r="R817" i="2"/>
  <c r="S817" i="2" s="1"/>
  <c r="R821" i="2"/>
  <c r="S821" i="2" s="1"/>
  <c r="R775" i="2"/>
  <c r="S775" i="2" s="1"/>
  <c r="R816" i="2"/>
  <c r="S816" i="2" s="1"/>
  <c r="R792" i="2"/>
  <c r="S792" i="2" s="1"/>
  <c r="R1883" i="2"/>
  <c r="S1883" i="2" s="1"/>
  <c r="R823" i="2"/>
  <c r="S823" i="2" s="1"/>
  <c r="R1869" i="2"/>
  <c r="S1869" i="2" s="1"/>
  <c r="R344" i="2"/>
  <c r="S344" i="2" s="1"/>
  <c r="R2505" i="2"/>
  <c r="S2505" i="2" s="1"/>
  <c r="R3314" i="2"/>
  <c r="S3314" i="2" s="1"/>
  <c r="R3417" i="2"/>
  <c r="S3417" i="2" s="1"/>
  <c r="R2717" i="2"/>
  <c r="S2717" i="2" s="1"/>
  <c r="R2362" i="2"/>
  <c r="S2362" i="2" s="1"/>
  <c r="R3127" i="2"/>
  <c r="S3127" i="2" s="1"/>
  <c r="R3273" i="2"/>
  <c r="S3273" i="2" s="1"/>
  <c r="R3336" i="2"/>
  <c r="S3336" i="2" s="1"/>
  <c r="R3501" i="2"/>
  <c r="S3501" i="2" s="1"/>
  <c r="R3482" i="2"/>
  <c r="S3482" i="2" s="1"/>
  <c r="R4683" i="2"/>
  <c r="S4683" i="2" s="1"/>
  <c r="R2431" i="2"/>
  <c r="S2431" i="2" s="1"/>
  <c r="R2426" i="2"/>
  <c r="S2426" i="2" s="1"/>
  <c r="R3279" i="2"/>
  <c r="S3279" i="2" s="1"/>
  <c r="R3244" i="2"/>
  <c r="S3244" i="2" s="1"/>
  <c r="R2469" i="2"/>
  <c r="S2469" i="2" s="1"/>
  <c r="R3292" i="2"/>
  <c r="S3292" i="2" s="1"/>
  <c r="R2523" i="2"/>
  <c r="S2523" i="2" s="1"/>
  <c r="R3230" i="2"/>
  <c r="S3230" i="2" s="1"/>
  <c r="R2325" i="2"/>
  <c r="S2325" i="2" s="1"/>
  <c r="R1521" i="2"/>
  <c r="S1521" i="2" s="1"/>
  <c r="R302" i="2"/>
  <c r="S302" i="2" s="1"/>
  <c r="H297" i="2" s="1"/>
  <c r="R2332" i="2"/>
  <c r="S2332" i="2" s="1"/>
  <c r="R306" i="2"/>
  <c r="S306" i="2" s="1"/>
  <c r="R1536" i="2"/>
  <c r="S1536" i="2" s="1"/>
  <c r="R1878" i="2"/>
  <c r="S1878" i="2" s="1"/>
  <c r="R1882" i="2"/>
  <c r="S1882" i="2" s="1"/>
  <c r="R773" i="2"/>
  <c r="S773" i="2" s="1"/>
  <c r="R778" i="2"/>
  <c r="S778" i="2" s="1"/>
  <c r="R1874" i="2"/>
  <c r="S1874" i="2" s="1"/>
  <c r="R2258" i="2"/>
  <c r="S2258" i="2" s="1"/>
  <c r="R2257" i="2"/>
  <c r="S2257" i="2" s="1"/>
  <c r="R269" i="2"/>
  <c r="S269" i="2" s="1"/>
  <c r="R265" i="2"/>
  <c r="S265" i="2" s="1"/>
  <c r="R715" i="2"/>
  <c r="S715" i="2" s="1"/>
  <c r="R1401" i="2"/>
  <c r="S1401" i="2" s="1"/>
  <c r="R1438" i="2"/>
  <c r="S1438" i="2" s="1"/>
  <c r="R260" i="2"/>
  <c r="S260" i="2" s="1"/>
  <c r="R505" i="2"/>
  <c r="S505" i="2" s="1"/>
  <c r="R447" i="2"/>
  <c r="S447" i="2" s="1"/>
  <c r="R2155" i="2"/>
  <c r="S2155" i="2" s="1"/>
  <c r="R1684" i="2"/>
  <c r="S1684" i="2" s="1"/>
  <c r="R3395" i="2"/>
  <c r="S3395" i="2" s="1"/>
  <c r="R4648" i="2"/>
  <c r="S4648" i="2" s="1"/>
  <c r="R2430" i="2"/>
  <c r="S2430" i="2" s="1"/>
  <c r="R3260" i="2"/>
  <c r="S3260" i="2" s="1"/>
  <c r="R2450" i="2"/>
  <c r="S2450" i="2" s="1"/>
  <c r="R3313" i="2"/>
  <c r="S3313" i="2" s="1"/>
  <c r="R3469" i="2"/>
  <c r="S3469" i="2" s="1"/>
  <c r="R3120" i="2"/>
  <c r="S3120" i="2" s="1"/>
  <c r="R2468" i="2"/>
  <c r="S2468" i="2" s="1"/>
  <c r="R2486" i="2"/>
  <c r="S2486" i="2" s="1"/>
  <c r="R3267" i="2"/>
  <c r="S3267" i="2" s="1"/>
  <c r="R3310" i="2"/>
  <c r="S3310" i="2" s="1"/>
  <c r="R4682" i="2"/>
  <c r="S4682" i="2" s="1"/>
  <c r="R3412" i="2"/>
  <c r="S3412" i="2" s="1"/>
  <c r="R4528" i="2"/>
  <c r="S4528" i="2" s="1"/>
  <c r="R3340" i="2"/>
  <c r="S3340" i="2" s="1"/>
  <c r="R3493" i="2"/>
  <c r="S3493" i="2" s="1"/>
  <c r="R3130" i="2"/>
  <c r="S3130" i="2" s="1"/>
  <c r="R2371" i="2"/>
  <c r="S2371" i="2" s="1"/>
  <c r="R2339" i="2"/>
  <c r="S2339" i="2" s="1"/>
  <c r="R786" i="2"/>
  <c r="S786" i="2" s="1"/>
  <c r="R1884" i="2"/>
  <c r="S1884" i="2" s="1"/>
  <c r="R308" i="2"/>
  <c r="S308" i="2" s="1"/>
  <c r="R785" i="2"/>
  <c r="S785" i="2" s="1"/>
  <c r="R303" i="2"/>
  <c r="S303" i="2" s="1"/>
  <c r="R2336" i="2"/>
  <c r="S2336" i="2" s="1"/>
  <c r="R793" i="2"/>
  <c r="S793" i="2" s="1"/>
  <c r="R1556" i="2"/>
  <c r="S1556" i="2" s="1"/>
  <c r="R307" i="2"/>
  <c r="S307" i="2" s="1"/>
  <c r="R1875" i="2"/>
  <c r="S1875" i="2" s="1"/>
  <c r="R2272" i="2"/>
  <c r="S2272" i="2" s="1"/>
  <c r="R2271" i="2"/>
  <c r="S2271" i="2" s="1"/>
  <c r="R1408" i="2"/>
  <c r="S1408" i="2" s="1"/>
  <c r="R1422" i="2"/>
  <c r="S1422" i="2" s="1"/>
  <c r="R2256" i="2"/>
  <c r="S2256" i="2" s="1"/>
  <c r="R1424" i="2"/>
  <c r="S1424" i="2" s="1"/>
  <c r="R1801" i="2"/>
  <c r="S1801" i="2" s="1"/>
  <c r="R2260" i="2"/>
  <c r="S2260" i="2" s="1"/>
  <c r="R125" i="2"/>
  <c r="S125" i="2" s="1"/>
  <c r="R436" i="2"/>
  <c r="S436" i="2" s="1"/>
  <c r="R115" i="2"/>
  <c r="S115" i="2" s="1"/>
  <c r="R2267" i="2"/>
  <c r="S2267" i="2" s="1"/>
  <c r="R724" i="2"/>
  <c r="S724" i="2" s="1"/>
  <c r="R513" i="2"/>
  <c r="S513" i="2" s="1"/>
  <c r="R1693" i="2"/>
  <c r="S1693" i="2" s="1"/>
  <c r="R2140" i="2"/>
  <c r="S2140" i="2" s="1"/>
  <c r="R1152" i="2"/>
  <c r="S1152" i="2" s="1"/>
  <c r="R1016" i="2"/>
  <c r="S1016" i="2" s="1"/>
  <c r="R2139" i="2"/>
  <c r="S2139" i="2" s="1"/>
  <c r="R1151" i="2"/>
  <c r="S1151" i="2" s="1"/>
  <c r="R2096" i="2"/>
  <c r="S2096" i="2" s="1"/>
  <c r="R1198" i="2"/>
  <c r="S1198" i="2" s="1"/>
  <c r="R2142" i="2"/>
  <c r="S2142" i="2" s="1"/>
  <c r="R1157" i="2"/>
  <c r="S1157" i="2" s="1"/>
  <c r="R2018" i="2"/>
  <c r="S2018" i="2" s="1"/>
  <c r="R1148" i="2"/>
  <c r="S1148" i="2" s="1"/>
  <c r="R2017" i="2"/>
  <c r="S2017" i="2" s="1"/>
  <c r="R2135" i="2"/>
  <c r="S2135" i="2" s="1"/>
  <c r="R1233" i="2"/>
  <c r="S1233" i="2" s="1"/>
  <c r="R1027" i="2"/>
  <c r="S1027" i="2" s="1"/>
  <c r="R1694" i="2"/>
  <c r="S1694" i="2" s="1"/>
  <c r="R2023" i="2"/>
  <c r="S2023" i="2" s="1"/>
  <c r="R4620" i="2"/>
  <c r="S4620" i="2" s="1"/>
  <c r="H4617" i="2" s="1"/>
  <c r="R3228" i="2"/>
  <c r="S3228" i="2" s="1"/>
  <c r="R2307" i="2"/>
  <c r="S2307" i="2" s="1"/>
  <c r="R2232" i="2"/>
  <c r="S2232" i="2" s="1"/>
  <c r="R1779" i="2"/>
  <c r="S1779" i="2" s="1"/>
  <c r="R1470" i="2"/>
  <c r="S1470" i="2" s="1"/>
  <c r="R1366" i="2"/>
  <c r="S1366" i="2" s="1"/>
  <c r="R1841" i="2"/>
  <c r="S1841" i="2" s="1"/>
  <c r="I1833" i="2" s="1"/>
  <c r="R1769" i="2"/>
  <c r="S1769" i="2" s="1"/>
  <c r="R1298" i="2"/>
  <c r="S1298" i="2" s="1"/>
  <c r="R1357" i="2"/>
  <c r="S1357" i="2" s="1"/>
  <c r="R4507" i="2"/>
  <c r="S4507" i="2" s="1"/>
  <c r="R4716" i="2"/>
  <c r="S4716" i="2" s="1"/>
  <c r="R4717" i="2"/>
  <c r="S4717" i="2" s="1"/>
  <c r="R4707" i="2"/>
  <c r="S4707" i="2" s="1"/>
  <c r="R4570" i="2"/>
  <c r="S4570" i="2" s="1"/>
  <c r="R3119" i="2"/>
  <c r="S3119" i="2" s="1"/>
  <c r="R3578" i="2"/>
  <c r="S3578" i="2" s="1"/>
  <c r="R1520" i="2"/>
  <c r="S1520" i="2" s="1"/>
  <c r="R1811" i="2"/>
  <c r="S1811" i="2" s="1"/>
  <c r="R1415" i="2"/>
  <c r="S1415" i="2" s="1"/>
  <c r="R2146" i="2"/>
  <c r="S2146" i="2" s="1"/>
  <c r="R1193" i="2"/>
  <c r="S1193" i="2" s="1"/>
  <c r="R1690" i="2"/>
  <c r="S1690" i="2" s="1"/>
  <c r="R1133" i="2"/>
  <c r="S1133" i="2" s="1"/>
  <c r="R1032" i="2"/>
  <c r="S1032" i="2" s="1"/>
  <c r="R1670" i="2"/>
  <c r="S1670" i="2" s="1"/>
  <c r="R2143" i="2"/>
  <c r="S2143" i="2" s="1"/>
  <c r="R1158" i="2"/>
  <c r="S1158" i="2" s="1"/>
  <c r="R1031" i="2"/>
  <c r="S1031" i="2" s="1"/>
  <c r="R1598" i="2"/>
  <c r="S1598" i="2" s="1"/>
  <c r="R1035" i="2"/>
  <c r="S1035" i="2" s="1"/>
  <c r="R2035" i="2"/>
  <c r="S2035" i="2" s="1"/>
  <c r="R1311" i="2"/>
  <c r="S1311" i="2" s="1"/>
  <c r="R1319" i="2"/>
  <c r="S1319" i="2" s="1"/>
  <c r="R2290" i="2"/>
  <c r="S2290" i="2" s="1"/>
  <c r="R2288" i="2"/>
  <c r="S2288" i="2" s="1"/>
  <c r="R2418" i="2"/>
  <c r="S2418" i="2" s="1"/>
  <c r="R1827" i="2"/>
  <c r="S1827" i="2" s="1"/>
  <c r="R3089" i="2"/>
  <c r="S3089" i="2" s="1"/>
  <c r="R2386" i="2"/>
  <c r="S2386" i="2" s="1"/>
  <c r="R4695" i="2"/>
  <c r="S4695" i="2" s="1"/>
  <c r="I4695" i="2" s="1"/>
  <c r="R4731" i="2"/>
  <c r="S4731" i="2" s="1"/>
  <c r="I4731" i="2" s="1"/>
  <c r="R4851" i="2"/>
  <c r="S4851" i="2" s="1"/>
  <c r="R4469" i="2"/>
  <c r="S4469" i="2" s="1"/>
  <c r="R4310" i="2"/>
  <c r="S4310" i="2" s="1"/>
  <c r="R4153" i="2"/>
  <c r="S4153" i="2" s="1"/>
  <c r="R4021" i="2"/>
  <c r="S4021" i="2" s="1"/>
  <c r="R4924" i="2"/>
  <c r="S4924" i="2" s="1"/>
  <c r="R3835" i="2"/>
  <c r="S3835" i="2" s="1"/>
  <c r="R4359" i="2"/>
  <c r="S4359" i="2" s="1"/>
  <c r="R2038" i="2"/>
  <c r="S2038" i="2" s="1"/>
  <c r="R1047" i="2"/>
  <c r="S1047" i="2" s="1"/>
  <c r="R2036" i="2"/>
  <c r="S2036" i="2" s="1"/>
  <c r="R1314" i="2"/>
  <c r="S1314" i="2" s="1"/>
  <c r="R1309" i="2"/>
  <c r="S1309" i="2" s="1"/>
  <c r="R1742" i="2"/>
  <c r="S1742" i="2" s="1"/>
  <c r="R2199" i="2"/>
  <c r="S2199" i="2" s="1"/>
  <c r="R2585" i="2"/>
  <c r="S2585" i="2" s="1"/>
  <c r="R2690" i="2"/>
  <c r="S2690" i="2" s="1"/>
  <c r="R1461" i="2"/>
  <c r="S1461" i="2" s="1"/>
  <c r="R3060" i="2"/>
  <c r="S3060" i="2" s="1"/>
  <c r="R2579" i="2"/>
  <c r="S2579" i="2" s="1"/>
  <c r="R4884" i="2"/>
  <c r="S4884" i="2" s="1"/>
  <c r="I4884" i="2" s="1"/>
  <c r="R4887" i="2"/>
  <c r="S4887" i="2" s="1"/>
  <c r="R3837" i="2"/>
  <c r="S3837" i="2" s="1"/>
  <c r="R4347" i="2"/>
  <c r="S4347" i="2" s="1"/>
  <c r="R4182" i="2"/>
  <c r="S4182" i="2" s="1"/>
  <c r="R4046" i="2"/>
  <c r="S4046" i="2" s="1"/>
  <c r="R1589" i="2"/>
  <c r="S1589" i="2" s="1"/>
  <c r="R2037" i="2"/>
  <c r="S2037" i="2" s="1"/>
  <c r="R1594" i="2"/>
  <c r="S1594" i="2" s="1"/>
  <c r="I1586" i="2" s="1"/>
  <c r="R1320" i="2"/>
  <c r="S1320" i="2" s="1"/>
  <c r="R1745" i="2"/>
  <c r="S1745" i="2" s="1"/>
  <c r="R2295" i="2"/>
  <c r="S2295" i="2" s="1"/>
  <c r="R1746" i="2"/>
  <c r="S1746" i="2" s="1"/>
  <c r="R1831" i="2"/>
  <c r="S1831" i="2" s="1"/>
  <c r="R1454" i="2"/>
  <c r="S1454" i="2" s="1"/>
  <c r="R2548" i="2"/>
  <c r="S2548" i="2" s="1"/>
  <c r="R2485" i="2"/>
  <c r="S2485" i="2" s="1"/>
  <c r="R4875" i="2"/>
  <c r="S4875" i="2" s="1"/>
  <c r="I4875" i="2" s="1"/>
  <c r="R4794" i="2"/>
  <c r="S4794" i="2" s="1"/>
  <c r="I4794" i="2" s="1"/>
  <c r="R4820" i="2"/>
  <c r="S4820" i="2" s="1"/>
  <c r="R4450" i="2"/>
  <c r="S4450" i="2" s="1"/>
  <c r="R4296" i="2"/>
  <c r="S4296" i="2" s="1"/>
  <c r="R4142" i="2"/>
  <c r="S4142" i="2" s="1"/>
  <c r="R4007" i="2"/>
  <c r="S4007" i="2" s="1"/>
  <c r="R4878" i="2"/>
  <c r="S4878" i="2" s="1"/>
  <c r="R2030" i="2"/>
  <c r="S2030" i="2" s="1"/>
  <c r="R1039" i="2"/>
  <c r="S1039" i="2" s="1"/>
  <c r="R2040" i="2"/>
  <c r="S2040" i="2" s="1"/>
  <c r="R1329" i="2"/>
  <c r="S1329" i="2" s="1"/>
  <c r="R1313" i="2"/>
  <c r="S1313" i="2" s="1"/>
  <c r="R2198" i="2"/>
  <c r="S2198" i="2" s="1"/>
  <c r="R2204" i="2"/>
  <c r="S2204" i="2" s="1"/>
  <c r="R2612" i="2"/>
  <c r="S2612" i="2" s="1"/>
  <c r="R2644" i="2"/>
  <c r="S2644" i="2" s="1"/>
  <c r="R2465" i="2"/>
  <c r="S2465" i="2" s="1"/>
  <c r="R2492" i="2"/>
  <c r="S2492" i="2" s="1"/>
  <c r="R4767" i="2"/>
  <c r="S4767" i="2" s="1"/>
  <c r="I4767" i="2" s="1"/>
  <c r="R4740" i="2"/>
  <c r="S4740" i="2" s="1"/>
  <c r="I4740" i="2" s="1"/>
  <c r="R4856" i="2"/>
  <c r="S4856" i="2" s="1"/>
  <c r="R4483" i="2"/>
  <c r="S4483" i="2" s="1"/>
  <c r="R4328" i="2"/>
  <c r="S4328" i="2" s="1"/>
  <c r="R4162" i="2"/>
  <c r="S4162" i="2" s="1"/>
  <c r="R4027" i="2"/>
  <c r="S4027" i="2" s="1"/>
  <c r="R4930" i="2"/>
  <c r="S4930" i="2" s="1"/>
  <c r="R4058" i="2"/>
  <c r="S4058" i="2" s="1"/>
  <c r="R4373" i="2"/>
  <c r="S4373" i="2" s="1"/>
  <c r="R4782" i="2"/>
  <c r="S4782" i="2" s="1"/>
  <c r="R4265" i="2"/>
  <c r="S4265" i="2" s="1"/>
  <c r="R4087" i="2"/>
  <c r="S4087" i="2" s="1"/>
  <c r="R4853" i="2"/>
  <c r="S4853" i="2" s="1"/>
  <c r="R3850" i="2"/>
  <c r="S3850" i="2" s="1"/>
  <c r="G3850" i="2" s="1"/>
  <c r="R3857" i="2" s="1"/>
  <c r="S3857" i="2" s="1"/>
  <c r="R4377" i="2"/>
  <c r="S4377" i="2" s="1"/>
  <c r="R4198" i="2"/>
  <c r="S4198" i="2" s="1"/>
  <c r="R4080" i="2"/>
  <c r="S4080" i="2" s="1"/>
  <c r="R4874" i="2"/>
  <c r="S4874" i="2" s="1"/>
  <c r="R3859" i="2"/>
  <c r="S3859" i="2" s="1"/>
  <c r="R4357" i="2"/>
  <c r="S4357" i="2" s="1"/>
  <c r="R4192" i="2"/>
  <c r="S4192" i="2" s="1"/>
  <c r="R4031" i="2"/>
  <c r="S4031" i="2" s="1"/>
  <c r="R4902" i="2"/>
  <c r="S4902" i="2" s="1"/>
  <c r="R4753" i="2"/>
  <c r="S4753" i="2" s="1"/>
  <c r="R4426" i="2"/>
  <c r="S4426" i="2" s="1"/>
  <c r="R4294" i="2"/>
  <c r="S4294" i="2" s="1"/>
  <c r="R4131" i="2"/>
  <c r="S4131" i="2" s="1"/>
  <c r="R3982" i="2"/>
  <c r="S3982" i="2" s="1"/>
  <c r="G3982" i="2" s="1"/>
  <c r="R3988" i="2" s="1"/>
  <c r="S3988" i="2" s="1"/>
  <c r="R4764" i="2"/>
  <c r="S4764" i="2" s="1"/>
  <c r="R4420" i="2"/>
  <c r="S4420" i="2" s="1"/>
  <c r="R4256" i="2"/>
  <c r="S4256" i="2" s="1"/>
  <c r="R4378" i="2"/>
  <c r="S4378" i="2" s="1"/>
  <c r="R4159" i="2"/>
  <c r="S4159" i="2" s="1"/>
  <c r="R4889" i="2"/>
  <c r="S4889" i="2" s="1"/>
  <c r="R4774" i="2"/>
  <c r="S4774" i="2" s="1"/>
  <c r="R4428" i="2"/>
  <c r="S4428" i="2" s="1"/>
  <c r="R4282" i="2"/>
  <c r="S4282" i="2" s="1"/>
  <c r="R4134" i="2"/>
  <c r="S4134" i="2" s="1"/>
  <c r="R3965" i="2"/>
  <c r="S3965" i="2" s="1"/>
  <c r="R4766" i="2"/>
  <c r="S4766" i="2" s="1"/>
  <c r="R4427" i="2"/>
  <c r="S4427" i="2" s="1"/>
  <c r="R4276" i="2"/>
  <c r="S4276" i="2" s="1"/>
  <c r="R4113" i="2"/>
  <c r="S4113" i="2" s="1"/>
  <c r="R3953" i="2"/>
  <c r="S3953" i="2" s="1"/>
  <c r="R4808" i="2"/>
  <c r="S4808" i="2" s="1"/>
  <c r="R4472" i="2"/>
  <c r="S4472" i="2" s="1"/>
  <c r="R4356" i="2"/>
  <c r="S4356" i="2" s="1"/>
  <c r="R4196" i="2"/>
  <c r="S4196" i="2" s="1"/>
  <c r="R4036" i="2"/>
  <c r="S4036" i="2" s="1"/>
  <c r="G4036" i="2" s="1"/>
  <c r="R4042" i="2" s="1"/>
  <c r="S4042" i="2" s="1"/>
  <c r="R4860" i="2"/>
  <c r="S4860" i="2" s="1"/>
  <c r="R4485" i="2"/>
  <c r="S4485" i="2" s="1"/>
  <c r="R4325" i="2"/>
  <c r="S4325" i="2" s="1"/>
  <c r="R4424" i="2"/>
  <c r="S4424" i="2" s="1"/>
  <c r="R4185" i="2"/>
  <c r="S4185" i="2" s="1"/>
  <c r="R4005" i="2"/>
  <c r="S4005" i="2" s="1"/>
  <c r="R4804" i="2"/>
  <c r="S4804" i="2" s="1"/>
  <c r="R4466" i="2"/>
  <c r="S4466" i="2" s="1"/>
  <c r="R4307" i="2"/>
  <c r="S4307" i="2" s="1"/>
  <c r="R4158" i="2"/>
  <c r="S4158" i="2" s="1"/>
  <c r="R4004" i="2"/>
  <c r="S4004" i="2" s="1"/>
  <c r="R4802" i="2"/>
  <c r="S4802" i="2" s="1"/>
  <c r="R4460" i="2"/>
  <c r="S4460" i="2" s="1"/>
  <c r="R4300" i="2"/>
  <c r="S4300" i="2" s="1"/>
  <c r="R4138" i="2"/>
  <c r="S4138" i="2" s="1"/>
  <c r="R3978" i="2"/>
  <c r="S3978" i="2" s="1"/>
  <c r="R4837" i="2"/>
  <c r="S4837" i="2" s="1"/>
  <c r="R3832" i="2"/>
  <c r="S3832" i="2" s="1"/>
  <c r="R4375" i="2"/>
  <c r="S4375" i="2" s="1"/>
  <c r="R4248" i="2"/>
  <c r="S4248" i="2" s="1"/>
  <c r="G4248" i="2" s="1"/>
  <c r="R4255" i="2" s="1"/>
  <c r="S4255" i="2" s="1"/>
  <c r="R4073" i="2"/>
  <c r="S4073" i="2" s="1"/>
  <c r="R4895" i="2"/>
  <c r="S4895" i="2" s="1"/>
  <c r="R3853" i="2"/>
  <c r="S3853" i="2" s="1"/>
  <c r="R4349" i="2"/>
  <c r="S4349" i="2" s="1"/>
  <c r="R4486" i="2"/>
  <c r="S4486" i="2" s="1"/>
  <c r="G4486" i="2" s="1"/>
  <c r="R4493" i="2" s="1"/>
  <c r="S4493" i="2" s="1"/>
  <c r="R4213" i="2"/>
  <c r="S4213" i="2" s="1"/>
  <c r="R4039" i="2"/>
  <c r="S4039" i="2" s="1"/>
  <c r="R4834" i="2"/>
  <c r="S4834" i="2" s="1"/>
  <c r="R4494" i="2"/>
  <c r="S4494" i="2" s="1"/>
  <c r="R4338" i="2"/>
  <c r="S4338" i="2" s="1"/>
  <c r="R4178" i="2"/>
  <c r="S4178" i="2" s="1"/>
  <c r="R4038" i="2"/>
  <c r="S4038" i="2" s="1"/>
  <c r="R4838" i="2"/>
  <c r="S4838" i="2" s="1"/>
  <c r="R4478" i="2"/>
  <c r="S4478" i="2" s="1"/>
  <c r="R4332" i="2"/>
  <c r="S4332" i="2" s="1"/>
  <c r="R4172" i="2"/>
  <c r="S4172" i="2" s="1"/>
  <c r="R4003" i="2"/>
  <c r="S4003" i="2" s="1"/>
  <c r="R4867" i="2"/>
  <c r="S4867" i="2" s="1"/>
  <c r="R4064" i="2"/>
  <c r="S4064" i="2" s="1"/>
  <c r="R4402" i="2"/>
  <c r="S4402" i="2" s="1"/>
  <c r="R4267" i="2"/>
  <c r="S4267" i="2" s="1"/>
  <c r="R4098" i="2"/>
  <c r="S4098" i="2" s="1"/>
  <c r="R2779" i="2"/>
  <c r="S2779" i="2" s="1"/>
  <c r="R4233" i="2"/>
  <c r="S4233" i="2" s="1"/>
  <c r="R4387" i="2"/>
  <c r="S4387" i="2" s="1"/>
  <c r="R4169" i="2"/>
  <c r="S4169" i="2" s="1"/>
  <c r="R4010" i="2"/>
  <c r="S4010" i="2" s="1"/>
  <c r="R4899" i="2"/>
  <c r="S4899" i="2" s="1"/>
  <c r="R4786" i="2"/>
  <c r="S4786" i="2" s="1"/>
  <c r="R4437" i="2"/>
  <c r="S4437" i="2" s="1"/>
  <c r="R4306" i="2"/>
  <c r="S4306" i="2" s="1"/>
  <c r="R4327" i="2"/>
  <c r="S4327" i="2" s="1"/>
  <c r="G4327" i="2" s="1"/>
  <c r="R4333" i="2" s="1"/>
  <c r="S4333" i="2" s="1"/>
  <c r="R3843" i="2"/>
  <c r="S3843" i="2" s="1"/>
  <c r="R4035" i="2"/>
  <c r="S4035" i="2" s="1"/>
  <c r="R3844" i="2"/>
  <c r="S3844" i="2" s="1"/>
  <c r="R3909" i="2"/>
  <c r="S3909" i="2" s="1"/>
  <c r="R4807" i="2"/>
  <c r="S4807" i="2" s="1"/>
  <c r="R3871" i="2"/>
  <c r="S3871" i="2" s="1"/>
  <c r="R3901" i="2"/>
  <c r="S3901" i="2" s="1"/>
  <c r="R4163" i="2"/>
  <c r="S4163" i="2" s="1"/>
  <c r="R3862" i="2"/>
  <c r="S3862" i="2" s="1"/>
  <c r="R3969" i="2"/>
  <c r="S3969" i="2" s="1"/>
  <c r="R4826" i="2"/>
  <c r="S4826" i="2" s="1"/>
  <c r="R3980" i="2"/>
  <c r="S3980" i="2" s="1"/>
  <c r="R3039" i="2"/>
  <c r="S3039" i="2" s="1"/>
  <c r="R2905" i="2"/>
  <c r="S2905" i="2" s="1"/>
  <c r="R4261" i="2"/>
  <c r="S4261" i="2" s="1"/>
  <c r="R4077" i="2"/>
  <c r="S4077" i="2" s="1"/>
  <c r="R3911" i="2"/>
  <c r="S3911" i="2" s="1"/>
  <c r="R4852" i="2"/>
  <c r="S4852" i="2" s="1"/>
  <c r="R3839" i="2"/>
  <c r="S3839" i="2" s="1"/>
  <c r="R4362" i="2"/>
  <c r="S4362" i="2" s="1"/>
  <c r="R4217" i="2"/>
  <c r="S4217" i="2" s="1"/>
  <c r="R3926" i="2"/>
  <c r="S3926" i="2" s="1"/>
  <c r="R4463" i="2"/>
  <c r="S4463" i="2" s="1"/>
  <c r="R3873" i="2"/>
  <c r="S3873" i="2" s="1"/>
  <c r="R4083" i="2"/>
  <c r="S4083" i="2" s="1"/>
  <c r="R4897" i="2"/>
  <c r="S4897" i="2" s="1"/>
  <c r="R4200" i="2"/>
  <c r="S4200" i="2" s="1"/>
  <c r="R3992" i="2"/>
  <c r="S3992" i="2" s="1"/>
  <c r="R3882" i="2"/>
  <c r="S3882" i="2" s="1"/>
  <c r="R3929" i="2"/>
  <c r="S3929" i="2" s="1"/>
  <c r="R4214" i="2"/>
  <c r="S4214" i="2" s="1"/>
  <c r="R3861" i="2"/>
  <c r="S3861" i="2" s="1"/>
  <c r="R4206" i="2"/>
  <c r="S4206" i="2" s="1"/>
  <c r="R3100" i="2"/>
  <c r="S3100" i="2" s="1"/>
  <c r="R2940" i="2"/>
  <c r="S2940" i="2" s="1"/>
  <c r="R2759" i="2"/>
  <c r="S2759" i="2" s="1"/>
  <c r="R4110" i="2"/>
  <c r="S4110" i="2" s="1"/>
  <c r="R3951" i="2"/>
  <c r="S3951" i="2" s="1"/>
  <c r="R4871" i="2"/>
  <c r="S4871" i="2" s="1"/>
  <c r="R4220" i="2"/>
  <c r="S4220" i="2" s="1"/>
  <c r="R4386" i="2"/>
  <c r="S4386" i="2" s="1"/>
  <c r="G4386" i="2" s="1"/>
  <c r="R4392" i="2" s="1"/>
  <c r="S4392" i="2" s="1"/>
  <c r="R4260" i="2"/>
  <c r="S4260" i="2" s="1"/>
  <c r="R4014" i="2"/>
  <c r="S4014" i="2" s="1"/>
  <c r="R3848" i="2"/>
  <c r="S3848" i="2" s="1"/>
  <c r="R3905" i="2"/>
  <c r="S3905" i="2" s="1"/>
  <c r="R4238" i="2"/>
  <c r="S4238" i="2" s="1"/>
  <c r="R3915" i="2"/>
  <c r="S3915" i="2" s="1"/>
  <c r="G3915" i="2" s="1"/>
  <c r="R3922" i="2" s="1"/>
  <c r="S3922" i="2" s="1"/>
  <c r="R4435" i="2"/>
  <c r="S4435" i="2" s="1"/>
  <c r="R4122" i="2"/>
  <c r="S4122" i="2" s="1"/>
  <c r="R3825" i="2"/>
  <c r="S3825" i="2" s="1"/>
  <c r="R3960" i="2"/>
  <c r="S3960" i="2" s="1"/>
  <c r="R4346" i="2"/>
  <c r="S4346" i="2" s="1"/>
  <c r="R3899" i="2"/>
  <c r="S3899" i="2" s="1"/>
  <c r="R4449" i="2"/>
  <c r="S4449" i="2" s="1"/>
  <c r="R3914" i="2"/>
  <c r="S3914" i="2" s="1"/>
  <c r="R2954" i="2"/>
  <c r="S2954" i="2" s="1"/>
  <c r="R2773" i="2"/>
  <c r="S2773" i="2" s="1"/>
  <c r="R4136" i="2"/>
  <c r="S4136" i="2" s="1"/>
  <c r="R3976" i="2"/>
  <c r="S3976" i="2" s="1"/>
  <c r="R4934" i="2"/>
  <c r="S4934" i="2" s="1"/>
  <c r="R4756" i="2"/>
  <c r="S4756" i="2" s="1"/>
  <c r="R4405" i="2"/>
  <c r="S4405" i="2" s="1"/>
  <c r="R4286" i="2"/>
  <c r="S4286" i="2" s="1"/>
  <c r="R4096" i="2"/>
  <c r="S4096" i="2" s="1"/>
  <c r="R3849" i="2"/>
  <c r="S3849" i="2" s="1"/>
  <c r="R3975" i="2"/>
  <c r="S3975" i="2" s="1"/>
  <c r="R4340" i="2"/>
  <c r="S4340" i="2" s="1"/>
  <c r="R3889" i="2"/>
  <c r="S3889" i="2" s="1"/>
  <c r="R4747" i="2"/>
  <c r="S4747" i="2" s="1"/>
  <c r="R4425" i="2"/>
  <c r="S4425" i="2" s="1"/>
  <c r="R3880" i="2"/>
  <c r="S3880" i="2" s="1"/>
  <c r="R4053" i="2"/>
  <c r="S4053" i="2" s="1"/>
  <c r="R4059" i="2"/>
  <c r="S4059" i="2" s="1"/>
  <c r="R3935" i="2"/>
  <c r="S3935" i="2" s="1"/>
  <c r="R4777" i="2"/>
  <c r="S4777" i="2" s="1"/>
  <c r="R3943" i="2"/>
  <c r="S3943" i="2" s="1"/>
  <c r="R2996" i="2"/>
  <c r="S2996" i="2" s="1"/>
  <c r="R2887" i="2"/>
  <c r="S2887" i="2" s="1"/>
  <c r="R3051" i="2"/>
  <c r="S3051" i="2" s="1"/>
  <c r="R2924" i="2"/>
  <c r="S2924" i="2" s="1"/>
  <c r="R2859" i="2"/>
  <c r="S2859" i="2" s="1"/>
  <c r="R2873" i="2"/>
  <c r="S2873" i="2" s="1"/>
  <c r="R2858" i="2"/>
  <c r="S2858" i="2" s="1"/>
  <c r="R3069" i="2"/>
  <c r="S3069" i="2" s="1"/>
  <c r="R2788" i="2"/>
  <c r="S2788" i="2" s="1"/>
  <c r="R2835" i="2"/>
  <c r="S2835" i="2" s="1"/>
  <c r="R2969" i="2"/>
  <c r="S2969" i="2" s="1"/>
  <c r="R3022" i="2"/>
  <c r="S3022" i="2" s="1"/>
  <c r="R3026" i="2"/>
  <c r="S3026" i="2" s="1"/>
  <c r="R2850" i="2"/>
  <c r="S2850" i="2" s="1"/>
  <c r="R2834" i="2"/>
  <c r="S2834" i="2" s="1"/>
  <c r="R2874" i="2"/>
  <c r="S2874" i="2" s="1"/>
  <c r="R2794" i="2"/>
  <c r="S2794" i="2" s="1"/>
  <c r="R3566" i="2"/>
  <c r="S3566" i="2" s="1"/>
  <c r="R3492" i="2"/>
  <c r="S3492" i="2" s="1"/>
  <c r="R3138" i="2"/>
  <c r="S3138" i="2" s="1"/>
  <c r="R2379" i="2"/>
  <c r="S2379" i="2" s="1"/>
  <c r="R2477" i="2"/>
  <c r="S2477" i="2" s="1"/>
  <c r="R3404" i="2"/>
  <c r="S3404" i="2" s="1"/>
  <c r="R2561" i="2"/>
  <c r="S2561" i="2" s="1"/>
  <c r="R2958" i="2"/>
  <c r="S2958" i="2" s="1"/>
  <c r="R2877" i="2"/>
  <c r="S2877" i="2" s="1"/>
  <c r="R3081" i="2"/>
  <c r="S3081" i="2" s="1"/>
  <c r="R2913" i="2"/>
  <c r="S2913" i="2" s="1"/>
  <c r="R2928" i="2"/>
  <c r="S2928" i="2" s="1"/>
  <c r="R2767" i="2"/>
  <c r="S2767" i="2" s="1"/>
  <c r="R2917" i="2"/>
  <c r="S2917" i="2" s="1"/>
  <c r="R3064" i="2"/>
  <c r="S3064" i="2" s="1"/>
  <c r="R3077" i="2"/>
  <c r="S3077" i="2" s="1"/>
  <c r="R2902" i="2"/>
  <c r="S2902" i="2" s="1"/>
  <c r="R2947" i="2"/>
  <c r="S2947" i="2" s="1"/>
  <c r="R2875" i="2"/>
  <c r="S2875" i="2" s="1"/>
  <c r="R2769" i="2"/>
  <c r="S2769" i="2" s="1"/>
  <c r="R2814" i="2"/>
  <c r="S2814" i="2" s="1"/>
  <c r="R2760" i="2"/>
  <c r="S2760" i="2" s="1"/>
  <c r="R3563" i="2"/>
  <c r="S3563" i="2" s="1"/>
  <c r="R3290" i="2"/>
  <c r="S3290" i="2" s="1"/>
  <c r="R2516" i="2"/>
  <c r="S2516" i="2" s="1"/>
  <c r="R3326" i="2"/>
  <c r="S3326" i="2" s="1"/>
  <c r="R3042" i="2"/>
  <c r="S3042" i="2" s="1"/>
  <c r="R2914" i="2"/>
  <c r="S2914" i="2" s="1"/>
  <c r="R3092" i="2"/>
  <c r="S3092" i="2" s="1"/>
  <c r="R2813" i="2"/>
  <c r="S2813" i="2" s="1"/>
  <c r="R3076" i="2"/>
  <c r="S3076" i="2" s="1"/>
  <c r="R3025" i="2"/>
  <c r="S3025" i="2" s="1"/>
  <c r="R3074" i="2"/>
  <c r="S3074" i="2" s="1"/>
  <c r="R2784" i="2"/>
  <c r="S2784" i="2" s="1"/>
  <c r="R2967" i="2"/>
  <c r="S2967" i="2" s="1"/>
  <c r="R3012" i="2"/>
  <c r="S3012" i="2" s="1"/>
  <c r="R3016" i="2"/>
  <c r="S3016" i="2" s="1"/>
  <c r="R3096" i="2"/>
  <c r="S3096" i="2" s="1"/>
  <c r="R2824" i="2"/>
  <c r="S2824" i="2" s="1"/>
  <c r="R2848" i="2"/>
  <c r="S2848" i="2" s="1"/>
  <c r="R2937" i="2"/>
  <c r="S2937" i="2" s="1"/>
  <c r="R3568" i="2"/>
  <c r="S3568" i="2" s="1"/>
  <c r="R3478" i="2"/>
  <c r="S3478" i="2" s="1"/>
  <c r="R3123" i="2"/>
  <c r="S3123" i="2" s="1"/>
  <c r="R2369" i="2"/>
  <c r="S2369" i="2" s="1"/>
  <c r="R2463" i="2"/>
  <c r="S2463" i="2" s="1"/>
  <c r="R3389" i="2"/>
  <c r="S3389" i="2" s="1"/>
  <c r="R2520" i="2"/>
  <c r="S2520" i="2" s="1"/>
  <c r="R2981" i="2"/>
  <c r="S2981" i="2" s="1"/>
  <c r="R2890" i="2"/>
  <c r="S2890" i="2" s="1"/>
  <c r="R3041" i="2"/>
  <c r="S3041" i="2" s="1"/>
  <c r="R2762" i="2"/>
  <c r="S2762" i="2" s="1"/>
  <c r="R2976" i="2"/>
  <c r="S2976" i="2" s="1"/>
  <c r="R2744" i="2"/>
  <c r="S2744" i="2" s="1"/>
  <c r="R2984" i="2"/>
  <c r="S2984" i="2" s="1"/>
  <c r="R3073" i="2"/>
  <c r="S3073" i="2" s="1"/>
  <c r="R2785" i="2"/>
  <c r="S2785" i="2" s="1"/>
  <c r="R2977" i="2"/>
  <c r="S2977" i="2" s="1"/>
  <c r="R2987" i="2"/>
  <c r="S2987" i="2" s="1"/>
  <c r="R2907" i="2"/>
  <c r="S2907" i="2" s="1"/>
  <c r="R2800" i="2"/>
  <c r="S2800" i="2" s="1"/>
  <c r="R2823" i="2"/>
  <c r="S2823" i="2" s="1"/>
  <c r="R2894" i="2"/>
  <c r="S2894" i="2" s="1"/>
  <c r="R3572" i="2"/>
  <c r="S3572" i="2" s="1"/>
  <c r="R3390" i="2"/>
  <c r="S3390" i="2" s="1"/>
  <c r="R2557" i="2"/>
  <c r="S2557" i="2" s="1"/>
  <c r="R4498" i="2"/>
  <c r="S4498" i="2" s="1"/>
  <c r="K4498" i="2" s="1"/>
  <c r="F4498" i="2" s="1"/>
  <c r="R4508" i="2"/>
  <c r="S4508" i="2" s="1"/>
  <c r="R3261" i="2"/>
  <c r="S3261" i="2" s="1"/>
  <c r="R3281" i="2"/>
  <c r="S3281" i="2" s="1"/>
  <c r="R4602" i="2"/>
  <c r="S4602" i="2" s="1"/>
  <c r="H4599" i="2" s="1"/>
  <c r="R4522" i="2"/>
  <c r="S4522" i="2" s="1"/>
  <c r="R3254" i="2"/>
  <c r="S3254" i="2" s="1"/>
  <c r="R2445" i="2"/>
  <c r="S2445" i="2" s="1"/>
  <c r="R3304" i="2"/>
  <c r="S3304" i="2" s="1"/>
  <c r="R3415" i="2"/>
  <c r="S3415" i="2" s="1"/>
  <c r="R4684" i="2"/>
  <c r="S4684" i="2" s="1"/>
  <c r="R2462" i="2"/>
  <c r="S2462" i="2" s="1"/>
  <c r="R4531" i="2"/>
  <c r="S4531" i="2" s="1"/>
  <c r="R3252" i="2"/>
  <c r="S3252" i="2" s="1"/>
  <c r="R3296" i="2"/>
  <c r="S3296" i="2" s="1"/>
  <c r="R3324" i="2"/>
  <c r="S3324" i="2" s="1"/>
  <c r="R3398" i="2"/>
  <c r="S3398" i="2" s="1"/>
  <c r="R3354" i="2"/>
  <c r="S3354" i="2" s="1"/>
  <c r="R3321" i="2"/>
  <c r="S3321" i="2" s="1"/>
  <c r="R3479" i="2"/>
  <c r="S3479" i="2" s="1"/>
  <c r="R3124" i="2"/>
  <c r="S3124" i="2" s="1"/>
  <c r="R2366" i="2"/>
  <c r="S2366" i="2" s="1"/>
  <c r="R1880" i="2"/>
  <c r="S1880" i="2" s="1"/>
  <c r="I1872" i="2" s="1"/>
  <c r="R764" i="2"/>
  <c r="S764" i="2" s="1"/>
  <c r="R1527" i="2"/>
  <c r="S1527" i="2" s="1"/>
  <c r="R2346" i="2"/>
  <c r="S2346" i="2" s="1"/>
  <c r="R771" i="2"/>
  <c r="S771" i="2" s="1"/>
  <c r="R1537" i="2"/>
  <c r="S1537" i="2" s="1"/>
  <c r="R1557" i="2"/>
  <c r="S1557" i="2" s="1"/>
  <c r="R784" i="2"/>
  <c r="S784" i="2" s="1"/>
  <c r="R1548" i="2"/>
  <c r="S1548" i="2" s="1"/>
  <c r="R334" i="2"/>
  <c r="S334" i="2" s="1"/>
  <c r="R1519" i="2"/>
  <c r="S1519" i="2" s="1"/>
  <c r="R1819" i="2"/>
  <c r="S1819" i="2" s="1"/>
  <c r="R1818" i="2"/>
  <c r="S1818" i="2" s="1"/>
  <c r="R1400" i="2"/>
  <c r="S1400" i="2" s="1"/>
  <c r="R1413" i="2"/>
  <c r="S1413" i="2" s="1"/>
  <c r="R1804" i="2"/>
  <c r="S1804" i="2" s="1"/>
  <c r="R2264" i="2"/>
  <c r="S2264" i="2" s="1"/>
  <c r="R1813" i="2"/>
  <c r="S1813" i="2" s="1"/>
  <c r="R1799" i="2"/>
  <c r="S1799" i="2" s="1"/>
  <c r="R118" i="2"/>
  <c r="R124" i="2"/>
  <c r="S124" i="2" s="1"/>
  <c r="R514" i="2"/>
  <c r="S514" i="2" s="1"/>
  <c r="R3156" i="2"/>
  <c r="S3156" i="2" s="1"/>
  <c r="R3351" i="2"/>
  <c r="S3351" i="2" s="1"/>
  <c r="R3773" i="2"/>
  <c r="S3773" i="2" s="1"/>
  <c r="R3164" i="2"/>
  <c r="S3164" i="2" s="1"/>
  <c r="R2440" i="2"/>
  <c r="S2440" i="2" s="1"/>
  <c r="R3298" i="2"/>
  <c r="S3298" i="2" s="1"/>
  <c r="R3407" i="2"/>
  <c r="S3407" i="2" s="1"/>
  <c r="R4646" i="2"/>
  <c r="S4646" i="2" s="1"/>
  <c r="H4645" i="2" s="1"/>
  <c r="R2456" i="2"/>
  <c r="S2456" i="2" s="1"/>
  <c r="R3771" i="2"/>
  <c r="S3771" i="2" s="1"/>
  <c r="R3162" i="2"/>
  <c r="S3162" i="2" s="1"/>
  <c r="R3233" i="2"/>
  <c r="S3233" i="2" s="1"/>
  <c r="R2422" i="2"/>
  <c r="S2422" i="2" s="1"/>
  <c r="R3393" i="2"/>
  <c r="S3393" i="2" s="1"/>
  <c r="R3346" i="2"/>
  <c r="S3346" i="2" s="1"/>
  <c r="R3302" i="2"/>
  <c r="S3302" i="2" s="1"/>
  <c r="R3473" i="2"/>
  <c r="S3473" i="2" s="1"/>
  <c r="R2722" i="2"/>
  <c r="S2722" i="2" s="1"/>
  <c r="R4526" i="2"/>
  <c r="S4526" i="2" s="1"/>
  <c r="G4526" i="2" s="1"/>
  <c r="R4527" i="2" s="1"/>
  <c r="S4527" i="2" s="1"/>
  <c r="J4526" i="2" s="1"/>
  <c r="F4526" i="2" s="1"/>
  <c r="R1872" i="2"/>
  <c r="S1872" i="2" s="1"/>
  <c r="R336" i="2"/>
  <c r="S336" i="2" s="1"/>
  <c r="R2328" i="2"/>
  <c r="S2328" i="2" s="1"/>
  <c r="R2338" i="2"/>
  <c r="S2338" i="2" s="1"/>
  <c r="R763" i="2"/>
  <c r="S763" i="2" s="1"/>
  <c r="R1863" i="2"/>
  <c r="S1863" i="2" s="1"/>
  <c r="R828" i="2"/>
  <c r="S828" i="2" s="1"/>
  <c r="R770" i="2"/>
  <c r="S770" i="2" s="1"/>
  <c r="R1540" i="2"/>
  <c r="S1540" i="2" s="1"/>
  <c r="R305" i="2"/>
  <c r="S305" i="2" s="1"/>
  <c r="R2378" i="2"/>
  <c r="S2378" i="2" s="1"/>
  <c r="R3241" i="2"/>
  <c r="S3241" i="2" s="1"/>
  <c r="R3383" i="2"/>
  <c r="S3383" i="2" s="1"/>
  <c r="R2555" i="2"/>
  <c r="S2555" i="2" s="1"/>
  <c r="R4525" i="2"/>
  <c r="S4525" i="2" s="1"/>
  <c r="R3772" i="2"/>
  <c r="S3772" i="2" s="1"/>
  <c r="R3163" i="2"/>
  <c r="S3163" i="2" s="1"/>
  <c r="R3247" i="2"/>
  <c r="S3247" i="2" s="1"/>
  <c r="R3394" i="2"/>
  <c r="S3394" i="2" s="1"/>
  <c r="R3400" i="2"/>
  <c r="S3400" i="2" s="1"/>
  <c r="R3348" i="2"/>
  <c r="S3348" i="2" s="1"/>
  <c r="R3476" i="2"/>
  <c r="S3476" i="2" s="1"/>
  <c r="R3508" i="2"/>
  <c r="S3508" i="2" s="1"/>
  <c r="R3159" i="2"/>
  <c r="S3159" i="2" s="1"/>
  <c r="R2425" i="2"/>
  <c r="S2425" i="2" s="1"/>
  <c r="R4532" i="2"/>
  <c r="S4532" i="2" s="1"/>
  <c r="R3258" i="2"/>
  <c r="S3258" i="2" s="1"/>
  <c r="R2454" i="2"/>
  <c r="S2454" i="2" s="1"/>
  <c r="R2475" i="2"/>
  <c r="S2475" i="2" s="1"/>
  <c r="R1547" i="2"/>
  <c r="S1547" i="2" s="1"/>
  <c r="R2343" i="2"/>
  <c r="S2343" i="2" s="1"/>
  <c r="R1861" i="2"/>
  <c r="S1861" i="2" s="1"/>
  <c r="R1546" i="2"/>
  <c r="S1546" i="2" s="1"/>
  <c r="R1529" i="2"/>
  <c r="S1529" i="2" s="1"/>
  <c r="R789" i="2"/>
  <c r="S789" i="2" s="1"/>
  <c r="R1865" i="2"/>
  <c r="S1865" i="2" s="1"/>
  <c r="R1517" i="2"/>
  <c r="S1517" i="2" s="1"/>
  <c r="R312" i="2"/>
  <c r="S312" i="2" s="1"/>
  <c r="R2329" i="2"/>
  <c r="S2329" i="2" s="1"/>
  <c r="R788" i="2"/>
  <c r="S788" i="2" s="1"/>
  <c r="R1412" i="2"/>
  <c r="S1412" i="2" s="1"/>
  <c r="R1411" i="2"/>
  <c r="S1411" i="2" s="1"/>
  <c r="R1445" i="2"/>
  <c r="S1445" i="2" s="1"/>
  <c r="R1808" i="2"/>
  <c r="S1808" i="2" s="1"/>
  <c r="R2269" i="2"/>
  <c r="S2269" i="2" s="1"/>
  <c r="R1439" i="2"/>
  <c r="S1439" i="2" s="1"/>
  <c r="R1407" i="2"/>
  <c r="S1407" i="2" s="1"/>
  <c r="R4977" i="2"/>
  <c r="S4977" i="2" s="1"/>
  <c r="R438" i="2"/>
  <c r="S438" i="2" s="1"/>
  <c r="R516" i="2"/>
  <c r="S516" i="2" s="1"/>
  <c r="R2127" i="2"/>
  <c r="S2127" i="2" s="1"/>
  <c r="R1223" i="2"/>
  <c r="S1223" i="2" s="1"/>
  <c r="R2556" i="2"/>
  <c r="S2556" i="2" s="1"/>
  <c r="R3333" i="2"/>
  <c r="S3333" i="2" s="1"/>
  <c r="R3490" i="2"/>
  <c r="S3490" i="2" s="1"/>
  <c r="R3141" i="2"/>
  <c r="S3141" i="2" s="1"/>
  <c r="R2377" i="2"/>
  <c r="S2377" i="2" s="1"/>
  <c r="R3240" i="2"/>
  <c r="S3240" i="2" s="1"/>
  <c r="R3387" i="2"/>
  <c r="S3387" i="2" s="1"/>
  <c r="R4523" i="2"/>
  <c r="S4523" i="2" s="1"/>
  <c r="G4523" i="2" s="1"/>
  <c r="R4524" i="2" s="1"/>
  <c r="S4524" i="2" s="1"/>
  <c r="R2424" i="2"/>
  <c r="S2424" i="2" s="1"/>
  <c r="R3502" i="2"/>
  <c r="S3502" i="2" s="1"/>
  <c r="R3148" i="2"/>
  <c r="S3148" i="2" s="1"/>
  <c r="R2473" i="2"/>
  <c r="S2473" i="2" s="1"/>
  <c r="R3379" i="2"/>
  <c r="S3379" i="2" s="1"/>
  <c r="R3378" i="2"/>
  <c r="S3378" i="2" s="1"/>
  <c r="R3323" i="2"/>
  <c r="S3323" i="2" s="1"/>
  <c r="R2479" i="2"/>
  <c r="S2479" i="2" s="1"/>
  <c r="R3397" i="2"/>
  <c r="S3397" i="2" s="1"/>
  <c r="R2569" i="2"/>
  <c r="S2569" i="2" s="1"/>
  <c r="R3327" i="2"/>
  <c r="S3327" i="2" s="1"/>
  <c r="R1524" i="2"/>
  <c r="S1524" i="2" s="1"/>
  <c r="R299" i="2"/>
  <c r="S299" i="2" s="1"/>
  <c r="R1542" i="2"/>
  <c r="S1542" i="2" s="1"/>
  <c r="R1531" i="2"/>
  <c r="S1531" i="2" s="1"/>
  <c r="R335" i="2"/>
  <c r="S335" i="2" s="1"/>
  <c r="R790" i="2"/>
  <c r="S790" i="2" s="1"/>
  <c r="R346" i="2"/>
  <c r="S346" i="2" s="1"/>
  <c r="R342" i="2"/>
  <c r="S342" i="2" s="1"/>
  <c r="R818" i="2"/>
  <c r="S818" i="2" s="1"/>
  <c r="R2330" i="2"/>
  <c r="S2330" i="2" s="1"/>
  <c r="R781" i="2"/>
  <c r="S781" i="2" s="1"/>
  <c r="R1435" i="2"/>
  <c r="S1435" i="2" s="1"/>
  <c r="R1434" i="2"/>
  <c r="S1434" i="2" s="1"/>
  <c r="R262" i="2"/>
  <c r="S262" i="2" s="1"/>
  <c r="R710" i="2"/>
  <c r="S710" i="2" s="1"/>
  <c r="R1410" i="2"/>
  <c r="S1410" i="2" s="1"/>
  <c r="R1794" i="2"/>
  <c r="S1794" i="2" s="1"/>
  <c r="R2276" i="2"/>
  <c r="S2276" i="2" s="1"/>
  <c r="R719" i="2"/>
  <c r="S719" i="2" s="1"/>
  <c r="R443" i="2"/>
  <c r="S443" i="2" s="1"/>
  <c r="R508" i="2"/>
  <c r="S508" i="2" s="1"/>
  <c r="R440" i="2"/>
  <c r="S440" i="2" s="1"/>
  <c r="R2266" i="2"/>
  <c r="S2266" i="2" s="1"/>
  <c r="R1409" i="2"/>
  <c r="S1409" i="2" s="1"/>
  <c r="R434" i="2"/>
  <c r="S434" i="2" s="1"/>
  <c r="R1161" i="2"/>
  <c r="S1161" i="2" s="1"/>
  <c r="R2112" i="2"/>
  <c r="S2112" i="2" s="1"/>
  <c r="R1200" i="2"/>
  <c r="S1200" i="2" s="1"/>
  <c r="R1124" i="2"/>
  <c r="S1124" i="2" s="1"/>
  <c r="R2111" i="2"/>
  <c r="S2111" i="2" s="1"/>
  <c r="R1207" i="2"/>
  <c r="S1207" i="2" s="1"/>
  <c r="R1662" i="2"/>
  <c r="S1662" i="2" s="1"/>
  <c r="R1131" i="2"/>
  <c r="S1131" i="2" s="1"/>
  <c r="R2114" i="2"/>
  <c r="S2114" i="2" s="1"/>
  <c r="R1219" i="2"/>
  <c r="S1219" i="2" s="1"/>
  <c r="R1610" i="2"/>
  <c r="S1610" i="2" s="1"/>
  <c r="R1212" i="2"/>
  <c r="S1212" i="2" s="1"/>
  <c r="R1609" i="2"/>
  <c r="S1609" i="2" s="1"/>
  <c r="R2120" i="2"/>
  <c r="S2120" i="2" s="1"/>
  <c r="R1203" i="2"/>
  <c r="S1203" i="2" s="1"/>
  <c r="R1599" i="2"/>
  <c r="S1599" i="2" s="1"/>
  <c r="R1216" i="2"/>
  <c r="S1216" i="2" s="1"/>
  <c r="R4594" i="2"/>
  <c r="S4594" i="2" s="1"/>
  <c r="R3662" i="2"/>
  <c r="S3662" i="2" s="1"/>
  <c r="R3642" i="2"/>
  <c r="S3642" i="2" s="1"/>
  <c r="R2298" i="2"/>
  <c r="S2298" i="2" s="1"/>
  <c r="R1845" i="2"/>
  <c r="S1845" i="2" s="1"/>
  <c r="R1770" i="2"/>
  <c r="S1770" i="2" s="1"/>
  <c r="R1299" i="2"/>
  <c r="S1299" i="2" s="1"/>
  <c r="R1358" i="2"/>
  <c r="S1358" i="2" s="1"/>
  <c r="R1833" i="2"/>
  <c r="S1833" i="2" s="1"/>
  <c r="R1483" i="2"/>
  <c r="S1483" i="2" s="1"/>
  <c r="R1290" i="2"/>
  <c r="S1290" i="2" s="1"/>
  <c r="R2303" i="2"/>
  <c r="S2303" i="2" s="1"/>
  <c r="R4564" i="2"/>
  <c r="S4564" i="2" s="1"/>
  <c r="R4676" i="2"/>
  <c r="S4676" i="2" s="1"/>
  <c r="R4675" i="2"/>
  <c r="S4675" i="2" s="1"/>
  <c r="R4694" i="2"/>
  <c r="S4694" i="2" s="1"/>
  <c r="R4581" i="2"/>
  <c r="S4581" i="2" s="1"/>
  <c r="R3367" i="2"/>
  <c r="S3367" i="2" s="1"/>
  <c r="R3654" i="2"/>
  <c r="S3654" i="2" s="1"/>
  <c r="R1541" i="2"/>
  <c r="S1541" i="2" s="1"/>
  <c r="R1817" i="2"/>
  <c r="S1817" i="2" s="1"/>
  <c r="R4976" i="2"/>
  <c r="S4976" i="2" s="1"/>
  <c r="R2104" i="2"/>
  <c r="S2104" i="2" s="1"/>
  <c r="R1126" i="2"/>
  <c r="S1126" i="2" s="1"/>
  <c r="R1683" i="2"/>
  <c r="S1683" i="2" s="1"/>
  <c r="R485" i="2"/>
  <c r="S485" i="2" s="1"/>
  <c r="R1605" i="2"/>
  <c r="S1605" i="2" s="1"/>
  <c r="R1682" i="2"/>
  <c r="S1682" i="2" s="1"/>
  <c r="R2115" i="2"/>
  <c r="S2115" i="2" s="1"/>
  <c r="R1220" i="2"/>
  <c r="S1220" i="2" s="1"/>
  <c r="R1602" i="2"/>
  <c r="S1602" i="2" s="1"/>
  <c r="R1689" i="2"/>
  <c r="S1689" i="2" s="1"/>
  <c r="R471" i="2"/>
  <c r="S471" i="2" s="1"/>
  <c r="R1677" i="2"/>
  <c r="S1677" i="2" s="1"/>
  <c r="R472" i="2"/>
  <c r="S472" i="2" s="1"/>
  <c r="R1025" i="2"/>
  <c r="S1025" i="2" s="1"/>
  <c r="R1163" i="2"/>
  <c r="S1163" i="2" s="1"/>
  <c r="R482" i="2"/>
  <c r="S482" i="2" s="1"/>
  <c r="R2119" i="2"/>
  <c r="S2119" i="2" s="1"/>
  <c r="R1127" i="2"/>
  <c r="S1127" i="2" s="1"/>
  <c r="R4626" i="2"/>
  <c r="S4626" i="2" s="1"/>
  <c r="H4623" i="2" s="1"/>
  <c r="R3454" i="2"/>
  <c r="S3454" i="2" s="1"/>
  <c r="R3531" i="2"/>
  <c r="S3531" i="2" s="1"/>
  <c r="R2239" i="2"/>
  <c r="S2239" i="2" s="1"/>
  <c r="R1734" i="2"/>
  <c r="S1734" i="2" s="1"/>
  <c r="R1476" i="2"/>
  <c r="S1476" i="2" s="1"/>
  <c r="R1372" i="2"/>
  <c r="S1372" i="2" s="1"/>
  <c r="R2229" i="2"/>
  <c r="S2229" i="2" s="1"/>
  <c r="R1775" i="2"/>
  <c r="S1775" i="2" s="1"/>
  <c r="R1304" i="2"/>
  <c r="S1304" i="2" s="1"/>
  <c r="R1363" i="2"/>
  <c r="S1363" i="2" s="1"/>
  <c r="R2185" i="2"/>
  <c r="S2185" i="2" s="1"/>
  <c r="R4741" i="2"/>
  <c r="S4741" i="2" s="1"/>
  <c r="R4711" i="2"/>
  <c r="S4711" i="2" s="1"/>
  <c r="R4708" i="2"/>
  <c r="S4708" i="2" s="1"/>
  <c r="R4702" i="2"/>
  <c r="S4702" i="2" s="1"/>
  <c r="R3464" i="2"/>
  <c r="S3464" i="2" s="1"/>
  <c r="R3109" i="2"/>
  <c r="S3109" i="2" s="1"/>
  <c r="R3105" i="2"/>
  <c r="S3105" i="2" s="1"/>
  <c r="R3649" i="2"/>
  <c r="S3649" i="2" s="1"/>
  <c r="R3467" i="2"/>
  <c r="S3467" i="2" s="1"/>
  <c r="R3695" i="2"/>
  <c r="S3695" i="2" s="1"/>
  <c r="R716" i="2"/>
  <c r="S716" i="2" s="1"/>
  <c r="R2262" i="2"/>
  <c r="S2262" i="2" s="1"/>
  <c r="R441" i="2"/>
  <c r="S441" i="2" s="1"/>
  <c r="R1231" i="2"/>
  <c r="S1231" i="2" s="1"/>
  <c r="R2098" i="2"/>
  <c r="S2098" i="2" s="1"/>
  <c r="R1178" i="2"/>
  <c r="S1178" i="2" s="1"/>
  <c r="R477" i="2"/>
  <c r="S477" i="2" s="1"/>
  <c r="R2097" i="2"/>
  <c r="S2097" i="2" s="1"/>
  <c r="R1185" i="2"/>
  <c r="S1185" i="2" s="1"/>
  <c r="R1645" i="2"/>
  <c r="S1645" i="2" s="1"/>
  <c r="R478" i="2"/>
  <c r="S478" i="2" s="1"/>
  <c r="R2100" i="2"/>
  <c r="S2100" i="2" s="1"/>
  <c r="R1205" i="2"/>
  <c r="S1205" i="2" s="1"/>
  <c r="R2121" i="2"/>
  <c r="S2121" i="2" s="1"/>
  <c r="R1196" i="2"/>
  <c r="S1196" i="2" s="1"/>
  <c r="R1026" i="2"/>
  <c r="S1026" i="2" s="1"/>
  <c r="R2092" i="2"/>
  <c r="S2092" i="2" s="1"/>
  <c r="R1189" i="2"/>
  <c r="S1189" i="2" s="1"/>
  <c r="R1650" i="2"/>
  <c r="S1650" i="2" s="1"/>
  <c r="R1202" i="2"/>
  <c r="S1202" i="2" s="1"/>
  <c r="R3561" i="2"/>
  <c r="S3561" i="2" s="1"/>
  <c r="R3222" i="2"/>
  <c r="S3222" i="2" s="1"/>
  <c r="R3682" i="2"/>
  <c r="S3682" i="2" s="1"/>
  <c r="R2197" i="2"/>
  <c r="S2197" i="2" s="1"/>
  <c r="R1840" i="2"/>
  <c r="S1840" i="2" s="1"/>
  <c r="R1491" i="2"/>
  <c r="S1491" i="2" s="1"/>
  <c r="R1295" i="2"/>
  <c r="S1295" i="2" s="1"/>
  <c r="R1354" i="2"/>
  <c r="S1354" i="2" s="1"/>
  <c r="R1737" i="2"/>
  <c r="S1737" i="2" s="1"/>
  <c r="I1729" i="2" s="1"/>
  <c r="R1479" i="2"/>
  <c r="S1479" i="2" s="1"/>
  <c r="R1286" i="2"/>
  <c r="S1286" i="2" s="1"/>
  <c r="R2299" i="2"/>
  <c r="S2299" i="2" s="1"/>
  <c r="R4574" i="2"/>
  <c r="S4574" i="2" s="1"/>
  <c r="G4574" i="2" s="1"/>
  <c r="R4575" i="2" s="1"/>
  <c r="S4575" i="2" s="1"/>
  <c r="R4719" i="2"/>
  <c r="S4719" i="2" s="1"/>
  <c r="R4709" i="2"/>
  <c r="S4709" i="2" s="1"/>
  <c r="R4701" i="2"/>
  <c r="S4701" i="2" s="1"/>
  <c r="R4622" i="2"/>
  <c r="S4622" i="2" s="1"/>
  <c r="R3646" i="2"/>
  <c r="S3646" i="2" s="1"/>
  <c r="R3591" i="2"/>
  <c r="S3591" i="2" s="1"/>
  <c r="R3586" i="2"/>
  <c r="S3586" i="2" s="1"/>
  <c r="R3103" i="2"/>
  <c r="S3103" i="2" s="1"/>
  <c r="R721" i="2"/>
  <c r="S721" i="2" s="1"/>
  <c r="R1430" i="2"/>
  <c r="S1430" i="2" s="1"/>
  <c r="R506" i="2"/>
  <c r="S506" i="2" s="1"/>
  <c r="R1209" i="2"/>
  <c r="S1209" i="2" s="1"/>
  <c r="R2089" i="2"/>
  <c r="S2089" i="2" s="1"/>
  <c r="R1170" i="2"/>
  <c r="S1170" i="2" s="1"/>
  <c r="R2029" i="2"/>
  <c r="S2029" i="2" s="1"/>
  <c r="R2088" i="2"/>
  <c r="S2088" i="2" s="1"/>
  <c r="R1177" i="2"/>
  <c r="S1177" i="2" s="1"/>
  <c r="R1681" i="2"/>
  <c r="S1681" i="2" s="1"/>
  <c r="R2028" i="2"/>
  <c r="S2028" i="2" s="1"/>
  <c r="R2094" i="2"/>
  <c r="S2094" i="2" s="1"/>
  <c r="R1197" i="2"/>
  <c r="S1197" i="2" s="1"/>
  <c r="R1696" i="2"/>
  <c r="S1696" i="2" s="1"/>
  <c r="R1191" i="2"/>
  <c r="S1191" i="2" s="1"/>
  <c r="R1018" i="2"/>
  <c r="S1018" i="2" s="1"/>
  <c r="R1695" i="2"/>
  <c r="S1695" i="2" s="1"/>
  <c r="R1181" i="2"/>
  <c r="S1181" i="2" s="1"/>
  <c r="R1641" i="2"/>
  <c r="S1641" i="2" s="1"/>
  <c r="R1194" i="2"/>
  <c r="S1194" i="2" s="1"/>
  <c r="R3629" i="2"/>
  <c r="S3629" i="2" s="1"/>
  <c r="R4630" i="2"/>
  <c r="S4630" i="2" s="1"/>
  <c r="R3183" i="2"/>
  <c r="S3183" i="2" s="1"/>
  <c r="R2195" i="2"/>
  <c r="S2195" i="2" s="1"/>
  <c r="R1838" i="2"/>
  <c r="S1838" i="2" s="1"/>
  <c r="R1488" i="2"/>
  <c r="S1488" i="2" s="1"/>
  <c r="R1293" i="2"/>
  <c r="S1293" i="2" s="1"/>
  <c r="R2382" i="2"/>
  <c r="S2382" i="2" s="1"/>
  <c r="R1735" i="2"/>
  <c r="S1735" i="2" s="1"/>
  <c r="R1477" i="2"/>
  <c r="S1477" i="2" s="1"/>
  <c r="R1376" i="2"/>
  <c r="S1376" i="2" s="1"/>
  <c r="R2297" i="2"/>
  <c r="S2297" i="2" s="1"/>
  <c r="R4505" i="2"/>
  <c r="S4505" i="2" s="1"/>
  <c r="G4505" i="2" s="1"/>
  <c r="R4506" i="2" s="1"/>
  <c r="S4506" i="2" s="1"/>
  <c r="J4505" i="2" s="1"/>
  <c r="F4505" i="2" s="1"/>
  <c r="R4681" i="2"/>
  <c r="S4681" i="2" s="1"/>
  <c r="R4696" i="2"/>
  <c r="S4696" i="2" s="1"/>
  <c r="R4692" i="2"/>
  <c r="S4692" i="2" s="1"/>
  <c r="R4610" i="2"/>
  <c r="S4610" i="2" s="1"/>
  <c r="R3459" i="2"/>
  <c r="S3459" i="2" s="1"/>
  <c r="R3576" i="2"/>
  <c r="S3576" i="2" s="1"/>
  <c r="R3365" i="2"/>
  <c r="S3365" i="2" s="1"/>
  <c r="R3589" i="2"/>
  <c r="S3589" i="2" s="1"/>
  <c r="R3659" i="2"/>
  <c r="S3659" i="2" s="1"/>
  <c r="R3719" i="2"/>
  <c r="S3719" i="2" s="1"/>
  <c r="R3546" i="2"/>
  <c r="S3546" i="2" s="1"/>
  <c r="R3625" i="2"/>
  <c r="S3625" i="2" s="1"/>
  <c r="R3634" i="2"/>
  <c r="S3634" i="2" s="1"/>
  <c r="R3551" i="2"/>
  <c r="S3551" i="2" s="1"/>
  <c r="R3697" i="2"/>
  <c r="S3697" i="2" s="1"/>
  <c r="R2679" i="2"/>
  <c r="S2679" i="2" s="1"/>
  <c r="R2640" i="2"/>
  <c r="S2640" i="2" s="1"/>
  <c r="R2554" i="2"/>
  <c r="S2554" i="2" s="1"/>
  <c r="R2496" i="2"/>
  <c r="S2496" i="2" s="1"/>
  <c r="R2413" i="2"/>
  <c r="S2413" i="2" s="1"/>
  <c r="R3641" i="2"/>
  <c r="S3641" i="2" s="1"/>
  <c r="R2693" i="2"/>
  <c r="S2693" i="2" s="1"/>
  <c r="R2501" i="2"/>
  <c r="S2501" i="2" s="1"/>
  <c r="R3658" i="2"/>
  <c r="S3658" i="2" s="1"/>
  <c r="R3713" i="2"/>
  <c r="S3713" i="2" s="1"/>
  <c r="R3711" i="2"/>
  <c r="S3711" i="2" s="1"/>
  <c r="R3557" i="2"/>
  <c r="S3557" i="2" s="1"/>
  <c r="R3635" i="2"/>
  <c r="S3635" i="2" s="1"/>
  <c r="R3210" i="2"/>
  <c r="S3210" i="2" s="1"/>
  <c r="R2684" i="2"/>
  <c r="S2684" i="2" s="1"/>
  <c r="R2645" i="2"/>
  <c r="S2645" i="2" s="1"/>
  <c r="R2595" i="2"/>
  <c r="S2595" i="2" s="1"/>
  <c r="R2537" i="2"/>
  <c r="S2537" i="2" s="1"/>
  <c r="R2417" i="2"/>
  <c r="S2417" i="2" s="1"/>
  <c r="R3705" i="2"/>
  <c r="S3705" i="2" s="1"/>
  <c r="R2655" i="2"/>
  <c r="S2655" i="2" s="1"/>
  <c r="R2406" i="2"/>
  <c r="S2406" i="2" s="1"/>
  <c r="R3722" i="2"/>
  <c r="S3722" i="2" s="1"/>
  <c r="R3560" i="2"/>
  <c r="S3560" i="2" s="1"/>
  <c r="R3229" i="2"/>
  <c r="S3229" i="2" s="1"/>
  <c r="R1049" i="2"/>
  <c r="S1049" i="2" s="1"/>
  <c r="R1597" i="2"/>
  <c r="S1597" i="2" s="1"/>
  <c r="R1586" i="2"/>
  <c r="S1586" i="2" s="1"/>
  <c r="R1327" i="2"/>
  <c r="S1327" i="2" s="1"/>
  <c r="R2284" i="2"/>
  <c r="S2284" i="2" s="1"/>
  <c r="R1743" i="2"/>
  <c r="S1743" i="2" s="1"/>
  <c r="R2286" i="2"/>
  <c r="S2286" i="2" s="1"/>
  <c r="R1820" i="2"/>
  <c r="S1820" i="2" s="1"/>
  <c r="R2459" i="2"/>
  <c r="S2459" i="2" s="1"/>
  <c r="R1460" i="2"/>
  <c r="S1460" i="2" s="1"/>
  <c r="R2478" i="2"/>
  <c r="S2478" i="2" s="1"/>
  <c r="R4830" i="2"/>
  <c r="S4830" i="2" s="1"/>
  <c r="I4830" i="2" s="1"/>
  <c r="R4857" i="2"/>
  <c r="S4857" i="2" s="1"/>
  <c r="I4857" i="2" s="1"/>
  <c r="R4791" i="2"/>
  <c r="S4791" i="2" s="1"/>
  <c r="R4431" i="2"/>
  <c r="S4431" i="2" s="1"/>
  <c r="R4285" i="2"/>
  <c r="S4285" i="2" s="1"/>
  <c r="R4123" i="2"/>
  <c r="S4123" i="2" s="1"/>
  <c r="R3987" i="2"/>
  <c r="S3987" i="2" s="1"/>
  <c r="R4847" i="2"/>
  <c r="S4847" i="2" s="1"/>
  <c r="R4467" i="2"/>
  <c r="S4467" i="2" s="1"/>
  <c r="R4334" i="2"/>
  <c r="S4334" i="2" s="1"/>
  <c r="R1593" i="2"/>
  <c r="S1593" i="2" s="1"/>
  <c r="R2042" i="2"/>
  <c r="S2042" i="2" s="1"/>
  <c r="R2031" i="2"/>
  <c r="S2031" i="2" s="1"/>
  <c r="R1322" i="2"/>
  <c r="S1322" i="2" s="1"/>
  <c r="R1754" i="2"/>
  <c r="S1754" i="2" s="1"/>
  <c r="R2282" i="2"/>
  <c r="S2282" i="2" s="1"/>
  <c r="R1747" i="2"/>
  <c r="S1747" i="2" s="1"/>
  <c r="R2471" i="2"/>
  <c r="S2471" i="2" s="1"/>
  <c r="R1462" i="2"/>
  <c r="S1462" i="2" s="1"/>
  <c r="R2968" i="2"/>
  <c r="S2968" i="2" s="1"/>
  <c r="R3038" i="2"/>
  <c r="S3038" i="2" s="1"/>
  <c r="R4686" i="2"/>
  <c r="S4686" i="2" s="1"/>
  <c r="I4686" i="2" s="1"/>
  <c r="R4866" i="2"/>
  <c r="S4866" i="2" s="1"/>
  <c r="I4866" i="2" s="1"/>
  <c r="R4827" i="2"/>
  <c r="S4827" i="2" s="1"/>
  <c r="R4456" i="2"/>
  <c r="S4456" i="2" s="1"/>
  <c r="R4305" i="2"/>
  <c r="S4305" i="2" s="1"/>
  <c r="R4147" i="2"/>
  <c r="S4147" i="2" s="1"/>
  <c r="R4013" i="2"/>
  <c r="S4013" i="2" s="1"/>
  <c r="R1041" i="2"/>
  <c r="S1041" i="2" s="1"/>
  <c r="R1588" i="2"/>
  <c r="S1588" i="2" s="1"/>
  <c r="R1050" i="2"/>
  <c r="S1050" i="2" s="1"/>
  <c r="R1318" i="2"/>
  <c r="S1318" i="2" s="1"/>
  <c r="R1753" i="2"/>
  <c r="S1753" i="2" s="1"/>
  <c r="R2205" i="2"/>
  <c r="S2205" i="2" s="1"/>
  <c r="R2208" i="2"/>
  <c r="S2208" i="2" s="1"/>
  <c r="R1455" i="2"/>
  <c r="S1455" i="2" s="1"/>
  <c r="R2975" i="2"/>
  <c r="S2975" i="2" s="1"/>
  <c r="R1822" i="2"/>
  <c r="S1822" i="2" s="1"/>
  <c r="R1823" i="2"/>
  <c r="S1823" i="2" s="1"/>
  <c r="R4749" i="2"/>
  <c r="S4749" i="2" s="1"/>
  <c r="I4749" i="2" s="1"/>
  <c r="R4713" i="2"/>
  <c r="S4713" i="2" s="1"/>
  <c r="I4713" i="2" s="1"/>
  <c r="R4779" i="2"/>
  <c r="S4779" i="2" s="1"/>
  <c r="R4413" i="2"/>
  <c r="S4413" i="2" s="1"/>
  <c r="R4259" i="2"/>
  <c r="S4259" i="2" s="1"/>
  <c r="R4108" i="2"/>
  <c r="S4108" i="2" s="1"/>
  <c r="R3968" i="2"/>
  <c r="S3968" i="2" s="1"/>
  <c r="R4818" i="2"/>
  <c r="S4818" i="2" s="1"/>
  <c r="R1054" i="2"/>
  <c r="S1054" i="2" s="1"/>
  <c r="R2033" i="2"/>
  <c r="S2033" i="2" s="1"/>
  <c r="R1590" i="2"/>
  <c r="S1590" i="2" s="1"/>
  <c r="R1330" i="2"/>
  <c r="S1330" i="2" s="1"/>
  <c r="R2210" i="2"/>
  <c r="S2210" i="2" s="1"/>
  <c r="R2285" i="2"/>
  <c r="S2285" i="2" s="1"/>
  <c r="R2202" i="2"/>
  <c r="S2202" i="2" s="1"/>
  <c r="R1828" i="2"/>
  <c r="S1828" i="2" s="1"/>
  <c r="I1820" i="2" s="1"/>
  <c r="R1446" i="2"/>
  <c r="S1446" i="2" s="1"/>
  <c r="R1825" i="2"/>
  <c r="S1825" i="2" s="1"/>
  <c r="R1449" i="2"/>
  <c r="S1449" i="2" s="1"/>
  <c r="R4776" i="2"/>
  <c r="S4776" i="2" s="1"/>
  <c r="I4776" i="2" s="1"/>
  <c r="R4722" i="2"/>
  <c r="S4722" i="2" s="1"/>
  <c r="I4722" i="2" s="1"/>
  <c r="R4815" i="2"/>
  <c r="S4815" i="2" s="1"/>
  <c r="R4436" i="2"/>
  <c r="S4436" i="2" s="1"/>
  <c r="R4290" i="2"/>
  <c r="S4290" i="2" s="1"/>
  <c r="R4128" i="2"/>
  <c r="S4128" i="2" s="1"/>
  <c r="R3993" i="2"/>
  <c r="S3993" i="2" s="1"/>
  <c r="R4854" i="2"/>
  <c r="S4854" i="2" s="1"/>
  <c r="R4480" i="2"/>
  <c r="S4480" i="2" s="1"/>
  <c r="R4339" i="2"/>
  <c r="S4339" i="2" s="1"/>
  <c r="R4462" i="2"/>
  <c r="S4462" i="2" s="1"/>
  <c r="R4205" i="2"/>
  <c r="S4205" i="2" s="1"/>
  <c r="R4034" i="2"/>
  <c r="S4034" i="2" s="1"/>
  <c r="R4817" i="2"/>
  <c r="S4817" i="2" s="1"/>
  <c r="R4479" i="2"/>
  <c r="S4479" i="2" s="1"/>
  <c r="R4320" i="2"/>
  <c r="S4320" i="2" s="1"/>
  <c r="R4173" i="2"/>
  <c r="S4173" i="2" s="1"/>
  <c r="R4032" i="2"/>
  <c r="S4032" i="2" s="1"/>
  <c r="R4833" i="2"/>
  <c r="S4833" i="2" s="1"/>
  <c r="R4473" i="2"/>
  <c r="S4473" i="2" s="1"/>
  <c r="R4319" i="2"/>
  <c r="S4319" i="2" s="1"/>
  <c r="R4157" i="2"/>
  <c r="S4157" i="2" s="1"/>
  <c r="R3997" i="2"/>
  <c r="S3997" i="2" s="1"/>
  <c r="R4861" i="2"/>
  <c r="S4861" i="2" s="1"/>
  <c r="R3852" i="2"/>
  <c r="S3852" i="2" s="1"/>
  <c r="R4388" i="2"/>
  <c r="S4388" i="2" s="1"/>
  <c r="R4262" i="2"/>
  <c r="S4262" i="2" s="1"/>
  <c r="R4092" i="2"/>
  <c r="S4092" i="2" s="1"/>
  <c r="R4913" i="2"/>
  <c r="S4913" i="2" s="1"/>
  <c r="R4221" i="2"/>
  <c r="S4221" i="2" s="1"/>
  <c r="R4369" i="2"/>
  <c r="S4369" i="2" s="1"/>
  <c r="R4890" i="2"/>
  <c r="S4890" i="2" s="1"/>
  <c r="R4308" i="2"/>
  <c r="S4308" i="2" s="1"/>
  <c r="R4120" i="2"/>
  <c r="S4120" i="2" s="1"/>
  <c r="R4882" i="2"/>
  <c r="S4882" i="2" s="1"/>
  <c r="R4230" i="2"/>
  <c r="S4230" i="2" s="1"/>
  <c r="R4395" i="2"/>
  <c r="S4395" i="2" s="1"/>
  <c r="G4395" i="2" s="1"/>
  <c r="R4401" i="2" s="1"/>
  <c r="S4401" i="2" s="1"/>
  <c r="R4245" i="2"/>
  <c r="S4245" i="2" s="1"/>
  <c r="R4100" i="2"/>
  <c r="S4100" i="2" s="1"/>
  <c r="R2782" i="2"/>
  <c r="S2782" i="2" s="1"/>
  <c r="R4065" i="2"/>
  <c r="S4065" i="2" s="1"/>
  <c r="R4384" i="2"/>
  <c r="S4384" i="2" s="1"/>
  <c r="R4243" i="2"/>
  <c r="S4243" i="2" s="1"/>
  <c r="R4074" i="2"/>
  <c r="S4074" i="2" s="1"/>
  <c r="R3925" i="2"/>
  <c r="S3925" i="2" s="1"/>
  <c r="G3925" i="2" s="1"/>
  <c r="R3931" i="2" s="1"/>
  <c r="S3931" i="2" s="1"/>
  <c r="R4772" i="2"/>
  <c r="S4772" i="2" s="1"/>
  <c r="R4445" i="2"/>
  <c r="S4445" i="2" s="1"/>
  <c r="R4326" i="2"/>
  <c r="S4326" i="2" s="1"/>
  <c r="R4156" i="2"/>
  <c r="S4156" i="2" s="1"/>
  <c r="R4011" i="2"/>
  <c r="S4011" i="2" s="1"/>
  <c r="R4800" i="2"/>
  <c r="S4800" i="2" s="1"/>
  <c r="R4444" i="2"/>
  <c r="S4444" i="2" s="1"/>
  <c r="G4444" i="2" s="1"/>
  <c r="R4451" i="2" s="1"/>
  <c r="S4451" i="2" s="1"/>
  <c r="R4292" i="2"/>
  <c r="S4292" i="2" s="1"/>
  <c r="R4354" i="2"/>
  <c r="S4354" i="2" s="1"/>
  <c r="R4145" i="2"/>
  <c r="S4145" i="2" s="1"/>
  <c r="R4935" i="2"/>
  <c r="S4935" i="2" s="1"/>
  <c r="R4768" i="2"/>
  <c r="S4768" i="2" s="1"/>
  <c r="R4423" i="2"/>
  <c r="S4423" i="2" s="1"/>
  <c r="R4277" i="2"/>
  <c r="S4277" i="2" s="1"/>
  <c r="R4125" i="2"/>
  <c r="S4125" i="2" s="1"/>
  <c r="R3959" i="2"/>
  <c r="S3959" i="2" s="1"/>
  <c r="R4761" i="2"/>
  <c r="S4761" i="2" s="1"/>
  <c r="R4408" i="2"/>
  <c r="S4408" i="2" s="1"/>
  <c r="R4268" i="2"/>
  <c r="S4268" i="2" s="1"/>
  <c r="R4099" i="2"/>
  <c r="S4099" i="2" s="1"/>
  <c r="R3944" i="2"/>
  <c r="S3944" i="2" s="1"/>
  <c r="R4801" i="2"/>
  <c r="S4801" i="2" s="1"/>
  <c r="R4464" i="2"/>
  <c r="S4464" i="2" s="1"/>
  <c r="G4464" i="2" s="1"/>
  <c r="R4471" i="2" s="1"/>
  <c r="S4471" i="2" s="1"/>
  <c r="J4464" i="2" s="1"/>
  <c r="R4350" i="2"/>
  <c r="S4350" i="2" s="1"/>
  <c r="R4191" i="2"/>
  <c r="S4191" i="2" s="1"/>
  <c r="R4030" i="2"/>
  <c r="S4030" i="2" s="1"/>
  <c r="R4836" i="2"/>
  <c r="S4836" i="2" s="1"/>
  <c r="R4476" i="2"/>
  <c r="S4476" i="2" s="1"/>
  <c r="R4317" i="2"/>
  <c r="S4317" i="2" s="1"/>
  <c r="R4416" i="2"/>
  <c r="S4416" i="2" s="1"/>
  <c r="R4179" i="2"/>
  <c r="S4179" i="2" s="1"/>
  <c r="R4000" i="2"/>
  <c r="S4000" i="2" s="1"/>
  <c r="R4798" i="2"/>
  <c r="S4798" i="2" s="1"/>
  <c r="R4447" i="2"/>
  <c r="S4447" i="2" s="1"/>
  <c r="R4301" i="2"/>
  <c r="S4301" i="2" s="1"/>
  <c r="R4144" i="2"/>
  <c r="S4144" i="2" s="1"/>
  <c r="R3999" i="2"/>
  <c r="S3999" i="2" s="1"/>
  <c r="R4797" i="2"/>
  <c r="S4797" i="2" s="1"/>
  <c r="R4446" i="2"/>
  <c r="S4446" i="2" s="1"/>
  <c r="H4444" i="2" s="1"/>
  <c r="R4295" i="2"/>
  <c r="S4295" i="2" s="1"/>
  <c r="R4133" i="2"/>
  <c r="S4133" i="2" s="1"/>
  <c r="R3964" i="2"/>
  <c r="S3964" i="2" s="1"/>
  <c r="G3964" i="2" s="1"/>
  <c r="R3970" i="2" s="1"/>
  <c r="S3970" i="2" s="1"/>
  <c r="R4831" i="2"/>
  <c r="S4831" i="2" s="1"/>
  <c r="R4491" i="2"/>
  <c r="S4491" i="2" s="1"/>
  <c r="R4370" i="2"/>
  <c r="S4370" i="2" s="1"/>
  <c r="R4242" i="2"/>
  <c r="S4242" i="2" s="1"/>
  <c r="R4049" i="2"/>
  <c r="S4049" i="2" s="1"/>
  <c r="R4872" i="2"/>
  <c r="S4872" i="2" s="1"/>
  <c r="R3840" i="2"/>
  <c r="S3840" i="2" s="1"/>
  <c r="R4344" i="2"/>
  <c r="S4344" i="2" s="1"/>
  <c r="R4130" i="2"/>
  <c r="S4130" i="2" s="1"/>
  <c r="R3971" i="2"/>
  <c r="S3971" i="2" s="1"/>
  <c r="R4928" i="2"/>
  <c r="S4928" i="2" s="1"/>
  <c r="R4750" i="2"/>
  <c r="S4750" i="2" s="1"/>
  <c r="R4399" i="2"/>
  <c r="S4399" i="2" s="1"/>
  <c r="R4278" i="2"/>
  <c r="S4278" i="2" s="1"/>
  <c r="R4068" i="2"/>
  <c r="S4068" i="2" s="1"/>
  <c r="R3994" i="2"/>
  <c r="S3994" i="2" s="1"/>
  <c r="R3918" i="2"/>
  <c r="S3918" i="2" s="1"/>
  <c r="R4309" i="2"/>
  <c r="S4309" i="2" s="1"/>
  <c r="R3866" i="2"/>
  <c r="S3866" i="2" s="1"/>
  <c r="R4496" i="2"/>
  <c r="S4496" i="2" s="1"/>
  <c r="R4174" i="2"/>
  <c r="S4174" i="2" s="1"/>
  <c r="G4174" i="2" s="1"/>
  <c r="R4180" i="2" s="1"/>
  <c r="S4180" i="2" s="1"/>
  <c r="R3870" i="2"/>
  <c r="S3870" i="2" s="1"/>
  <c r="G3870" i="2" s="1"/>
  <c r="R3877" i="2" s="1"/>
  <c r="S3877" i="2" s="1"/>
  <c r="J3870" i="2" s="1"/>
  <c r="R4040" i="2"/>
  <c r="S4040" i="2" s="1"/>
  <c r="R4417" i="2"/>
  <c r="S4417" i="2" s="1"/>
  <c r="R3928" i="2"/>
  <c r="S3928" i="2" s="1"/>
  <c r="R4754" i="2"/>
  <c r="S4754" i="2" s="1"/>
  <c r="R3927" i="2"/>
  <c r="S3927" i="2" s="1"/>
  <c r="R2964" i="2"/>
  <c r="S2964" i="2" s="1"/>
  <c r="R2882" i="2"/>
  <c r="S2882" i="2" s="1"/>
  <c r="R4195" i="2"/>
  <c r="S4195" i="2" s="1"/>
  <c r="R4029" i="2"/>
  <c r="S4029" i="2" s="1"/>
  <c r="R3863" i="2"/>
  <c r="S3863" i="2" s="1"/>
  <c r="R4816" i="2"/>
  <c r="S4816" i="2" s="1"/>
  <c r="R4470" i="2"/>
  <c r="S4470" i="2" s="1"/>
  <c r="R4324" i="2"/>
  <c r="S4324" i="2" s="1"/>
  <c r="R4188" i="2"/>
  <c r="S4188" i="2" s="1"/>
  <c r="R3881" i="2"/>
  <c r="S3881" i="2" s="1"/>
  <c r="G3881" i="2" s="1"/>
  <c r="R3888" i="2" s="1"/>
  <c r="S3888" i="2" s="1"/>
  <c r="R4166" i="2"/>
  <c r="S4166" i="2" s="1"/>
  <c r="R3942" i="2"/>
  <c r="S3942" i="2" s="1"/>
  <c r="R3973" i="2"/>
  <c r="S3973" i="2" s="1"/>
  <c r="R4855" i="2"/>
  <c r="S4855" i="2" s="1"/>
  <c r="R4076" i="2"/>
  <c r="S4076" i="2" s="1"/>
  <c r="R3930" i="2"/>
  <c r="S3930" i="2" s="1"/>
  <c r="R4355" i="2"/>
  <c r="S4355" i="2" s="1"/>
  <c r="R3891" i="2"/>
  <c r="S3891" i="2" s="1"/>
  <c r="R4022" i="2"/>
  <c r="S4022" i="2" s="1"/>
  <c r="R4885" i="2"/>
  <c r="S4885" i="2" s="1"/>
  <c r="R4070" i="2"/>
  <c r="S4070" i="2" s="1"/>
  <c r="R3057" i="2"/>
  <c r="S3057" i="2" s="1"/>
  <c r="R2920" i="2"/>
  <c r="S2920" i="2" s="1"/>
  <c r="R4241" i="2"/>
  <c r="S4241" i="2" s="1"/>
  <c r="R4071" i="2"/>
  <c r="S4071" i="2" s="1"/>
  <c r="R3897" i="2"/>
  <c r="S3897" i="2" s="1"/>
  <c r="R4835" i="2"/>
  <c r="S4835" i="2" s="1"/>
  <c r="R4489" i="2"/>
  <c r="S4489" i="2" s="1"/>
  <c r="R4348" i="2"/>
  <c r="S4348" i="2" s="1"/>
  <c r="R4208" i="2"/>
  <c r="S4208" i="2" s="1"/>
  <c r="R3919" i="2"/>
  <c r="S3919" i="2" s="1"/>
  <c r="R4360" i="2"/>
  <c r="S4360" i="2" s="1"/>
  <c r="R3868" i="2"/>
  <c r="S3868" i="2" s="1"/>
  <c r="R4028" i="2"/>
  <c r="S4028" i="2" s="1"/>
  <c r="R4937" i="2"/>
  <c r="S4937" i="2" s="1"/>
  <c r="R4181" i="2"/>
  <c r="S4181" i="2" s="1"/>
  <c r="R3962" i="2"/>
  <c r="S3962" i="2" s="1"/>
  <c r="R3856" i="2"/>
  <c r="S3856" i="2" s="1"/>
  <c r="R3923" i="2"/>
  <c r="S3923" i="2" s="1"/>
  <c r="R4161" i="2"/>
  <c r="S4161" i="2" s="1"/>
  <c r="R3823" i="2"/>
  <c r="S3823" i="2" s="1"/>
  <c r="R4186" i="2"/>
  <c r="S4186" i="2" s="1"/>
  <c r="R3095" i="2"/>
  <c r="S3095" i="2" s="1"/>
  <c r="R2935" i="2"/>
  <c r="S2935" i="2" s="1"/>
  <c r="R2755" i="2"/>
  <c r="S2755" i="2" s="1"/>
  <c r="R4097" i="2"/>
  <c r="S4097" i="2" s="1"/>
  <c r="R3936" i="2"/>
  <c r="S3936" i="2" s="1"/>
  <c r="R4864" i="2"/>
  <c r="S4864" i="2" s="1"/>
  <c r="R4061" i="2"/>
  <c r="S4061" i="2" s="1"/>
  <c r="R4381" i="2"/>
  <c r="S4381" i="2" s="1"/>
  <c r="R4254" i="2"/>
  <c r="S4254" i="2" s="1"/>
  <c r="R3989" i="2"/>
  <c r="S3989" i="2" s="1"/>
  <c r="R3830" i="2"/>
  <c r="S3830" i="2" s="1"/>
  <c r="R3895" i="2"/>
  <c r="S3895" i="2" s="1"/>
  <c r="R4135" i="2"/>
  <c r="S4135" i="2" s="1"/>
  <c r="G4135" i="2" s="1"/>
  <c r="R4141" i="2" s="1"/>
  <c r="S4141" i="2" s="1"/>
  <c r="J4135" i="2" s="1"/>
  <c r="R3887" i="2"/>
  <c r="S3887" i="2" s="1"/>
  <c r="R4374" i="2"/>
  <c r="S4374" i="2" s="1"/>
  <c r="R4090" i="2"/>
  <c r="S4090" i="2" s="1"/>
  <c r="R3846" i="2"/>
  <c r="S3846" i="2" s="1"/>
  <c r="R3947" i="2"/>
  <c r="S3947" i="2" s="1"/>
  <c r="R4335" i="2"/>
  <c r="S4335" i="2" s="1"/>
  <c r="R3884" i="2"/>
  <c r="S3884" i="2" s="1"/>
  <c r="R4379" i="2"/>
  <c r="S4379" i="2" s="1"/>
  <c r="R3898" i="2"/>
  <c r="S3898" i="2" s="1"/>
  <c r="R2949" i="2"/>
  <c r="S2949" i="2" s="1"/>
  <c r="R2768" i="2"/>
  <c r="S2768" i="2" s="1"/>
  <c r="R3000" i="2"/>
  <c r="S3000" i="2" s="1"/>
  <c r="R2904" i="2"/>
  <c r="S2904" i="2" s="1"/>
  <c r="R3055" i="2"/>
  <c r="S3055" i="2" s="1"/>
  <c r="R2798" i="2"/>
  <c r="S2798" i="2" s="1"/>
  <c r="G2798" i="2" s="1"/>
  <c r="R2801" i="2" s="1"/>
  <c r="S2801" i="2" s="1"/>
  <c r="R3066" i="2"/>
  <c r="S3066" i="2" s="1"/>
  <c r="R2998" i="2"/>
  <c r="S2998" i="2" s="1"/>
  <c r="R3035" i="2"/>
  <c r="S3035" i="2" s="1"/>
  <c r="R3091" i="2"/>
  <c r="S3091" i="2" s="1"/>
  <c r="R2827" i="2"/>
  <c r="S2827" i="2" s="1"/>
  <c r="R2994" i="2"/>
  <c r="S2994" i="2" s="1"/>
  <c r="R3007" i="2"/>
  <c r="S3007" i="2" s="1"/>
  <c r="R2970" i="2"/>
  <c r="S2970" i="2" s="1"/>
  <c r="R2815" i="2"/>
  <c r="S2815" i="2" s="1"/>
  <c r="R2838" i="2"/>
  <c r="S2838" i="2" s="1"/>
  <c r="R2978" i="2"/>
  <c r="S2978" i="2" s="1"/>
  <c r="R3565" i="2"/>
  <c r="S3565" i="2" s="1"/>
  <c r="R3419" i="2"/>
  <c r="S3419" i="2" s="1"/>
  <c r="R2572" i="2"/>
  <c r="S2572" i="2" s="1"/>
  <c r="R4689" i="2"/>
  <c r="S4689" i="2" s="1"/>
  <c r="R3329" i="2"/>
  <c r="S3329" i="2" s="1"/>
  <c r="R3289" i="2"/>
  <c r="S3289" i="2" s="1"/>
  <c r="R3093" i="2"/>
  <c r="S3093" i="2" s="1"/>
  <c r="R2939" i="2"/>
  <c r="S2939" i="2" s="1"/>
  <c r="R2758" i="2"/>
  <c r="S2758" i="2" s="1"/>
  <c r="G2758" i="2" s="1"/>
  <c r="R2761" i="2" s="1"/>
  <c r="S2761" i="2" s="1"/>
  <c r="R2912" i="2"/>
  <c r="S2912" i="2" s="1"/>
  <c r="R2772" i="2"/>
  <c r="S2772" i="2" s="1"/>
  <c r="R2757" i="2"/>
  <c r="S2757" i="2" s="1"/>
  <c r="R2830" i="2"/>
  <c r="S2830" i="2" s="1"/>
  <c r="R2960" i="2"/>
  <c r="S2960" i="2" s="1"/>
  <c r="R3018" i="2"/>
  <c r="S3018" i="2" s="1"/>
  <c r="R3040" i="2"/>
  <c r="S3040" i="2" s="1"/>
  <c r="G3040" i="2" s="1"/>
  <c r="R3043" i="2" s="1"/>
  <c r="S3043" i="2" s="1"/>
  <c r="R2787" i="2"/>
  <c r="S2787" i="2" s="1"/>
  <c r="R2870" i="2"/>
  <c r="S2870" i="2" s="1"/>
  <c r="R2849" i="2"/>
  <c r="S2849" i="2" s="1"/>
  <c r="R2903" i="2"/>
  <c r="S2903" i="2" s="1"/>
  <c r="R2795" i="2"/>
  <c r="S2795" i="2" s="1"/>
  <c r="R3567" i="2"/>
  <c r="S3567" i="2" s="1"/>
  <c r="R3777" i="2"/>
  <c r="S3777" i="2" s="1"/>
  <c r="R3257" i="2"/>
  <c r="S3257" i="2" s="1"/>
  <c r="R2447" i="2"/>
  <c r="S2447" i="2" s="1"/>
  <c r="R3242" i="2"/>
  <c r="S3242" i="2" s="1"/>
  <c r="R2986" i="2"/>
  <c r="S2986" i="2" s="1"/>
  <c r="R2895" i="2"/>
  <c r="S2895" i="2" s="1"/>
  <c r="R3045" i="2"/>
  <c r="S3045" i="2" s="1"/>
  <c r="R2979" i="2"/>
  <c r="S2979" i="2" s="1"/>
  <c r="R3030" i="2"/>
  <c r="S3030" i="2" s="1"/>
  <c r="R2889" i="2"/>
  <c r="S2889" i="2" s="1"/>
  <c r="R3010" i="2"/>
  <c r="S3010" i="2" s="1"/>
  <c r="R3078" i="2"/>
  <c r="S3078" i="2" s="1"/>
  <c r="R2807" i="2"/>
  <c r="S2807" i="2" s="1"/>
  <c r="R2982" i="2"/>
  <c r="S2982" i="2" s="1"/>
  <c r="R2993" i="2"/>
  <c r="S2993" i="2" s="1"/>
  <c r="R2927" i="2"/>
  <c r="S2927" i="2" s="1"/>
  <c r="R2805" i="2"/>
  <c r="S2805" i="2" s="1"/>
  <c r="R2828" i="2"/>
  <c r="S2828" i="2" s="1"/>
  <c r="R2743" i="2"/>
  <c r="S2743" i="2" s="1"/>
  <c r="R2609" i="2"/>
  <c r="S2609" i="2" s="1"/>
  <c r="R3396" i="2"/>
  <c r="S3396" i="2" s="1"/>
  <c r="R2562" i="2"/>
  <c r="S2562" i="2" s="1"/>
  <c r="R4586" i="2"/>
  <c r="S4586" i="2" s="1"/>
  <c r="G4586" i="2" s="1"/>
  <c r="F4586" i="2" s="1"/>
  <c r="R4544" i="2"/>
  <c r="S4544" i="2" s="1"/>
  <c r="G4544" i="2" s="1"/>
  <c r="R4545" i="2" s="1"/>
  <c r="S4545" i="2" s="1"/>
  <c r="R3275" i="2"/>
  <c r="S3275" i="2" s="1"/>
  <c r="R2451" i="2"/>
  <c r="S2451" i="2" s="1"/>
  <c r="R2948" i="2"/>
  <c r="S2948" i="2" s="1"/>
  <c r="R2867" i="2"/>
  <c r="S2867" i="2" s="1"/>
  <c r="R2950" i="2"/>
  <c r="S2950" i="2" s="1"/>
  <c r="R2922" i="2"/>
  <c r="S2922" i="2" s="1"/>
  <c r="R2883" i="2"/>
  <c r="S2883" i="2" s="1"/>
  <c r="R2837" i="2"/>
  <c r="S2837" i="2" s="1"/>
  <c r="R2933" i="2"/>
  <c r="S2933" i="2" s="1"/>
  <c r="G2933" i="2" s="1"/>
  <c r="R2936" i="2" s="1"/>
  <c r="S2936" i="2" s="1"/>
  <c r="J2933" i="2" s="1"/>
  <c r="F2933" i="2" s="1"/>
  <c r="R3028" i="2"/>
  <c r="S3028" i="2" s="1"/>
  <c r="R3067" i="2"/>
  <c r="S3067" i="2" s="1"/>
  <c r="R2845" i="2"/>
  <c r="S2845" i="2" s="1"/>
  <c r="R2918" i="2"/>
  <c r="S2918" i="2" s="1"/>
  <c r="R2863" i="2"/>
  <c r="S2863" i="2" s="1"/>
  <c r="G2863" i="2" s="1"/>
  <c r="R2866" i="2" s="1"/>
  <c r="S2866" i="2" s="1"/>
  <c r="R2943" i="2"/>
  <c r="S2943" i="2" s="1"/>
  <c r="R2804" i="2"/>
  <c r="S2804" i="2" s="1"/>
  <c r="R2770" i="2"/>
  <c r="S2770" i="2" s="1"/>
  <c r="R4546" i="2"/>
  <c r="S4546" i="2" s="1"/>
  <c r="R3276" i="2"/>
  <c r="S3276" i="2" s="1"/>
  <c r="R2506" i="2"/>
  <c r="S2506" i="2" s="1"/>
  <c r="R3306" i="2"/>
  <c r="S3306" i="2" s="1"/>
  <c r="R3486" i="2"/>
  <c r="S3486" i="2" s="1"/>
  <c r="R3137" i="2"/>
  <c r="S3137" i="2" s="1"/>
  <c r="R2515" i="2"/>
  <c r="S2515" i="2" s="1"/>
  <c r="R3325" i="2"/>
  <c r="S3325" i="2" s="1"/>
  <c r="R3485" i="2"/>
  <c r="S3485" i="2" s="1"/>
  <c r="R3135" i="2"/>
  <c r="S3135" i="2" s="1"/>
  <c r="R2372" i="2"/>
  <c r="S2372" i="2" s="1"/>
  <c r="R3235" i="2"/>
  <c r="S3235" i="2" s="1"/>
  <c r="R3382" i="2"/>
  <c r="S3382" i="2" s="1"/>
  <c r="R3349" i="2"/>
  <c r="S3349" i="2" s="1"/>
  <c r="R2455" i="2"/>
  <c r="S2455" i="2" s="1"/>
  <c r="G2455" i="2" s="1"/>
  <c r="R2458" i="2" s="1"/>
  <c r="S2458" i="2" s="1"/>
  <c r="R3497" i="2"/>
  <c r="S3497" i="2" s="1"/>
  <c r="R3133" i="2"/>
  <c r="S3133" i="2" s="1"/>
  <c r="R2467" i="2"/>
  <c r="S2467" i="2" s="1"/>
  <c r="G2467" i="2" s="1"/>
  <c r="R2470" i="2" s="1"/>
  <c r="S2470" i="2" s="1"/>
  <c r="R3152" i="2"/>
  <c r="S3152" i="2" s="1"/>
  <c r="R3293" i="2"/>
  <c r="S3293" i="2" s="1"/>
  <c r="R3308" i="2"/>
  <c r="S3308" i="2" s="1"/>
  <c r="R2482" i="2"/>
  <c r="S2482" i="2" s="1"/>
  <c r="R3392" i="2"/>
  <c r="S3392" i="2" s="1"/>
  <c r="R2564" i="2"/>
  <c r="S2564" i="2" s="1"/>
  <c r="R3307" i="2"/>
  <c r="S3307" i="2" s="1"/>
  <c r="R1516" i="2"/>
  <c r="S1516" i="2" s="1"/>
  <c r="R309" i="2"/>
  <c r="S309" i="2" s="1"/>
  <c r="R820" i="2"/>
  <c r="S820" i="2" s="1"/>
  <c r="R1523" i="2"/>
  <c r="S1523" i="2" s="1"/>
  <c r="R318" i="2"/>
  <c r="S318" i="2" s="1"/>
  <c r="R768" i="2"/>
  <c r="S768" i="2" s="1"/>
  <c r="R313" i="2"/>
  <c r="S313" i="2" s="1"/>
  <c r="R2349" i="2"/>
  <c r="S2349" i="2" s="1"/>
  <c r="R787" i="2"/>
  <c r="S787" i="2" s="1"/>
  <c r="R1552" i="2"/>
  <c r="S1552" i="2" s="1"/>
  <c r="R339" i="2"/>
  <c r="S339" i="2" s="1"/>
  <c r="R1427" i="2"/>
  <c r="S1427" i="2" s="1"/>
  <c r="R1426" i="2"/>
  <c r="S1426" i="2" s="1"/>
  <c r="R720" i="2"/>
  <c r="S720" i="2" s="1"/>
  <c r="R267" i="2"/>
  <c r="S267" i="2" s="1"/>
  <c r="R1402" i="2"/>
  <c r="S1402" i="2" s="1"/>
  <c r="R1417" i="2"/>
  <c r="S1417" i="2" s="1"/>
  <c r="R2268" i="2"/>
  <c r="S2268" i="2" s="1"/>
  <c r="R711" i="2"/>
  <c r="S711" i="2" s="1"/>
  <c r="R435" i="2"/>
  <c r="S435" i="2" s="1"/>
  <c r="R442" i="2"/>
  <c r="S442" i="2" s="1"/>
  <c r="R121" i="2"/>
  <c r="S121" i="2" s="1"/>
  <c r="R2510" i="2"/>
  <c r="S2510" i="2" s="1"/>
  <c r="R3319" i="2"/>
  <c r="S3319" i="2" s="1"/>
  <c r="R3470" i="2"/>
  <c r="S3470" i="2" s="1"/>
  <c r="R3121" i="2"/>
  <c r="S3121" i="2" s="1"/>
  <c r="R2367" i="2"/>
  <c r="S2367" i="2" s="1"/>
  <c r="G2367" i="2" s="1"/>
  <c r="R2370" i="2" s="1"/>
  <c r="S2370" i="2" s="1"/>
  <c r="J2367" i="2" s="1"/>
  <c r="F2367" i="2" s="1"/>
  <c r="R2480" i="2"/>
  <c r="S2480" i="2" s="1"/>
  <c r="R3287" i="2"/>
  <c r="S3287" i="2" s="1"/>
  <c r="R3344" i="2"/>
  <c r="S3344" i="2" s="1"/>
  <c r="R2427" i="2"/>
  <c r="S2427" i="2" s="1"/>
  <c r="R3488" i="2"/>
  <c r="S3488" i="2" s="1"/>
  <c r="G3488" i="2" s="1"/>
  <c r="R3495" i="2" s="1"/>
  <c r="S3495" i="2" s="1"/>
  <c r="R3128" i="2"/>
  <c r="S3128" i="2" s="1"/>
  <c r="R2461" i="2"/>
  <c r="S2461" i="2" s="1"/>
  <c r="G2461" i="2" s="1"/>
  <c r="R2464" i="2" s="1"/>
  <c r="S2464" i="2" s="1"/>
  <c r="R3315" i="2"/>
  <c r="S3315" i="2" s="1"/>
  <c r="R3284" i="2"/>
  <c r="S3284" i="2" s="1"/>
  <c r="R3303" i="2"/>
  <c r="S3303" i="2" s="1"/>
  <c r="R2466" i="2"/>
  <c r="S2466" i="2" s="1"/>
  <c r="R3377" i="2"/>
  <c r="S3377" i="2" s="1"/>
  <c r="R2559" i="2"/>
  <c r="S2559" i="2" s="1"/>
  <c r="R3243" i="2"/>
  <c r="S3243" i="2" s="1"/>
  <c r="R2334" i="2"/>
  <c r="S2334" i="2" s="1"/>
  <c r="R2344" i="2"/>
  <c r="S2344" i="2" s="1"/>
  <c r="R767" i="2"/>
  <c r="S767" i="2" s="1"/>
  <c r="R1515" i="2"/>
  <c r="S1515" i="2" s="1"/>
  <c r="R310" i="2"/>
  <c r="S310" i="2" s="1"/>
  <c r="R2351" i="2"/>
  <c r="S2351" i="2" s="1"/>
  <c r="R2345" i="2"/>
  <c r="S2345" i="2" s="1"/>
  <c r="R2340" i="2"/>
  <c r="S2340" i="2" s="1"/>
  <c r="R779" i="2"/>
  <c r="S779" i="2" s="1"/>
  <c r="R3471" i="2"/>
  <c r="S3471" i="2" s="1"/>
  <c r="R4687" i="2"/>
  <c r="S4687" i="2" s="1"/>
  <c r="R3160" i="2"/>
  <c r="S3160" i="2" s="1"/>
  <c r="R3269" i="2"/>
  <c r="S3269" i="2" s="1"/>
  <c r="R2504" i="2"/>
  <c r="S2504" i="2" s="1"/>
  <c r="R3318" i="2"/>
  <c r="S3318" i="2" s="1"/>
  <c r="R3483" i="2"/>
  <c r="S3483" i="2" s="1"/>
  <c r="R3134" i="2"/>
  <c r="S3134" i="2" s="1"/>
  <c r="R2474" i="2"/>
  <c r="S2474" i="2" s="1"/>
  <c r="R3342" i="2"/>
  <c r="S3342" i="2" s="1"/>
  <c r="R3272" i="2"/>
  <c r="S3272" i="2" s="1"/>
  <c r="H3270" i="2" s="1"/>
  <c r="R3316" i="2"/>
  <c r="S3316" i="2" s="1"/>
  <c r="R3251" i="2"/>
  <c r="S3251" i="2" s="1"/>
  <c r="R3475" i="2"/>
  <c r="S3475" i="2" s="1"/>
  <c r="R3125" i="2"/>
  <c r="S3125" i="2" s="1"/>
  <c r="R3353" i="2"/>
  <c r="S3353" i="2" s="1"/>
  <c r="R3499" i="2"/>
  <c r="S3499" i="2" s="1"/>
  <c r="R3139" i="2"/>
  <c r="S3139" i="2" s="1"/>
  <c r="R2381" i="2"/>
  <c r="S2381" i="2" s="1"/>
  <c r="R2348" i="2"/>
  <c r="S2348" i="2" s="1"/>
  <c r="R795" i="2"/>
  <c r="S795" i="2" s="1"/>
  <c r="R782" i="2"/>
  <c r="S782" i="2" s="1"/>
  <c r="R338" i="2"/>
  <c r="S338" i="2" s="1"/>
  <c r="R794" i="2"/>
  <c r="S794" i="2" s="1"/>
  <c r="R769" i="2"/>
  <c r="S769" i="2" s="1"/>
  <c r="R1534" i="2"/>
  <c r="S1534" i="2" s="1"/>
  <c r="R815" i="2"/>
  <c r="S815" i="2" s="1"/>
  <c r="R1860" i="2"/>
  <c r="S1860" i="2" s="1"/>
  <c r="R319" i="2"/>
  <c r="S319" i="2" s="1"/>
  <c r="R2342" i="2"/>
  <c r="S2342" i="2" s="1"/>
  <c r="R2281" i="2"/>
  <c r="S2281" i="2" s="1"/>
  <c r="R2280" i="2"/>
  <c r="S2280" i="2" s="1"/>
  <c r="R1416" i="2"/>
  <c r="S1416" i="2" s="1"/>
  <c r="R1798" i="2"/>
  <c r="S1798" i="2" s="1"/>
  <c r="R2265" i="2"/>
  <c r="S2265" i="2" s="1"/>
  <c r="R1432" i="2"/>
  <c r="S1432" i="2" s="1"/>
  <c r="R2254" i="2"/>
  <c r="S2254" i="2" s="1"/>
  <c r="R1429" i="2"/>
  <c r="S1429" i="2" s="1"/>
  <c r="R510" i="2"/>
  <c r="S510" i="2" s="1"/>
  <c r="R444" i="2"/>
  <c r="S444" i="2" s="1"/>
  <c r="R123" i="2"/>
  <c r="S123" i="2" s="1"/>
  <c r="R2099" i="2"/>
  <c r="S2099" i="2" s="1"/>
  <c r="R1187" i="2"/>
  <c r="S1187" i="2" s="1"/>
  <c r="R2446" i="2"/>
  <c r="S2446" i="2" s="1"/>
  <c r="R3305" i="2"/>
  <c r="S3305" i="2" s="1"/>
  <c r="R3408" i="2"/>
  <c r="S3408" i="2" s="1"/>
  <c r="R2570" i="2"/>
  <c r="S2570" i="2" s="1"/>
  <c r="G2570" i="2" s="1"/>
  <c r="R2573" i="2" s="1"/>
  <c r="S2573" i="2" s="1"/>
  <c r="R4685" i="2"/>
  <c r="S4685" i="2" s="1"/>
  <c r="R3334" i="2"/>
  <c r="S3334" i="2" s="1"/>
  <c r="G3334" i="2" s="1"/>
  <c r="R3341" i="2" s="1"/>
  <c r="S3341" i="2" s="1"/>
  <c r="R3268" i="2"/>
  <c r="S3268" i="2" s="1"/>
  <c r="R3317" i="2"/>
  <c r="S3317" i="2" s="1"/>
  <c r="R3481" i="2"/>
  <c r="S3481" i="2" s="1"/>
  <c r="R3468" i="2"/>
  <c r="S3468" i="2" s="1"/>
  <c r="G3468" i="2" s="1"/>
  <c r="R3474" i="2" s="1"/>
  <c r="S3474" i="2" s="1"/>
  <c r="R4645" i="2"/>
  <c r="S4645" i="2" s="1"/>
  <c r="G4645" i="2" s="1"/>
  <c r="R4529" i="2"/>
  <c r="S4529" i="2" s="1"/>
  <c r="G4529" i="2" s="1"/>
  <c r="R4530" i="2" s="1"/>
  <c r="S4530" i="2" s="1"/>
  <c r="J4529" i="2" s="1"/>
  <c r="F4529" i="2" s="1"/>
  <c r="R4534" i="2"/>
  <c r="S4534" i="2" s="1"/>
  <c r="R3270" i="2"/>
  <c r="S3270" i="2" s="1"/>
  <c r="R3231" i="2"/>
  <c r="S3231" i="2" s="1"/>
  <c r="R3271" i="2"/>
  <c r="S3271" i="2" s="1"/>
  <c r="R3283" i="2"/>
  <c r="S3283" i="2" s="1"/>
  <c r="R2518" i="2"/>
  <c r="S2518" i="2" s="1"/>
  <c r="R2488" i="2"/>
  <c r="S2488" i="2" s="1"/>
  <c r="R1867" i="2"/>
  <c r="S1867" i="2" s="1"/>
  <c r="I1859" i="2" s="1"/>
  <c r="R1544" i="2"/>
  <c r="S1544" i="2" s="1"/>
  <c r="R2341" i="2"/>
  <c r="S2341" i="2" s="1"/>
  <c r="R2324" i="2"/>
  <c r="S2324" i="2" s="1"/>
  <c r="R298" i="2"/>
  <c r="S298" i="2" s="1"/>
  <c r="R2337" i="2"/>
  <c r="S2337" i="2" s="1"/>
  <c r="R1530" i="2"/>
  <c r="S1530" i="2" s="1"/>
  <c r="R1873" i="2"/>
  <c r="S1873" i="2" s="1"/>
  <c r="R765" i="2"/>
  <c r="S765" i="2" s="1"/>
  <c r="R315" i="2"/>
  <c r="S315" i="2" s="1"/>
  <c r="R1518" i="2"/>
  <c r="S1518" i="2" s="1"/>
  <c r="R1806" i="2"/>
  <c r="S1806" i="2" s="1"/>
  <c r="R1805" i="2"/>
  <c r="S1805" i="2" s="1"/>
  <c r="R261" i="2"/>
  <c r="S261" i="2" s="1"/>
  <c r="R2279" i="2"/>
  <c r="S2279" i="2" s="1"/>
  <c r="R264" i="2"/>
  <c r="S264" i="2" s="1"/>
  <c r="H259" i="2" s="1"/>
  <c r="R723" i="2"/>
  <c r="S723" i="2" s="1"/>
  <c r="R2275" i="2"/>
  <c r="S2275" i="2" s="1"/>
  <c r="R4980" i="2"/>
  <c r="S4980" i="2" s="1"/>
  <c r="R448" i="2"/>
  <c r="S448" i="2" s="1"/>
  <c r="R120" i="2"/>
  <c r="S120" i="2" s="1"/>
  <c r="H115" i="2" s="1"/>
  <c r="R814" i="2"/>
  <c r="S814" i="2" s="1"/>
  <c r="R712" i="2"/>
  <c r="S712" i="2" s="1"/>
  <c r="R1814" i="2"/>
  <c r="S1814" i="2" s="1"/>
  <c r="R512" i="2"/>
  <c r="S512" i="2" s="1"/>
  <c r="R1201" i="2"/>
  <c r="S1201" i="2" s="1"/>
  <c r="R1701" i="2"/>
  <c r="S1701" i="2" s="1"/>
  <c r="R1141" i="2"/>
  <c r="S1141" i="2" s="1"/>
  <c r="R2020" i="2"/>
  <c r="S2020" i="2" s="1"/>
  <c r="R1700" i="2"/>
  <c r="S1700" i="2" s="1"/>
  <c r="R2152" i="2"/>
  <c r="S2152" i="2" s="1"/>
  <c r="R1166" i="2"/>
  <c r="S1166" i="2" s="1"/>
  <c r="R2019" i="2"/>
  <c r="S2019" i="2" s="1"/>
  <c r="R2086" i="2"/>
  <c r="S2086" i="2" s="1"/>
  <c r="R1192" i="2"/>
  <c r="S1192" i="2" s="1"/>
  <c r="R1676" i="2"/>
  <c r="S1676" i="2" s="1"/>
  <c r="R1182" i="2"/>
  <c r="S1182" i="2" s="1"/>
  <c r="R1010" i="2"/>
  <c r="S1010" i="2" s="1"/>
  <c r="R1675" i="2"/>
  <c r="S1675" i="2" s="1"/>
  <c r="R1173" i="2"/>
  <c r="S1173" i="2" s="1"/>
  <c r="R1685" i="2"/>
  <c r="S1685" i="2" s="1"/>
  <c r="I1677" i="2" s="1"/>
  <c r="R1188" i="2"/>
  <c r="S1188" i="2" s="1"/>
  <c r="R3555" i="2"/>
  <c r="S3555" i="2" s="1"/>
  <c r="R4608" i="2"/>
  <c r="S4608" i="2" s="1"/>
  <c r="H4605" i="2" s="1"/>
  <c r="R2547" i="2"/>
  <c r="S2547" i="2" s="1"/>
  <c r="R2192" i="2"/>
  <c r="S2192" i="2" s="1"/>
  <c r="R1836" i="2"/>
  <c r="S1836" i="2" s="1"/>
  <c r="R1486" i="2"/>
  <c r="S1486" i="2" s="1"/>
  <c r="R1291" i="2"/>
  <c r="S1291" i="2" s="1"/>
  <c r="R2383" i="2"/>
  <c r="S2383" i="2" s="1"/>
  <c r="R1733" i="2"/>
  <c r="S1733" i="2" s="1"/>
  <c r="R1475" i="2"/>
  <c r="S1475" i="2" s="1"/>
  <c r="R1373" i="2"/>
  <c r="S1373" i="2" s="1"/>
  <c r="R2196" i="2"/>
  <c r="S2196" i="2" s="1"/>
  <c r="R2687" i="2"/>
  <c r="S2687" i="2" s="1"/>
  <c r="R4730" i="2"/>
  <c r="S4730" i="2" s="1"/>
  <c r="R4674" i="2"/>
  <c r="S4674" i="2" s="1"/>
  <c r="R4744" i="2"/>
  <c r="S4744" i="2" s="1"/>
  <c r="R3717" i="2"/>
  <c r="S3717" i="2" s="1"/>
  <c r="R3363" i="2"/>
  <c r="S3363" i="2" s="1"/>
  <c r="R3463" i="2"/>
  <c r="S3463" i="2" s="1"/>
  <c r="R1421" i="2"/>
  <c r="S1421" i="2" s="1"/>
  <c r="R2278" i="2"/>
  <c r="S2278" i="2" s="1"/>
  <c r="R504" i="2"/>
  <c r="S504" i="2" s="1"/>
  <c r="R1656" i="2"/>
  <c r="S1656" i="2" s="1"/>
  <c r="R2131" i="2"/>
  <c r="S2131" i="2" s="1"/>
  <c r="R1230" i="2"/>
  <c r="S1230" i="2" s="1"/>
  <c r="R1604" i="2"/>
  <c r="S1604" i="2" s="1"/>
  <c r="R2130" i="2"/>
  <c r="S2130" i="2" s="1"/>
  <c r="R1238" i="2"/>
  <c r="S1238" i="2" s="1"/>
  <c r="R2087" i="2"/>
  <c r="S2087" i="2" s="1"/>
  <c r="R1184" i="2"/>
  <c r="S1184" i="2" s="1"/>
  <c r="R2136" i="2"/>
  <c r="S2136" i="2" s="1"/>
  <c r="R1149" i="2"/>
  <c r="S1149" i="2" s="1"/>
  <c r="R1029" i="2"/>
  <c r="S1029" i="2" s="1"/>
  <c r="R1234" i="2"/>
  <c r="S1234" i="2" s="1"/>
  <c r="R1028" i="2"/>
  <c r="S1028" i="2" s="1"/>
  <c r="R2093" i="2"/>
  <c r="S2093" i="2" s="1"/>
  <c r="R1225" i="2"/>
  <c r="S1225" i="2" s="1"/>
  <c r="R1019" i="2"/>
  <c r="S1019" i="2" s="1"/>
  <c r="R1674" i="2"/>
  <c r="S1674" i="2" s="1"/>
  <c r="R4638" i="2"/>
  <c r="S4638" i="2" s="1"/>
  <c r="H4635" i="2" s="1"/>
  <c r="R3639" i="2"/>
  <c r="S3639" i="2" s="1"/>
  <c r="R3699" i="2"/>
  <c r="S3699" i="2" s="1"/>
  <c r="R2304" i="2"/>
  <c r="S2304" i="2" s="1"/>
  <c r="R2230" i="2"/>
  <c r="S2230" i="2" s="1"/>
  <c r="R1776" i="2"/>
  <c r="S1776" i="2" s="1"/>
  <c r="I1768" i="2" s="1"/>
  <c r="R1306" i="2"/>
  <c r="S1306" i="2" s="1"/>
  <c r="R1364" i="2"/>
  <c r="S1364" i="2" s="1"/>
  <c r="R1839" i="2"/>
  <c r="S1839" i="2" s="1"/>
  <c r="R1490" i="2"/>
  <c r="S1490" i="2" s="1"/>
  <c r="R1296" i="2"/>
  <c r="S1296" i="2" s="1"/>
  <c r="R1355" i="2"/>
  <c r="S1355" i="2" s="1"/>
  <c r="R4553" i="2"/>
  <c r="S4553" i="2" s="1"/>
  <c r="G4553" i="2" s="1"/>
  <c r="R4554" i="2" s="1"/>
  <c r="S4554" i="2" s="1"/>
  <c r="R4729" i="2"/>
  <c r="S4729" i="2" s="1"/>
  <c r="R4727" i="2"/>
  <c r="S4727" i="2" s="1"/>
  <c r="R4698" i="2"/>
  <c r="S4698" i="2" s="1"/>
  <c r="R4580" i="2"/>
  <c r="S4580" i="2" s="1"/>
  <c r="G4580" i="2" s="1"/>
  <c r="R3111" i="2"/>
  <c r="S3111" i="2" s="1"/>
  <c r="R3112" i="2"/>
  <c r="S3112" i="2" s="1"/>
  <c r="R3368" i="2"/>
  <c r="S3368" i="2" s="1"/>
  <c r="R3116" i="2"/>
  <c r="S3116" i="2" s="1"/>
  <c r="R3466" i="2"/>
  <c r="S3466" i="2" s="1"/>
  <c r="R777" i="2"/>
  <c r="S777" i="2" s="1"/>
  <c r="R2259" i="2"/>
  <c r="S2259" i="2" s="1"/>
  <c r="R1437" i="2"/>
  <c r="S1437" i="2" s="1"/>
  <c r="R2132" i="2"/>
  <c r="S2132" i="2" s="1"/>
  <c r="R1179" i="2"/>
  <c r="S1179" i="2" s="1"/>
  <c r="R1671" i="2"/>
  <c r="S1671" i="2" s="1"/>
  <c r="R1125" i="2"/>
  <c r="S1125" i="2" s="1"/>
  <c r="R1023" i="2"/>
  <c r="S1023" i="2" s="1"/>
  <c r="R1663" i="2"/>
  <c r="S1663" i="2" s="1"/>
  <c r="R2138" i="2"/>
  <c r="S2138" i="2" s="1"/>
  <c r="R1150" i="2"/>
  <c r="S1150" i="2" s="1"/>
  <c r="R1022" i="2"/>
  <c r="S1022" i="2" s="1"/>
  <c r="R1668" i="2"/>
  <c r="S1668" i="2" s="1"/>
  <c r="R1175" i="2"/>
  <c r="S1175" i="2" s="1"/>
  <c r="R1659" i="2"/>
  <c r="S1659" i="2" s="1"/>
  <c r="I1651" i="2" s="1"/>
  <c r="R1146" i="2"/>
  <c r="S1146" i="2" s="1"/>
  <c r="R475" i="2"/>
  <c r="S475" i="2" s="1"/>
  <c r="R1658" i="2"/>
  <c r="S1658" i="2" s="1"/>
  <c r="R1136" i="2"/>
  <c r="S1136" i="2" s="1"/>
  <c r="R1154" i="2"/>
  <c r="S1154" i="2" s="1"/>
  <c r="R1172" i="2"/>
  <c r="S1172" i="2" s="1"/>
  <c r="R3457" i="2"/>
  <c r="S3457" i="2" s="1"/>
  <c r="R3712" i="2"/>
  <c r="S3712" i="2" s="1"/>
  <c r="R2549" i="2"/>
  <c r="S2549" i="2" s="1"/>
  <c r="R2188" i="2"/>
  <c r="S2188" i="2" s="1"/>
  <c r="R1741" i="2"/>
  <c r="S1741" i="2" s="1"/>
  <c r="R1482" i="2"/>
  <c r="S1482" i="2" s="1"/>
  <c r="R1287" i="2"/>
  <c r="S1287" i="2" s="1"/>
  <c r="R2236" i="2"/>
  <c r="S2236" i="2" s="1"/>
  <c r="R1729" i="2"/>
  <c r="S1729" i="2" s="1"/>
  <c r="R1471" i="2"/>
  <c r="S1471" i="2" s="1"/>
  <c r="R1369" i="2"/>
  <c r="S1369" i="2" s="1"/>
  <c r="R2191" i="2"/>
  <c r="S2191" i="2" s="1"/>
  <c r="R2685" i="2"/>
  <c r="S2685" i="2" s="1"/>
  <c r="R4680" i="2"/>
  <c r="S4680" i="2" s="1"/>
  <c r="R4734" i="2"/>
  <c r="S4734" i="2" s="1"/>
  <c r="R4691" i="2"/>
  <c r="S4691" i="2" s="1"/>
  <c r="R3652" i="2"/>
  <c r="S3652" i="2" s="1"/>
  <c r="R3101" i="2"/>
  <c r="S3101" i="2" s="1"/>
  <c r="R3359" i="2"/>
  <c r="S3359" i="2" s="1"/>
  <c r="R3372" i="2"/>
  <c r="S3372" i="2" s="1"/>
  <c r="R1871" i="2"/>
  <c r="S1871" i="2" s="1"/>
  <c r="R1405" i="2"/>
  <c r="S1405" i="2" s="1"/>
  <c r="R1414" i="2"/>
  <c r="S1414" i="2" s="1"/>
  <c r="R2118" i="2"/>
  <c r="S2118" i="2" s="1"/>
  <c r="R1171" i="2"/>
  <c r="S1171" i="2" s="1"/>
  <c r="R1655" i="2"/>
  <c r="S1655" i="2" s="1"/>
  <c r="R468" i="2"/>
  <c r="S468" i="2" s="1"/>
  <c r="R1015" i="2"/>
  <c r="S1015" i="2" s="1"/>
  <c r="R1654" i="2"/>
  <c r="S1654" i="2" s="1"/>
  <c r="R2129" i="2"/>
  <c r="S2129" i="2" s="1"/>
  <c r="R1237" i="2"/>
  <c r="S1237" i="2" s="1"/>
  <c r="R1014" i="2"/>
  <c r="S1014" i="2" s="1"/>
  <c r="R1661" i="2"/>
  <c r="S1661" i="2" s="1"/>
  <c r="R1138" i="2"/>
  <c r="S1138" i="2" s="1"/>
  <c r="R1643" i="2"/>
  <c r="S1643" i="2" s="1"/>
  <c r="R1137" i="2"/>
  <c r="S1137" i="2" s="1"/>
  <c r="R484" i="2"/>
  <c r="S484" i="2" s="1"/>
  <c r="R1642" i="2"/>
  <c r="S1642" i="2" s="1"/>
  <c r="R1128" i="2"/>
  <c r="S1128" i="2" s="1"/>
  <c r="R2147" i="2"/>
  <c r="S2147" i="2" s="1"/>
  <c r="R1143" i="2"/>
  <c r="S1143" i="2" s="1"/>
  <c r="R3558" i="2"/>
  <c r="S3558" i="2" s="1"/>
  <c r="R3706" i="2"/>
  <c r="S3706" i="2" s="1"/>
  <c r="R3612" i="2"/>
  <c r="S3612" i="2" s="1"/>
  <c r="R2186" i="2"/>
  <c r="S2186" i="2" s="1"/>
  <c r="R1739" i="2"/>
  <c r="S1739" i="2" s="1"/>
  <c r="R1480" i="2"/>
  <c r="S1480" i="2" s="1"/>
  <c r="R1285" i="2"/>
  <c r="S1285" i="2" s="1"/>
  <c r="R2233" i="2"/>
  <c r="S2233" i="2" s="1"/>
  <c r="R1780" i="2"/>
  <c r="S1780" i="2" s="1"/>
  <c r="R1469" i="2"/>
  <c r="S1469" i="2" s="1"/>
  <c r="R1367" i="2"/>
  <c r="S1367" i="2" s="1"/>
  <c r="R2189" i="2"/>
  <c r="S2189" i="2" s="1"/>
  <c r="R2691" i="2"/>
  <c r="S2691" i="2" s="1"/>
  <c r="R4726" i="2"/>
  <c r="S4726" i="2" s="1"/>
  <c r="R4705" i="2"/>
  <c r="S4705" i="2" s="1"/>
  <c r="R4743" i="2"/>
  <c r="S4743" i="2" s="1"/>
  <c r="R3593" i="2"/>
  <c r="S3593" i="2" s="1"/>
  <c r="R3645" i="2"/>
  <c r="S3645" i="2" s="1"/>
  <c r="R3118" i="2"/>
  <c r="S3118" i="2" s="1"/>
  <c r="R3113" i="2"/>
  <c r="S3113" i="2" s="1"/>
  <c r="R3358" i="2"/>
  <c r="S3358" i="2" s="1"/>
  <c r="R3356" i="2"/>
  <c r="S3356" i="2" s="1"/>
  <c r="R3583" i="2"/>
  <c r="S3583" i="2" s="1"/>
  <c r="R3708" i="2"/>
  <c r="S3708" i="2" s="1"/>
  <c r="R3442" i="2"/>
  <c r="S3442" i="2" s="1"/>
  <c r="R3701" i="2"/>
  <c r="S3701" i="2" s="1"/>
  <c r="R3221" i="2"/>
  <c r="S3221" i="2" s="1"/>
  <c r="R2653" i="2"/>
  <c r="S2653" i="2" s="1"/>
  <c r="R2654" i="2"/>
  <c r="S2654" i="2" s="1"/>
  <c r="R2615" i="2"/>
  <c r="S2615" i="2" s="1"/>
  <c r="R2544" i="2"/>
  <c r="S2544" i="2" s="1"/>
  <c r="R2354" i="2"/>
  <c r="S2354" i="2" s="1"/>
  <c r="R2357" i="2"/>
  <c r="S2357" i="2" s="1"/>
  <c r="R3556" i="2"/>
  <c r="S3556" i="2" s="1"/>
  <c r="R2647" i="2"/>
  <c r="S2647" i="2" s="1"/>
  <c r="R2356" i="2"/>
  <c r="S2356" i="2" s="1"/>
  <c r="R3584" i="2"/>
  <c r="S3584" i="2" s="1"/>
  <c r="R3449" i="2"/>
  <c r="S3449" i="2" s="1"/>
  <c r="R3562" i="2"/>
  <c r="S3562" i="2" s="1"/>
  <c r="R3446" i="2"/>
  <c r="S3446" i="2" s="1"/>
  <c r="R3453" i="2"/>
  <c r="S3453" i="2" s="1"/>
  <c r="R3550" i="2"/>
  <c r="S3550" i="2" s="1"/>
  <c r="R2678" i="2"/>
  <c r="S2678" i="2" s="1"/>
  <c r="R2639" i="2"/>
  <c r="S2639" i="2" s="1"/>
  <c r="R2552" i="2"/>
  <c r="S2552" i="2" s="1"/>
  <c r="R2495" i="2"/>
  <c r="S2495" i="2" s="1"/>
  <c r="R3441" i="2"/>
  <c r="S3441" i="2" s="1"/>
  <c r="R3554" i="2"/>
  <c r="S3554" i="2" s="1"/>
  <c r="H3552" i="2" s="1"/>
  <c r="R2641" i="2"/>
  <c r="S2641" i="2" s="1"/>
  <c r="R3661" i="2"/>
  <c r="S3661" i="2" s="1"/>
  <c r="R3460" i="2"/>
  <c r="S3460" i="2" s="1"/>
  <c r="R3440" i="2"/>
  <c r="S3440" i="2" s="1"/>
  <c r="R3217" i="2"/>
  <c r="S3217" i="2" s="1"/>
  <c r="R1033" i="2"/>
  <c r="S1033" i="2" s="1"/>
  <c r="R1048" i="2"/>
  <c r="S1048" i="2" s="1"/>
  <c r="R1042" i="2"/>
  <c r="S1042" i="2" s="1"/>
  <c r="R1324" i="2"/>
  <c r="S1324" i="2" s="1"/>
  <c r="R2209" i="2"/>
  <c r="S2209" i="2" s="1"/>
  <c r="R2203" i="2"/>
  <c r="S2203" i="2" s="1"/>
  <c r="R1821" i="2"/>
  <c r="S1821" i="2" s="1"/>
  <c r="R2404" i="2"/>
  <c r="S2404" i="2" s="1"/>
  <c r="R331" i="2"/>
  <c r="S331" i="2" s="1"/>
  <c r="R1824" i="2"/>
  <c r="S1824" i="2" s="1"/>
  <c r="R1458" i="2"/>
  <c r="S1458" i="2" s="1"/>
  <c r="R4704" i="2"/>
  <c r="S4704" i="2" s="1"/>
  <c r="I4704" i="2" s="1"/>
  <c r="R4898" i="2"/>
  <c r="S4898" i="2" s="1"/>
  <c r="R4748" i="2"/>
  <c r="S4748" i="2" s="1"/>
  <c r="R4398" i="2"/>
  <c r="S4398" i="2" s="1"/>
  <c r="R4239" i="2"/>
  <c r="S4239" i="2" s="1"/>
  <c r="R4089" i="2"/>
  <c r="S4089" i="2" s="1"/>
  <c r="R3954" i="2"/>
  <c r="S3954" i="2" s="1"/>
  <c r="G3954" i="2" s="1"/>
  <c r="R3961" i="2" s="1"/>
  <c r="S3961" i="2" s="1"/>
  <c r="R4806" i="2"/>
  <c r="S4806" i="2" s="1"/>
  <c r="R4429" i="2"/>
  <c r="S4429" i="2" s="1"/>
  <c r="R4288" i="2"/>
  <c r="S4288" i="2" s="1"/>
  <c r="R1045" i="2"/>
  <c r="S1045" i="2" s="1"/>
  <c r="R1592" i="2"/>
  <c r="S1592" i="2" s="1"/>
  <c r="R1055" i="2"/>
  <c r="S1055" i="2" s="1"/>
  <c r="R1326" i="2"/>
  <c r="S1326" i="2" s="1"/>
  <c r="R2283" i="2"/>
  <c r="S2283" i="2" s="1"/>
  <c r="R1749" i="2"/>
  <c r="S1749" i="2" s="1"/>
  <c r="R2294" i="2"/>
  <c r="S2294" i="2" s="1"/>
  <c r="R1463" i="2"/>
  <c r="S1463" i="2" s="1"/>
  <c r="R2721" i="2"/>
  <c r="S2721" i="2" s="1"/>
  <c r="R3082" i="2"/>
  <c r="S3082" i="2" s="1"/>
  <c r="R1832" i="2"/>
  <c r="S1832" i="2" s="1"/>
  <c r="R4758" i="2"/>
  <c r="S4758" i="2" s="1"/>
  <c r="I4758" i="2" s="1"/>
  <c r="R4785" i="2"/>
  <c r="S4785" i="2" s="1"/>
  <c r="I4785" i="2" s="1"/>
  <c r="R4784" i="2"/>
  <c r="S4784" i="2" s="1"/>
  <c r="R4418" i="2"/>
  <c r="S4418" i="2" s="1"/>
  <c r="R4272" i="2"/>
  <c r="S4272" i="2" s="1"/>
  <c r="R4114" i="2"/>
  <c r="S4114" i="2" s="1"/>
  <c r="R3974" i="2"/>
  <c r="S3974" i="2" s="1"/>
  <c r="R1591" i="2"/>
  <c r="S1591" i="2" s="1"/>
  <c r="R1040" i="2"/>
  <c r="S1040" i="2" s="1"/>
  <c r="R1034" i="2"/>
  <c r="S1034" i="2" s="1"/>
  <c r="R1312" i="2"/>
  <c r="S1312" i="2" s="1"/>
  <c r="R2292" i="2"/>
  <c r="S2292" i="2" s="1"/>
  <c r="R2211" i="2"/>
  <c r="S2211" i="2" s="1"/>
  <c r="R1456" i="2"/>
  <c r="S1456" i="2" s="1"/>
  <c r="R2997" i="2"/>
  <c r="S2997" i="2" s="1"/>
  <c r="R2541" i="2"/>
  <c r="S2541" i="2" s="1"/>
  <c r="R1459" i="2"/>
  <c r="S1459" i="2" s="1"/>
  <c r="R2534" i="2"/>
  <c r="S2534" i="2" s="1"/>
  <c r="R4821" i="2"/>
  <c r="S4821" i="2" s="1"/>
  <c r="I4821" i="2" s="1"/>
  <c r="R4938" i="2"/>
  <c r="S4938" i="2" s="1"/>
  <c r="H4935" i="2" s="1"/>
  <c r="R4219" i="2"/>
  <c r="S4219" i="2" s="1"/>
  <c r="G4219" i="2" s="1"/>
  <c r="R4225" i="2" s="1"/>
  <c r="S4225" i="2" s="1"/>
  <c r="R4380" i="2"/>
  <c r="S4380" i="2" s="1"/>
  <c r="R4207" i="2"/>
  <c r="S4207" i="2" s="1"/>
  <c r="R4075" i="2"/>
  <c r="S4075" i="2" s="1"/>
  <c r="G4075" i="2" s="1"/>
  <c r="R4082" i="2" s="1"/>
  <c r="S4082" i="2" s="1"/>
  <c r="J4075" i="2" s="1"/>
  <c r="R3934" i="2"/>
  <c r="S3934" i="2" s="1"/>
  <c r="G3934" i="2" s="1"/>
  <c r="R3940" i="2" s="1"/>
  <c r="S3940" i="2" s="1"/>
  <c r="J3934" i="2" s="1"/>
  <c r="R4775" i="2"/>
  <c r="S4775" i="2" s="1"/>
  <c r="R1037" i="2"/>
  <c r="S1037" i="2" s="1"/>
  <c r="R1052" i="2"/>
  <c r="S1052" i="2" s="1"/>
  <c r="R1046" i="2"/>
  <c r="S1046" i="2" s="1"/>
  <c r="R1310" i="2"/>
  <c r="S1310" i="2" s="1"/>
  <c r="R1744" i="2"/>
  <c r="S1744" i="2" s="1"/>
  <c r="R2289" i="2"/>
  <c r="S2289" i="2" s="1"/>
  <c r="R1830" i="2"/>
  <c r="S1830" i="2" s="1"/>
  <c r="R1447" i="2"/>
  <c r="S1447" i="2" s="1"/>
  <c r="R2598" i="2"/>
  <c r="S2598" i="2" s="1"/>
  <c r="R3031" i="2"/>
  <c r="S3031" i="2" s="1"/>
  <c r="R1467" i="2"/>
  <c r="S1467" i="2" s="1"/>
  <c r="R4803" i="2"/>
  <c r="S4803" i="2" s="1"/>
  <c r="I4803" i="2" s="1"/>
  <c r="R4911" i="2"/>
  <c r="S4911" i="2" s="1"/>
  <c r="R4755" i="2"/>
  <c r="S4755" i="2" s="1"/>
  <c r="R4404" i="2"/>
  <c r="S4404" i="2" s="1"/>
  <c r="G4404" i="2" s="1"/>
  <c r="R4411" i="2" s="1"/>
  <c r="S4411" i="2" s="1"/>
  <c r="J4404" i="2" s="1"/>
  <c r="R4253" i="2"/>
  <c r="S4253" i="2" s="1"/>
  <c r="R4103" i="2"/>
  <c r="S4103" i="2" s="1"/>
  <c r="R3963" i="2"/>
  <c r="S3963" i="2" s="1"/>
  <c r="R4811" i="2"/>
  <c r="S4811" i="2" s="1"/>
  <c r="R4443" i="2"/>
  <c r="S4443" i="2" s="1"/>
  <c r="R4302" i="2"/>
  <c r="S4302" i="2" s="1"/>
  <c r="R4391" i="2"/>
  <c r="S4391" i="2" s="1"/>
  <c r="R4165" i="2"/>
  <c r="S4165" i="2" s="1"/>
  <c r="R3991" i="2"/>
  <c r="S3991" i="2" s="1"/>
  <c r="G3991" i="2" s="1"/>
  <c r="R3998" i="2" s="1"/>
  <c r="S3998" i="2" s="1"/>
  <c r="R4781" i="2"/>
  <c r="S4781" i="2" s="1"/>
  <c r="R4442" i="2"/>
  <c r="S4442" i="2" s="1"/>
  <c r="R4287" i="2"/>
  <c r="S4287" i="2" s="1"/>
  <c r="G4287" i="2" s="1"/>
  <c r="R4293" i="2" s="1"/>
  <c r="S4293" i="2" s="1"/>
  <c r="J4287" i="2" s="1"/>
  <c r="R4139" i="2"/>
  <c r="S4139" i="2" s="1"/>
  <c r="R3984" i="2"/>
  <c r="S3984" i="2" s="1"/>
  <c r="H3982" i="2" s="1"/>
  <c r="R4773" i="2"/>
  <c r="S4773" i="2" s="1"/>
  <c r="R4440" i="2"/>
  <c r="S4440" i="2" s="1"/>
  <c r="R4281" i="2"/>
  <c r="S4281" i="2" s="1"/>
  <c r="R4118" i="2"/>
  <c r="S4118" i="2" s="1"/>
  <c r="R3958" i="2"/>
  <c r="S3958" i="2" s="1"/>
  <c r="R4825" i="2"/>
  <c r="S4825" i="2" s="1"/>
  <c r="R4477" i="2"/>
  <c r="S4477" i="2" s="1"/>
  <c r="R4365" i="2"/>
  <c r="S4365" i="2" s="1"/>
  <c r="R4210" i="2"/>
  <c r="S4210" i="2" s="1"/>
  <c r="R4044" i="2"/>
  <c r="S4044" i="2" s="1"/>
  <c r="R4865" i="2"/>
  <c r="S4865" i="2" s="1"/>
  <c r="R4490" i="2"/>
  <c r="S4490" i="2" s="1"/>
  <c r="R4330" i="2"/>
  <c r="S4330" i="2" s="1"/>
  <c r="R4229" i="2"/>
  <c r="S4229" i="2" s="1"/>
  <c r="R4246" i="2"/>
  <c r="S4246" i="2" s="1"/>
  <c r="R4081" i="2"/>
  <c r="S4081" i="2" s="1"/>
  <c r="R4846" i="2"/>
  <c r="S4846" i="2" s="1"/>
  <c r="R3858" i="2"/>
  <c r="S3858" i="2" s="1"/>
  <c r="R4358" i="2"/>
  <c r="S4358" i="2" s="1"/>
  <c r="H4356" i="2" s="1"/>
  <c r="R4193" i="2"/>
  <c r="S4193" i="2" s="1"/>
  <c r="R4066" i="2"/>
  <c r="S4066" i="2" s="1"/>
  <c r="R4869" i="2"/>
  <c r="S4869" i="2" s="1"/>
  <c r="R3833" i="2"/>
  <c r="S3833" i="2" s="1"/>
  <c r="R4351" i="2"/>
  <c r="S4351" i="2" s="1"/>
  <c r="R4183" i="2"/>
  <c r="S4183" i="2" s="1"/>
  <c r="R4026" i="2"/>
  <c r="S4026" i="2" s="1"/>
  <c r="R4880" i="2"/>
  <c r="S4880" i="2" s="1"/>
  <c r="R4232" i="2"/>
  <c r="S4232" i="2" s="1"/>
  <c r="R4421" i="2"/>
  <c r="S4421" i="2" s="1"/>
  <c r="R4280" i="2"/>
  <c r="S4280" i="2" s="1"/>
  <c r="R4117" i="2"/>
  <c r="S4117" i="2" s="1"/>
  <c r="R3977" i="2"/>
  <c r="S3977" i="2" s="1"/>
  <c r="R4757" i="2"/>
  <c r="S4757" i="2" s="1"/>
  <c r="R4406" i="2"/>
  <c r="S4406" i="2" s="1"/>
  <c r="H4404" i="2" s="1"/>
  <c r="R4883" i="2"/>
  <c r="S4883" i="2" s="1"/>
  <c r="R4283" i="2"/>
  <c r="S4283" i="2" s="1"/>
  <c r="R4106" i="2"/>
  <c r="S4106" i="2" s="1"/>
  <c r="R4876" i="2"/>
  <c r="S4876" i="2" s="1"/>
  <c r="R4224" i="2"/>
  <c r="S4224" i="2" s="1"/>
  <c r="R4390" i="2"/>
  <c r="S4390" i="2" s="1"/>
  <c r="R4212" i="2"/>
  <c r="S4212" i="2" s="1"/>
  <c r="R4095" i="2"/>
  <c r="S4095" i="2" s="1"/>
  <c r="R4916" i="2"/>
  <c r="S4916" i="2" s="1"/>
  <c r="R4056" i="2"/>
  <c r="S4056" i="2" s="1"/>
  <c r="G4056" i="2" s="1"/>
  <c r="R4063" i="2" s="1"/>
  <c r="S4063" i="2" s="1"/>
  <c r="J4056" i="2" s="1"/>
  <c r="R4376" i="2"/>
  <c r="S4376" i="2" s="1"/>
  <c r="R4211" i="2"/>
  <c r="S4211" i="2" s="1"/>
  <c r="R4050" i="2"/>
  <c r="S4050" i="2" s="1"/>
  <c r="R2780" i="2"/>
  <c r="S2780" i="2" s="1"/>
  <c r="R4765" i="2"/>
  <c r="S4765" i="2" s="1"/>
  <c r="R4439" i="2"/>
  <c r="S4439" i="2" s="1"/>
  <c r="R4318" i="2"/>
  <c r="S4318" i="2" s="1"/>
  <c r="R4151" i="2"/>
  <c r="S4151" i="2" s="1"/>
  <c r="R4002" i="2"/>
  <c r="S4002" i="2" s="1"/>
  <c r="G4002" i="2" s="1"/>
  <c r="R4009" i="2" s="1"/>
  <c r="S4009" i="2" s="1"/>
  <c r="R4793" i="2"/>
  <c r="S4793" i="2" s="1"/>
  <c r="R4438" i="2"/>
  <c r="S4438" i="2" s="1"/>
  <c r="R4279" i="2"/>
  <c r="S4279" i="2" s="1"/>
  <c r="R4345" i="2"/>
  <c r="S4345" i="2" s="1"/>
  <c r="G4345" i="2" s="1"/>
  <c r="R4352" i="2" s="1"/>
  <c r="S4352" i="2" s="1"/>
  <c r="J4345" i="2" s="1"/>
  <c r="R4140" i="2"/>
  <c r="S4140" i="2" s="1"/>
  <c r="R4929" i="2"/>
  <c r="S4929" i="2" s="1"/>
  <c r="G4929" i="2" s="1"/>
  <c r="R4762" i="2"/>
  <c r="S4762" i="2" s="1"/>
  <c r="R4415" i="2"/>
  <c r="S4415" i="2" s="1"/>
  <c r="G4415" i="2" s="1"/>
  <c r="R4422" i="2" s="1"/>
  <c r="S4422" i="2" s="1"/>
  <c r="J4415" i="2" s="1"/>
  <c r="R4269" i="2"/>
  <c r="S4269" i="2" s="1"/>
  <c r="R4119" i="2"/>
  <c r="S4119" i="2" s="1"/>
  <c r="R3945" i="2"/>
  <c r="S3945" i="2" s="1"/>
  <c r="R4231" i="2"/>
  <c r="S4231" i="2" s="1"/>
  <c r="R4403" i="2"/>
  <c r="S4403" i="2" s="1"/>
  <c r="R4263" i="2"/>
  <c r="S4263" i="2" s="1"/>
  <c r="R4094" i="2"/>
  <c r="S4094" i="2" s="1"/>
  <c r="R3938" i="2"/>
  <c r="S3938" i="2" s="1"/>
  <c r="R4795" i="2"/>
  <c r="S4795" i="2" s="1"/>
  <c r="R4459" i="2"/>
  <c r="S4459" i="2" s="1"/>
  <c r="R4336" i="2"/>
  <c r="S4336" i="2" s="1"/>
  <c r="G4336" i="2" s="1"/>
  <c r="R4342" i="2" s="1"/>
  <c r="S4342" i="2" s="1"/>
  <c r="R4176" i="2"/>
  <c r="S4176" i="2" s="1"/>
  <c r="H4174" i="2" s="1"/>
  <c r="R4025" i="2"/>
  <c r="S4025" i="2" s="1"/>
  <c r="R4829" i="2"/>
  <c r="S4829" i="2" s="1"/>
  <c r="R4458" i="2"/>
  <c r="S4458" i="2" s="1"/>
  <c r="R4312" i="2"/>
  <c r="S4312" i="2" s="1"/>
  <c r="R4091" i="2"/>
  <c r="S4091" i="2" s="1"/>
  <c r="R3917" i="2"/>
  <c r="S3917" i="2" s="1"/>
  <c r="H3915" i="2" s="1"/>
  <c r="R4858" i="2"/>
  <c r="S4858" i="2" s="1"/>
  <c r="R3854" i="2"/>
  <c r="S3854" i="2" s="1"/>
  <c r="R4368" i="2"/>
  <c r="S4368" i="2" s="1"/>
  <c r="H4366" i="2" s="1"/>
  <c r="R4240" i="2"/>
  <c r="S4240" i="2" s="1"/>
  <c r="R3966" i="2"/>
  <c r="S3966" i="2" s="1"/>
  <c r="R4228" i="2"/>
  <c r="S4228" i="2" s="1"/>
  <c r="R3890" i="2"/>
  <c r="S3890" i="2" s="1"/>
  <c r="R4107" i="2"/>
  <c r="S4107" i="2" s="1"/>
  <c r="R3875" i="2"/>
  <c r="S3875" i="2" s="1"/>
  <c r="R4271" i="2"/>
  <c r="S4271" i="2" s="1"/>
  <c r="R4055" i="2"/>
  <c r="S4055" i="2" s="1"/>
  <c r="R3845" i="2"/>
  <c r="S3845" i="2" s="1"/>
  <c r="R3937" i="2"/>
  <c r="S3937" i="2" s="1"/>
  <c r="R4304" i="2"/>
  <c r="S4304" i="2" s="1"/>
  <c r="R3876" i="2"/>
  <c r="S3876" i="2" s="1"/>
  <c r="R4266" i="2"/>
  <c r="S4266" i="2" s="1"/>
  <c r="R2862" i="2"/>
  <c r="S2862" i="2" s="1"/>
  <c r="R2945" i="2"/>
  <c r="S2945" i="2" s="1"/>
  <c r="R2763" i="2"/>
  <c r="S2763" i="2" s="1"/>
  <c r="R4155" i="2"/>
  <c r="S4155" i="2" s="1"/>
  <c r="R3995" i="2"/>
  <c r="S3995" i="2" s="1"/>
  <c r="R4893" i="2"/>
  <c r="S4893" i="2" s="1"/>
  <c r="H4889" i="2" s="1"/>
  <c r="H4953" i="2" s="1"/>
  <c r="R4780" i="2"/>
  <c r="S4780" i="2" s="1"/>
  <c r="R4419" i="2"/>
  <c r="S4419" i="2" s="1"/>
  <c r="R4297" i="2"/>
  <c r="S4297" i="2" s="1"/>
  <c r="R4168" i="2"/>
  <c r="S4168" i="2" s="1"/>
  <c r="R3842" i="2"/>
  <c r="S3842" i="2" s="1"/>
  <c r="R4012" i="2"/>
  <c r="S4012" i="2" s="1"/>
  <c r="G4012" i="2" s="1"/>
  <c r="R4023" i="2" s="1"/>
  <c r="S4023" i="2" s="1"/>
  <c r="R4227" i="2"/>
  <c r="S4227" i="2" s="1"/>
  <c r="R3904" i="2"/>
  <c r="S3904" i="2" s="1"/>
  <c r="R4783" i="2"/>
  <c r="S4783" i="2" s="1"/>
  <c r="R3826" i="2"/>
  <c r="S3826" i="2" s="1"/>
  <c r="R3892" i="2"/>
  <c r="S3892" i="2" s="1"/>
  <c r="R4115" i="2"/>
  <c r="S4115" i="2" s="1"/>
  <c r="R3824" i="2"/>
  <c r="S3824" i="2" s="1"/>
  <c r="R3957" i="2"/>
  <c r="S3957" i="2" s="1"/>
  <c r="R4813" i="2"/>
  <c r="S4813" i="2" s="1"/>
  <c r="R3967" i="2"/>
  <c r="S3967" i="2" s="1"/>
  <c r="R3006" i="2"/>
  <c r="S3006" i="2" s="1"/>
  <c r="G3006" i="2" s="1"/>
  <c r="R3009" i="2" s="1"/>
  <c r="S3009" i="2" s="1"/>
  <c r="R2897" i="2"/>
  <c r="S2897" i="2" s="1"/>
  <c r="R4189" i="2"/>
  <c r="S4189" i="2" s="1"/>
  <c r="R4024" i="2"/>
  <c r="S4024" i="2" s="1"/>
  <c r="R2778" i="2"/>
  <c r="S2778" i="2" s="1"/>
  <c r="R4799" i="2"/>
  <c r="S4799" i="2" s="1"/>
  <c r="R4457" i="2"/>
  <c r="S4457" i="2" s="1"/>
  <c r="H4455" i="2" s="1"/>
  <c r="R4316" i="2"/>
  <c r="S4316" i="2" s="1"/>
  <c r="G4316" i="2" s="1"/>
  <c r="R4323" i="2" s="1"/>
  <c r="S4323" i="2" s="1"/>
  <c r="J4316" i="2" s="1"/>
  <c r="R4481" i="2"/>
  <c r="S4481" i="2" s="1"/>
  <c r="R3874" i="2"/>
  <c r="S3874" i="2" s="1"/>
  <c r="R4109" i="2"/>
  <c r="S4109" i="2" s="1"/>
  <c r="R3903" i="2"/>
  <c r="S3903" i="2" s="1"/>
  <c r="R3932" i="2"/>
  <c r="S3932" i="2" s="1"/>
  <c r="R4843" i="2"/>
  <c r="S4843" i="2" s="1"/>
  <c r="R3952" i="2"/>
  <c r="S3952" i="2" s="1"/>
  <c r="R3924" i="2"/>
  <c r="S3924" i="2" s="1"/>
  <c r="R4322" i="2"/>
  <c r="S4322" i="2" s="1"/>
  <c r="R3885" i="2"/>
  <c r="S3885" i="2" s="1"/>
  <c r="R4006" i="2"/>
  <c r="S4006" i="2" s="1"/>
  <c r="R4862" i="2"/>
  <c r="S4862" i="2" s="1"/>
  <c r="R4047" i="2"/>
  <c r="S4047" i="2" s="1"/>
  <c r="R3052" i="2"/>
  <c r="S3052" i="2" s="1"/>
  <c r="R2915" i="2"/>
  <c r="S2915" i="2" s="1"/>
  <c r="R4218" i="2"/>
  <c r="S4218" i="2" s="1"/>
  <c r="R4048" i="2"/>
  <c r="S4048" i="2" s="1"/>
  <c r="R3883" i="2"/>
  <c r="S3883" i="2" s="1"/>
  <c r="H3881" i="2" s="1"/>
  <c r="R4828" i="2"/>
  <c r="S4828" i="2" s="1"/>
  <c r="R4484" i="2"/>
  <c r="S4484" i="2" s="1"/>
  <c r="R4343" i="2"/>
  <c r="S4343" i="2" s="1"/>
  <c r="R4203" i="2"/>
  <c r="S4203" i="2" s="1"/>
  <c r="R3913" i="2"/>
  <c r="S3913" i="2" s="1"/>
  <c r="R4258" i="2"/>
  <c r="S4258" i="2" s="1"/>
  <c r="G4258" i="2" s="1"/>
  <c r="R3872" i="2"/>
  <c r="S3872" i="2" s="1"/>
  <c r="R4001" i="2"/>
  <c r="S4001" i="2" s="1"/>
  <c r="R4925" i="2"/>
  <c r="S4925" i="2" s="1"/>
  <c r="R4148" i="2"/>
  <c r="S4148" i="2" s="1"/>
  <c r="R3949" i="2"/>
  <c r="S3949" i="2" s="1"/>
  <c r="R4468" i="2"/>
  <c r="S4468" i="2" s="1"/>
  <c r="R3906" i="2"/>
  <c r="S3906" i="2" s="1"/>
  <c r="G3906" i="2" s="1"/>
  <c r="R3912" i="2" s="1"/>
  <c r="S3912" i="2" s="1"/>
  <c r="J3906" i="2" s="1"/>
  <c r="R4129" i="2"/>
  <c r="S4129" i="2" s="1"/>
  <c r="R4891" i="2"/>
  <c r="S4891" i="2" s="1"/>
  <c r="R4154" i="2"/>
  <c r="S4154" i="2" s="1"/>
  <c r="R3090" i="2"/>
  <c r="S3090" i="2" s="1"/>
  <c r="R2930" i="2"/>
  <c r="S2930" i="2" s="1"/>
  <c r="R2747" i="2"/>
  <c r="S2747" i="2" s="1"/>
  <c r="R2963" i="2"/>
  <c r="S2963" i="2" s="1"/>
  <c r="G2963" i="2" s="1"/>
  <c r="R2966" i="2" s="1"/>
  <c r="S2966" i="2" s="1"/>
  <c r="J2963" i="2" s="1"/>
  <c r="F2963" i="2" s="1"/>
  <c r="R2885" i="2"/>
  <c r="S2885" i="2" s="1"/>
  <c r="R3032" i="2"/>
  <c r="S3032" i="2" s="1"/>
  <c r="R2989" i="2"/>
  <c r="S2989" i="2" s="1"/>
  <c r="R2957" i="2"/>
  <c r="S2957" i="2" s="1"/>
  <c r="R2962" i="2"/>
  <c r="S2962" i="2" s="1"/>
  <c r="R2974" i="2"/>
  <c r="S2974" i="2" s="1"/>
  <c r="R3068" i="2"/>
  <c r="S3068" i="2" s="1"/>
  <c r="R2790" i="2"/>
  <c r="S2790" i="2" s="1"/>
  <c r="R2972" i="2"/>
  <c r="S2972" i="2" s="1"/>
  <c r="R2971" i="2"/>
  <c r="S2971" i="2" s="1"/>
  <c r="R2899" i="2"/>
  <c r="S2899" i="2" s="1"/>
  <c r="R2775" i="2"/>
  <c r="S2775" i="2" s="1"/>
  <c r="R2819" i="2"/>
  <c r="S2819" i="2" s="1"/>
  <c r="R2842" i="2"/>
  <c r="S2842" i="2" s="1"/>
  <c r="R3564" i="2"/>
  <c r="S3564" i="2" s="1"/>
  <c r="R3376" i="2"/>
  <c r="S3376" i="2" s="1"/>
  <c r="R2521" i="2"/>
  <c r="S2521" i="2" s="1"/>
  <c r="R3339" i="2"/>
  <c r="S3339" i="2" s="1"/>
  <c r="R3776" i="2"/>
  <c r="S3776" i="2" s="1"/>
  <c r="R3255" i="2"/>
  <c r="S3255" i="2" s="1"/>
  <c r="R3046" i="2"/>
  <c r="S3046" i="2" s="1"/>
  <c r="R2919" i="2"/>
  <c r="S2919" i="2" s="1"/>
  <c r="R3097" i="2"/>
  <c r="S3097" i="2" s="1"/>
  <c r="R2818" i="2"/>
  <c r="S2818" i="2" s="1"/>
  <c r="R3086" i="2"/>
  <c r="S3086" i="2" s="1"/>
  <c r="R3044" i="2"/>
  <c r="S3044" i="2" s="1"/>
  <c r="R3085" i="2"/>
  <c r="S3085" i="2" s="1"/>
  <c r="R2797" i="2"/>
  <c r="S2797" i="2" s="1"/>
  <c r="R2852" i="2"/>
  <c r="S2852" i="2" s="1"/>
  <c r="R3017" i="2"/>
  <c r="S3017" i="2" s="1"/>
  <c r="R3021" i="2"/>
  <c r="S3021" i="2" s="1"/>
  <c r="G3021" i="2" s="1"/>
  <c r="R3024" i="2" s="1"/>
  <c r="S3024" i="2" s="1"/>
  <c r="J3021" i="2" s="1"/>
  <c r="F3021" i="2" s="1"/>
  <c r="R2817" i="2"/>
  <c r="S2817" i="2" s="1"/>
  <c r="R2829" i="2"/>
  <c r="S2829" i="2" s="1"/>
  <c r="R2868" i="2"/>
  <c r="S2868" i="2" s="1"/>
  <c r="R3005" i="2"/>
  <c r="S3005" i="2" s="1"/>
  <c r="R2608" i="2"/>
  <c r="S2608" i="2" s="1"/>
  <c r="R3487" i="2"/>
  <c r="S3487" i="2" s="1"/>
  <c r="R3129" i="2"/>
  <c r="S3129" i="2" s="1"/>
  <c r="G3129" i="2" s="1"/>
  <c r="R3136" i="2" s="1"/>
  <c r="S3136" i="2" s="1"/>
  <c r="J3129" i="2" s="1"/>
  <c r="R2374" i="2"/>
  <c r="S2374" i="2" s="1"/>
  <c r="R2460" i="2"/>
  <c r="S2460" i="2" s="1"/>
  <c r="R2953" i="2"/>
  <c r="S2953" i="2" s="1"/>
  <c r="G2953" i="2" s="1"/>
  <c r="R2956" i="2" s="1"/>
  <c r="S2956" i="2" s="1"/>
  <c r="J2953" i="2" s="1"/>
  <c r="F2953" i="2" s="1"/>
  <c r="R2872" i="2"/>
  <c r="S2872" i="2" s="1"/>
  <c r="R3054" i="2"/>
  <c r="S3054" i="2" s="1"/>
  <c r="R2748" i="2"/>
  <c r="S2748" i="2" s="1"/>
  <c r="R2908" i="2"/>
  <c r="S2908" i="2" s="1"/>
  <c r="R2942" i="2"/>
  <c r="S2942" i="2" s="1"/>
  <c r="R2983" i="2"/>
  <c r="S2983" i="2" s="1"/>
  <c r="R3034" i="2"/>
  <c r="S3034" i="2" s="1"/>
  <c r="R3072" i="2"/>
  <c r="S3072" i="2" s="1"/>
  <c r="G3072" i="2" s="1"/>
  <c r="R3075" i="2" s="1"/>
  <c r="S3075" i="2" s="1"/>
  <c r="J3072" i="2" s="1"/>
  <c r="F3072" i="2" s="1"/>
  <c r="R2832" i="2"/>
  <c r="S2832" i="2" s="1"/>
  <c r="R2938" i="2"/>
  <c r="S2938" i="2" s="1"/>
  <c r="G2938" i="2" s="1"/>
  <c r="R2941" i="2" s="1"/>
  <c r="S2941" i="2" s="1"/>
  <c r="R2869" i="2"/>
  <c r="S2869" i="2" s="1"/>
  <c r="R2952" i="2"/>
  <c r="S2952" i="2" s="1"/>
  <c r="R2809" i="2"/>
  <c r="S2809" i="2" s="1"/>
  <c r="R2825" i="2"/>
  <c r="S2825" i="2" s="1"/>
  <c r="R3569" i="2"/>
  <c r="S3569" i="2" s="1"/>
  <c r="R3282" i="2"/>
  <c r="S3282" i="2" s="1"/>
  <c r="R2511" i="2"/>
  <c r="S2511" i="2" s="1"/>
  <c r="R3320" i="2"/>
  <c r="S3320" i="2" s="1"/>
  <c r="R3491" i="2"/>
  <c r="S3491" i="2" s="1"/>
  <c r="R3142" i="2"/>
  <c r="S3142" i="2" s="1"/>
  <c r="R3056" i="2"/>
  <c r="S3056" i="2" s="1"/>
  <c r="R2929" i="2"/>
  <c r="S2929" i="2" s="1"/>
  <c r="R2750" i="2"/>
  <c r="S2750" i="2" s="1"/>
  <c r="R2879" i="2"/>
  <c r="S2879" i="2" s="1"/>
  <c r="R2764" i="2"/>
  <c r="S2764" i="2" s="1"/>
  <c r="R3079" i="2"/>
  <c r="S3079" i="2" s="1"/>
  <c r="R2783" i="2"/>
  <c r="S2783" i="2" s="1"/>
  <c r="G2783" i="2" s="1"/>
  <c r="R2786" i="2" s="1"/>
  <c r="S2786" i="2" s="1"/>
  <c r="J2783" i="2" s="1"/>
  <c r="F2783" i="2" s="1"/>
  <c r="R2822" i="2"/>
  <c r="S2822" i="2" s="1"/>
  <c r="R3003" i="2"/>
  <c r="S3003" i="2" s="1"/>
  <c r="R3027" i="2"/>
  <c r="S3027" i="2" s="1"/>
  <c r="R3049" i="2"/>
  <c r="S3049" i="2" s="1"/>
  <c r="R2854" i="2"/>
  <c r="S2854" i="2" s="1"/>
  <c r="R2839" i="2"/>
  <c r="S2839" i="2" s="1"/>
  <c r="R2880" i="2"/>
  <c r="S2880" i="2" s="1"/>
  <c r="R2803" i="2"/>
  <c r="S2803" i="2" s="1"/>
  <c r="G2803" i="2" s="1"/>
  <c r="R2806" i="2" s="1"/>
  <c r="S2806" i="2" s="1"/>
  <c r="J2803" i="2" s="1"/>
  <c r="F2803" i="2" s="1"/>
  <c r="R2611" i="2"/>
  <c r="S2611" i="2" s="1"/>
  <c r="R3498" i="2"/>
  <c r="S3498" i="2" s="1"/>
  <c r="R3143" i="2"/>
  <c r="S3143" i="2" s="1"/>
  <c r="R2437" i="2"/>
  <c r="S2437" i="2" s="1"/>
  <c r="R2487" i="2"/>
  <c r="S2487" i="2" s="1"/>
  <c r="R3409" i="2"/>
  <c r="S3409" i="2" s="1"/>
  <c r="R2566" i="2"/>
  <c r="S2566" i="2" s="1"/>
  <c r="R2441" i="2"/>
  <c r="S2441" i="2" s="1"/>
  <c r="R3299" i="2"/>
  <c r="S3299" i="2" s="1"/>
  <c r="R3403" i="2"/>
  <c r="S3403" i="2" s="1"/>
  <c r="R2565" i="2"/>
  <c r="S2565" i="2" s="1"/>
  <c r="G2565" i="2" s="1"/>
  <c r="R2568" i="2" s="1"/>
  <c r="S2568" i="2" s="1"/>
  <c r="J2565" i="2" s="1"/>
  <c r="F2565" i="2" s="1"/>
  <c r="R4647" i="2"/>
  <c r="S4647" i="2" s="1"/>
  <c r="R3232" i="2"/>
  <c r="S3232" i="2" s="1"/>
  <c r="H3230" i="2" s="1"/>
  <c r="R3259" i="2"/>
  <c r="S3259" i="2" s="1"/>
  <c r="G3259" i="2" s="1"/>
  <c r="R3266" i="2" s="1"/>
  <c r="S3266" i="2" s="1"/>
  <c r="J3259" i="2" s="1"/>
  <c r="R3312" i="2"/>
  <c r="S3312" i="2" s="1"/>
  <c r="R3413" i="2"/>
  <c r="S3413" i="2" s="1"/>
  <c r="R3414" i="2"/>
  <c r="S3414" i="2" s="1"/>
  <c r="R4599" i="2"/>
  <c r="S4599" i="2" s="1"/>
  <c r="R3770" i="2"/>
  <c r="S3770" i="2" s="1"/>
  <c r="R3774" i="2"/>
  <c r="S3774" i="2" s="1"/>
  <c r="R3264" i="2"/>
  <c r="S3264" i="2" s="1"/>
  <c r="R2489" i="2"/>
  <c r="S2489" i="2" s="1"/>
  <c r="R3347" i="2"/>
  <c r="S3347" i="2" s="1"/>
  <c r="R3278" i="2"/>
  <c r="S3278" i="2" s="1"/>
  <c r="R2513" i="2"/>
  <c r="S2513" i="2" s="1"/>
  <c r="R2420" i="2"/>
  <c r="S2420" i="2" s="1"/>
  <c r="R1859" i="2"/>
  <c r="S1859" i="2" s="1"/>
  <c r="R783" i="2"/>
  <c r="S783" i="2" s="1"/>
  <c r="R1526" i="2"/>
  <c r="S1526" i="2" s="1"/>
  <c r="R1866" i="2"/>
  <c r="S1866" i="2" s="1"/>
  <c r="R317" i="2"/>
  <c r="S317" i="2" s="1"/>
  <c r="R1862" i="2"/>
  <c r="S1862" i="2" s="1"/>
  <c r="R1522" i="2"/>
  <c r="S1522" i="2" s="1"/>
  <c r="R1533" i="2"/>
  <c r="S1533" i="2" s="1"/>
  <c r="R345" i="2"/>
  <c r="S345" i="2" s="1"/>
  <c r="R1876" i="2"/>
  <c r="S1876" i="2" s="1"/>
  <c r="R1870" i="2"/>
  <c r="S1870" i="2" s="1"/>
  <c r="R1797" i="2"/>
  <c r="S1797" i="2" s="1"/>
  <c r="R1796" i="2"/>
  <c r="S1796" i="2" s="1"/>
  <c r="R2273" i="2"/>
  <c r="S2273" i="2" s="1"/>
  <c r="R2270" i="2"/>
  <c r="S2270" i="2" s="1"/>
  <c r="R270" i="2"/>
  <c r="S270" i="2" s="1"/>
  <c r="R714" i="2"/>
  <c r="S714" i="2" s="1"/>
  <c r="R1800" i="2"/>
  <c r="S1800" i="2" s="1"/>
  <c r="R4979" i="2"/>
  <c r="S4979" i="2" s="1"/>
  <c r="R439" i="2"/>
  <c r="S439" i="2" s="1"/>
  <c r="R445" i="2"/>
  <c r="S445" i="2" s="1"/>
  <c r="R2141" i="2"/>
  <c r="S2141" i="2" s="1"/>
  <c r="R2436" i="2"/>
  <c r="S2436" i="2" s="1"/>
  <c r="R3249" i="2"/>
  <c r="S3249" i="2" s="1"/>
  <c r="R3388" i="2"/>
  <c r="S3388" i="2" s="1"/>
  <c r="R2560" i="2"/>
  <c r="S2560" i="2" s="1"/>
  <c r="G2560" i="2" s="1"/>
  <c r="R2563" i="2" s="1"/>
  <c r="S2563" i="2" s="1"/>
  <c r="R4601" i="2"/>
  <c r="S4601" i="2" s="1"/>
  <c r="R4520" i="2"/>
  <c r="S4520" i="2" s="1"/>
  <c r="G4520" i="2" s="1"/>
  <c r="R4521" i="2" s="1"/>
  <c r="S4521" i="2" s="1"/>
  <c r="J4520" i="2" s="1"/>
  <c r="F4520" i="2" s="1"/>
  <c r="R3253" i="2"/>
  <c r="S3253" i="2" s="1"/>
  <c r="R3297" i="2"/>
  <c r="S3297" i="2" s="1"/>
  <c r="R3405" i="2"/>
  <c r="S3405" i="2" s="1"/>
  <c r="R3406" i="2"/>
  <c r="S3406" i="2" s="1"/>
  <c r="R4519" i="2"/>
  <c r="S4519" i="2" s="1"/>
  <c r="R3496" i="2"/>
  <c r="S3496" i="2" s="1"/>
  <c r="R3769" i="2"/>
  <c r="S3769" i="2" s="1"/>
  <c r="R3250" i="2"/>
  <c r="S3250" i="2" s="1"/>
  <c r="G3250" i="2" s="1"/>
  <c r="R3256" i="2" s="1"/>
  <c r="S3256" i="2" s="1"/>
  <c r="J3250" i="2" s="1"/>
  <c r="R2508" i="2"/>
  <c r="S2508" i="2" s="1"/>
  <c r="R2327" i="2"/>
  <c r="S2327" i="2" s="1"/>
  <c r="R2331" i="2"/>
  <c r="S2331" i="2" s="1"/>
  <c r="R3338" i="2"/>
  <c r="S3338" i="2" s="1"/>
  <c r="R3248" i="2"/>
  <c r="S3248" i="2" s="1"/>
  <c r="R3511" i="2"/>
  <c r="S3511" i="2" s="1"/>
  <c r="R3384" i="2"/>
  <c r="S3384" i="2" s="1"/>
  <c r="G3384" i="2" s="1"/>
  <c r="R3391" i="2" s="1"/>
  <c r="S3391" i="2" s="1"/>
  <c r="J3384" i="2" s="1"/>
  <c r="R2574" i="2"/>
  <c r="S2574" i="2" s="1"/>
  <c r="R1559" i="2"/>
  <c r="S1559" i="2" s="1"/>
  <c r="R780" i="2"/>
  <c r="S780" i="2" s="1"/>
  <c r="R1550" i="2"/>
  <c r="S1550" i="2" s="1"/>
  <c r="R718" i="2"/>
  <c r="S718" i="2" s="1"/>
  <c r="R1406" i="2"/>
  <c r="S1406" i="2" s="1"/>
  <c r="H1400" i="2" s="1"/>
  <c r="R1672" i="2"/>
  <c r="S1672" i="2" s="1"/>
  <c r="I1664" i="2" s="1"/>
  <c r="R3288" i="2"/>
  <c r="S3288" i="2" s="1"/>
  <c r="R3154" i="2"/>
  <c r="S3154" i="2" s="1"/>
  <c r="R3343" i="2"/>
  <c r="S3343" i="2" s="1"/>
  <c r="R2421" i="2"/>
  <c r="S2421" i="2" s="1"/>
  <c r="R2429" i="2"/>
  <c r="S2429" i="2" s="1"/>
  <c r="R1538" i="2"/>
  <c r="S1538" i="2" s="1"/>
  <c r="R2335" i="2"/>
  <c r="S2335" i="2" s="1"/>
  <c r="R1404" i="2"/>
  <c r="S1404" i="2" s="1"/>
  <c r="R1815" i="2"/>
  <c r="S1815" i="2" s="1"/>
  <c r="I1807" i="2" s="1"/>
  <c r="R511" i="2"/>
  <c r="S511" i="2" s="1"/>
  <c r="R268" i="2"/>
  <c r="S268" i="2" s="1"/>
  <c r="R476" i="2"/>
  <c r="S476" i="2" s="1"/>
  <c r="R1228" i="2"/>
  <c r="S1228" i="2" s="1"/>
  <c r="R1688" i="2"/>
  <c r="S1688" i="2" s="1"/>
  <c r="R473" i="2"/>
  <c r="S473" i="2" s="1"/>
  <c r="R3709" i="2"/>
  <c r="S3709" i="2" s="1"/>
  <c r="R1478" i="2"/>
  <c r="S1478" i="2" s="1"/>
  <c r="R1307" i="2"/>
  <c r="S1307" i="2" s="1"/>
  <c r="R4728" i="2"/>
  <c r="S4728" i="2" s="1"/>
  <c r="R3364" i="2"/>
  <c r="S3364" i="2" s="1"/>
  <c r="G3364" i="2" s="1"/>
  <c r="R3371" i="2" s="1"/>
  <c r="S3371" i="2" s="1"/>
  <c r="R116" i="2"/>
  <c r="R469" i="2"/>
  <c r="S469" i="2" s="1"/>
  <c r="R470" i="2"/>
  <c r="S470" i="2" s="1"/>
  <c r="R1183" i="2"/>
  <c r="S1183" i="2" s="1"/>
  <c r="R1174" i="2"/>
  <c r="S1174" i="2" s="1"/>
  <c r="R1664" i="2"/>
  <c r="S1664" i="2" s="1"/>
  <c r="R1162" i="2"/>
  <c r="S1162" i="2" s="1"/>
  <c r="R3225" i="2"/>
  <c r="S3225" i="2" s="1"/>
  <c r="R2545" i="2"/>
  <c r="S2545" i="2" s="1"/>
  <c r="R1834" i="2"/>
  <c r="S1834" i="2" s="1"/>
  <c r="R1289" i="2"/>
  <c r="S1289" i="2" s="1"/>
  <c r="R1731" i="2"/>
  <c r="S1731" i="2" s="1"/>
  <c r="R1371" i="2"/>
  <c r="S1371" i="2" s="1"/>
  <c r="R2686" i="2"/>
  <c r="S2686" i="2" s="1"/>
  <c r="R4720" i="2"/>
  <c r="S4720" i="2" s="1"/>
  <c r="R3655" i="2"/>
  <c r="S3655" i="2" s="1"/>
  <c r="R3369" i="2"/>
  <c r="S3369" i="2" s="1"/>
  <c r="R3374" i="2"/>
  <c r="S3374" i="2" s="1"/>
  <c r="R717" i="2"/>
  <c r="S717" i="2" s="1"/>
  <c r="R437" i="2"/>
  <c r="S437" i="2" s="1"/>
  <c r="R2126" i="2"/>
  <c r="S2126" i="2" s="1"/>
  <c r="R1140" i="2"/>
  <c r="S1140" i="2" s="1"/>
  <c r="R1229" i="2"/>
  <c r="S1229" i="2" s="1"/>
  <c r="R1176" i="2"/>
  <c r="S1176" i="2" s="1"/>
  <c r="R1235" i="2"/>
  <c r="S1235" i="2" s="1"/>
  <c r="R1226" i="2"/>
  <c r="S1226" i="2" s="1"/>
  <c r="R2148" i="2"/>
  <c r="S2148" i="2" s="1"/>
  <c r="R1011" i="2"/>
  <c r="S1011" i="2" s="1"/>
  <c r="R4606" i="2"/>
  <c r="S4606" i="2" s="1"/>
  <c r="R4618" i="2"/>
  <c r="S4618" i="2" s="1"/>
  <c r="R2228" i="2"/>
  <c r="S2228" i="2" s="1"/>
  <c r="R1303" i="2"/>
  <c r="S1303" i="2" s="1"/>
  <c r="R1837" i="2"/>
  <c r="S1837" i="2" s="1"/>
  <c r="R1294" i="2"/>
  <c r="S1294" i="2" s="1"/>
  <c r="R4543" i="2"/>
  <c r="S4543" i="2" s="1"/>
  <c r="R4723" i="2"/>
  <c r="S4723" i="2" s="1"/>
  <c r="R4582" i="2"/>
  <c r="S4582" i="2" s="1"/>
  <c r="R3716" i="2"/>
  <c r="S3716" i="2" s="1"/>
  <c r="R3104" i="2"/>
  <c r="S3104" i="2" s="1"/>
  <c r="R2255" i="2"/>
  <c r="S2255" i="2" s="1"/>
  <c r="R1638" i="2"/>
  <c r="S1638" i="2" s="1"/>
  <c r="R1208" i="2"/>
  <c r="S1208" i="2" s="1"/>
  <c r="R2116" i="2"/>
  <c r="S2116" i="2" s="1"/>
  <c r="R1669" i="2"/>
  <c r="S1669" i="2" s="1"/>
  <c r="R2122" i="2"/>
  <c r="S2122" i="2" s="1"/>
  <c r="R1013" i="2"/>
  <c r="S1013" i="2" s="1"/>
  <c r="R1012" i="2"/>
  <c r="S1012" i="2" s="1"/>
  <c r="R1211" i="2"/>
  <c r="S1211" i="2" s="1"/>
  <c r="R1224" i="2"/>
  <c r="S1224" i="2" s="1"/>
  <c r="R4614" i="2"/>
  <c r="S4614" i="2" s="1"/>
  <c r="H4611" i="2" s="1"/>
  <c r="R2300" i="2"/>
  <c r="S2300" i="2" s="1"/>
  <c r="R1772" i="2"/>
  <c r="S1772" i="2" s="1"/>
  <c r="R1360" i="2"/>
  <c r="S1360" i="2" s="1"/>
  <c r="R1485" i="2"/>
  <c r="S1485" i="2" s="1"/>
  <c r="R2306" i="2"/>
  <c r="S2306" i="2" s="1"/>
  <c r="R4725" i="2"/>
  <c r="S4725" i="2" s="1"/>
  <c r="R4703" i="2"/>
  <c r="S4703" i="2" s="1"/>
  <c r="R3588" i="2"/>
  <c r="S3588" i="2" s="1"/>
  <c r="R3585" i="2"/>
  <c r="S3585" i="2" s="1"/>
  <c r="R3656" i="2"/>
  <c r="S3656" i="2" s="1"/>
  <c r="R3102" i="2"/>
  <c r="S3102" i="2" s="1"/>
  <c r="R3702" i="2"/>
  <c r="S3702" i="2" s="1"/>
  <c r="R3450" i="2"/>
  <c r="S3450" i="2" s="1"/>
  <c r="R2619" i="2"/>
  <c r="S2619" i="2" s="1"/>
  <c r="R2538" i="2"/>
  <c r="S2538" i="2" s="1"/>
  <c r="R3628" i="2"/>
  <c r="S3628" i="2" s="1"/>
  <c r="R2550" i="2"/>
  <c r="S2550" i="2" s="1"/>
  <c r="R3582" i="2"/>
  <c r="S3582" i="2" s="1"/>
  <c r="R3458" i="2"/>
  <c r="S3458" i="2" s="1"/>
  <c r="R3627" i="2"/>
  <c r="S3627" i="2" s="1"/>
  <c r="R2623" i="2"/>
  <c r="S2623" i="2" s="1"/>
  <c r="R2499" i="2"/>
  <c r="S2499" i="2" s="1"/>
  <c r="R3707" i="2"/>
  <c r="S3707" i="2" s="1"/>
  <c r="R2498" i="2"/>
  <c r="S2498" i="2" s="1"/>
  <c r="R3443" i="2"/>
  <c r="S3443" i="2" s="1"/>
  <c r="R3211" i="2"/>
  <c r="S3211" i="2" s="1"/>
  <c r="R3447" i="2"/>
  <c r="S3447" i="2" s="1"/>
  <c r="R3223" i="2"/>
  <c r="S3223" i="2" s="1"/>
  <c r="R2657" i="2"/>
  <c r="S2657" i="2" s="1"/>
  <c r="R2618" i="2"/>
  <c r="S2618" i="2" s="1"/>
  <c r="R2551" i="2"/>
  <c r="S2551" i="2" s="1"/>
  <c r="R2494" i="2"/>
  <c r="S2494" i="2" s="1"/>
  <c r="G2494" i="2" s="1"/>
  <c r="R2497" i="2" s="1"/>
  <c r="S2497" i="2" s="1"/>
  <c r="J2494" i="2" s="1"/>
  <c r="F2494" i="2" s="1"/>
  <c r="R2359" i="2"/>
  <c r="S2359" i="2" s="1"/>
  <c r="R3704" i="2"/>
  <c r="S3704" i="2" s="1"/>
  <c r="R2620" i="2"/>
  <c r="S2620" i="2" s="1"/>
  <c r="R2412" i="2"/>
  <c r="S2412" i="2" s="1"/>
  <c r="R4662" i="2"/>
  <c r="S4662" i="2" s="1"/>
  <c r="H4661" i="2" s="1"/>
  <c r="R4644" i="2"/>
  <c r="S4644" i="2" s="1"/>
  <c r="R4617" i="2"/>
  <c r="S4617" i="2" s="1"/>
  <c r="R4587" i="2"/>
  <c r="S4587" i="2" s="1"/>
  <c r="G4587" i="2" s="1"/>
  <c r="F4587" i="2" s="1"/>
  <c r="R4537" i="2"/>
  <c r="S4537" i="2" s="1"/>
  <c r="R3821" i="2"/>
  <c r="S3821" i="2" s="1"/>
  <c r="R3793" i="2"/>
  <c r="S3793" i="2" s="1"/>
  <c r="R4661" i="2"/>
  <c r="S4661" i="2" s="1"/>
  <c r="G4661" i="2" s="1"/>
  <c r="R4623" i="2"/>
  <c r="S4623" i="2" s="1"/>
  <c r="R4535" i="2"/>
  <c r="S4535" i="2" s="1"/>
  <c r="R3787" i="2"/>
  <c r="S3787" i="2" s="1"/>
  <c r="R4670" i="2"/>
  <c r="S4670" i="2" s="1"/>
  <c r="H4669" i="2" s="1"/>
  <c r="R4654" i="2"/>
  <c r="S4654" i="2" s="1"/>
  <c r="H4653" i="2" s="1"/>
  <c r="R4629" i="2"/>
  <c r="S4629" i="2" s="1"/>
  <c r="R4561" i="2"/>
  <c r="S4561" i="2" s="1"/>
  <c r="R4573" i="2"/>
  <c r="S4573" i="2" s="1"/>
  <c r="R3817" i="2"/>
  <c r="S3817" i="2" s="1"/>
  <c r="R3802" i="2"/>
  <c r="S3802" i="2" s="1"/>
  <c r="R3782" i="2"/>
  <c r="S3782" i="2" s="1"/>
  <c r="R3758" i="2"/>
  <c r="S3758" i="2" s="1"/>
  <c r="R4663" i="2"/>
  <c r="S4663" i="2" s="1"/>
  <c r="R4643" i="2"/>
  <c r="S4643" i="2" s="1"/>
  <c r="R4592" i="2"/>
  <c r="S4592" i="2" s="1"/>
  <c r="G4592" i="2" s="1"/>
  <c r="F4592" i="2" s="1"/>
  <c r="R4550" i="2"/>
  <c r="S4550" i="2" s="1"/>
  <c r="G4550" i="2" s="1"/>
  <c r="R4551" i="2" s="1"/>
  <c r="S4551" i="2" s="1"/>
  <c r="R4503" i="2"/>
  <c r="S4503" i="2" s="1"/>
  <c r="K4503" i="2" s="1"/>
  <c r="F4503" i="2" s="1"/>
  <c r="R3812" i="2"/>
  <c r="S3812" i="2" s="1"/>
  <c r="R3795" i="2"/>
  <c r="S3795" i="2" s="1"/>
  <c r="R3766" i="2"/>
  <c r="S3766" i="2" s="1"/>
  <c r="R3804" i="2"/>
  <c r="S3804" i="2" s="1"/>
  <c r="R3756" i="2"/>
  <c r="S3756" i="2" s="1"/>
  <c r="R4631" i="2"/>
  <c r="S4631" i="2" s="1"/>
  <c r="R4565" i="2"/>
  <c r="S4565" i="2" s="1"/>
  <c r="G4565" i="2" s="1"/>
  <c r="R4566" i="2" s="1"/>
  <c r="S4566" i="2" s="1"/>
  <c r="R3799" i="2"/>
  <c r="S3799" i="2" s="1"/>
  <c r="R3748" i="2"/>
  <c r="S3748" i="2" s="1"/>
  <c r="R3727" i="2"/>
  <c r="S3727" i="2" s="1"/>
  <c r="R3669" i="2"/>
  <c r="S3669" i="2" s="1"/>
  <c r="R3726" i="2"/>
  <c r="S3726" i="2" s="1"/>
  <c r="R3683" i="2"/>
  <c r="S3683" i="2" s="1"/>
  <c r="R3735" i="2"/>
  <c r="S3735" i="2" s="1"/>
  <c r="R3686" i="2"/>
  <c r="S3686" i="2" s="1"/>
  <c r="R3667" i="2"/>
  <c r="S3667" i="2" s="1"/>
  <c r="R3665" i="2"/>
  <c r="S3665" i="2" s="1"/>
  <c r="R3731" i="2"/>
  <c r="S3731" i="2" s="1"/>
  <c r="R3749" i="2"/>
  <c r="S3749" i="2" s="1"/>
  <c r="R3728" i="2"/>
  <c r="S3728" i="2" s="1"/>
  <c r="R3679" i="2"/>
  <c r="S3679" i="2" s="1"/>
  <c r="R3620" i="2"/>
  <c r="S3620" i="2" s="1"/>
  <c r="R3602" i="2"/>
  <c r="S3602" i="2" s="1"/>
  <c r="R3530" i="2"/>
  <c r="S3530" i="2" s="1"/>
  <c r="R3435" i="2"/>
  <c r="S3435" i="2" s="1"/>
  <c r="R3197" i="2"/>
  <c r="S3197" i="2" s="1"/>
  <c r="R3189" i="2"/>
  <c r="S3189" i="2" s="1"/>
  <c r="R3619" i="2"/>
  <c r="S3619" i="2" s="1"/>
  <c r="R3601" i="2"/>
  <c r="S3601" i="2" s="1"/>
  <c r="R3528" i="2"/>
  <c r="S3528" i="2" s="1"/>
  <c r="R3424" i="2"/>
  <c r="S3424" i="2" s="1"/>
  <c r="R3178" i="2"/>
  <c r="S3178" i="2" s="1"/>
  <c r="R3203" i="2"/>
  <c r="S3203" i="2" s="1"/>
  <c r="R3614" i="2"/>
  <c r="S3614" i="2" s="1"/>
  <c r="R3595" i="2"/>
  <c r="S3595" i="2" s="1"/>
  <c r="G4066" i="2" s="1"/>
  <c r="R4072" i="2" s="1"/>
  <c r="S4072" i="2" s="1"/>
  <c r="R3523" i="2"/>
  <c r="S3523" i="2" s="1"/>
  <c r="R3433" i="2"/>
  <c r="S3433" i="2" s="1"/>
  <c r="R3199" i="2"/>
  <c r="S3199" i="2" s="1"/>
  <c r="R3613" i="2"/>
  <c r="S3613" i="2" s="1"/>
  <c r="R3594" i="2"/>
  <c r="S3594" i="2" s="1"/>
  <c r="R3532" i="2"/>
  <c r="S3532" i="2" s="1"/>
  <c r="R3516" i="2"/>
  <c r="S3516" i="2" s="1"/>
  <c r="R3422" i="2"/>
  <c r="S3422" i="2" s="1"/>
  <c r="R3209" i="2"/>
  <c r="S3209" i="2" s="1"/>
  <c r="R3180" i="2"/>
  <c r="S3180" i="2" s="1"/>
  <c r="R3420" i="2"/>
  <c r="S3420" i="2" s="1"/>
  <c r="R3193" i="2"/>
  <c r="S3193" i="2" s="1"/>
  <c r="R3170" i="2"/>
  <c r="S3170" i="2" s="1"/>
  <c r="R3167" i="2"/>
  <c r="S3167" i="2" s="1"/>
  <c r="R2733" i="2"/>
  <c r="S2733" i="2" s="1"/>
  <c r="R2735" i="2"/>
  <c r="S2735" i="2" s="1"/>
  <c r="R2708" i="2"/>
  <c r="S2708" i="2" s="1"/>
  <c r="R2669" i="2"/>
  <c r="S2669" i="2" s="1"/>
  <c r="R2626" i="2"/>
  <c r="S2626" i="2" s="1"/>
  <c r="R2707" i="2"/>
  <c r="S2707" i="2" s="1"/>
  <c r="R2668" i="2"/>
  <c r="S2668" i="2" s="1"/>
  <c r="R2625" i="2"/>
  <c r="S2625" i="2" s="1"/>
  <c r="R2709" i="2"/>
  <c r="S2709" i="2" s="1"/>
  <c r="R2670" i="2"/>
  <c r="S2670" i="2" s="1"/>
  <c r="R2628" i="2"/>
  <c r="S2628" i="2" s="1"/>
  <c r="R2711" i="2"/>
  <c r="S2711" i="2" s="1"/>
  <c r="R2672" i="2"/>
  <c r="S2672" i="2" s="1"/>
  <c r="R2624" i="2"/>
  <c r="S2624" i="2" s="1"/>
  <c r="R2531" i="2"/>
  <c r="S2531" i="2" s="1"/>
  <c r="R2393" i="2"/>
  <c r="S2393" i="2" s="1"/>
  <c r="R2530" i="2"/>
  <c r="S2530" i="2" s="1"/>
  <c r="R2589" i="2"/>
  <c r="S2589" i="2" s="1"/>
  <c r="R2529" i="2"/>
  <c r="S2529" i="2" s="1"/>
  <c r="R2588" i="2"/>
  <c r="S2588" i="2" s="1"/>
  <c r="R2526" i="2"/>
  <c r="S2526" i="2" s="1"/>
  <c r="R2575" i="2"/>
  <c r="S2575" i="2" s="1"/>
  <c r="R4969" i="2"/>
  <c r="S4969" i="2" s="1"/>
  <c r="R4987" i="2"/>
  <c r="S4987" i="2" s="1"/>
  <c r="R4991" i="2"/>
  <c r="S4991" i="2" s="1"/>
  <c r="R679" i="2"/>
  <c r="S679" i="2" s="1"/>
  <c r="R627" i="2"/>
  <c r="S627" i="2" s="1"/>
  <c r="R575" i="2"/>
  <c r="S575" i="2" s="1"/>
  <c r="R523" i="2"/>
  <c r="S523" i="2" s="1"/>
  <c r="R454" i="2"/>
  <c r="S454" i="2" s="1"/>
  <c r="R385" i="2"/>
  <c r="S385" i="2" s="1"/>
  <c r="R368" i="2"/>
  <c r="S368" i="2" s="1"/>
  <c r="R351" i="2"/>
  <c r="S351" i="2" s="1"/>
  <c r="R237" i="2"/>
  <c r="S237" i="2" s="1"/>
  <c r="R168" i="2"/>
  <c r="S168" i="2" s="1"/>
  <c r="R128" i="2"/>
  <c r="S128" i="2" s="1"/>
  <c r="R90" i="2"/>
  <c r="S90" i="2" s="1"/>
  <c r="R72" i="2"/>
  <c r="S72" i="2" s="1"/>
  <c r="R30" i="2"/>
  <c r="S30" i="2" s="1"/>
  <c r="R25" i="2"/>
  <c r="S25" i="2" s="1"/>
  <c r="R678" i="2"/>
  <c r="S678" i="2" s="1"/>
  <c r="R626" i="2"/>
  <c r="S626" i="2" s="1"/>
  <c r="R574" i="2"/>
  <c r="S574" i="2" s="1"/>
  <c r="R522" i="2"/>
  <c r="S522" i="2" s="1"/>
  <c r="R453" i="2"/>
  <c r="S453" i="2" s="1"/>
  <c r="R384" i="2"/>
  <c r="S384" i="2" s="1"/>
  <c r="R367" i="2"/>
  <c r="S367" i="2" s="1"/>
  <c r="R350" i="2"/>
  <c r="S350" i="2" s="1"/>
  <c r="R206" i="2"/>
  <c r="S206" i="2" s="1"/>
  <c r="R162" i="2"/>
  <c r="S162" i="2" s="1"/>
  <c r="R102" i="2"/>
  <c r="S102" i="2" s="1"/>
  <c r="R84" i="2"/>
  <c r="S84" i="2" s="1"/>
  <c r="R42" i="2"/>
  <c r="S42" i="2" s="1"/>
  <c r="R690" i="2"/>
  <c r="S690" i="2" s="1"/>
  <c r="R638" i="2"/>
  <c r="S638" i="2" s="1"/>
  <c r="R586" i="2"/>
  <c r="S586" i="2" s="1"/>
  <c r="R534" i="2"/>
  <c r="S534" i="2" s="1"/>
  <c r="R465" i="2"/>
  <c r="S465" i="2" s="1"/>
  <c r="R396" i="2"/>
  <c r="S396" i="2" s="1"/>
  <c r="R379" i="2"/>
  <c r="S379" i="2" s="1"/>
  <c r="R362" i="2"/>
  <c r="S362" i="2" s="1"/>
  <c r="R244" i="2"/>
  <c r="S244" i="2" s="1"/>
  <c r="R200" i="2"/>
  <c r="S200" i="2" s="1"/>
  <c r="R135" i="2"/>
  <c r="S135" i="2" s="1"/>
  <c r="R96" i="2"/>
  <c r="S96" i="2" s="1"/>
  <c r="R79" i="2"/>
  <c r="S79" i="2" s="1"/>
  <c r="R37" i="2"/>
  <c r="S37" i="2" s="1"/>
  <c r="R19" i="2"/>
  <c r="S19" i="2" s="1"/>
  <c r="R676" i="2"/>
  <c r="S676" i="2" s="1"/>
  <c r="R624" i="2"/>
  <c r="S624" i="2" s="1"/>
  <c r="R572" i="2"/>
  <c r="S572" i="2" s="1"/>
  <c r="R520" i="2"/>
  <c r="S520" i="2" s="1"/>
  <c r="R451" i="2"/>
  <c r="S451" i="2" s="1"/>
  <c r="R382" i="2"/>
  <c r="S382" i="2" s="1"/>
  <c r="R365" i="2"/>
  <c r="S365" i="2" s="1"/>
  <c r="R348" i="2"/>
  <c r="S348" i="2" s="1"/>
  <c r="R204" i="2"/>
  <c r="S204" i="2" s="1"/>
  <c r="R160" i="2"/>
  <c r="S160" i="2" s="1"/>
  <c r="R100" i="2"/>
  <c r="S100" i="2" s="1"/>
  <c r="R82" i="2"/>
  <c r="S82" i="2" s="1"/>
  <c r="R40" i="2"/>
  <c r="S40" i="2" s="1"/>
  <c r="R23" i="2"/>
  <c r="S23" i="2" s="1"/>
  <c r="R2311" i="2"/>
  <c r="S2311" i="2" s="1"/>
  <c r="R1982" i="2"/>
  <c r="S1982" i="2" s="1"/>
  <c r="R1956" i="2"/>
  <c r="S1956" i="2" s="1"/>
  <c r="R1510" i="2"/>
  <c r="S1510" i="2" s="1"/>
  <c r="R1393" i="2"/>
  <c r="S1393" i="2" s="1"/>
  <c r="R957" i="2"/>
  <c r="S957" i="2" s="1"/>
  <c r="R2318" i="2"/>
  <c r="S2318" i="2" s="1"/>
  <c r="R2001" i="2"/>
  <c r="S2001" i="2" s="1"/>
  <c r="R1965" i="2"/>
  <c r="S1965" i="2" s="1"/>
  <c r="R1849" i="2"/>
  <c r="S1849" i="2" s="1"/>
  <c r="R1392" i="2"/>
  <c r="S1392" i="2" s="1"/>
  <c r="R2322" i="2"/>
  <c r="S2322" i="2" s="1"/>
  <c r="R2247" i="2"/>
  <c r="S2247" i="2" s="1"/>
  <c r="R1995" i="2"/>
  <c r="S1995" i="2" s="1"/>
  <c r="R1979" i="2"/>
  <c r="S1979" i="2" s="1"/>
  <c r="R1960" i="2"/>
  <c r="S1960" i="2" s="1"/>
  <c r="R1854" i="2"/>
  <c r="S1854" i="2" s="1"/>
  <c r="I1846" i="2" s="1"/>
  <c r="R2321" i="2"/>
  <c r="S2321" i="2" s="1"/>
  <c r="R2246" i="2"/>
  <c r="S2246" i="2" s="1"/>
  <c r="R1989" i="2"/>
  <c r="S1989" i="2" s="1"/>
  <c r="R1971" i="2"/>
  <c r="S1971" i="2" s="1"/>
  <c r="R1953" i="2"/>
  <c r="S1953" i="2" s="1"/>
  <c r="R1785" i="2"/>
  <c r="S1785" i="2" s="1"/>
  <c r="R1503" i="2"/>
  <c r="S1503" i="2" s="1"/>
  <c r="R1399" i="2"/>
  <c r="S1399" i="2" s="1"/>
  <c r="R1379" i="2"/>
  <c r="S1379" i="2" s="1"/>
  <c r="R967" i="2"/>
  <c r="S967" i="2" s="1"/>
  <c r="R905" i="2"/>
  <c r="S905" i="2" s="1"/>
  <c r="R877" i="2"/>
  <c r="S877" i="2" s="1"/>
  <c r="R2250" i="2"/>
  <c r="S2250" i="2" s="1"/>
  <c r="R1977" i="2"/>
  <c r="S1977" i="2" s="1"/>
  <c r="R1858" i="2"/>
  <c r="S1858" i="2" s="1"/>
  <c r="R1498" i="2"/>
  <c r="S1498" i="2" s="1"/>
  <c r="R974" i="2"/>
  <c r="S974" i="2" s="1"/>
  <c r="R895" i="2"/>
  <c r="S895" i="2" s="1"/>
  <c r="R2248" i="2"/>
  <c r="S2248" i="2" s="1"/>
  <c r="R1969" i="2"/>
  <c r="S1969" i="2" s="1"/>
  <c r="R1791" i="2"/>
  <c r="S1791" i="2" s="1"/>
  <c r="R1391" i="2"/>
  <c r="S1391" i="2" s="1"/>
  <c r="R1377" i="2"/>
  <c r="S1377" i="2" s="1"/>
  <c r="R879" i="2"/>
  <c r="S879" i="2" s="1"/>
  <c r="R1386" i="2"/>
  <c r="S1386" i="2" s="1"/>
  <c r="R893" i="2"/>
  <c r="S893" i="2" s="1"/>
  <c r="R1382" i="2"/>
  <c r="S1382" i="2" s="1"/>
  <c r="R897" i="2"/>
  <c r="S897" i="2" s="1"/>
  <c r="R1390" i="2"/>
  <c r="S1390" i="2" s="1"/>
  <c r="R903" i="2"/>
  <c r="S903" i="2" s="1"/>
  <c r="R730" i="2"/>
  <c r="S730" i="2" s="1"/>
  <c r="R610" i="2"/>
  <c r="S610" i="2" s="1"/>
  <c r="R806" i="2"/>
  <c r="S806" i="2" s="1"/>
  <c r="R754" i="2"/>
  <c r="S754" i="2" s="1"/>
  <c r="R735" i="2"/>
  <c r="S735" i="2" s="1"/>
  <c r="R695" i="2"/>
  <c r="S695" i="2" s="1"/>
  <c r="R807" i="2"/>
  <c r="S807" i="2" s="1"/>
  <c r="R755" i="2"/>
  <c r="S755" i="2" s="1"/>
  <c r="R736" i="2"/>
  <c r="S736" i="2" s="1"/>
  <c r="R700" i="2"/>
  <c r="S700" i="2" s="1"/>
  <c r="R611" i="2"/>
  <c r="S611" i="2" s="1"/>
  <c r="R752" i="2"/>
  <c r="S752" i="2" s="1"/>
  <c r="R693" i="2"/>
  <c r="S693" i="2" s="1"/>
  <c r="R797" i="2"/>
  <c r="S797" i="2" s="1"/>
  <c r="R734" i="2"/>
  <c r="S734" i="2" s="1"/>
  <c r="R699" i="2"/>
  <c r="S699" i="2" s="1"/>
  <c r="R748" i="2"/>
  <c r="S748" i="2" s="1"/>
  <c r="R709" i="2"/>
  <c r="S709" i="2" s="1"/>
  <c r="R801" i="2"/>
  <c r="S801" i="2" s="1"/>
  <c r="R698" i="2"/>
  <c r="S698" i="2" s="1"/>
  <c r="R666" i="2"/>
  <c r="S666" i="2" s="1"/>
  <c r="R670" i="2"/>
  <c r="S670" i="2" s="1"/>
  <c r="R650" i="2"/>
  <c r="S650" i="2" s="1"/>
  <c r="R296" i="2"/>
  <c r="S296" i="2" s="1"/>
  <c r="R283" i="2"/>
  <c r="S283" i="2" s="1"/>
  <c r="R248" i="2"/>
  <c r="S248" i="2" s="1"/>
  <c r="R226" i="2"/>
  <c r="S226" i="2" s="1"/>
  <c r="H221" i="2" s="1"/>
  <c r="R193" i="2"/>
  <c r="S193" i="2" s="1"/>
  <c r="R672" i="2"/>
  <c r="S672" i="2" s="1"/>
  <c r="R643" i="2"/>
  <c r="S643" i="2" s="1"/>
  <c r="R322" i="2"/>
  <c r="S322" i="2" s="1"/>
  <c r="R291" i="2"/>
  <c r="S291" i="2" s="1"/>
  <c r="R257" i="2"/>
  <c r="S257" i="2" s="1"/>
  <c r="R223" i="2"/>
  <c r="S223" i="2" s="1"/>
  <c r="R210" i="2"/>
  <c r="S210" i="2" s="1"/>
  <c r="R183" i="2"/>
  <c r="S183" i="2" s="1"/>
  <c r="R658" i="2"/>
  <c r="S658" i="2" s="1"/>
  <c r="R644" i="2"/>
  <c r="S644" i="2" s="1"/>
  <c r="R323" i="2"/>
  <c r="S323" i="2" s="1"/>
  <c r="R280" i="2"/>
  <c r="S280" i="2" s="1"/>
  <c r="R234" i="2"/>
  <c r="S234" i="2" s="1"/>
  <c r="R214" i="2"/>
  <c r="S214" i="2" s="1"/>
  <c r="H209" i="2" s="1"/>
  <c r="R180" i="2"/>
  <c r="S180" i="2" s="1"/>
  <c r="R186" i="2"/>
  <c r="S186" i="2" s="1"/>
  <c r="R663" i="2"/>
  <c r="S663" i="2" s="1"/>
  <c r="R645" i="2"/>
  <c r="S645" i="2" s="1"/>
  <c r="R290" i="2"/>
  <c r="S290" i="2" s="1"/>
  <c r="H285" i="2" s="1"/>
  <c r="R284" i="2"/>
  <c r="S284" i="2" s="1"/>
  <c r="R247" i="2"/>
  <c r="S247" i="2" s="1"/>
  <c r="R225" i="2"/>
  <c r="S225" i="2" s="1"/>
  <c r="R192" i="2"/>
  <c r="S192" i="2" s="1"/>
  <c r="R175" i="2"/>
  <c r="S175" i="2" s="1"/>
  <c r="H170" i="2" s="1"/>
  <c r="R4946" i="2"/>
  <c r="S4946" i="2" s="1"/>
  <c r="R4983" i="2"/>
  <c r="S4983" i="2" s="1"/>
  <c r="R4920" i="2"/>
  <c r="S4920" i="2" s="1"/>
  <c r="H4917" i="2" s="1"/>
  <c r="R4950" i="2"/>
  <c r="S4950" i="2" s="1"/>
  <c r="R4904" i="2"/>
  <c r="S4904" i="2" s="1"/>
  <c r="R4942" i="2"/>
  <c r="S4942" i="2" s="1"/>
  <c r="R2224" i="2"/>
  <c r="S2224" i="2" s="1"/>
  <c r="R2178" i="2"/>
  <c r="S2178" i="2" s="1"/>
  <c r="R2161" i="2"/>
  <c r="S2161" i="2" s="1"/>
  <c r="R2060" i="2"/>
  <c r="S2060" i="2" s="1"/>
  <c r="R1935" i="2"/>
  <c r="S1935" i="2" s="1"/>
  <c r="R1761" i="2"/>
  <c r="S1761" i="2" s="1"/>
  <c r="R1718" i="2"/>
  <c r="S1718" i="2" s="1"/>
  <c r="R1623" i="2"/>
  <c r="S1623" i="2" s="1"/>
  <c r="R1347" i="2"/>
  <c r="S1347" i="2" s="1"/>
  <c r="R1331" i="2"/>
  <c r="S1331" i="2" s="1"/>
  <c r="R1268" i="2"/>
  <c r="S1268" i="2" s="1"/>
  <c r="R1113" i="2"/>
  <c r="S1113" i="2" s="1"/>
  <c r="R1096" i="2"/>
  <c r="S1096" i="2" s="1"/>
  <c r="R1080" i="2"/>
  <c r="S1080" i="2" s="1"/>
  <c r="R868" i="2"/>
  <c r="S868" i="2" s="1"/>
  <c r="R594" i="2"/>
  <c r="S594" i="2" s="1"/>
  <c r="R560" i="2"/>
  <c r="S560" i="2" s="1"/>
  <c r="R543" i="2"/>
  <c r="S543" i="2" s="1"/>
  <c r="R150" i="2"/>
  <c r="S150" i="2" s="1"/>
  <c r="R2223" i="2"/>
  <c r="S2223" i="2" s="1"/>
  <c r="R2177" i="2"/>
  <c r="S2177" i="2" s="1"/>
  <c r="R2160" i="2"/>
  <c r="S2160" i="2" s="1"/>
  <c r="R2059" i="2"/>
  <c r="S2059" i="2" s="1"/>
  <c r="R1934" i="2"/>
  <c r="S1934" i="2" s="1"/>
  <c r="R1760" i="2"/>
  <c r="S1760" i="2" s="1"/>
  <c r="R1717" i="2"/>
  <c r="S1717" i="2" s="1"/>
  <c r="R1622" i="2"/>
  <c r="S1622" i="2" s="1"/>
  <c r="R1346" i="2"/>
  <c r="S1346" i="2" s="1"/>
  <c r="R1284" i="2"/>
  <c r="S1284" i="2" s="1"/>
  <c r="R1267" i="2"/>
  <c r="S1267" i="2" s="1"/>
  <c r="R1112" i="2"/>
  <c r="S1112" i="2" s="1"/>
  <c r="R1095" i="2"/>
  <c r="S1095" i="2" s="1"/>
  <c r="R1079" i="2"/>
  <c r="S1079" i="2" s="1"/>
  <c r="R867" i="2"/>
  <c r="S867" i="2" s="1"/>
  <c r="R593" i="2"/>
  <c r="S593" i="2" s="1"/>
  <c r="R559" i="2"/>
  <c r="S559" i="2" s="1"/>
  <c r="R542" i="2"/>
  <c r="S542" i="2" s="1"/>
  <c r="R144" i="2"/>
  <c r="S144" i="2" s="1"/>
  <c r="R2217" i="2"/>
  <c r="S2217" i="2" s="1"/>
  <c r="R2172" i="2"/>
  <c r="S2172" i="2" s="1"/>
  <c r="R2071" i="2"/>
  <c r="S2071" i="2" s="1"/>
  <c r="R1945" i="2"/>
  <c r="S1945" i="2" s="1"/>
  <c r="R1928" i="2"/>
  <c r="S1928" i="2" s="1"/>
  <c r="R1755" i="2"/>
  <c r="S1755" i="2" s="1"/>
  <c r="R1711" i="2"/>
  <c r="S1711" i="2" s="1"/>
  <c r="I1703" i="2" s="1"/>
  <c r="R1616" i="2"/>
  <c r="S1616" i="2" s="1"/>
  <c r="R1341" i="2"/>
  <c r="S1341" i="2" s="1"/>
  <c r="R1278" i="2"/>
  <c r="S1278" i="2" s="1"/>
  <c r="R1262" i="2"/>
  <c r="S1262" i="2" s="1"/>
  <c r="R1107" i="2"/>
  <c r="S1107" i="2" s="1"/>
  <c r="R1090" i="2"/>
  <c r="S1090" i="2" s="1"/>
  <c r="R953" i="2"/>
  <c r="S953" i="2" s="1"/>
  <c r="R865" i="2"/>
  <c r="S865" i="2" s="1"/>
  <c r="R596" i="2"/>
  <c r="S596" i="2" s="1"/>
  <c r="R562" i="2"/>
  <c r="S562" i="2" s="1"/>
  <c r="R545" i="2"/>
  <c r="S545" i="2" s="1"/>
  <c r="R152" i="2"/>
  <c r="S152" i="2" s="1"/>
  <c r="R2225" i="2"/>
  <c r="S2225" i="2" s="1"/>
  <c r="R2180" i="2"/>
  <c r="S2180" i="2" s="1"/>
  <c r="R2162" i="2"/>
  <c r="S2162" i="2" s="1"/>
  <c r="R2061" i="2"/>
  <c r="S2061" i="2" s="1"/>
  <c r="R1936" i="2"/>
  <c r="S1936" i="2" s="1"/>
  <c r="R1762" i="2"/>
  <c r="S1762" i="2" s="1"/>
  <c r="R1719" i="2"/>
  <c r="S1719" i="2" s="1"/>
  <c r="R1624" i="2"/>
  <c r="S1624" i="2" s="1"/>
  <c r="R1348" i="2"/>
  <c r="S1348" i="2" s="1"/>
  <c r="R1332" i="2"/>
  <c r="S1332" i="2" s="1"/>
  <c r="R1269" i="2"/>
  <c r="S1269" i="2" s="1"/>
  <c r="R1114" i="2"/>
  <c r="S1114" i="2" s="1"/>
  <c r="R1097" i="2"/>
  <c r="S1097" i="2" s="1"/>
  <c r="R1081" i="2"/>
  <c r="S1081" i="2" s="1"/>
  <c r="R869" i="2"/>
  <c r="S869" i="2" s="1"/>
  <c r="R595" i="2"/>
  <c r="S595" i="2" s="1"/>
  <c r="R561" i="2"/>
  <c r="S561" i="2" s="1"/>
  <c r="R544" i="2"/>
  <c r="S544" i="2" s="1"/>
  <c r="R147" i="2"/>
  <c r="S147" i="2" s="1"/>
  <c r="R922" i="2"/>
  <c r="S922" i="2" s="1"/>
  <c r="H922" i="2" s="1"/>
  <c r="F922" i="2" s="1"/>
  <c r="R919" i="2"/>
  <c r="S919" i="2" s="1"/>
  <c r="H919" i="2" s="1"/>
  <c r="F919" i="2" s="1"/>
  <c r="R1578" i="2"/>
  <c r="S1578" i="2" s="1"/>
  <c r="R1065" i="2"/>
  <c r="S1065" i="2" s="1"/>
  <c r="R1580" i="2"/>
  <c r="S1580" i="2" s="1"/>
  <c r="R423" i="2"/>
  <c r="S423" i="2" s="1"/>
  <c r="R1008" i="2"/>
  <c r="S1008" i="2" s="1"/>
  <c r="R1250" i="2"/>
  <c r="S1250" i="2" s="1"/>
  <c r="R13" i="2"/>
  <c r="S13" i="2" s="1"/>
  <c r="R69" i="2"/>
  <c r="S69" i="2" s="1"/>
  <c r="R927" i="2"/>
  <c r="S927" i="2" s="1"/>
  <c r="R8" i="2"/>
  <c r="S8" i="2" s="1"/>
  <c r="R413" i="2"/>
  <c r="S413" i="2" s="1"/>
  <c r="R989" i="2"/>
  <c r="S989" i="2" s="1"/>
  <c r="R1912" i="2"/>
  <c r="S1912" i="2" s="1"/>
  <c r="R846" i="2"/>
  <c r="S846" i="2" s="1"/>
  <c r="R839" i="2"/>
  <c r="S839" i="2" s="1"/>
  <c r="R2084" i="2"/>
  <c r="S2084" i="2" s="1"/>
  <c r="R914" i="2"/>
  <c r="S914" i="2" s="1"/>
  <c r="R2072" i="2"/>
  <c r="S2072" i="2" s="1"/>
  <c r="R2005" i="2"/>
  <c r="S2005" i="2" s="1"/>
  <c r="R917" i="2"/>
  <c r="S917" i="2" s="1"/>
  <c r="H917" i="2" s="1"/>
  <c r="F917" i="2" s="1"/>
  <c r="R1072" i="2"/>
  <c r="S1072" i="2" s="1"/>
  <c r="R1068" i="2"/>
  <c r="S1068" i="2" s="1"/>
  <c r="R1632" i="2"/>
  <c r="S1632" i="2" s="1"/>
  <c r="R2052" i="2"/>
  <c r="S2052" i="2" s="1"/>
  <c r="R2054" i="2"/>
  <c r="S2054" i="2" s="1"/>
  <c r="R1916" i="2"/>
  <c r="S1916" i="2" s="1"/>
  <c r="R490" i="2"/>
  <c r="S490" i="2" s="1"/>
  <c r="R422" i="2"/>
  <c r="S422" i="2" s="1"/>
  <c r="R1571" i="2"/>
  <c r="S1571" i="2" s="1"/>
  <c r="R2051" i="2"/>
  <c r="S2051" i="2" s="1"/>
  <c r="R404" i="2"/>
  <c r="S404" i="2" s="1"/>
  <c r="R845" i="2"/>
  <c r="S845" i="2" s="1"/>
  <c r="R2083" i="2"/>
  <c r="S2083" i="2" s="1"/>
  <c r="R491" i="2"/>
  <c r="S491" i="2" s="1"/>
  <c r="R432" i="2"/>
  <c r="S432" i="2" s="1"/>
  <c r="R417" i="2"/>
  <c r="S417" i="2" s="1"/>
  <c r="R1898" i="2"/>
  <c r="S1898" i="2" s="1"/>
  <c r="R61" i="2"/>
  <c r="S61" i="2" s="1"/>
  <c r="R933" i="2"/>
  <c r="S933" i="2" s="1"/>
  <c r="R852" i="2"/>
  <c r="S852" i="2" s="1"/>
  <c r="R1066" i="2"/>
  <c r="S1066" i="2" s="1"/>
  <c r="R994" i="2"/>
  <c r="S994" i="2" s="1"/>
  <c r="R2009" i="2"/>
  <c r="S2009" i="2" s="1"/>
  <c r="R929" i="2"/>
  <c r="S929" i="2" s="1"/>
  <c r="R2007" i="2"/>
  <c r="S2007" i="2" s="1"/>
  <c r="R1575" i="2"/>
  <c r="S1575" i="2" s="1"/>
  <c r="R1635" i="2"/>
  <c r="S1635" i="2" s="1"/>
  <c r="R488" i="2"/>
  <c r="S488" i="2" s="1"/>
  <c r="R1584" i="2"/>
  <c r="S1584" i="2" s="1"/>
  <c r="R2055" i="2"/>
  <c r="S2055" i="2" s="1"/>
  <c r="R987" i="2"/>
  <c r="S987" i="2" s="1"/>
  <c r="R2012" i="2"/>
  <c r="S2012" i="2" s="1"/>
  <c r="R855" i="2"/>
  <c r="S855" i="2" s="1"/>
  <c r="R1901" i="2"/>
  <c r="S1901" i="2" s="1"/>
  <c r="R57" i="2"/>
  <c r="S57" i="2" s="1"/>
  <c r="R851" i="2"/>
  <c r="S851" i="2" s="1"/>
  <c r="R2046" i="2"/>
  <c r="S2046" i="2" s="1"/>
  <c r="R836" i="2"/>
  <c r="S836" i="2" s="1"/>
  <c r="R1911" i="2"/>
  <c r="S1911" i="2" s="1"/>
  <c r="R106" i="2"/>
  <c r="R428" i="2"/>
  <c r="S428" i="2" s="1"/>
  <c r="R425" i="2"/>
  <c r="S425" i="2" s="1"/>
  <c r="R1071" i="2"/>
  <c r="S1071" i="2" s="1"/>
  <c r="R427" i="2"/>
  <c r="S427" i="2" s="1"/>
  <c r="R1905" i="2"/>
  <c r="S1905" i="2" s="1"/>
  <c r="R487" i="2"/>
  <c r="S487" i="2" s="1"/>
  <c r="R1919" i="2"/>
  <c r="S1919" i="2" s="1"/>
  <c r="R981" i="2"/>
  <c r="S981" i="2" s="1"/>
  <c r="R838" i="2"/>
  <c r="S838" i="2" s="1"/>
  <c r="R414" i="2"/>
  <c r="S414" i="2" s="1"/>
  <c r="R70" i="2"/>
  <c r="S70" i="2" s="1"/>
  <c r="R402" i="2"/>
  <c r="S402" i="2" s="1"/>
  <c r="R492" i="2"/>
  <c r="S492" i="2" s="1"/>
  <c r="R403" i="2"/>
  <c r="S403" i="2" s="1"/>
  <c r="R421" i="2"/>
  <c r="S421" i="2" s="1"/>
  <c r="R2004" i="2"/>
  <c r="S2004" i="2" s="1"/>
  <c r="R847" i="2"/>
  <c r="S847" i="2" s="1"/>
  <c r="R2002" i="2"/>
  <c r="S2002" i="2" s="1"/>
  <c r="R48" i="2"/>
  <c r="S48" i="2" s="1"/>
  <c r="R1917" i="2"/>
  <c r="S1917" i="2" s="1"/>
  <c r="R2057" i="2"/>
  <c r="S2057" i="2" s="1"/>
  <c r="R63" i="2"/>
  <c r="S63" i="2" s="1"/>
  <c r="R401" i="2"/>
  <c r="S401" i="2" s="1"/>
  <c r="R993" i="2"/>
  <c r="S993" i="2" s="1"/>
  <c r="R1248" i="2"/>
  <c r="S1248" i="2" s="1"/>
  <c r="R849" i="2"/>
  <c r="S849" i="2" s="1"/>
  <c r="R1242" i="2"/>
  <c r="S1242" i="2" s="1"/>
  <c r="R937" i="2"/>
  <c r="S937" i="2" s="1"/>
  <c r="R931" i="2"/>
  <c r="S931" i="2" s="1"/>
  <c r="R486" i="2"/>
  <c r="S486" i="2" s="1"/>
  <c r="R998" i="2"/>
  <c r="S998" i="2" s="1"/>
  <c r="R857" i="2"/>
  <c r="S857" i="2" s="1"/>
  <c r="R49" i="2"/>
  <c r="S49" i="2" s="1"/>
  <c r="R916" i="2"/>
  <c r="S916" i="2" s="1"/>
  <c r="R918" i="2"/>
  <c r="S918" i="2" s="1"/>
  <c r="H918" i="2" s="1"/>
  <c r="F918" i="2" s="1"/>
  <c r="R2484" i="2"/>
  <c r="S2484" i="2" s="1"/>
  <c r="R2472" i="2"/>
  <c r="S2472" i="2" s="1"/>
  <c r="R1554" i="2"/>
  <c r="S1554" i="2" s="1"/>
  <c r="R1525" i="2"/>
  <c r="S1525" i="2" s="1"/>
  <c r="R3504" i="2"/>
  <c r="S3504" i="2" s="1"/>
  <c r="R3401" i="2"/>
  <c r="S3401" i="2" s="1"/>
  <c r="R3153" i="2"/>
  <c r="S3153" i="2" s="1"/>
  <c r="R3328" i="2"/>
  <c r="S3328" i="2" s="1"/>
  <c r="R3345" i="2"/>
  <c r="S3345" i="2" s="1"/>
  <c r="G3345" i="2" s="1"/>
  <c r="R3352" i="2" s="1"/>
  <c r="S3352" i="2" s="1"/>
  <c r="J3345" i="2" s="1"/>
  <c r="R1879" i="2"/>
  <c r="S1879" i="2" s="1"/>
  <c r="R762" i="2"/>
  <c r="S762" i="2" s="1"/>
  <c r="R1444" i="2"/>
  <c r="S1444" i="2" s="1"/>
  <c r="R1418" i="2"/>
  <c r="S1418" i="2" s="1"/>
  <c r="R509" i="2"/>
  <c r="S509" i="2" s="1"/>
  <c r="R1134" i="2"/>
  <c r="S1134" i="2" s="1"/>
  <c r="R2519" i="2"/>
  <c r="S2519" i="2" s="1"/>
  <c r="R3239" i="2"/>
  <c r="S3239" i="2" s="1"/>
  <c r="G3239" i="2" s="1"/>
  <c r="R3246" i="2" s="1"/>
  <c r="S3246" i="2" s="1"/>
  <c r="J3239" i="2" s="1"/>
  <c r="R3399" i="2"/>
  <c r="S3399" i="2" s="1"/>
  <c r="R3811" i="2"/>
  <c r="S3811" i="2" s="1"/>
  <c r="R1539" i="2"/>
  <c r="S1539" i="2" s="1"/>
  <c r="R1864" i="2"/>
  <c r="S1864" i="2" s="1"/>
  <c r="R300" i="2"/>
  <c r="S300" i="2" s="1"/>
  <c r="R1403" i="2"/>
  <c r="S1403" i="2" s="1"/>
  <c r="R1431" i="2"/>
  <c r="S1431" i="2" s="1"/>
  <c r="R507" i="2"/>
  <c r="S507" i="2" s="1"/>
  <c r="R2113" i="2"/>
  <c r="S2113" i="2" s="1"/>
  <c r="R1603" i="2"/>
  <c r="S1603" i="2" s="1"/>
  <c r="R1611" i="2"/>
  <c r="S1611" i="2" s="1"/>
  <c r="R1129" i="2"/>
  <c r="S1129" i="2" s="1"/>
  <c r="R2133" i="2"/>
  <c r="S2133" i="2" s="1"/>
  <c r="R3796" i="2"/>
  <c r="S3796" i="2" s="1"/>
  <c r="R1375" i="2"/>
  <c r="S1375" i="2" s="1"/>
  <c r="R1365" i="2"/>
  <c r="S1365" i="2" s="1"/>
  <c r="R4738" i="2"/>
  <c r="S4738" i="2" s="1"/>
  <c r="R3110" i="2"/>
  <c r="S3110" i="2" s="1"/>
  <c r="G3110" i="2" s="1"/>
  <c r="R3117" i="2" s="1"/>
  <c r="S3117" i="2" s="1"/>
  <c r="J3110" i="2" s="1"/>
  <c r="R1153" i="2"/>
  <c r="S1153" i="2" s="1"/>
  <c r="R2102" i="2"/>
  <c r="S2102" i="2" s="1"/>
  <c r="R2108" i="2"/>
  <c r="S2108" i="2" s="1"/>
  <c r="R1601" i="2"/>
  <c r="S1601" i="2" s="1"/>
  <c r="R1600" i="2"/>
  <c r="S1600" i="2" s="1"/>
  <c r="R1195" i="2"/>
  <c r="S1195" i="2" s="1"/>
  <c r="R1210" i="2"/>
  <c r="S1210" i="2" s="1"/>
  <c r="R3636" i="2"/>
  <c r="S3636" i="2" s="1"/>
  <c r="R2296" i="2"/>
  <c r="S2296" i="2" s="1"/>
  <c r="R1768" i="2"/>
  <c r="S1768" i="2" s="1"/>
  <c r="R1356" i="2"/>
  <c r="S1356" i="2" s="1"/>
  <c r="R1481" i="2"/>
  <c r="S1481" i="2" s="1"/>
  <c r="R2301" i="2"/>
  <c r="S2301" i="2" s="1"/>
  <c r="R4673" i="2"/>
  <c r="S4673" i="2" s="1"/>
  <c r="R4693" i="2"/>
  <c r="S4693" i="2" s="1"/>
  <c r="R3115" i="2"/>
  <c r="S3115" i="2" s="1"/>
  <c r="R3721" i="2"/>
  <c r="S3721" i="2" s="1"/>
  <c r="R3647" i="2"/>
  <c r="S3647" i="2" s="1"/>
  <c r="R1425" i="2"/>
  <c r="S1425" i="2" s="1"/>
  <c r="R2090" i="2"/>
  <c r="S2090" i="2" s="1"/>
  <c r="R1169" i="2"/>
  <c r="S1169" i="2" s="1"/>
  <c r="R2153" i="2"/>
  <c r="S2153" i="2" s="1"/>
  <c r="R2110" i="2"/>
  <c r="S2110" i="2" s="1"/>
  <c r="R2107" i="2"/>
  <c r="S2107" i="2" s="1"/>
  <c r="R479" i="2"/>
  <c r="S479" i="2" s="1"/>
  <c r="R480" i="2"/>
  <c r="S480" i="2" s="1"/>
  <c r="R1155" i="2"/>
  <c r="S1155" i="2" s="1"/>
  <c r="R2105" i="2"/>
  <c r="S2105" i="2" s="1"/>
  <c r="R3451" i="2"/>
  <c r="S3451" i="2" s="1"/>
  <c r="R3741" i="2"/>
  <c r="S3741" i="2" s="1"/>
  <c r="R1732" i="2"/>
  <c r="S1732" i="2" s="1"/>
  <c r="R1370" i="2"/>
  <c r="S1370" i="2" s="1"/>
  <c r="R1773" i="2"/>
  <c r="S1773" i="2" s="1"/>
  <c r="R1361" i="2"/>
  <c r="S1361" i="2" s="1"/>
  <c r="R4732" i="2"/>
  <c r="S4732" i="2" s="1"/>
  <c r="R4699" i="2"/>
  <c r="S4699" i="2" s="1"/>
  <c r="R3370" i="2"/>
  <c r="S3370" i="2" s="1"/>
  <c r="R3715" i="2"/>
  <c r="S3715" i="2" s="1"/>
  <c r="R1810" i="2"/>
  <c r="S1810" i="2" s="1"/>
  <c r="R518" i="2"/>
  <c r="S518" i="2" s="1"/>
  <c r="R2145" i="2"/>
  <c r="S2145" i="2" s="1"/>
  <c r="R1024" i="2"/>
  <c r="S1024" i="2" s="1"/>
  <c r="R1159" i="2"/>
  <c r="S1159" i="2" s="1"/>
  <c r="R1206" i="2"/>
  <c r="S1206" i="2" s="1"/>
  <c r="R1165" i="2"/>
  <c r="S1165" i="2" s="1"/>
  <c r="R1156" i="2"/>
  <c r="S1156" i="2" s="1"/>
  <c r="R2149" i="2"/>
  <c r="S2149" i="2" s="1"/>
  <c r="R2016" i="2"/>
  <c r="S2016" i="2" s="1"/>
  <c r="R483" i="2"/>
  <c r="S483" i="2" s="1"/>
  <c r="R4596" i="2"/>
  <c r="S4596" i="2" s="1"/>
  <c r="H4593" i="2" s="1"/>
  <c r="R2234" i="2"/>
  <c r="S2234" i="2" s="1"/>
  <c r="R1472" i="2"/>
  <c r="S1472" i="2" s="1"/>
  <c r="R1844" i="2"/>
  <c r="S1844" i="2" s="1"/>
  <c r="R1300" i="2"/>
  <c r="S1300" i="2" s="1"/>
  <c r="R4541" i="2"/>
  <c r="S4541" i="2" s="1"/>
  <c r="G4541" i="2" s="1"/>
  <c r="R4542" i="2" s="1"/>
  <c r="S4542" i="2" s="1"/>
  <c r="R4678" i="2"/>
  <c r="S4678" i="2" s="1"/>
  <c r="R4634" i="2"/>
  <c r="S4634" i="2" s="1"/>
  <c r="R3644" i="2"/>
  <c r="S3644" i="2" s="1"/>
  <c r="G3644" i="2" s="1"/>
  <c r="R3650" i="2" s="1"/>
  <c r="S3650" i="2" s="1"/>
  <c r="R3462" i="2"/>
  <c r="S3462" i="2" s="1"/>
  <c r="R3357" i="2"/>
  <c r="S3357" i="2" s="1"/>
  <c r="R3638" i="2"/>
  <c r="S3638" i="2" s="1"/>
  <c r="R3439" i="2"/>
  <c r="S3439" i="2" s="1"/>
  <c r="G3439" i="2" s="1"/>
  <c r="R3445" i="2" s="1"/>
  <c r="S3445" i="2" s="1"/>
  <c r="J3439" i="2" s="1"/>
  <c r="R2692" i="2"/>
  <c r="S2692" i="2" s="1"/>
  <c r="R2602" i="2"/>
  <c r="S2602" i="2" s="1"/>
  <c r="R2410" i="2"/>
  <c r="S2410" i="2" s="1"/>
  <c r="R3212" i="2"/>
  <c r="S3212" i="2" s="1"/>
  <c r="R2358" i="2"/>
  <c r="S2358" i="2" s="1"/>
  <c r="R3624" i="2"/>
  <c r="S3624" i="2" s="1"/>
  <c r="G3624" i="2" s="1"/>
  <c r="R3630" i="2" s="1"/>
  <c r="S3630" i="2" s="1"/>
  <c r="R3637" i="2"/>
  <c r="S3637" i="2" s="1"/>
  <c r="R2696" i="2"/>
  <c r="S2696" i="2" s="1"/>
  <c r="R2614" i="2"/>
  <c r="S2614" i="2" s="1"/>
  <c r="R2353" i="2"/>
  <c r="S2353" i="2" s="1"/>
  <c r="R3547" i="2"/>
  <c r="S3547" i="2" s="1"/>
  <c r="R3581" i="2"/>
  <c r="S3581" i="2" s="1"/>
  <c r="R3694" i="2"/>
  <c r="S3694" i="2" s="1"/>
  <c r="G3694" i="2" s="1"/>
  <c r="R3700" i="2" s="1"/>
  <c r="S3700" i="2" s="1"/>
  <c r="J3694" i="2" s="1"/>
  <c r="R3632" i="2"/>
  <c r="S3632" i="2" s="1"/>
  <c r="R3553" i="2"/>
  <c r="S3553" i="2" s="1"/>
  <c r="R2694" i="2"/>
  <c r="S2694" i="2" s="1"/>
  <c r="R2648" i="2"/>
  <c r="S2648" i="2" s="1"/>
  <c r="R2606" i="2"/>
  <c r="S2606" i="2" s="1"/>
  <c r="R2503" i="2"/>
  <c r="S2503" i="2" s="1"/>
  <c r="R2352" i="2"/>
  <c r="S2352" i="2" s="1"/>
  <c r="R3227" i="2"/>
  <c r="S3227" i="2" s="1"/>
  <c r="R3696" i="2"/>
  <c r="S3696" i="2" s="1"/>
  <c r="R2616" i="2"/>
  <c r="S2616" i="2" s="1"/>
  <c r="R2414" i="2"/>
  <c r="S2414" i="2" s="1"/>
  <c r="R4657" i="2"/>
  <c r="S4657" i="2" s="1"/>
  <c r="G4657" i="2" s="1"/>
  <c r="R4640" i="2"/>
  <c r="S4640" i="2" s="1"/>
  <c r="R4607" i="2"/>
  <c r="S4607" i="2" s="1"/>
  <c r="R4579" i="2"/>
  <c r="S4579" i="2" s="1"/>
  <c r="R4513" i="2"/>
  <c r="S4513" i="2" s="1"/>
  <c r="R3815" i="2"/>
  <c r="S3815" i="2" s="1"/>
  <c r="R3780" i="2"/>
  <c r="S3780" i="2" s="1"/>
  <c r="R4655" i="2"/>
  <c r="S4655" i="2" s="1"/>
  <c r="R4605" i="2"/>
  <c r="S4605" i="2" s="1"/>
  <c r="G4605" i="2" s="1"/>
  <c r="R4609" i="2" s="1"/>
  <c r="S4609" i="2" s="1"/>
  <c r="J4605" i="2" s="1"/>
  <c r="F4605" i="2" s="1"/>
  <c r="R3820" i="2"/>
  <c r="S3820" i="2" s="1"/>
  <c r="R3783" i="2"/>
  <c r="S3783" i="2" s="1"/>
  <c r="R4665" i="2"/>
  <c r="S4665" i="2" s="1"/>
  <c r="G4665" i="2" s="1"/>
  <c r="R4649" i="2"/>
  <c r="S4649" i="2" s="1"/>
  <c r="G4649" i="2" s="1"/>
  <c r="R4611" i="2"/>
  <c r="S4611" i="2" s="1"/>
  <c r="R4552" i="2"/>
  <c r="S4552" i="2" s="1"/>
  <c r="R4558" i="2"/>
  <c r="S4558" i="2" s="1"/>
  <c r="R3813" i="2"/>
  <c r="S3813" i="2" s="1"/>
  <c r="R3798" i="2"/>
  <c r="S3798" i="2" s="1"/>
  <c r="R3778" i="2"/>
  <c r="S3778" i="2" s="1"/>
  <c r="R3754" i="2"/>
  <c r="S3754" i="2" s="1"/>
  <c r="R4658" i="2"/>
  <c r="S4658" i="2" s="1"/>
  <c r="H4657" i="2" s="1"/>
  <c r="R3818" i="2"/>
  <c r="S3818" i="2" s="1"/>
  <c r="R4588" i="2"/>
  <c r="S4588" i="2" s="1"/>
  <c r="G4588" i="2" s="1"/>
  <c r="F4588" i="2" s="1"/>
  <c r="R4538" i="2"/>
  <c r="S4538" i="2" s="1"/>
  <c r="G4538" i="2" s="1"/>
  <c r="R4539" i="2" s="1"/>
  <c r="S4539" i="2" s="1"/>
  <c r="R4499" i="2"/>
  <c r="S4499" i="2" s="1"/>
  <c r="K4499" i="2" s="1"/>
  <c r="F4499" i="2" s="1"/>
  <c r="R3806" i="2"/>
  <c r="S3806" i="2" s="1"/>
  <c r="R3790" i="2"/>
  <c r="S3790" i="2" s="1"/>
  <c r="R3761" i="2"/>
  <c r="S3761" i="2" s="1"/>
  <c r="R3800" i="2"/>
  <c r="S3800" i="2" s="1"/>
  <c r="R4666" i="2"/>
  <c r="S4666" i="2" s="1"/>
  <c r="H4665" i="2" s="1"/>
  <c r="R4613" i="2"/>
  <c r="S4613" i="2" s="1"/>
  <c r="R4511" i="2"/>
  <c r="S4511" i="2" s="1"/>
  <c r="R3792" i="2"/>
  <c r="S3792" i="2" s="1"/>
  <c r="R3744" i="2"/>
  <c r="S3744" i="2" s="1"/>
  <c r="R3723" i="2"/>
  <c r="S3723" i="2" s="1"/>
  <c r="R3747" i="2"/>
  <c r="S3747" i="2" s="1"/>
  <c r="R3687" i="2"/>
  <c r="S3687" i="2" s="1"/>
  <c r="R3751" i="2"/>
  <c r="S3751" i="2" s="1"/>
  <c r="R3730" i="2"/>
  <c r="S3730" i="2" s="1"/>
  <c r="R3681" i="2"/>
  <c r="S3681" i="2" s="1"/>
  <c r="R3693" i="2"/>
  <c r="S3693" i="2" s="1"/>
  <c r="R3752" i="2"/>
  <c r="S3752" i="2" s="1"/>
  <c r="R3692" i="2"/>
  <c r="S3692" i="2" s="1"/>
  <c r="R3745" i="2"/>
  <c r="S3745" i="2" s="1"/>
  <c r="R3724" i="2"/>
  <c r="S3724" i="2" s="1"/>
  <c r="R3675" i="2"/>
  <c r="S3675" i="2" s="1"/>
  <c r="R3616" i="2"/>
  <c r="S3616" i="2" s="1"/>
  <c r="R3597" i="2"/>
  <c r="S3597" i="2" s="1"/>
  <c r="R3525" i="2"/>
  <c r="S3525" i="2" s="1"/>
  <c r="R3431" i="2"/>
  <c r="S3431" i="2" s="1"/>
  <c r="R3201" i="2"/>
  <c r="S3201" i="2" s="1"/>
  <c r="R3185" i="2"/>
  <c r="S3185" i="2" s="1"/>
  <c r="R3615" i="2"/>
  <c r="S3615" i="2" s="1"/>
  <c r="R3596" i="2"/>
  <c r="S3596" i="2" s="1"/>
  <c r="R3524" i="2"/>
  <c r="S3524" i="2" s="1"/>
  <c r="R3198" i="2"/>
  <c r="S3198" i="2" s="1"/>
  <c r="R3208" i="2"/>
  <c r="S3208" i="2" s="1"/>
  <c r="R3179" i="2"/>
  <c r="S3179" i="2" s="1"/>
  <c r="R3608" i="2"/>
  <c r="S3608" i="2" s="1"/>
  <c r="R3538" i="2"/>
  <c r="S3538" i="2" s="1"/>
  <c r="R3517" i="2"/>
  <c r="S3517" i="2" s="1"/>
  <c r="R3429" i="2"/>
  <c r="S3429" i="2" s="1"/>
  <c r="R3182" i="2"/>
  <c r="S3182" i="2" s="1"/>
  <c r="R3607" i="2"/>
  <c r="S3607" i="2" s="1"/>
  <c r="R3542" i="2"/>
  <c r="S3542" i="2" s="1"/>
  <c r="R3526" i="2"/>
  <c r="S3526" i="2" s="1"/>
  <c r="R3437" i="2"/>
  <c r="S3437" i="2" s="1"/>
  <c r="R3196" i="2"/>
  <c r="S3196" i="2" s="1"/>
  <c r="R3190" i="2"/>
  <c r="S3190" i="2" s="1"/>
  <c r="R3175" i="2"/>
  <c r="S3175" i="2" s="1"/>
  <c r="R3202" i="2"/>
  <c r="S3202" i="2" s="1"/>
  <c r="R3172" i="2"/>
  <c r="S3172" i="2" s="1"/>
  <c r="R3165" i="2"/>
  <c r="S3165" i="2" s="1"/>
  <c r="R2739" i="2"/>
  <c r="S2739" i="2" s="1"/>
  <c r="R2742" i="2"/>
  <c r="S2742" i="2" s="1"/>
  <c r="R2730" i="2"/>
  <c r="S2730" i="2" s="1"/>
  <c r="R2703" i="2"/>
  <c r="S2703" i="2" s="1"/>
  <c r="R2664" i="2"/>
  <c r="S2664" i="2" s="1"/>
  <c r="R2729" i="2"/>
  <c r="S2729" i="2" s="1"/>
  <c r="R2702" i="2"/>
  <c r="S2702" i="2" s="1"/>
  <c r="R2663" i="2"/>
  <c r="S2663" i="2" s="1"/>
  <c r="R2732" i="2"/>
  <c r="S2732" i="2" s="1"/>
  <c r="R2704" i="2"/>
  <c r="S2704" i="2" s="1"/>
  <c r="R2665" i="2"/>
  <c r="S2665" i="2" s="1"/>
  <c r="R2728" i="2"/>
  <c r="S2728" i="2" s="1"/>
  <c r="R2706" i="2"/>
  <c r="S2706" i="2" s="1"/>
  <c r="R2667" i="2"/>
  <c r="S2667" i="2" s="1"/>
  <c r="R2587" i="2"/>
  <c r="S2587" i="2" s="1"/>
  <c r="G2587" i="2" s="1"/>
  <c r="R2590" i="2" s="1"/>
  <c r="S2590" i="2" s="1"/>
  <c r="R2525" i="2"/>
  <c r="S2525" i="2" s="1"/>
  <c r="R2387" i="2"/>
  <c r="S2387" i="2" s="1"/>
  <c r="R2400" i="2"/>
  <c r="S2400" i="2" s="1"/>
  <c r="R2582" i="2"/>
  <c r="S2582" i="2" s="1"/>
  <c r="R2405" i="2"/>
  <c r="S2405" i="2" s="1"/>
  <c r="R2581" i="2"/>
  <c r="S2581" i="2" s="1"/>
  <c r="R2402" i="2"/>
  <c r="S2402" i="2" s="1"/>
  <c r="R2524" i="2"/>
  <c r="S2524" i="2" s="1"/>
  <c r="R4988" i="2"/>
  <c r="S4988" i="2" s="1"/>
  <c r="R4970" i="2"/>
  <c r="S4970" i="2" s="1"/>
  <c r="R692" i="2"/>
  <c r="S692" i="2" s="1"/>
  <c r="R640" i="2"/>
  <c r="S640" i="2" s="1"/>
  <c r="R588" i="2"/>
  <c r="S588" i="2" s="1"/>
  <c r="R536" i="2"/>
  <c r="S536" i="2" s="1"/>
  <c r="R467" i="2"/>
  <c r="S467" i="2" s="1"/>
  <c r="R398" i="2"/>
  <c r="S398" i="2" s="1"/>
  <c r="R381" i="2"/>
  <c r="S381" i="2" s="1"/>
  <c r="R364" i="2"/>
  <c r="S364" i="2" s="1"/>
  <c r="R347" i="2"/>
  <c r="S347" i="2" s="1"/>
  <c r="R207" i="2"/>
  <c r="S207" i="2" s="1"/>
  <c r="R163" i="2"/>
  <c r="S163" i="2" s="1"/>
  <c r="H158" i="2" s="1"/>
  <c r="R103" i="2"/>
  <c r="S103" i="2" s="1"/>
  <c r="R85" i="2"/>
  <c r="S85" i="2" s="1"/>
  <c r="R44" i="2"/>
  <c r="S44" i="2" s="1"/>
  <c r="R26" i="2"/>
  <c r="S26" i="2" s="1"/>
  <c r="R691" i="2"/>
  <c r="S691" i="2" s="1"/>
  <c r="R639" i="2"/>
  <c r="S639" i="2" s="1"/>
  <c r="R587" i="2"/>
  <c r="S587" i="2" s="1"/>
  <c r="R535" i="2"/>
  <c r="S535" i="2" s="1"/>
  <c r="R466" i="2"/>
  <c r="S466" i="2" s="1"/>
  <c r="R397" i="2"/>
  <c r="S397" i="2" s="1"/>
  <c r="R380" i="2"/>
  <c r="S380" i="2" s="1"/>
  <c r="R363" i="2"/>
  <c r="S363" i="2" s="1"/>
  <c r="R245" i="2"/>
  <c r="S245" i="2" s="1"/>
  <c r="R201" i="2"/>
  <c r="S201" i="2" s="1"/>
  <c r="R158" i="2"/>
  <c r="S158" i="2" s="1"/>
  <c r="R97" i="2"/>
  <c r="S97" i="2" s="1"/>
  <c r="R80" i="2"/>
  <c r="S80" i="2" s="1"/>
  <c r="R38" i="2"/>
  <c r="S38" i="2" s="1"/>
  <c r="R685" i="2"/>
  <c r="S685" i="2" s="1"/>
  <c r="R633" i="2"/>
  <c r="S633" i="2" s="1"/>
  <c r="R581" i="2"/>
  <c r="S581" i="2" s="1"/>
  <c r="R529" i="2"/>
  <c r="S529" i="2" s="1"/>
  <c r="R460" i="2"/>
  <c r="S460" i="2" s="1"/>
  <c r="R391" i="2"/>
  <c r="S391" i="2" s="1"/>
  <c r="R374" i="2"/>
  <c r="S374" i="2" s="1"/>
  <c r="R357" i="2"/>
  <c r="S357" i="2" s="1"/>
  <c r="R239" i="2"/>
  <c r="S239" i="2" s="1"/>
  <c r="R196" i="2"/>
  <c r="S196" i="2" s="1"/>
  <c r="R130" i="2"/>
  <c r="S130" i="2" s="1"/>
  <c r="R92" i="2"/>
  <c r="S92" i="2" s="1"/>
  <c r="R74" i="2"/>
  <c r="S74" i="2" s="1"/>
  <c r="R33" i="2"/>
  <c r="S33" i="2" s="1"/>
  <c r="R689" i="2"/>
  <c r="S689" i="2" s="1"/>
  <c r="R636" i="2"/>
  <c r="S636" i="2" s="1"/>
  <c r="R585" i="2"/>
  <c r="S585" i="2" s="1"/>
  <c r="R533" i="2"/>
  <c r="S533" i="2" s="1"/>
  <c r="R464" i="2"/>
  <c r="S464" i="2" s="1"/>
  <c r="R395" i="2"/>
  <c r="S395" i="2" s="1"/>
  <c r="R378" i="2"/>
  <c r="S378" i="2" s="1"/>
  <c r="R361" i="2"/>
  <c r="S361" i="2" s="1"/>
  <c r="R243" i="2"/>
  <c r="S243" i="2" s="1"/>
  <c r="R199" i="2"/>
  <c r="S199" i="2" s="1"/>
  <c r="R134" i="2"/>
  <c r="S134" i="2" s="1"/>
  <c r="R95" i="2"/>
  <c r="S95" i="2" s="1"/>
  <c r="R77" i="2"/>
  <c r="S77" i="2" s="1"/>
  <c r="H72" i="2" s="1"/>
  <c r="R36" i="2"/>
  <c r="S36" i="2" s="1"/>
  <c r="R18" i="2"/>
  <c r="S18" i="2" s="1"/>
  <c r="R2245" i="2"/>
  <c r="S2245" i="2" s="1"/>
  <c r="R1975" i="2"/>
  <c r="S1975" i="2" s="1"/>
  <c r="R1850" i="2"/>
  <c r="S1850" i="2" s="1"/>
  <c r="R1502" i="2"/>
  <c r="S1502" i="2" s="1"/>
  <c r="R1378" i="2"/>
  <c r="S1378" i="2" s="1"/>
  <c r="R907" i="2"/>
  <c r="S907" i="2" s="1"/>
  <c r="R2314" i="2"/>
  <c r="S2314" i="2" s="1"/>
  <c r="R1991" i="2"/>
  <c r="S1991" i="2" s="1"/>
  <c r="R1961" i="2"/>
  <c r="S1961" i="2" s="1"/>
  <c r="R1783" i="2"/>
  <c r="S1783" i="2" s="1"/>
  <c r="R1787" i="2"/>
  <c r="S1787" i="2" s="1"/>
  <c r="R2317" i="2"/>
  <c r="S2317" i="2" s="1"/>
  <c r="R2243" i="2"/>
  <c r="S2243" i="2" s="1"/>
  <c r="R1990" i="2"/>
  <c r="S1990" i="2" s="1"/>
  <c r="R1973" i="2"/>
  <c r="S1973" i="2" s="1"/>
  <c r="R1954" i="2"/>
  <c r="S1954" i="2" s="1"/>
  <c r="R1848" i="2"/>
  <c r="S1848" i="2" s="1"/>
  <c r="R2316" i="2"/>
  <c r="S2316" i="2" s="1"/>
  <c r="R2242" i="2"/>
  <c r="S2242" i="2" s="1"/>
  <c r="R1980" i="2"/>
  <c r="S1980" i="2" s="1"/>
  <c r="R1967" i="2"/>
  <c r="S1967" i="2" s="1"/>
  <c r="R1853" i="2"/>
  <c r="S1853" i="2" s="1"/>
  <c r="R1781" i="2"/>
  <c r="S1781" i="2" s="1"/>
  <c r="R1499" i="2"/>
  <c r="S1499" i="2" s="1"/>
  <c r="R1395" i="2"/>
  <c r="S1395" i="2" s="1"/>
  <c r="R975" i="2"/>
  <c r="S975" i="2" s="1"/>
  <c r="R961" i="2"/>
  <c r="S961" i="2" s="1"/>
  <c r="R894" i="2"/>
  <c r="S894" i="2" s="1"/>
  <c r="R883" i="2"/>
  <c r="S883" i="2" s="1"/>
  <c r="R2241" i="2"/>
  <c r="S2241" i="2" s="1"/>
  <c r="R1970" i="2"/>
  <c r="S1970" i="2" s="1"/>
  <c r="R1788" i="2"/>
  <c r="S1788" i="2" s="1"/>
  <c r="R1398" i="2"/>
  <c r="S1398" i="2" s="1"/>
  <c r="R970" i="2"/>
  <c r="S970" i="2" s="1"/>
  <c r="R891" i="2"/>
  <c r="S891" i="2" s="1"/>
  <c r="R2244" i="2"/>
  <c r="S2244" i="2" s="1"/>
  <c r="R1958" i="2"/>
  <c r="S1958" i="2" s="1"/>
  <c r="R1513" i="2"/>
  <c r="S1513" i="2" s="1"/>
  <c r="R1508" i="2"/>
  <c r="S1508" i="2" s="1"/>
  <c r="R968" i="2"/>
  <c r="S968" i="2" s="1"/>
  <c r="R881" i="2"/>
  <c r="S881" i="2" s="1"/>
  <c r="R979" i="2"/>
  <c r="S979" i="2" s="1"/>
  <c r="R887" i="2"/>
  <c r="S887" i="2" s="1"/>
  <c r="R973" i="2"/>
  <c r="S973" i="2" s="1"/>
  <c r="R899" i="2"/>
  <c r="S899" i="2" s="1"/>
  <c r="R1381" i="2"/>
  <c r="S1381" i="2" s="1"/>
  <c r="R876" i="2"/>
  <c r="S876" i="2" s="1"/>
  <c r="R708" i="2"/>
  <c r="S708" i="2" s="1"/>
  <c r="R606" i="2"/>
  <c r="S606" i="2" s="1"/>
  <c r="R811" i="2"/>
  <c r="S811" i="2" s="1"/>
  <c r="R759" i="2"/>
  <c r="S759" i="2" s="1"/>
  <c r="R739" i="2"/>
  <c r="S739" i="2" s="1"/>
  <c r="R620" i="2"/>
  <c r="S620" i="2" s="1"/>
  <c r="R812" i="2"/>
  <c r="S812" i="2" s="1"/>
  <c r="R760" i="2"/>
  <c r="S760" i="2" s="1"/>
  <c r="R741" i="2"/>
  <c r="S741" i="2" s="1"/>
  <c r="R704" i="2"/>
  <c r="S704" i="2" s="1"/>
  <c r="R615" i="2"/>
  <c r="S615" i="2" s="1"/>
  <c r="R761" i="2"/>
  <c r="S761" i="2" s="1"/>
  <c r="R701" i="2"/>
  <c r="S701" i="2" s="1"/>
  <c r="R805" i="2"/>
  <c r="S805" i="2" s="1"/>
  <c r="R694" i="2"/>
  <c r="S694" i="2" s="1"/>
  <c r="R616" i="2"/>
  <c r="S616" i="2" s="1"/>
  <c r="R756" i="2"/>
  <c r="S756" i="2" s="1"/>
  <c r="R697" i="2"/>
  <c r="S697" i="2" s="1"/>
  <c r="R749" i="2"/>
  <c r="S749" i="2" s="1"/>
  <c r="R618" i="2"/>
  <c r="S618" i="2" s="1"/>
  <c r="R673" i="2"/>
  <c r="S673" i="2" s="1"/>
  <c r="R656" i="2"/>
  <c r="S656" i="2" s="1"/>
  <c r="R333" i="2"/>
  <c r="S333" i="2" s="1"/>
  <c r="R285" i="2"/>
  <c r="S285" i="2" s="1"/>
  <c r="R272" i="2"/>
  <c r="S272" i="2" s="1"/>
  <c r="R252" i="2"/>
  <c r="S252" i="2" s="1"/>
  <c r="H247" i="2" s="1"/>
  <c r="R219" i="2"/>
  <c r="S219" i="2" s="1"/>
  <c r="R189" i="2"/>
  <c r="S189" i="2" s="1"/>
  <c r="R661" i="2"/>
  <c r="S661" i="2" s="1"/>
  <c r="R647" i="2"/>
  <c r="S647" i="2" s="1"/>
  <c r="R326" i="2"/>
  <c r="S326" i="2" s="1"/>
  <c r="R282" i="2"/>
  <c r="S282" i="2" s="1"/>
  <c r="R249" i="2"/>
  <c r="S249" i="2" s="1"/>
  <c r="R227" i="2"/>
  <c r="S227" i="2" s="1"/>
  <c r="R194" i="2"/>
  <c r="S194" i="2" s="1"/>
  <c r="R171" i="2"/>
  <c r="S171" i="2" s="1"/>
  <c r="R662" i="2"/>
  <c r="S662" i="2" s="1"/>
  <c r="R648" i="2"/>
  <c r="S648" i="2" s="1"/>
  <c r="R327" i="2"/>
  <c r="S327" i="2" s="1"/>
  <c r="R274" i="2"/>
  <c r="S274" i="2" s="1"/>
  <c r="R224" i="2"/>
  <c r="S224" i="2" s="1"/>
  <c r="R209" i="2"/>
  <c r="S209" i="2" s="1"/>
  <c r="R178" i="2"/>
  <c r="S178" i="2" s="1"/>
  <c r="R170" i="2"/>
  <c r="S170" i="2" s="1"/>
  <c r="R669" i="2"/>
  <c r="S669" i="2" s="1"/>
  <c r="R649" i="2"/>
  <c r="S649" i="2" s="1"/>
  <c r="R293" i="2"/>
  <c r="S293" i="2" s="1"/>
  <c r="R271" i="2"/>
  <c r="S271" i="2" s="1"/>
  <c r="R251" i="2"/>
  <c r="S251" i="2" s="1"/>
  <c r="R221" i="2"/>
  <c r="S221" i="2" s="1"/>
  <c r="R191" i="2"/>
  <c r="S191" i="2" s="1"/>
  <c r="R182" i="2"/>
  <c r="S182" i="2" s="1"/>
  <c r="R4941" i="2"/>
  <c r="S4941" i="2" s="1"/>
  <c r="R4949" i="2"/>
  <c r="S4949" i="2" s="1"/>
  <c r="R4906" i="2"/>
  <c r="S4906" i="2" s="1"/>
  <c r="R4943" i="2"/>
  <c r="S4943" i="2" s="1"/>
  <c r="R4985" i="2"/>
  <c r="S4985" i="2" s="1"/>
  <c r="R4918" i="2"/>
  <c r="S4918" i="2" s="1"/>
  <c r="R2219" i="2"/>
  <c r="S2219" i="2" s="1"/>
  <c r="R2174" i="2"/>
  <c r="S2174" i="2" s="1"/>
  <c r="R2157" i="2"/>
  <c r="S2157" i="2" s="1"/>
  <c r="R1948" i="2"/>
  <c r="S1948" i="2" s="1"/>
  <c r="R1930" i="2"/>
  <c r="S1930" i="2" s="1"/>
  <c r="R1757" i="2"/>
  <c r="S1757" i="2" s="1"/>
  <c r="R1714" i="2"/>
  <c r="S1714" i="2" s="1"/>
  <c r="R1618" i="2"/>
  <c r="S1618" i="2" s="1"/>
  <c r="R1343" i="2"/>
  <c r="S1343" i="2" s="1"/>
  <c r="R1280" i="2"/>
  <c r="S1280" i="2" s="1"/>
  <c r="R1264" i="2"/>
  <c r="S1264" i="2" s="1"/>
  <c r="R1109" i="2"/>
  <c r="S1109" i="2" s="1"/>
  <c r="R1092" i="2"/>
  <c r="S1092" i="2" s="1"/>
  <c r="R951" i="2"/>
  <c r="S951" i="2" s="1"/>
  <c r="R862" i="2"/>
  <c r="S862" i="2" s="1"/>
  <c r="R590" i="2"/>
  <c r="S590" i="2" s="1"/>
  <c r="R556" i="2"/>
  <c r="S556" i="2" s="1"/>
  <c r="R539" i="2"/>
  <c r="S539" i="2" s="1"/>
  <c r="R145" i="2"/>
  <c r="S145" i="2" s="1"/>
  <c r="R2218" i="2"/>
  <c r="S2218" i="2" s="1"/>
  <c r="R2173" i="2"/>
  <c r="S2173" i="2" s="1"/>
  <c r="R2156" i="2"/>
  <c r="S2156" i="2" s="1"/>
  <c r="R1947" i="2"/>
  <c r="S1947" i="2" s="1"/>
  <c r="R1929" i="2"/>
  <c r="S1929" i="2" s="1"/>
  <c r="R1756" i="2"/>
  <c r="S1756" i="2" s="1"/>
  <c r="R1713" i="2"/>
  <c r="S1713" i="2" s="1"/>
  <c r="R1617" i="2"/>
  <c r="S1617" i="2" s="1"/>
  <c r="R1342" i="2"/>
  <c r="S1342" i="2" s="1"/>
  <c r="R1279" i="2"/>
  <c r="S1279" i="2" s="1"/>
  <c r="R1263" i="2"/>
  <c r="S1263" i="2" s="1"/>
  <c r="R1108" i="2"/>
  <c r="S1108" i="2" s="1"/>
  <c r="R1091" i="2"/>
  <c r="S1091" i="2" s="1"/>
  <c r="R950" i="2"/>
  <c r="S950" i="2" s="1"/>
  <c r="R861" i="2"/>
  <c r="S861" i="2" s="1"/>
  <c r="R589" i="2"/>
  <c r="S589" i="2" s="1"/>
  <c r="R555" i="2"/>
  <c r="S555" i="2" s="1"/>
  <c r="R538" i="2"/>
  <c r="S538" i="2" s="1"/>
  <c r="R139" i="2"/>
  <c r="S139" i="2" s="1"/>
  <c r="R2213" i="2"/>
  <c r="S2213" i="2" s="1"/>
  <c r="R2168" i="2"/>
  <c r="S2168" i="2" s="1"/>
  <c r="R2066" i="2"/>
  <c r="S2066" i="2" s="1"/>
  <c r="R1941" i="2"/>
  <c r="S1941" i="2" s="1"/>
  <c r="R1924" i="2"/>
  <c r="S1924" i="2" s="1"/>
  <c r="R1724" i="2"/>
  <c r="S1724" i="2" s="1"/>
  <c r="I1716" i="2" s="1"/>
  <c r="R1707" i="2"/>
  <c r="S1707" i="2" s="1"/>
  <c r="R1612" i="2"/>
  <c r="S1612" i="2" s="1"/>
  <c r="R1337" i="2"/>
  <c r="S1337" i="2" s="1"/>
  <c r="R1274" i="2"/>
  <c r="S1274" i="2" s="1"/>
  <c r="R1119" i="2"/>
  <c r="S1119" i="2" s="1"/>
  <c r="R1103" i="2"/>
  <c r="S1103" i="2" s="1"/>
  <c r="R1086" i="2"/>
  <c r="S1086" i="2" s="1"/>
  <c r="R949" i="2"/>
  <c r="S949" i="2" s="1"/>
  <c r="R860" i="2"/>
  <c r="S860" i="2" s="1"/>
  <c r="R592" i="2"/>
  <c r="S592" i="2" s="1"/>
  <c r="R558" i="2"/>
  <c r="S558" i="2" s="1"/>
  <c r="R541" i="2"/>
  <c r="S541" i="2" s="1"/>
  <c r="R148" i="2"/>
  <c r="S148" i="2" s="1"/>
  <c r="R2220" i="2"/>
  <c r="S2220" i="2" s="1"/>
  <c r="R2175" i="2"/>
  <c r="S2175" i="2" s="1"/>
  <c r="R2158" i="2"/>
  <c r="S2158" i="2" s="1"/>
  <c r="R1949" i="2"/>
  <c r="S1949" i="2" s="1"/>
  <c r="R1931" i="2"/>
  <c r="S1931" i="2" s="1"/>
  <c r="R1758" i="2"/>
  <c r="S1758" i="2" s="1"/>
  <c r="R1715" i="2"/>
  <c r="S1715" i="2" s="1"/>
  <c r="R1619" i="2"/>
  <c r="S1619" i="2" s="1"/>
  <c r="R1344" i="2"/>
  <c r="S1344" i="2" s="1"/>
  <c r="R1281" i="2"/>
  <c r="S1281" i="2" s="1"/>
  <c r="R1265" i="2"/>
  <c r="S1265" i="2" s="1"/>
  <c r="R1110" i="2"/>
  <c r="S1110" i="2" s="1"/>
  <c r="R1093" i="2"/>
  <c r="S1093" i="2" s="1"/>
  <c r="R952" i="2"/>
  <c r="S952" i="2" s="1"/>
  <c r="H950" i="2" s="1"/>
  <c r="R863" i="2"/>
  <c r="S863" i="2" s="1"/>
  <c r="R591" i="2"/>
  <c r="S591" i="2" s="1"/>
  <c r="R557" i="2"/>
  <c r="S557" i="2" s="1"/>
  <c r="R540" i="2"/>
  <c r="S540" i="2" s="1"/>
  <c r="R141" i="2"/>
  <c r="S141" i="2" s="1"/>
  <c r="H136" i="2" s="1"/>
  <c r="R923" i="2"/>
  <c r="S923" i="2" s="1"/>
  <c r="H923" i="2" s="1"/>
  <c r="F923" i="2" s="1"/>
  <c r="R108" i="2"/>
  <c r="R1577" i="2"/>
  <c r="S1577" i="2" s="1"/>
  <c r="R1633" i="2"/>
  <c r="S1633" i="2" s="1"/>
  <c r="I1625" i="2" s="1"/>
  <c r="R407" i="2"/>
  <c r="S407" i="2" s="1"/>
  <c r="R1902" i="2"/>
  <c r="S1902" i="2" s="1"/>
  <c r="R1631" i="2"/>
  <c r="S1631" i="2" s="1"/>
  <c r="R1574" i="2"/>
  <c r="S1574" i="2" s="1"/>
  <c r="R1895" i="2"/>
  <c r="S1895" i="2" s="1"/>
  <c r="R2080" i="2"/>
  <c r="S2080" i="2" s="1"/>
  <c r="R66" i="2"/>
  <c r="S66" i="2" s="1"/>
  <c r="R1240" i="2"/>
  <c r="S1240" i="2" s="1"/>
  <c r="R1637" i="2"/>
  <c r="S1637" i="2" s="1"/>
  <c r="R1922" i="2"/>
  <c r="S1922" i="2" s="1"/>
  <c r="R114" i="2"/>
  <c r="S114" i="2" s="1"/>
  <c r="R1061" i="2"/>
  <c r="S1061" i="2" s="1"/>
  <c r="R420" i="2"/>
  <c r="S420" i="2" s="1"/>
  <c r="R1073" i="2"/>
  <c r="S1073" i="2" s="1"/>
  <c r="R854" i="2"/>
  <c r="S854" i="2" s="1"/>
  <c r="R65" i="2"/>
  <c r="S65" i="2" s="1"/>
  <c r="R844" i="2"/>
  <c r="S844" i="2" s="1"/>
  <c r="R830" i="2"/>
  <c r="S830" i="2" s="1"/>
  <c r="R1255" i="2"/>
  <c r="S1255" i="2" s="1"/>
  <c r="R841" i="2"/>
  <c r="S841" i="2" s="1"/>
  <c r="R494" i="2"/>
  <c r="S494" i="2" s="1"/>
  <c r="R1002" i="2"/>
  <c r="S1002" i="2" s="1"/>
  <c r="R996" i="2"/>
  <c r="S996" i="2" s="1"/>
  <c r="R1059" i="2"/>
  <c r="S1059" i="2" s="1"/>
  <c r="R1569" i="2"/>
  <c r="S1569" i="2" s="1"/>
  <c r="I1561" i="2" s="1"/>
  <c r="R1243" i="2"/>
  <c r="S1243" i="2" s="1"/>
  <c r="R1246" i="2"/>
  <c r="S1246" i="2" s="1"/>
  <c r="R934" i="2"/>
  <c r="S934" i="2" s="1"/>
  <c r="R1077" i="2"/>
  <c r="S1077" i="2" s="1"/>
  <c r="R2006" i="2"/>
  <c r="S2006" i="2" s="1"/>
  <c r="R1004" i="2"/>
  <c r="S1004" i="2" s="1"/>
  <c r="R982" i="2"/>
  <c r="S982" i="2" s="1"/>
  <c r="R54" i="2"/>
  <c r="S54" i="2" s="1"/>
  <c r="R68" i="2"/>
  <c r="S68" i="2" s="1"/>
  <c r="R843" i="2"/>
  <c r="S843" i="2" s="1"/>
  <c r="R1056" i="2"/>
  <c r="S1056" i="2" s="1"/>
  <c r="R928" i="2"/>
  <c r="S928" i="2" s="1"/>
  <c r="R1006" i="2"/>
  <c r="S1006" i="2" s="1"/>
  <c r="R1629" i="2"/>
  <c r="S1629" i="2" s="1"/>
  <c r="R2077" i="2"/>
  <c r="S2077" i="2" s="1"/>
  <c r="R1001" i="2"/>
  <c r="S1001" i="2" s="1"/>
  <c r="R1915" i="2"/>
  <c r="S1915" i="2" s="1"/>
  <c r="R1576" i="2"/>
  <c r="S1576" i="2" s="1"/>
  <c r="R1005" i="2"/>
  <c r="S1005" i="2" s="1"/>
  <c r="R853" i="2"/>
  <c r="S853" i="2" s="1"/>
  <c r="R835" i="2"/>
  <c r="S835" i="2" s="1"/>
  <c r="R1585" i="2"/>
  <c r="S1585" i="2" s="1"/>
  <c r="R834" i="2"/>
  <c r="S834" i="2" s="1"/>
  <c r="R1892" i="2"/>
  <c r="S1892" i="2" s="1"/>
  <c r="R1563" i="2"/>
  <c r="S1563" i="2" s="1"/>
  <c r="R2045" i="2"/>
  <c r="S2045" i="2" s="1"/>
  <c r="R1260" i="2"/>
  <c r="S1260" i="2" s="1"/>
  <c r="R1908" i="2"/>
  <c r="S1908" i="2" s="1"/>
  <c r="R9" i="2"/>
  <c r="S9" i="2" s="1"/>
  <c r="R431" i="2"/>
  <c r="S431" i="2" s="1"/>
  <c r="R1561" i="2"/>
  <c r="S1561" i="2" s="1"/>
  <c r="R1239" i="2"/>
  <c r="S1239" i="2" s="1"/>
  <c r="R405" i="2"/>
  <c r="S405" i="2" s="1"/>
  <c r="R1567" i="2"/>
  <c r="S1567" i="2" s="1"/>
  <c r="R1252" i="2"/>
  <c r="S1252" i="2" s="1"/>
  <c r="R1070" i="2"/>
  <c r="S1070" i="2" s="1"/>
  <c r="R1069" i="2"/>
  <c r="S1069" i="2" s="1"/>
  <c r="R1253" i="2"/>
  <c r="S1253" i="2" s="1"/>
  <c r="R910" i="2"/>
  <c r="S910" i="2" s="1"/>
  <c r="R2079" i="2"/>
  <c r="S2079" i="2" s="1"/>
  <c r="R1568" i="2"/>
  <c r="S1568" i="2" s="1"/>
  <c r="R2073" i="2"/>
  <c r="S2073" i="2" s="1"/>
  <c r="R426" i="2"/>
  <c r="S426" i="2" s="1"/>
  <c r="R15" i="2"/>
  <c r="S15" i="2" s="1"/>
  <c r="R51" i="2"/>
  <c r="S51" i="2" s="1"/>
  <c r="R418" i="2"/>
  <c r="S418" i="2" s="1"/>
  <c r="R990" i="2"/>
  <c r="S990" i="2" s="1"/>
  <c r="R1241" i="2"/>
  <c r="S1241" i="2" s="1"/>
  <c r="R986" i="2"/>
  <c r="S986" i="2" s="1"/>
  <c r="R1923" i="2"/>
  <c r="S1923" i="2" s="1"/>
  <c r="R2044" i="2"/>
  <c r="S2044" i="2" s="1"/>
  <c r="R1625" i="2"/>
  <c r="S1625" i="2" s="1"/>
  <c r="R1899" i="2"/>
  <c r="S1899" i="2" s="1"/>
  <c r="R2074" i="2"/>
  <c r="S2074" i="2" s="1"/>
  <c r="R1254" i="2"/>
  <c r="S1254" i="2" s="1"/>
  <c r="R71" i="2"/>
  <c r="S71" i="2" s="1"/>
  <c r="R2078" i="2"/>
  <c r="S2078" i="2" s="1"/>
  <c r="R416" i="2"/>
  <c r="S416" i="2" s="1"/>
  <c r="R109" i="2"/>
  <c r="R2010" i="2"/>
  <c r="S2010" i="2" s="1"/>
  <c r="R502" i="2"/>
  <c r="S502" i="2" s="1"/>
  <c r="R1572" i="2"/>
  <c r="S1572" i="2" s="1"/>
  <c r="R2013" i="2"/>
  <c r="S2013" i="2" s="1"/>
  <c r="R908" i="2"/>
  <c r="S908" i="2" s="1"/>
  <c r="R424" i="2"/>
  <c r="S424" i="2" s="1"/>
  <c r="R1887" i="2"/>
  <c r="S1887" i="2" s="1"/>
  <c r="R2003" i="2"/>
  <c r="S2003" i="2" s="1"/>
  <c r="R833" i="2"/>
  <c r="S833" i="2" s="1"/>
  <c r="R3295" i="2"/>
  <c r="S3295" i="2" s="1"/>
  <c r="R1555" i="2"/>
  <c r="S1555" i="2" s="1"/>
  <c r="R297" i="2"/>
  <c r="S297" i="2" s="1"/>
  <c r="R337" i="2"/>
  <c r="S337" i="2" s="1"/>
  <c r="R3155" i="2"/>
  <c r="S3155" i="2" s="1"/>
  <c r="R4600" i="2"/>
  <c r="S4600" i="2" s="1"/>
  <c r="R2491" i="2"/>
  <c r="S2491" i="2" s="1"/>
  <c r="R3238" i="2"/>
  <c r="S3238" i="2" s="1"/>
  <c r="R1532" i="2"/>
  <c r="S1532" i="2" s="1"/>
  <c r="R343" i="2"/>
  <c r="S343" i="2" s="1"/>
  <c r="R827" i="2"/>
  <c r="S827" i="2" s="1"/>
  <c r="R1442" i="2"/>
  <c r="S1442" i="2" s="1"/>
  <c r="R1802" i="2"/>
  <c r="S1802" i="2" s="1"/>
  <c r="I1794" i="2" s="1"/>
  <c r="R517" i="2"/>
  <c r="S517" i="2" s="1"/>
  <c r="R2373" i="2"/>
  <c r="S2373" i="2" s="1"/>
  <c r="R3350" i="2"/>
  <c r="S3350" i="2" s="1"/>
  <c r="R3294" i="2"/>
  <c r="S3294" i="2" s="1"/>
  <c r="R3500" i="2"/>
  <c r="S3500" i="2" s="1"/>
  <c r="R3158" i="2"/>
  <c r="S3158" i="2" s="1"/>
  <c r="R1528" i="2"/>
  <c r="S1528" i="2" s="1"/>
  <c r="R776" i="2"/>
  <c r="S776" i="2" s="1"/>
  <c r="R1551" i="2"/>
  <c r="S1551" i="2" s="1"/>
  <c r="R1436" i="2"/>
  <c r="S1436" i="2" s="1"/>
  <c r="R2274" i="2"/>
  <c r="S2274" i="2" s="1"/>
  <c r="R2350" i="2"/>
  <c r="S2350" i="2" s="1"/>
  <c r="R1142" i="2"/>
  <c r="S1142" i="2" s="1"/>
  <c r="R1646" i="2"/>
  <c r="S1646" i="2" s="1"/>
  <c r="I1638" i="2" s="1"/>
  <c r="R1644" i="2"/>
  <c r="S1644" i="2" s="1"/>
  <c r="R2022" i="2"/>
  <c r="S2022" i="2" s="1"/>
  <c r="R1135" i="2"/>
  <c r="S1135" i="2" s="1"/>
  <c r="R2184" i="2"/>
  <c r="S2184" i="2" s="1"/>
  <c r="R2231" i="2"/>
  <c r="S2231" i="2" s="1"/>
  <c r="R2187" i="2"/>
  <c r="S2187" i="2" s="1"/>
  <c r="R4739" i="2"/>
  <c r="S4739" i="2" s="1"/>
  <c r="R1419" i="2"/>
  <c r="S1419" i="2" s="1"/>
  <c r="R2103" i="2"/>
  <c r="S2103" i="2" s="1"/>
  <c r="R1199" i="2"/>
  <c r="S1199" i="2" s="1"/>
  <c r="R1697" i="2"/>
  <c r="S1697" i="2" s="1"/>
  <c r="R1667" i="2"/>
  <c r="S1667" i="2" s="1"/>
  <c r="H1664" i="2" s="1"/>
  <c r="R1606" i="2"/>
  <c r="S1606" i="2" s="1"/>
  <c r="R1145" i="2"/>
  <c r="S1145" i="2" s="1"/>
  <c r="R1180" i="2"/>
  <c r="S1180" i="2" s="1"/>
  <c r="R3373" i="2"/>
  <c r="S3373" i="2" s="1"/>
  <c r="R2190" i="2"/>
  <c r="S2190" i="2" s="1"/>
  <c r="R1484" i="2"/>
  <c r="S1484" i="2" s="1"/>
  <c r="R2238" i="2"/>
  <c r="S2238" i="2" s="1"/>
  <c r="R1473" i="2"/>
  <c r="S1473" i="2" s="1"/>
  <c r="R2194" i="2"/>
  <c r="S2194" i="2" s="1"/>
  <c r="R4714" i="2"/>
  <c r="S4714" i="2" s="1"/>
  <c r="R4700" i="2"/>
  <c r="S4700" i="2" s="1"/>
  <c r="R3114" i="2"/>
  <c r="S3114" i="2" s="1"/>
  <c r="R3579" i="2"/>
  <c r="S3579" i="2" s="1"/>
  <c r="R3366" i="2"/>
  <c r="S3366" i="2" s="1"/>
  <c r="R1440" i="2"/>
  <c r="S1440" i="2" s="1"/>
  <c r="R1649" i="2"/>
  <c r="S1649" i="2" s="1"/>
  <c r="R1222" i="2"/>
  <c r="S1222" i="2" s="1"/>
  <c r="R2125" i="2"/>
  <c r="S2125" i="2" s="1"/>
  <c r="R1698" i="2"/>
  <c r="S1698" i="2" s="1"/>
  <c r="I1690" i="2" s="1"/>
  <c r="R2128" i="2"/>
  <c r="S2128" i="2" s="1"/>
  <c r="R1021" i="2"/>
  <c r="S1021" i="2" s="1"/>
  <c r="R1020" i="2"/>
  <c r="S1020" i="2" s="1"/>
  <c r="R1217" i="2"/>
  <c r="S1217" i="2" s="1"/>
  <c r="R1232" i="2"/>
  <c r="S1232" i="2" s="1"/>
  <c r="R4636" i="2"/>
  <c r="S4636" i="2" s="1"/>
  <c r="R2302" i="2"/>
  <c r="S2302" i="2" s="1"/>
  <c r="R1774" i="2"/>
  <c r="S1774" i="2" s="1"/>
  <c r="R1362" i="2"/>
  <c r="S1362" i="2" s="1"/>
  <c r="R1487" i="2"/>
  <c r="S1487" i="2" s="1"/>
  <c r="R2308" i="2"/>
  <c r="S2308" i="2" s="1"/>
  <c r="R4712" i="2"/>
  <c r="S4712" i="2" s="1"/>
  <c r="R4736" i="2"/>
  <c r="S4736" i="2" s="1"/>
  <c r="R3106" i="2"/>
  <c r="S3106" i="2" s="1"/>
  <c r="R3714" i="2"/>
  <c r="S3714" i="2" s="1"/>
  <c r="R1809" i="2"/>
  <c r="S1809" i="2" s="1"/>
  <c r="R117" i="2"/>
  <c r="R2117" i="2"/>
  <c r="S2117" i="2" s="1"/>
  <c r="R1132" i="2"/>
  <c r="S1132" i="2" s="1"/>
  <c r="R1221" i="2"/>
  <c r="S1221" i="2" s="1"/>
  <c r="R1139" i="2"/>
  <c r="S1139" i="2" s="1"/>
  <c r="R1227" i="2"/>
  <c r="S1227" i="2" s="1"/>
  <c r="R1218" i="2"/>
  <c r="S1218" i="2" s="1"/>
  <c r="R2134" i="2"/>
  <c r="S2134" i="2" s="1"/>
  <c r="R1607" i="2"/>
  <c r="S1607" i="2" s="1"/>
  <c r="I1599" i="2" s="1"/>
  <c r="R4632" i="2"/>
  <c r="S4632" i="2" s="1"/>
  <c r="H4629" i="2" s="1"/>
  <c r="R4612" i="2"/>
  <c r="S4612" i="2" s="1"/>
  <c r="R2226" i="2"/>
  <c r="S2226" i="2" s="1"/>
  <c r="R1301" i="2"/>
  <c r="S1301" i="2" s="1"/>
  <c r="R1835" i="2"/>
  <c r="S1835" i="2" s="1"/>
  <c r="R1292" i="2"/>
  <c r="S1292" i="2" s="1"/>
  <c r="R4576" i="2"/>
  <c r="S4576" i="2" s="1"/>
  <c r="R4710" i="2"/>
  <c r="S4710" i="2" s="1"/>
  <c r="R4598" i="2"/>
  <c r="S4598" i="2" s="1"/>
  <c r="R3663" i="2"/>
  <c r="S3663" i="2" s="1"/>
  <c r="R3648" i="2"/>
  <c r="S3648" i="2" s="1"/>
  <c r="R3574" i="2"/>
  <c r="S3574" i="2" s="1"/>
  <c r="R3452" i="2"/>
  <c r="S3452" i="2" s="1"/>
  <c r="R3698" i="2"/>
  <c r="S3698" i="2" s="1"/>
  <c r="R2658" i="2"/>
  <c r="S2658" i="2" s="1"/>
  <c r="R2597" i="2"/>
  <c r="S2597" i="2" s="1"/>
  <c r="R2419" i="2"/>
  <c r="S2419" i="2" s="1"/>
  <c r="R3219" i="2"/>
  <c r="S3219" i="2" s="1"/>
  <c r="R3657" i="2"/>
  <c r="S3657" i="2" s="1"/>
  <c r="R3543" i="2"/>
  <c r="S3543" i="2" s="1"/>
  <c r="R3213" i="2"/>
  <c r="S3213" i="2" s="1"/>
  <c r="R2662" i="2"/>
  <c r="S2662" i="2" s="1"/>
  <c r="R2601" i="2"/>
  <c r="S2601" i="2" s="1"/>
  <c r="R2408" i="2"/>
  <c r="S2408" i="2" s="1"/>
  <c r="R2659" i="2"/>
  <c r="S2659" i="2" s="1"/>
  <c r="R3362" i="2"/>
  <c r="S3362" i="2" s="1"/>
  <c r="R3545" i="2"/>
  <c r="S3545" i="2" s="1"/>
  <c r="R3220" i="2"/>
  <c r="S3220" i="2" s="1"/>
  <c r="R3552" i="2"/>
  <c r="S3552" i="2" s="1"/>
  <c r="G3552" i="2" s="1"/>
  <c r="R3559" i="2" s="1"/>
  <c r="S3559" i="2" s="1"/>
  <c r="J3552" i="2" s="1"/>
  <c r="F3552" i="2" s="1"/>
  <c r="R2660" i="2"/>
  <c r="S2660" i="2" s="1"/>
  <c r="R2621" i="2"/>
  <c r="S2621" i="2" s="1"/>
  <c r="R2600" i="2"/>
  <c r="S2600" i="2" s="1"/>
  <c r="R2542" i="2"/>
  <c r="S2542" i="2" s="1"/>
  <c r="R2407" i="2"/>
  <c r="S2407" i="2" s="1"/>
  <c r="R3448" i="2"/>
  <c r="S3448" i="2" s="1"/>
  <c r="G3448" i="2" s="1"/>
  <c r="R3455" i="2" s="1"/>
  <c r="S3455" i="2" s="1"/>
  <c r="R2652" i="2"/>
  <c r="S2652" i="2" s="1"/>
  <c r="R2593" i="2"/>
  <c r="S2593" i="2" s="1"/>
  <c r="R4672" i="2"/>
  <c r="S4672" i="2" s="1"/>
  <c r="R4656" i="2"/>
  <c r="S4656" i="2" s="1"/>
  <c r="R4628" i="2"/>
  <c r="S4628" i="2" s="1"/>
  <c r="R4595" i="2"/>
  <c r="S4595" i="2" s="1"/>
  <c r="R4567" i="2"/>
  <c r="S4567" i="2" s="1"/>
  <c r="R4502" i="2"/>
  <c r="S4502" i="2" s="1"/>
  <c r="K4502" i="2" s="1"/>
  <c r="F4502" i="2" s="1"/>
  <c r="R3810" i="2"/>
  <c r="S3810" i="2" s="1"/>
  <c r="R3760" i="2"/>
  <c r="S3760" i="2" s="1"/>
  <c r="R4650" i="2"/>
  <c r="S4650" i="2" s="1"/>
  <c r="H4649" i="2" s="1"/>
  <c r="R4577" i="2"/>
  <c r="S4577" i="2" s="1"/>
  <c r="G4577" i="2" s="1"/>
  <c r="R4578" i="2" s="1"/>
  <c r="S4578" i="2" s="1"/>
  <c r="J4577" i="2" s="1"/>
  <c r="F4577" i="2" s="1"/>
  <c r="R3814" i="2"/>
  <c r="S3814" i="2" s="1"/>
  <c r="R3759" i="2"/>
  <c r="S3759" i="2" s="1"/>
  <c r="R4664" i="2"/>
  <c r="S4664" i="2" s="1"/>
  <c r="R4642" i="2"/>
  <c r="S4642" i="2" s="1"/>
  <c r="H4641" i="2" s="1"/>
  <c r="R4589" i="2"/>
  <c r="S4589" i="2" s="1"/>
  <c r="G4589" i="2" s="1"/>
  <c r="F4589" i="2" s="1"/>
  <c r="R4540" i="2"/>
  <c r="S4540" i="2" s="1"/>
  <c r="R4504" i="2"/>
  <c r="S4504" i="2" s="1"/>
  <c r="K4504" i="2" s="1"/>
  <c r="F4504" i="2" s="1"/>
  <c r="R3808" i="2"/>
  <c r="S3808" i="2" s="1"/>
  <c r="R3797" i="2"/>
  <c r="S3797" i="2" s="1"/>
  <c r="R3767" i="2"/>
  <c r="S3767" i="2" s="1"/>
  <c r="R4669" i="2"/>
  <c r="S4669" i="2" s="1"/>
  <c r="G4669" i="2" s="1"/>
  <c r="R4653" i="2"/>
  <c r="S4653" i="2" s="1"/>
  <c r="G4653" i="2" s="1"/>
  <c r="R4619" i="2"/>
  <c r="S4619" i="2" s="1"/>
  <c r="R4568" i="2"/>
  <c r="S4568" i="2" s="1"/>
  <c r="G4568" i="2" s="1"/>
  <c r="R4569" i="2" s="1"/>
  <c r="S4569" i="2" s="1"/>
  <c r="J4568" i="2" s="1"/>
  <c r="F4568" i="2" s="1"/>
  <c r="R4571" i="2"/>
  <c r="S4571" i="2" s="1"/>
  <c r="G4571" i="2" s="1"/>
  <c r="R4572" i="2" s="1"/>
  <c r="S4572" i="2" s="1"/>
  <c r="R3822" i="2"/>
  <c r="S3822" i="2" s="1"/>
  <c r="R3801" i="2"/>
  <c r="S3801" i="2" s="1"/>
  <c r="R3786" i="2"/>
  <c r="S3786" i="2" s="1"/>
  <c r="R3757" i="2"/>
  <c r="S3757" i="2" s="1"/>
  <c r="R3785" i="2"/>
  <c r="S3785" i="2" s="1"/>
  <c r="R4660" i="2"/>
  <c r="S4660" i="2" s="1"/>
  <c r="R4590" i="2"/>
  <c r="S4590" i="2" s="1"/>
  <c r="G4590" i="2" s="1"/>
  <c r="F4590" i="2" s="1"/>
  <c r="R4501" i="2"/>
  <c r="S4501" i="2" s="1"/>
  <c r="K4501" i="2" s="1"/>
  <c r="F4501" i="2" s="1"/>
  <c r="R3779" i="2"/>
  <c r="S3779" i="2" s="1"/>
  <c r="R3737" i="2"/>
  <c r="S3737" i="2" s="1"/>
  <c r="R3684" i="2"/>
  <c r="S3684" i="2" s="1"/>
  <c r="R3742" i="2"/>
  <c r="S3742" i="2" s="1"/>
  <c r="R3677" i="2"/>
  <c r="S3677" i="2" s="1"/>
  <c r="R3746" i="2"/>
  <c r="S3746" i="2" s="1"/>
  <c r="R3725" i="2"/>
  <c r="S3725" i="2" s="1"/>
  <c r="R3676" i="2"/>
  <c r="S3676" i="2" s="1"/>
  <c r="R3688" i="2"/>
  <c r="S3688" i="2" s="1"/>
  <c r="R3743" i="2"/>
  <c r="S3743" i="2" s="1"/>
  <c r="R3673" i="2"/>
  <c r="S3673" i="2" s="1"/>
  <c r="R3738" i="2"/>
  <c r="S3738" i="2" s="1"/>
  <c r="R3689" i="2"/>
  <c r="S3689" i="2" s="1"/>
  <c r="R3671" i="2"/>
  <c r="S3671" i="2" s="1"/>
  <c r="R3611" i="2"/>
  <c r="S3611" i="2" s="1"/>
  <c r="R3541" i="2"/>
  <c r="S3541" i="2" s="1"/>
  <c r="R3520" i="2"/>
  <c r="S3520" i="2" s="1"/>
  <c r="R3425" i="2"/>
  <c r="S3425" i="2" s="1"/>
  <c r="R3205" i="2"/>
  <c r="S3205" i="2" s="1"/>
  <c r="R3177" i="2"/>
  <c r="S3177" i="2" s="1"/>
  <c r="R3609" i="2"/>
  <c r="S3609" i="2" s="1"/>
  <c r="R3539" i="2"/>
  <c r="S3539" i="2" s="1"/>
  <c r="R3518" i="2"/>
  <c r="S3518" i="2" s="1"/>
  <c r="R3207" i="2"/>
  <c r="S3207" i="2" s="1"/>
  <c r="R3187" i="2"/>
  <c r="S3187" i="2" s="1"/>
  <c r="R3623" i="2"/>
  <c r="S3623" i="2" s="1"/>
  <c r="R3604" i="2"/>
  <c r="S3604" i="2" s="1"/>
  <c r="R3534" i="2"/>
  <c r="S3534" i="2" s="1"/>
  <c r="R3513" i="2"/>
  <c r="S3513" i="2" s="1"/>
  <c r="R3428" i="2"/>
  <c r="S3428" i="2" s="1"/>
  <c r="R3622" i="2"/>
  <c r="S3622" i="2" s="1"/>
  <c r="R3603" i="2"/>
  <c r="S3603" i="2" s="1"/>
  <c r="R3537" i="2"/>
  <c r="S3537" i="2" s="1"/>
  <c r="R3522" i="2"/>
  <c r="S3522" i="2" s="1"/>
  <c r="G3522" i="2" s="1"/>
  <c r="R3529" i="2" s="1"/>
  <c r="S3529" i="2" s="1"/>
  <c r="J3522" i="2" s="1"/>
  <c r="R3432" i="2"/>
  <c r="S3432" i="2" s="1"/>
  <c r="R3200" i="2"/>
  <c r="S3200" i="2" s="1"/>
  <c r="R3186" i="2"/>
  <c r="S3186" i="2" s="1"/>
  <c r="R3514" i="2"/>
  <c r="S3514" i="2" s="1"/>
  <c r="R3188" i="2"/>
  <c r="S3188" i="2" s="1"/>
  <c r="R3168" i="2"/>
  <c r="S3168" i="2" s="1"/>
  <c r="R3169" i="2"/>
  <c r="S3169" i="2" s="1"/>
  <c r="R2734" i="2"/>
  <c r="S2734" i="2" s="1"/>
  <c r="R2737" i="2"/>
  <c r="S2737" i="2" s="1"/>
  <c r="R2725" i="2"/>
  <c r="S2725" i="2" s="1"/>
  <c r="R2698" i="2"/>
  <c r="S2698" i="2" s="1"/>
  <c r="R2638" i="2"/>
  <c r="S2638" i="2" s="1"/>
  <c r="R2724" i="2"/>
  <c r="S2724" i="2" s="1"/>
  <c r="R2697" i="2"/>
  <c r="S2697" i="2" s="1"/>
  <c r="R2636" i="2"/>
  <c r="S2636" i="2" s="1"/>
  <c r="R2727" i="2"/>
  <c r="S2727" i="2" s="1"/>
  <c r="R2699" i="2"/>
  <c r="S2699" i="2" s="1"/>
  <c r="R2634" i="2"/>
  <c r="S2634" i="2" s="1"/>
  <c r="R2723" i="2"/>
  <c r="S2723" i="2" s="1"/>
  <c r="R2701" i="2"/>
  <c r="S2701" i="2" s="1"/>
  <c r="R2635" i="2"/>
  <c r="S2635" i="2" s="1"/>
  <c r="R2586" i="2"/>
  <c r="S2586" i="2" s="1"/>
  <c r="R2401" i="2"/>
  <c r="S2401" i="2" s="1"/>
  <c r="R2592" i="2"/>
  <c r="S2592" i="2" s="1"/>
  <c r="R2390" i="2"/>
  <c r="S2390" i="2" s="1"/>
  <c r="R2580" i="2"/>
  <c r="S2580" i="2" s="1"/>
  <c r="R2396" i="2"/>
  <c r="S2396" i="2" s="1"/>
  <c r="R2577" i="2"/>
  <c r="S2577" i="2" s="1"/>
  <c r="R2395" i="2"/>
  <c r="S2395" i="2" s="1"/>
  <c r="R2399" i="2"/>
  <c r="S2399" i="2" s="1"/>
  <c r="R4973" i="2"/>
  <c r="S4973" i="2" s="1"/>
  <c r="R4989" i="2"/>
  <c r="S4989" i="2" s="1"/>
  <c r="R687" i="2"/>
  <c r="S687" i="2" s="1"/>
  <c r="R635" i="2"/>
  <c r="S635" i="2" s="1"/>
  <c r="R583" i="2"/>
  <c r="S583" i="2" s="1"/>
  <c r="R531" i="2"/>
  <c r="S531" i="2" s="1"/>
  <c r="R462" i="2"/>
  <c r="S462" i="2" s="1"/>
  <c r="R393" i="2"/>
  <c r="S393" i="2" s="1"/>
  <c r="R377" i="2"/>
  <c r="S377" i="2" s="1"/>
  <c r="R360" i="2"/>
  <c r="S360" i="2" s="1"/>
  <c r="R246" i="2"/>
  <c r="S246" i="2" s="1"/>
  <c r="R202" i="2"/>
  <c r="S202" i="2" s="1"/>
  <c r="R159" i="2"/>
  <c r="S159" i="2" s="1"/>
  <c r="R98" i="2"/>
  <c r="S98" i="2" s="1"/>
  <c r="R81" i="2"/>
  <c r="S81" i="2" s="1"/>
  <c r="R39" i="2"/>
  <c r="S39" i="2" s="1"/>
  <c r="R21" i="2"/>
  <c r="S21" i="2" s="1"/>
  <c r="H16" i="2" s="1"/>
  <c r="R686" i="2"/>
  <c r="S686" i="2" s="1"/>
  <c r="R634" i="2"/>
  <c r="S634" i="2" s="1"/>
  <c r="R582" i="2"/>
  <c r="S582" i="2" s="1"/>
  <c r="R530" i="2"/>
  <c r="S530" i="2" s="1"/>
  <c r="R461" i="2"/>
  <c r="S461" i="2" s="1"/>
  <c r="R392" i="2"/>
  <c r="S392" i="2" s="1"/>
  <c r="R375" i="2"/>
  <c r="S375" i="2" s="1"/>
  <c r="R358" i="2"/>
  <c r="S358" i="2" s="1"/>
  <c r="R240" i="2"/>
  <c r="S240" i="2" s="1"/>
  <c r="H235" i="2" s="1"/>
  <c r="R197" i="2"/>
  <c r="S197" i="2" s="1"/>
  <c r="R131" i="2"/>
  <c r="S131" i="2" s="1"/>
  <c r="H126" i="2" s="1"/>
  <c r="R93" i="2"/>
  <c r="S93" i="2" s="1"/>
  <c r="R75" i="2"/>
  <c r="S75" i="2" s="1"/>
  <c r="R34" i="2"/>
  <c r="S34" i="2" s="1"/>
  <c r="R681" i="2"/>
  <c r="S681" i="2" s="1"/>
  <c r="R629" i="2"/>
  <c r="S629" i="2" s="1"/>
  <c r="R577" i="2"/>
  <c r="S577" i="2" s="1"/>
  <c r="R525" i="2"/>
  <c r="S525" i="2" s="1"/>
  <c r="R456" i="2"/>
  <c r="S456" i="2" s="1"/>
  <c r="R387" i="2"/>
  <c r="S387" i="2" s="1"/>
  <c r="R370" i="2"/>
  <c r="S370" i="2" s="1"/>
  <c r="R353" i="2"/>
  <c r="S353" i="2" s="1"/>
  <c r="R235" i="2"/>
  <c r="S235" i="2" s="1"/>
  <c r="R166" i="2"/>
  <c r="S166" i="2" s="1"/>
  <c r="R126" i="2"/>
  <c r="S126" i="2" s="1"/>
  <c r="R87" i="2"/>
  <c r="S87" i="2" s="1"/>
  <c r="H82" i="2" s="1"/>
  <c r="R46" i="2"/>
  <c r="S46" i="2" s="1"/>
  <c r="R28" i="2"/>
  <c r="S28" i="2" s="1"/>
  <c r="R684" i="2"/>
  <c r="S684" i="2" s="1"/>
  <c r="R632" i="2"/>
  <c r="S632" i="2" s="1"/>
  <c r="R580" i="2"/>
  <c r="S580" i="2" s="1"/>
  <c r="R528" i="2"/>
  <c r="S528" i="2" s="1"/>
  <c r="R459" i="2"/>
  <c r="S459" i="2" s="1"/>
  <c r="R390" i="2"/>
  <c r="S390" i="2" s="1"/>
  <c r="R373" i="2"/>
  <c r="S373" i="2" s="1"/>
  <c r="R356" i="2"/>
  <c r="S356" i="2" s="1"/>
  <c r="R238" i="2"/>
  <c r="S238" i="2" s="1"/>
  <c r="R169" i="2"/>
  <c r="S169" i="2" s="1"/>
  <c r="R129" i="2"/>
  <c r="S129" i="2" s="1"/>
  <c r="R91" i="2"/>
  <c r="S91" i="2" s="1"/>
  <c r="R73" i="2"/>
  <c r="S73" i="2" s="1"/>
  <c r="R31" i="2"/>
  <c r="S31" i="2" s="1"/>
  <c r="H26" i="2" s="1"/>
  <c r="R29" i="2"/>
  <c r="S29" i="2" s="1"/>
  <c r="R1992" i="2"/>
  <c r="S1992" i="2" s="1"/>
  <c r="R1966" i="2"/>
  <c r="S1966" i="2" s="1"/>
  <c r="R1851" i="2"/>
  <c r="S1851" i="2" s="1"/>
  <c r="R1494" i="2"/>
  <c r="S1494" i="2" s="1"/>
  <c r="R977" i="2"/>
  <c r="S977" i="2" s="1"/>
  <c r="R885" i="2"/>
  <c r="S885" i="2" s="1"/>
  <c r="R2253" i="2"/>
  <c r="S2253" i="2" s="1"/>
  <c r="R1976" i="2"/>
  <c r="S1976" i="2" s="1"/>
  <c r="R1955" i="2"/>
  <c r="S1955" i="2" s="1"/>
  <c r="R1505" i="2"/>
  <c r="S1505" i="2" s="1"/>
  <c r="R1501" i="2"/>
  <c r="S1501" i="2" s="1"/>
  <c r="R2313" i="2"/>
  <c r="S2313" i="2" s="1"/>
  <c r="R1993" i="2"/>
  <c r="S1993" i="2" s="1"/>
  <c r="R1984" i="2"/>
  <c r="S1984" i="2" s="1"/>
  <c r="R1968" i="2"/>
  <c r="S1968" i="2" s="1"/>
  <c r="R1857" i="2"/>
  <c r="S1857" i="2" s="1"/>
  <c r="R1793" i="2"/>
  <c r="S1793" i="2" s="1"/>
  <c r="R2312" i="2"/>
  <c r="S2312" i="2" s="1"/>
  <c r="R1999" i="2"/>
  <c r="S1999" i="2" s="1"/>
  <c r="R1983" i="2"/>
  <c r="S1983" i="2" s="1"/>
  <c r="R1963" i="2"/>
  <c r="S1963" i="2" s="1"/>
  <c r="R1852" i="2"/>
  <c r="S1852" i="2" s="1"/>
  <c r="R1511" i="2"/>
  <c r="S1511" i="2" s="1"/>
  <c r="R1495" i="2"/>
  <c r="S1495" i="2" s="1"/>
  <c r="R1389" i="2"/>
  <c r="S1389" i="2" s="1"/>
  <c r="R971" i="2"/>
  <c r="S971" i="2" s="1"/>
  <c r="R956" i="2"/>
  <c r="S956" i="2" s="1"/>
  <c r="R884" i="2"/>
  <c r="S884" i="2" s="1"/>
  <c r="R2320" i="2"/>
  <c r="S2320" i="2" s="1"/>
  <c r="R1997" i="2"/>
  <c r="S1997" i="2" s="1"/>
  <c r="R1962" i="2"/>
  <c r="S1962" i="2" s="1"/>
  <c r="R1784" i="2"/>
  <c r="S1784" i="2" s="1"/>
  <c r="R1388" i="2"/>
  <c r="S1388" i="2" s="1"/>
  <c r="R965" i="2"/>
  <c r="S965" i="2" s="1"/>
  <c r="R2323" i="2"/>
  <c r="S2323" i="2" s="1"/>
  <c r="R1996" i="2"/>
  <c r="S1996" i="2" s="1"/>
  <c r="R1950" i="2"/>
  <c r="S1950" i="2" s="1"/>
  <c r="R1509" i="2"/>
  <c r="S1509" i="2" s="1"/>
  <c r="R1492" i="2"/>
  <c r="S1492" i="2" s="1"/>
  <c r="R892" i="2"/>
  <c r="S892" i="2" s="1"/>
  <c r="R1782" i="2"/>
  <c r="S1782" i="2" s="1"/>
  <c r="R976" i="2"/>
  <c r="S976" i="2" s="1"/>
  <c r="R1500" i="2"/>
  <c r="S1500" i="2" s="1"/>
  <c r="R959" i="2"/>
  <c r="S959" i="2" s="1"/>
  <c r="R1514" i="2"/>
  <c r="S1514" i="2" s="1"/>
  <c r="R969" i="2"/>
  <c r="S969" i="2" s="1"/>
  <c r="R810" i="2"/>
  <c r="S810" i="2" s="1"/>
  <c r="R621" i="2"/>
  <c r="S621" i="2" s="1"/>
  <c r="R798" i="2"/>
  <c r="S798" i="2" s="1"/>
  <c r="R746" i="2"/>
  <c r="S746" i="2" s="1"/>
  <c r="R727" i="2"/>
  <c r="S727" i="2" s="1"/>
  <c r="R744" i="2"/>
  <c r="S744" i="2" s="1"/>
  <c r="R799" i="2"/>
  <c r="S799" i="2" s="1"/>
  <c r="R747" i="2"/>
  <c r="S747" i="2" s="1"/>
  <c r="R728" i="2"/>
  <c r="S728" i="2" s="1"/>
  <c r="R706" i="2"/>
  <c r="S706" i="2" s="1"/>
  <c r="R623" i="2"/>
  <c r="S623" i="2" s="1"/>
  <c r="R800" i="2"/>
  <c r="S800" i="2" s="1"/>
  <c r="R733" i="2"/>
  <c r="S733" i="2" s="1"/>
  <c r="R608" i="2"/>
  <c r="S608" i="2" s="1"/>
  <c r="R745" i="2"/>
  <c r="S745" i="2" s="1"/>
  <c r="R702" i="2"/>
  <c r="S702" i="2" s="1"/>
  <c r="R796" i="2"/>
  <c r="S796" i="2" s="1"/>
  <c r="R729" i="2"/>
  <c r="S729" i="2" s="1"/>
  <c r="R622" i="2"/>
  <c r="S622" i="2" s="1"/>
  <c r="R738" i="2"/>
  <c r="S738" i="2" s="1"/>
  <c r="R703" i="2"/>
  <c r="S703" i="2" s="1"/>
  <c r="R660" i="2"/>
  <c r="S660" i="2" s="1"/>
  <c r="R642" i="2"/>
  <c r="S642" i="2" s="1"/>
  <c r="R321" i="2"/>
  <c r="S321" i="2" s="1"/>
  <c r="R289" i="2"/>
  <c r="S289" i="2" s="1"/>
  <c r="R276" i="2"/>
  <c r="S276" i="2" s="1"/>
  <c r="H271" i="2" s="1"/>
  <c r="R231" i="2"/>
  <c r="S231" i="2" s="1"/>
  <c r="R215" i="2"/>
  <c r="S215" i="2" s="1"/>
  <c r="R174" i="2"/>
  <c r="S174" i="2" s="1"/>
  <c r="R665" i="2"/>
  <c r="S665" i="2" s="1"/>
  <c r="R651" i="2"/>
  <c r="S651" i="2" s="1"/>
  <c r="R295" i="2"/>
  <c r="S295" i="2" s="1"/>
  <c r="R273" i="2"/>
  <c r="S273" i="2" s="1"/>
  <c r="R253" i="2"/>
  <c r="S253" i="2" s="1"/>
  <c r="R220" i="2"/>
  <c r="S220" i="2" s="1"/>
  <c r="R187" i="2"/>
  <c r="S187" i="2" s="1"/>
  <c r="H182" i="2" s="1"/>
  <c r="R146" i="2"/>
  <c r="S146" i="2" s="1"/>
  <c r="R668" i="2"/>
  <c r="S668" i="2" s="1"/>
  <c r="R652" i="2"/>
  <c r="S652" i="2" s="1"/>
  <c r="R294" i="2"/>
  <c r="S294" i="2" s="1"/>
  <c r="R256" i="2"/>
  <c r="S256" i="2" s="1"/>
  <c r="R228" i="2"/>
  <c r="S228" i="2" s="1"/>
  <c r="R195" i="2"/>
  <c r="S195" i="2" s="1"/>
  <c r="R172" i="2"/>
  <c r="S172" i="2" s="1"/>
  <c r="R674" i="2"/>
  <c r="S674" i="2" s="1"/>
  <c r="R657" i="2"/>
  <c r="S657" i="2" s="1"/>
  <c r="R329" i="2"/>
  <c r="S329" i="2" s="1"/>
  <c r="R288" i="2"/>
  <c r="S288" i="2" s="1"/>
  <c r="R275" i="2"/>
  <c r="S275" i="2" s="1"/>
  <c r="R232" i="2"/>
  <c r="S232" i="2" s="1"/>
  <c r="R217" i="2"/>
  <c r="S217" i="2" s="1"/>
  <c r="R185" i="2"/>
  <c r="S185" i="2" s="1"/>
  <c r="R4982" i="2"/>
  <c r="S4982" i="2" s="1"/>
  <c r="R4919" i="2"/>
  <c r="S4919" i="2" s="1"/>
  <c r="R4945" i="2"/>
  <c r="S4945" i="2" s="1"/>
  <c r="R4986" i="2"/>
  <c r="S4986" i="2" s="1"/>
  <c r="R4917" i="2"/>
  <c r="S4917" i="2" s="1"/>
  <c r="R4947" i="2"/>
  <c r="S4947" i="2" s="1"/>
  <c r="R4907" i="2"/>
  <c r="S4907" i="2" s="1"/>
  <c r="R2215" i="2"/>
  <c r="S2215" i="2" s="1"/>
  <c r="R2170" i="2"/>
  <c r="S2170" i="2" s="1"/>
  <c r="R2069" i="2"/>
  <c r="S2069" i="2" s="1"/>
  <c r="R1943" i="2"/>
  <c r="S1943" i="2" s="1"/>
  <c r="R1926" i="2"/>
  <c r="S1926" i="2" s="1"/>
  <c r="R1727" i="2"/>
  <c r="S1727" i="2" s="1"/>
  <c r="R1709" i="2"/>
  <c r="S1709" i="2" s="1"/>
  <c r="R1614" i="2"/>
  <c r="S1614" i="2" s="1"/>
  <c r="R1339" i="2"/>
  <c r="S1339" i="2" s="1"/>
  <c r="R1276" i="2"/>
  <c r="S1276" i="2" s="1"/>
  <c r="R1122" i="2"/>
  <c r="S1122" i="2" s="1"/>
  <c r="R1105" i="2"/>
  <c r="S1105" i="2" s="1"/>
  <c r="R1088" i="2"/>
  <c r="S1088" i="2" s="1"/>
  <c r="R946" i="2"/>
  <c r="S946" i="2" s="1"/>
  <c r="R603" i="2"/>
  <c r="S603" i="2" s="1"/>
  <c r="R569" i="2"/>
  <c r="S569" i="2" s="1"/>
  <c r="R552" i="2"/>
  <c r="S552" i="2" s="1"/>
  <c r="R176" i="2"/>
  <c r="S176" i="2" s="1"/>
  <c r="R140" i="2"/>
  <c r="S140" i="2" s="1"/>
  <c r="R2214" i="2"/>
  <c r="S2214" i="2" s="1"/>
  <c r="R2169" i="2"/>
  <c r="S2169" i="2" s="1"/>
  <c r="R2068" i="2"/>
  <c r="S2068" i="2" s="1"/>
  <c r="R1942" i="2"/>
  <c r="S1942" i="2" s="1"/>
  <c r="R1925" i="2"/>
  <c r="S1925" i="2" s="1"/>
  <c r="R1726" i="2"/>
  <c r="S1726" i="2" s="1"/>
  <c r="R1708" i="2"/>
  <c r="S1708" i="2" s="1"/>
  <c r="R1613" i="2"/>
  <c r="S1613" i="2" s="1"/>
  <c r="R1338" i="2"/>
  <c r="S1338" i="2" s="1"/>
  <c r="R1275" i="2"/>
  <c r="S1275" i="2" s="1"/>
  <c r="R1120" i="2"/>
  <c r="S1120" i="2" s="1"/>
  <c r="R1104" i="2"/>
  <c r="S1104" i="2" s="1"/>
  <c r="R1087" i="2"/>
  <c r="S1087" i="2" s="1"/>
  <c r="R945" i="2"/>
  <c r="S945" i="2" s="1"/>
  <c r="R602" i="2"/>
  <c r="S602" i="2" s="1"/>
  <c r="R568" i="2"/>
  <c r="S568" i="2" s="1"/>
  <c r="R551" i="2"/>
  <c r="S551" i="2" s="1"/>
  <c r="R153" i="2"/>
  <c r="S153" i="2" s="1"/>
  <c r="R138" i="2"/>
  <c r="S138" i="2" s="1"/>
  <c r="R2181" i="2"/>
  <c r="S2181" i="2" s="1"/>
  <c r="R2163" i="2"/>
  <c r="S2163" i="2" s="1"/>
  <c r="R2062" i="2"/>
  <c r="S2062" i="2" s="1"/>
  <c r="R1937" i="2"/>
  <c r="S1937" i="2" s="1"/>
  <c r="R1763" i="2"/>
  <c r="S1763" i="2" s="1"/>
  <c r="I1755" i="2" s="1"/>
  <c r="R1720" i="2"/>
  <c r="S1720" i="2" s="1"/>
  <c r="R1703" i="2"/>
  <c r="S1703" i="2" s="1"/>
  <c r="R1349" i="2"/>
  <c r="S1349" i="2" s="1"/>
  <c r="R1333" i="2"/>
  <c r="S1333" i="2" s="1"/>
  <c r="R1270" i="2"/>
  <c r="S1270" i="2" s="1"/>
  <c r="R1115" i="2"/>
  <c r="S1115" i="2" s="1"/>
  <c r="R1099" i="2"/>
  <c r="S1099" i="2" s="1"/>
  <c r="R1082" i="2"/>
  <c r="S1082" i="2" s="1"/>
  <c r="R944" i="2"/>
  <c r="S944" i="2" s="1"/>
  <c r="R605" i="2"/>
  <c r="S605" i="2" s="1"/>
  <c r="R571" i="2"/>
  <c r="S571" i="2" s="1"/>
  <c r="R554" i="2"/>
  <c r="S554" i="2" s="1"/>
  <c r="R537" i="2"/>
  <c r="S537" i="2" s="1"/>
  <c r="R142" i="2"/>
  <c r="S142" i="2" s="1"/>
  <c r="R2216" i="2"/>
  <c r="S2216" i="2" s="1"/>
  <c r="R2171" i="2"/>
  <c r="S2171" i="2" s="1"/>
  <c r="R2070" i="2"/>
  <c r="S2070" i="2" s="1"/>
  <c r="R1944" i="2"/>
  <c r="S1944" i="2" s="1"/>
  <c r="R1927" i="2"/>
  <c r="S1927" i="2" s="1"/>
  <c r="R1728" i="2"/>
  <c r="S1728" i="2" s="1"/>
  <c r="R1710" i="2"/>
  <c r="S1710" i="2" s="1"/>
  <c r="R1615" i="2"/>
  <c r="S1615" i="2" s="1"/>
  <c r="R1340" i="2"/>
  <c r="S1340" i="2" s="1"/>
  <c r="R1277" i="2"/>
  <c r="S1277" i="2" s="1"/>
  <c r="R1123" i="2"/>
  <c r="S1123" i="2" s="1"/>
  <c r="R1106" i="2"/>
  <c r="S1106" i="2" s="1"/>
  <c r="R1089" i="2"/>
  <c r="S1089" i="2" s="1"/>
  <c r="R947" i="2"/>
  <c r="S947" i="2" s="1"/>
  <c r="R604" i="2"/>
  <c r="S604" i="2" s="1"/>
  <c r="R570" i="2"/>
  <c r="S570" i="2" s="1"/>
  <c r="R553" i="2"/>
  <c r="S553" i="2" s="1"/>
  <c r="R156" i="2"/>
  <c r="S156" i="2" s="1"/>
  <c r="R925" i="2"/>
  <c r="S925" i="2" s="1"/>
  <c r="H925" i="2" s="1"/>
  <c r="F925" i="2" s="1"/>
  <c r="R921" i="2"/>
  <c r="S921" i="2" s="1"/>
  <c r="H921" i="2" s="1"/>
  <c r="F921" i="2" s="1"/>
  <c r="R107" i="2"/>
  <c r="R1904" i="2"/>
  <c r="S1904" i="2" s="1"/>
  <c r="R1566" i="2"/>
  <c r="S1566" i="2" s="1"/>
  <c r="R1075" i="2"/>
  <c r="S1075" i="2" s="1"/>
  <c r="R999" i="2"/>
  <c r="S999" i="2" s="1"/>
  <c r="R496" i="2"/>
  <c r="S496" i="2" s="1"/>
  <c r="R1897" i="2"/>
  <c r="S1897" i="2" s="1"/>
  <c r="R2050" i="2"/>
  <c r="S2050" i="2" s="1"/>
  <c r="R113" i="2"/>
  <c r="S113" i="2" s="1"/>
  <c r="R909" i="2"/>
  <c r="S909" i="2" s="1"/>
  <c r="R415" i="2"/>
  <c r="S415" i="2" s="1"/>
  <c r="R400" i="2"/>
  <c r="S400" i="2" s="1"/>
  <c r="R501" i="2"/>
  <c r="S501" i="2" s="1"/>
  <c r="R6" i="2"/>
  <c r="S6" i="2" s="1"/>
  <c r="R7" i="2"/>
  <c r="S7" i="2" s="1"/>
  <c r="R1889" i="2"/>
  <c r="S1889" i="2" s="1"/>
  <c r="R2048" i="2"/>
  <c r="S2048" i="2" s="1"/>
  <c r="R1636" i="2"/>
  <c r="S1636" i="2" s="1"/>
  <c r="R940" i="2"/>
  <c r="S940" i="2" s="1"/>
  <c r="R984" i="2"/>
  <c r="S984" i="2" s="1"/>
  <c r="R1573" i="2"/>
  <c r="S1573" i="2" s="1"/>
  <c r="R1003" i="2"/>
  <c r="S1003" i="2" s="1"/>
  <c r="R1918" i="2"/>
  <c r="S1918" i="2" s="1"/>
  <c r="R1247" i="2"/>
  <c r="S1247" i="2" s="1"/>
  <c r="R408" i="2"/>
  <c r="S408" i="2" s="1"/>
  <c r="R1062" i="2"/>
  <c r="S1062" i="2" s="1"/>
  <c r="R62" i="2"/>
  <c r="S62" i="2" s="1"/>
  <c r="R489" i="2"/>
  <c r="S489" i="2" s="1"/>
  <c r="R1009" i="2"/>
  <c r="S1009" i="2" s="1"/>
  <c r="R493" i="2"/>
  <c r="S493" i="2" s="1"/>
  <c r="R433" i="2"/>
  <c r="S433" i="2" s="1"/>
  <c r="R911" i="2"/>
  <c r="S911" i="2" s="1"/>
  <c r="R1628" i="2"/>
  <c r="S1628" i="2" s="1"/>
  <c r="R2085" i="2"/>
  <c r="S2085" i="2" s="1"/>
  <c r="R1921" i="2"/>
  <c r="S1921" i="2" s="1"/>
  <c r="R1900" i="2"/>
  <c r="S1900" i="2" s="1"/>
  <c r="R500" i="2"/>
  <c r="S500" i="2" s="1"/>
  <c r="R59" i="2"/>
  <c r="S59" i="2" s="1"/>
  <c r="R1913" i="2"/>
  <c r="S1913" i="2" s="1"/>
  <c r="R3263" i="2"/>
  <c r="S3263" i="2" s="1"/>
  <c r="R340" i="2"/>
  <c r="S340" i="2" s="1"/>
  <c r="R829" i="2"/>
  <c r="S829" i="2" s="1"/>
  <c r="R2718" i="2"/>
  <c r="S2718" i="2" s="1"/>
  <c r="R2435" i="2"/>
  <c r="S2435" i="2" s="1"/>
  <c r="G2435" i="2" s="1"/>
  <c r="R2438" i="2" s="1"/>
  <c r="S2438" i="2" s="1"/>
  <c r="J2435" i="2" s="1"/>
  <c r="F2435" i="2" s="1"/>
  <c r="R2432" i="2"/>
  <c r="S2432" i="2" s="1"/>
  <c r="R3510" i="2"/>
  <c r="S3510" i="2" s="1"/>
  <c r="R3411" i="2"/>
  <c r="S3411" i="2" s="1"/>
  <c r="R311" i="2"/>
  <c r="S311" i="2" s="1"/>
  <c r="R1543" i="2"/>
  <c r="S1543" i="2" s="1"/>
  <c r="R1877" i="2"/>
  <c r="S1877" i="2" s="1"/>
  <c r="R713" i="2"/>
  <c r="S713" i="2" s="1"/>
  <c r="R2261" i="2"/>
  <c r="S2261" i="2" s="1"/>
  <c r="R449" i="2"/>
  <c r="S449" i="2" s="1"/>
  <c r="R2481" i="2"/>
  <c r="S2481" i="2" s="1"/>
  <c r="R3512" i="2"/>
  <c r="S3512" i="2" s="1"/>
  <c r="R3386" i="2"/>
  <c r="S3386" i="2" s="1"/>
  <c r="H3384" i="2" s="1"/>
  <c r="F3384" i="2" s="1"/>
  <c r="R3151" i="2"/>
  <c r="S3151" i="2" s="1"/>
  <c r="R2449" i="2"/>
  <c r="S2449" i="2" s="1"/>
  <c r="R1549" i="2"/>
  <c r="S1549" i="2" s="1"/>
  <c r="R1553" i="2"/>
  <c r="S1553" i="2" s="1"/>
  <c r="R766" i="2"/>
  <c r="S766" i="2" s="1"/>
  <c r="R1441" i="2"/>
  <c r="S1441" i="2" s="1"/>
  <c r="R4975" i="2"/>
  <c r="S4975" i="2" s="1"/>
  <c r="R259" i="2"/>
  <c r="S259" i="2" s="1"/>
  <c r="R1648" i="2"/>
  <c r="S1648" i="2" s="1"/>
  <c r="R2124" i="2"/>
  <c r="S2124" i="2" s="1"/>
  <c r="R1130" i="2"/>
  <c r="S1130" i="2" s="1"/>
  <c r="R1687" i="2"/>
  <c r="S1687" i="2" s="1"/>
  <c r="R3215" i="2"/>
  <c r="S3215" i="2" s="1"/>
  <c r="R1736" i="2"/>
  <c r="S1736" i="2" s="1"/>
  <c r="R1778" i="2"/>
  <c r="S1778" i="2" s="1"/>
  <c r="R2689" i="2"/>
  <c r="S2689" i="2" s="1"/>
  <c r="R3577" i="2"/>
  <c r="S3577" i="2" s="1"/>
  <c r="R263" i="2"/>
  <c r="S263" i="2" s="1"/>
  <c r="R1186" i="2"/>
  <c r="S1186" i="2" s="1"/>
  <c r="R1651" i="2"/>
  <c r="S1651" i="2" s="1"/>
  <c r="R1214" i="2"/>
  <c r="S1214" i="2" s="1"/>
  <c r="R1204" i="2"/>
  <c r="S1204" i="2" s="1"/>
  <c r="R2106" i="2"/>
  <c r="S2106" i="2" s="1"/>
  <c r="R1657" i="2"/>
  <c r="S1657" i="2" s="1"/>
  <c r="R3592" i="2"/>
  <c r="S3592" i="2" s="1"/>
  <c r="R3444" i="2"/>
  <c r="S3444" i="2" s="1"/>
  <c r="R1843" i="2"/>
  <c r="S1843" i="2" s="1"/>
  <c r="R1297" i="2"/>
  <c r="S1297" i="2" s="1"/>
  <c r="R1740" i="2"/>
  <c r="S1740" i="2" s="1"/>
  <c r="R1288" i="2"/>
  <c r="S1288" i="2" s="1"/>
  <c r="R4562" i="2"/>
  <c r="S4562" i="2" s="1"/>
  <c r="G4562" i="2" s="1"/>
  <c r="R4563" i="2" s="1"/>
  <c r="S4563" i="2" s="1"/>
  <c r="J4562" i="2" s="1"/>
  <c r="F4562" i="2" s="1"/>
  <c r="R4721" i="2"/>
  <c r="S4721" i="2" s="1"/>
  <c r="R4584" i="2"/>
  <c r="S4584" i="2" s="1"/>
  <c r="R3651" i="2"/>
  <c r="S3651" i="2" s="1"/>
  <c r="R3461" i="2"/>
  <c r="S3461" i="2" s="1"/>
  <c r="R301" i="2"/>
  <c r="S301" i="2" s="1"/>
  <c r="R519" i="2"/>
  <c r="S519" i="2" s="1"/>
  <c r="R2154" i="2"/>
  <c r="S2154" i="2" s="1"/>
  <c r="R2021" i="2"/>
  <c r="S2021" i="2" s="1"/>
  <c r="R1168" i="2"/>
  <c r="S1168" i="2" s="1"/>
  <c r="R1215" i="2"/>
  <c r="S1215" i="2" s="1"/>
  <c r="R1680" i="2"/>
  <c r="S1680" i="2" s="1"/>
  <c r="H1677" i="2" s="1"/>
  <c r="R1164" i="2"/>
  <c r="S1164" i="2" s="1"/>
  <c r="R1017" i="2"/>
  <c r="S1017" i="2" s="1"/>
  <c r="R2024" i="2"/>
  <c r="S2024" i="2" s="1"/>
  <c r="R474" i="2"/>
  <c r="S474" i="2" s="1"/>
  <c r="R4624" i="2"/>
  <c r="S4624" i="2" s="1"/>
  <c r="R2237" i="2"/>
  <c r="S2237" i="2" s="1"/>
  <c r="R1474" i="2"/>
  <c r="S1474" i="2" s="1"/>
  <c r="R2227" i="2"/>
  <c r="S2227" i="2" s="1"/>
  <c r="R1302" i="2"/>
  <c r="S1302" i="2" s="1"/>
  <c r="R4555" i="2"/>
  <c r="S4555" i="2" s="1"/>
  <c r="R4735" i="2"/>
  <c r="S4735" i="2" s="1"/>
  <c r="R4616" i="2"/>
  <c r="S4616" i="2" s="1"/>
  <c r="R3718" i="2"/>
  <c r="S3718" i="2" s="1"/>
  <c r="R3575" i="2"/>
  <c r="S3575" i="2" s="1"/>
  <c r="R1795" i="2"/>
  <c r="S1795" i="2" s="1"/>
  <c r="R1702" i="2"/>
  <c r="S1702" i="2" s="1"/>
  <c r="R1160" i="2"/>
  <c r="S1160" i="2" s="1"/>
  <c r="R2144" i="2"/>
  <c r="S2144" i="2" s="1"/>
  <c r="R2101" i="2"/>
  <c r="S2101" i="2" s="1"/>
  <c r="R2150" i="2"/>
  <c r="S2150" i="2" s="1"/>
  <c r="R2027" i="2"/>
  <c r="S2027" i="2" s="1"/>
  <c r="R2026" i="2"/>
  <c r="S2026" i="2" s="1"/>
  <c r="R1147" i="2"/>
  <c r="S1147" i="2" s="1"/>
  <c r="R2091" i="2"/>
  <c r="S2091" i="2" s="1"/>
  <c r="R3548" i="2"/>
  <c r="S3548" i="2" s="1"/>
  <c r="R2309" i="2"/>
  <c r="S2309" i="2" s="1"/>
  <c r="R1730" i="2"/>
  <c r="S1730" i="2" s="1"/>
  <c r="R1368" i="2"/>
  <c r="S1368" i="2" s="1"/>
  <c r="R1771" i="2"/>
  <c r="S1771" i="2" s="1"/>
  <c r="H1768" i="2" s="1"/>
  <c r="R1359" i="2"/>
  <c r="S1359" i="2" s="1"/>
  <c r="R4718" i="2"/>
  <c r="S4718" i="2" s="1"/>
  <c r="R4737" i="2"/>
  <c r="S4737" i="2" s="1"/>
  <c r="R3360" i="2"/>
  <c r="S3360" i="2" s="1"/>
  <c r="R3653" i="2"/>
  <c r="S3653" i="2" s="1"/>
  <c r="G3653" i="2" s="1"/>
  <c r="R3660" i="2" s="1"/>
  <c r="S3660" i="2" s="1"/>
  <c r="J3653" i="2" s="1"/>
  <c r="R3355" i="2"/>
  <c r="S3355" i="2" s="1"/>
  <c r="G3355" i="2" s="1"/>
  <c r="R3361" i="2" s="1"/>
  <c r="S3361" i="2" s="1"/>
  <c r="J3355" i="2" s="1"/>
  <c r="R3587" i="2"/>
  <c r="S3587" i="2" s="1"/>
  <c r="R3544" i="2"/>
  <c r="S3544" i="2" s="1"/>
  <c r="R3633" i="2"/>
  <c r="S3633" i="2" s="1"/>
  <c r="G3633" i="2" s="1"/>
  <c r="R3640" i="2" s="1"/>
  <c r="S3640" i="2" s="1"/>
  <c r="R2646" i="2"/>
  <c r="S2646" i="2" s="1"/>
  <c r="R2500" i="2"/>
  <c r="S2500" i="2" s="1"/>
  <c r="R2361" i="2"/>
  <c r="S2361" i="2" s="1"/>
  <c r="R2604" i="2"/>
  <c r="S2604" i="2" s="1"/>
  <c r="R3108" i="2"/>
  <c r="S3108" i="2" s="1"/>
  <c r="R3218" i="2"/>
  <c r="S3218" i="2" s="1"/>
  <c r="R3703" i="2"/>
  <c r="S3703" i="2" s="1"/>
  <c r="G3703" i="2" s="1"/>
  <c r="R3710" i="2" s="1"/>
  <c r="S3710" i="2" s="1"/>
  <c r="J3703" i="2" s="1"/>
  <c r="R2650" i="2"/>
  <c r="S2650" i="2" s="1"/>
  <c r="R2543" i="2"/>
  <c r="S2543" i="2" s="1"/>
  <c r="G2543" i="2" s="1"/>
  <c r="R2546" i="2" s="1"/>
  <c r="S2546" i="2" s="1"/>
  <c r="J2543" i="2" s="1"/>
  <c r="F2543" i="2" s="1"/>
  <c r="R3643" i="2"/>
  <c r="S3643" i="2" s="1"/>
  <c r="R2599" i="2"/>
  <c r="S2599" i="2" s="1"/>
  <c r="R3626" i="2"/>
  <c r="S3626" i="2" s="1"/>
  <c r="H3624" i="2" s="1"/>
  <c r="R3456" i="2"/>
  <c r="S3456" i="2" s="1"/>
  <c r="R3631" i="2"/>
  <c r="S3631" i="2" s="1"/>
  <c r="R3224" i="2"/>
  <c r="S3224" i="2" s="1"/>
  <c r="R2682" i="2"/>
  <c r="S2682" i="2" s="1"/>
  <c r="R2643" i="2"/>
  <c r="S2643" i="2" s="1"/>
  <c r="R2594" i="2"/>
  <c r="S2594" i="2" s="1"/>
  <c r="R2536" i="2"/>
  <c r="S2536" i="2" s="1"/>
  <c r="G2536" i="2" s="1"/>
  <c r="R2539" i="2" s="1"/>
  <c r="S2539" i="2" s="1"/>
  <c r="R2415" i="2"/>
  <c r="S2415" i="2" s="1"/>
  <c r="R3214" i="2"/>
  <c r="S3214" i="2" s="1"/>
  <c r="R2680" i="2"/>
  <c r="S2680" i="2" s="1"/>
  <c r="R2540" i="2"/>
  <c r="S2540" i="2" s="1"/>
  <c r="R4667" i="2"/>
  <c r="S4667" i="2" s="1"/>
  <c r="R4651" i="2"/>
  <c r="S4651" i="2" s="1"/>
  <c r="R4625" i="2"/>
  <c r="S4625" i="2" s="1"/>
  <c r="R4591" i="2"/>
  <c r="S4591" i="2" s="1"/>
  <c r="G4591" i="2" s="1"/>
  <c r="F4591" i="2" s="1"/>
  <c r="R4549" i="2"/>
  <c r="S4549" i="2" s="1"/>
  <c r="R4497" i="2"/>
  <c r="S4497" i="2" s="1"/>
  <c r="K4497" i="2" s="1"/>
  <c r="F4497" i="2" s="1"/>
  <c r="R3788" i="2"/>
  <c r="S3788" i="2" s="1"/>
  <c r="R4671" i="2"/>
  <c r="S4671" i="2" s="1"/>
  <c r="J4669" i="2" s="1"/>
  <c r="F4669" i="2" s="1"/>
  <c r="R4637" i="2"/>
  <c r="S4637" i="2" s="1"/>
  <c r="R4547" i="2"/>
  <c r="S4547" i="2" s="1"/>
  <c r="G4547" i="2" s="1"/>
  <c r="R4548" i="2" s="1"/>
  <c r="S4548" i="2" s="1"/>
  <c r="R3803" i="2"/>
  <c r="S3803" i="2" s="1"/>
  <c r="R3755" i="2"/>
  <c r="S3755" i="2" s="1"/>
  <c r="R4659" i="2"/>
  <c r="S4659" i="2" s="1"/>
  <c r="J4657" i="2" s="1"/>
  <c r="F4657" i="2" s="1"/>
  <c r="R4635" i="2"/>
  <c r="S4635" i="2" s="1"/>
  <c r="R4585" i="2"/>
  <c r="S4585" i="2" s="1"/>
  <c r="G4585" i="2" s="1"/>
  <c r="F4585" i="2" s="1"/>
  <c r="R4514" i="2"/>
  <c r="S4514" i="2" s="1"/>
  <c r="G4514" i="2" s="1"/>
  <c r="R4515" i="2" s="1"/>
  <c r="S4515" i="2" s="1"/>
  <c r="R4500" i="2"/>
  <c r="S4500" i="2" s="1"/>
  <c r="K4500" i="2" s="1"/>
  <c r="F4500" i="2" s="1"/>
  <c r="R3807" i="2"/>
  <c r="S3807" i="2" s="1"/>
  <c r="R3791" i="2"/>
  <c r="S3791" i="2" s="1"/>
  <c r="R3762" i="2"/>
  <c r="S3762" i="2" s="1"/>
  <c r="R4668" i="2"/>
  <c r="S4668" i="2" s="1"/>
  <c r="R4652" i="2"/>
  <c r="S4652" i="2" s="1"/>
  <c r="R4593" i="2"/>
  <c r="S4593" i="2" s="1"/>
  <c r="R4559" i="2"/>
  <c r="S4559" i="2" s="1"/>
  <c r="G4559" i="2" s="1"/>
  <c r="R4560" i="2" s="1"/>
  <c r="S4560" i="2" s="1"/>
  <c r="J4559" i="2" s="1"/>
  <c r="F4559" i="2" s="1"/>
  <c r="R4556" i="2"/>
  <c r="S4556" i="2" s="1"/>
  <c r="G4556" i="2" s="1"/>
  <c r="R4557" i="2" s="1"/>
  <c r="S4557" i="2" s="1"/>
  <c r="J4556" i="2" s="1"/>
  <c r="F4556" i="2" s="1"/>
  <c r="R3816" i="2"/>
  <c r="S3816" i="2" s="1"/>
  <c r="R3789" i="2"/>
  <c r="S3789" i="2" s="1"/>
  <c r="R3781" i="2"/>
  <c r="S3781" i="2" s="1"/>
  <c r="R3753" i="2"/>
  <c r="S3753" i="2" s="1"/>
  <c r="G3753" i="2" s="1"/>
  <c r="R3764" i="2" s="1"/>
  <c r="S3764" i="2" s="1"/>
  <c r="R3765" i="2"/>
  <c r="S3765" i="2" s="1"/>
  <c r="R4641" i="2"/>
  <c r="S4641" i="2" s="1"/>
  <c r="G4641" i="2" s="1"/>
  <c r="R4516" i="2"/>
  <c r="S4516" i="2" s="1"/>
  <c r="R3809" i="2"/>
  <c r="S3809" i="2" s="1"/>
  <c r="R3763" i="2"/>
  <c r="S3763" i="2" s="1"/>
  <c r="R3733" i="2"/>
  <c r="S3733" i="2" s="1"/>
  <c r="R3678" i="2"/>
  <c r="S3678" i="2" s="1"/>
  <c r="R3736" i="2"/>
  <c r="S3736" i="2" s="1"/>
  <c r="R3668" i="2"/>
  <c r="S3668" i="2" s="1"/>
  <c r="R3740" i="2"/>
  <c r="S3740" i="2" s="1"/>
  <c r="R3690" i="2"/>
  <c r="S3690" i="2" s="1"/>
  <c r="R3672" i="2"/>
  <c r="S3672" i="2" s="1"/>
  <c r="R3674" i="2"/>
  <c r="S3674" i="2" s="1"/>
  <c r="R3732" i="2"/>
  <c r="S3732" i="2" s="1"/>
  <c r="G3732" i="2" s="1"/>
  <c r="R3739" i="2" s="1"/>
  <c r="S3739" i="2" s="1"/>
  <c r="R3664" i="2"/>
  <c r="S3664" i="2" s="1"/>
  <c r="R3734" i="2"/>
  <c r="S3734" i="2" s="1"/>
  <c r="R3685" i="2"/>
  <c r="S3685" i="2" s="1"/>
  <c r="R3666" i="2"/>
  <c r="S3666" i="2" s="1"/>
  <c r="R3606" i="2"/>
  <c r="S3606" i="2" s="1"/>
  <c r="R3536" i="2"/>
  <c r="S3536" i="2" s="1"/>
  <c r="R3515" i="2"/>
  <c r="S3515" i="2" s="1"/>
  <c r="R3421" i="2"/>
  <c r="S3421" i="2" s="1"/>
  <c r="R3191" i="2"/>
  <c r="S3191" i="2" s="1"/>
  <c r="R3174" i="2"/>
  <c r="S3174" i="2" s="1"/>
  <c r="G3174" i="2" s="1"/>
  <c r="R3181" i="2" s="1"/>
  <c r="S3181" i="2" s="1"/>
  <c r="R3605" i="2"/>
  <c r="S3605" i="2" s="1"/>
  <c r="R3535" i="2"/>
  <c r="S3535" i="2" s="1"/>
  <c r="R3434" i="2"/>
  <c r="S3434" i="2" s="1"/>
  <c r="R3184" i="2"/>
  <c r="S3184" i="2" s="1"/>
  <c r="R3194" i="2"/>
  <c r="S3194" i="2" s="1"/>
  <c r="R3618" i="2"/>
  <c r="S3618" i="2" s="1"/>
  <c r="R3599" i="2"/>
  <c r="S3599" i="2" s="1"/>
  <c r="R3527" i="2"/>
  <c r="S3527" i="2" s="1"/>
  <c r="R3438" i="2"/>
  <c r="S3438" i="2" s="1"/>
  <c r="R3423" i="2"/>
  <c r="S3423" i="2" s="1"/>
  <c r="R3617" i="2"/>
  <c r="S3617" i="2" s="1"/>
  <c r="R3598" i="2"/>
  <c r="S3598" i="2" s="1"/>
  <c r="R3533" i="2"/>
  <c r="S3533" i="2" s="1"/>
  <c r="G3533" i="2" s="1"/>
  <c r="R3540" i="2" s="1"/>
  <c r="S3540" i="2" s="1"/>
  <c r="R3521" i="2"/>
  <c r="S3521" i="2" s="1"/>
  <c r="R3427" i="2"/>
  <c r="S3427" i="2" s="1"/>
  <c r="R3204" i="2"/>
  <c r="S3204" i="2" s="1"/>
  <c r="R3176" i="2"/>
  <c r="S3176" i="2" s="1"/>
  <c r="H3174" i="2" s="1"/>
  <c r="R3430" i="2"/>
  <c r="S3430" i="2" s="1"/>
  <c r="R3195" i="2"/>
  <c r="S3195" i="2" s="1"/>
  <c r="G3195" i="2" s="1"/>
  <c r="R3206" i="2" s="1"/>
  <c r="S3206" i="2" s="1"/>
  <c r="R3166" i="2"/>
  <c r="S3166" i="2" s="1"/>
  <c r="G3295" i="2" s="1"/>
  <c r="R3301" i="2" s="1"/>
  <c r="S3301" i="2" s="1"/>
  <c r="J3295" i="2" s="1"/>
  <c r="R3173" i="2"/>
  <c r="S3173" i="2" s="1"/>
  <c r="R2738" i="2"/>
  <c r="S2738" i="2" s="1"/>
  <c r="R2740" i="2"/>
  <c r="S2740" i="2" s="1"/>
  <c r="R2713" i="2"/>
  <c r="S2713" i="2" s="1"/>
  <c r="R2674" i="2"/>
  <c r="S2674" i="2" s="1"/>
  <c r="R2631" i="2"/>
  <c r="S2631" i="2" s="1"/>
  <c r="R2712" i="2"/>
  <c r="S2712" i="2" s="1"/>
  <c r="R2673" i="2"/>
  <c r="S2673" i="2" s="1"/>
  <c r="R2630" i="2"/>
  <c r="S2630" i="2" s="1"/>
  <c r="R2714" i="2"/>
  <c r="S2714" i="2" s="1"/>
  <c r="R2675" i="2"/>
  <c r="S2675" i="2" s="1"/>
  <c r="R2633" i="2"/>
  <c r="S2633" i="2" s="1"/>
  <c r="R2716" i="2"/>
  <c r="S2716" i="2" s="1"/>
  <c r="R2677" i="2"/>
  <c r="S2677" i="2" s="1"/>
  <c r="R2629" i="2"/>
  <c r="S2629" i="2" s="1"/>
  <c r="R2576" i="2"/>
  <c r="S2576" i="2" s="1"/>
  <c r="R2394" i="2"/>
  <c r="S2394" i="2" s="1"/>
  <c r="R2583" i="2"/>
  <c r="S2583" i="2" s="1"/>
  <c r="R2384" i="2"/>
  <c r="S2384" i="2" s="1"/>
  <c r="R2535" i="2"/>
  <c r="S2535" i="2" s="1"/>
  <c r="R2389" i="2"/>
  <c r="S2389" i="2" s="1"/>
  <c r="R2532" i="2"/>
  <c r="S2532" i="2" s="1"/>
  <c r="R2388" i="2"/>
  <c r="S2388" i="2" s="1"/>
  <c r="R4974" i="2"/>
  <c r="S4974" i="2" s="1"/>
  <c r="R4992" i="2"/>
  <c r="S4992" i="2" s="1"/>
  <c r="R4971" i="2"/>
  <c r="S4971" i="2" s="1"/>
  <c r="R683" i="2"/>
  <c r="S683" i="2" s="1"/>
  <c r="R631" i="2"/>
  <c r="S631" i="2" s="1"/>
  <c r="R579" i="2"/>
  <c r="S579" i="2" s="1"/>
  <c r="R527" i="2"/>
  <c r="S527" i="2" s="1"/>
  <c r="R458" i="2"/>
  <c r="S458" i="2" s="1"/>
  <c r="R389" i="2"/>
  <c r="S389" i="2" s="1"/>
  <c r="R372" i="2"/>
  <c r="S372" i="2" s="1"/>
  <c r="R355" i="2"/>
  <c r="S355" i="2" s="1"/>
  <c r="R242" i="2"/>
  <c r="S242" i="2" s="1"/>
  <c r="R198" i="2"/>
  <c r="S198" i="2" s="1"/>
  <c r="R133" i="2"/>
  <c r="S133" i="2" s="1"/>
  <c r="R94" i="2"/>
  <c r="S94" i="2" s="1"/>
  <c r="R76" i="2"/>
  <c r="S76" i="2" s="1"/>
  <c r="R35" i="2"/>
  <c r="S35" i="2" s="1"/>
  <c r="R17" i="2"/>
  <c r="S17" i="2" s="1"/>
  <c r="R682" i="2"/>
  <c r="S682" i="2" s="1"/>
  <c r="R630" i="2"/>
  <c r="S630" i="2" s="1"/>
  <c r="R578" i="2"/>
  <c r="S578" i="2" s="1"/>
  <c r="R526" i="2"/>
  <c r="S526" i="2" s="1"/>
  <c r="R457" i="2"/>
  <c r="S457" i="2" s="1"/>
  <c r="R388" i="2"/>
  <c r="S388" i="2" s="1"/>
  <c r="R371" i="2"/>
  <c r="S371" i="2" s="1"/>
  <c r="R354" i="2"/>
  <c r="S354" i="2" s="1"/>
  <c r="R236" i="2"/>
  <c r="S236" i="2" s="1"/>
  <c r="R167" i="2"/>
  <c r="S167" i="2" s="1"/>
  <c r="R127" i="2"/>
  <c r="S127" i="2" s="1"/>
  <c r="R89" i="2"/>
  <c r="S89" i="2" s="1"/>
  <c r="R47" i="2"/>
  <c r="S47" i="2" s="1"/>
  <c r="R20" i="2"/>
  <c r="S20" i="2" s="1"/>
  <c r="R677" i="2"/>
  <c r="S677" i="2" s="1"/>
  <c r="R625" i="2"/>
  <c r="S625" i="2" s="1"/>
  <c r="R573" i="2"/>
  <c r="S573" i="2" s="1"/>
  <c r="R521" i="2"/>
  <c r="S521" i="2" s="1"/>
  <c r="R452" i="2"/>
  <c r="S452" i="2" s="1"/>
  <c r="R383" i="2"/>
  <c r="S383" i="2" s="1"/>
  <c r="R366" i="2"/>
  <c r="S366" i="2" s="1"/>
  <c r="R349" i="2"/>
  <c r="S349" i="2" s="1"/>
  <c r="R205" i="2"/>
  <c r="S205" i="2" s="1"/>
  <c r="R161" i="2"/>
  <c r="S161" i="2" s="1"/>
  <c r="R101" i="2"/>
  <c r="S101" i="2" s="1"/>
  <c r="R83" i="2"/>
  <c r="S83" i="2" s="1"/>
  <c r="R41" i="2"/>
  <c r="S41" i="2" s="1"/>
  <c r="H36" i="2" s="1"/>
  <c r="R24" i="2"/>
  <c r="S24" i="2" s="1"/>
  <c r="R680" i="2"/>
  <c r="S680" i="2" s="1"/>
  <c r="R628" i="2"/>
  <c r="S628" i="2" s="1"/>
  <c r="R576" i="2"/>
  <c r="S576" i="2" s="1"/>
  <c r="R524" i="2"/>
  <c r="S524" i="2" s="1"/>
  <c r="R455" i="2"/>
  <c r="S455" i="2" s="1"/>
  <c r="R386" i="2"/>
  <c r="S386" i="2" s="1"/>
  <c r="R369" i="2"/>
  <c r="S369" i="2" s="1"/>
  <c r="R352" i="2"/>
  <c r="S352" i="2" s="1"/>
  <c r="R208" i="2"/>
  <c r="S208" i="2" s="1"/>
  <c r="R165" i="2"/>
  <c r="S165" i="2" s="1"/>
  <c r="R104" i="2"/>
  <c r="S104" i="2" s="1"/>
  <c r="R86" i="2"/>
  <c r="S86" i="2" s="1"/>
  <c r="R45" i="2"/>
  <c r="S45" i="2" s="1"/>
  <c r="R27" i="2"/>
  <c r="S27" i="2" s="1"/>
  <c r="R16" i="2"/>
  <c r="S16" i="2" s="1"/>
  <c r="R1987" i="2"/>
  <c r="S1987" i="2" s="1"/>
  <c r="R1951" i="2"/>
  <c r="S1951" i="2" s="1"/>
  <c r="R1792" i="2"/>
  <c r="S1792" i="2" s="1"/>
  <c r="R1384" i="2"/>
  <c r="S1384" i="2" s="1"/>
  <c r="R964" i="2"/>
  <c r="S964" i="2" s="1"/>
  <c r="R878" i="2"/>
  <c r="S878" i="2" s="1"/>
  <c r="R2240" i="2"/>
  <c r="S2240" i="2" s="1"/>
  <c r="R1974" i="2"/>
  <c r="S1974" i="2" s="1"/>
  <c r="R1846" i="2"/>
  <c r="S1846" i="2" s="1"/>
  <c r="R1493" i="2"/>
  <c r="S1493" i="2" s="1"/>
  <c r="R1396" i="2"/>
  <c r="S1396" i="2" s="1"/>
  <c r="R2252" i="2"/>
  <c r="S2252" i="2" s="1"/>
  <c r="R2000" i="2"/>
  <c r="S2000" i="2" s="1"/>
  <c r="R1988" i="2"/>
  <c r="S1988" i="2" s="1"/>
  <c r="R1964" i="2"/>
  <c r="S1964" i="2" s="1"/>
  <c r="R1847" i="2"/>
  <c r="S1847" i="2" s="1"/>
  <c r="R1786" i="2"/>
  <c r="S1786" i="2" s="1"/>
  <c r="R2251" i="2"/>
  <c r="S2251" i="2" s="1"/>
  <c r="R1994" i="2"/>
  <c r="S1994" i="2" s="1"/>
  <c r="R1978" i="2"/>
  <c r="S1978" i="2" s="1"/>
  <c r="R1957" i="2"/>
  <c r="S1957" i="2" s="1"/>
  <c r="R1789" i="2"/>
  <c r="S1789" i="2" s="1"/>
  <c r="I1781" i="2" s="1"/>
  <c r="R1507" i="2"/>
  <c r="S1507" i="2" s="1"/>
  <c r="R1380" i="2"/>
  <c r="S1380" i="2" s="1"/>
  <c r="R1385" i="2"/>
  <c r="S1385" i="2" s="1"/>
  <c r="R963" i="2"/>
  <c r="S963" i="2" s="1"/>
  <c r="R900" i="2"/>
  <c r="S900" i="2" s="1"/>
  <c r="R889" i="2"/>
  <c r="S889" i="2" s="1"/>
  <c r="R2315" i="2"/>
  <c r="S2315" i="2" s="1"/>
  <c r="R1986" i="2"/>
  <c r="S1986" i="2" s="1"/>
  <c r="R1952" i="2"/>
  <c r="S1952" i="2" s="1"/>
  <c r="R1506" i="2"/>
  <c r="S1506" i="2" s="1"/>
  <c r="R1383" i="2"/>
  <c r="S1383" i="2" s="1"/>
  <c r="R901" i="2"/>
  <c r="S901" i="2" s="1"/>
  <c r="R2310" i="2"/>
  <c r="S2310" i="2" s="1"/>
  <c r="R1981" i="2"/>
  <c r="S1981" i="2" s="1"/>
  <c r="R1856" i="2"/>
  <c r="S1856" i="2" s="1"/>
  <c r="R1497" i="2"/>
  <c r="S1497" i="2" s="1"/>
  <c r="R1387" i="2"/>
  <c r="S1387" i="2" s="1"/>
  <c r="R886" i="2"/>
  <c r="S886" i="2" s="1"/>
  <c r="R1504" i="2"/>
  <c r="S1504" i="2" s="1"/>
  <c r="R958" i="2"/>
  <c r="S958" i="2" s="1"/>
  <c r="H956" i="2" s="1"/>
  <c r="R1394" i="2"/>
  <c r="S1394" i="2" s="1"/>
  <c r="R902" i="2"/>
  <c r="S902" i="2" s="1"/>
  <c r="R1496" i="2"/>
  <c r="S1496" i="2" s="1"/>
  <c r="R962" i="2"/>
  <c r="S962" i="2" s="1"/>
  <c r="R758" i="2"/>
  <c r="S758" i="2" s="1"/>
  <c r="R613" i="2"/>
  <c r="S613" i="2" s="1"/>
  <c r="R802" i="2"/>
  <c r="S802" i="2" s="1"/>
  <c r="R750" i="2"/>
  <c r="S750" i="2" s="1"/>
  <c r="R731" i="2"/>
  <c r="S731" i="2" s="1"/>
  <c r="R707" i="2"/>
  <c r="S707" i="2" s="1"/>
  <c r="R803" i="2"/>
  <c r="S803" i="2" s="1"/>
  <c r="R751" i="2"/>
  <c r="S751" i="2" s="1"/>
  <c r="R732" i="2"/>
  <c r="S732" i="2" s="1"/>
  <c r="R696" i="2"/>
  <c r="S696" i="2" s="1"/>
  <c r="R607" i="2"/>
  <c r="S607" i="2" s="1"/>
  <c r="R809" i="2"/>
  <c r="S809" i="2" s="1"/>
  <c r="R742" i="2"/>
  <c r="S742" i="2" s="1"/>
  <c r="R617" i="2"/>
  <c r="S617" i="2" s="1"/>
  <c r="R753" i="2"/>
  <c r="S753" i="2" s="1"/>
  <c r="R609" i="2"/>
  <c r="S609" i="2" s="1"/>
  <c r="R804" i="2"/>
  <c r="S804" i="2" s="1"/>
  <c r="R737" i="2"/>
  <c r="S737" i="2" s="1"/>
  <c r="R612" i="2"/>
  <c r="S612" i="2" s="1"/>
  <c r="R743" i="2"/>
  <c r="S743" i="2" s="1"/>
  <c r="R614" i="2"/>
  <c r="S614" i="2" s="1"/>
  <c r="R664" i="2"/>
  <c r="S664" i="2" s="1"/>
  <c r="R646" i="2"/>
  <c r="S646" i="2" s="1"/>
  <c r="R325" i="2"/>
  <c r="S325" i="2" s="1"/>
  <c r="R281" i="2"/>
  <c r="S281" i="2" s="1"/>
  <c r="R258" i="2"/>
  <c r="S258" i="2" s="1"/>
  <c r="R222" i="2"/>
  <c r="S222" i="2" s="1"/>
  <c r="R212" i="2"/>
  <c r="S212" i="2" s="1"/>
  <c r="R667" i="2"/>
  <c r="S667" i="2" s="1"/>
  <c r="R655" i="2"/>
  <c r="S655" i="2" s="1"/>
  <c r="R332" i="2"/>
  <c r="S332" i="2" s="1"/>
  <c r="R286" i="2"/>
  <c r="S286" i="2" s="1"/>
  <c r="R278" i="2"/>
  <c r="S278" i="2" s="1"/>
  <c r="R233" i="2"/>
  <c r="S233" i="2" s="1"/>
  <c r="R213" i="2"/>
  <c r="S213" i="2" s="1"/>
  <c r="R179" i="2"/>
  <c r="S179" i="2" s="1"/>
  <c r="R675" i="2"/>
  <c r="S675" i="2" s="1"/>
  <c r="R654" i="2"/>
  <c r="S654" i="2" s="1"/>
  <c r="R330" i="2"/>
  <c r="S330" i="2" s="1"/>
  <c r="R287" i="2"/>
  <c r="S287" i="2" s="1"/>
  <c r="R250" i="2"/>
  <c r="S250" i="2" s="1"/>
  <c r="R218" i="2"/>
  <c r="S218" i="2" s="1"/>
  <c r="R184" i="2"/>
  <c r="S184" i="2" s="1"/>
  <c r="R173" i="2"/>
  <c r="S173" i="2" s="1"/>
  <c r="R659" i="2"/>
  <c r="S659" i="2" s="1"/>
  <c r="R641" i="2"/>
  <c r="S641" i="2" s="1"/>
  <c r="R324" i="2"/>
  <c r="S324" i="2" s="1"/>
  <c r="R277" i="2"/>
  <c r="S277" i="2" s="1"/>
  <c r="R255" i="2"/>
  <c r="S255" i="2" s="1"/>
  <c r="R230" i="2"/>
  <c r="S230" i="2" s="1"/>
  <c r="R211" i="2"/>
  <c r="S211" i="2" s="1"/>
  <c r="R181" i="2"/>
  <c r="S181" i="2" s="1"/>
  <c r="R4948" i="2"/>
  <c r="S4948" i="2" s="1"/>
  <c r="R4905" i="2"/>
  <c r="S4905" i="2" s="1"/>
  <c r="R4922" i="2"/>
  <c r="S4922" i="2" s="1"/>
  <c r="R4981" i="2"/>
  <c r="S4981" i="2" s="1"/>
  <c r="R4909" i="2"/>
  <c r="S4909" i="2" s="1"/>
  <c r="R4951" i="2"/>
  <c r="S4951" i="2" s="1"/>
  <c r="R4903" i="2"/>
  <c r="S4903" i="2" s="1"/>
  <c r="R2183" i="2"/>
  <c r="S2183" i="2" s="1"/>
  <c r="R2166" i="2"/>
  <c r="S2166" i="2" s="1"/>
  <c r="R2064" i="2"/>
  <c r="S2064" i="2" s="1"/>
  <c r="R1939" i="2"/>
  <c r="S1939" i="2" s="1"/>
  <c r="R1766" i="2"/>
  <c r="S1766" i="2" s="1"/>
  <c r="R1722" i="2"/>
  <c r="S1722" i="2" s="1"/>
  <c r="R1705" i="2"/>
  <c r="S1705" i="2" s="1"/>
  <c r="R1352" i="2"/>
  <c r="S1352" i="2" s="1"/>
  <c r="R1335" i="2"/>
  <c r="S1335" i="2" s="1"/>
  <c r="R1272" i="2"/>
  <c r="S1272" i="2" s="1"/>
  <c r="R1117" i="2"/>
  <c r="S1117" i="2" s="1"/>
  <c r="R1101" i="2"/>
  <c r="S1101" i="2" s="1"/>
  <c r="R1084" i="2"/>
  <c r="S1084" i="2" s="1"/>
  <c r="R873" i="2"/>
  <c r="S873" i="2" s="1"/>
  <c r="R598" i="2"/>
  <c r="S598" i="2" s="1"/>
  <c r="R564" i="2"/>
  <c r="S564" i="2" s="1"/>
  <c r="R547" i="2"/>
  <c r="S547" i="2" s="1"/>
  <c r="R155" i="2"/>
  <c r="S155" i="2" s="1"/>
  <c r="R136" i="2"/>
  <c r="S136" i="2" s="1"/>
  <c r="R2182" i="2"/>
  <c r="S2182" i="2" s="1"/>
  <c r="R2164" i="2"/>
  <c r="S2164" i="2" s="1"/>
  <c r="R2063" i="2"/>
  <c r="S2063" i="2" s="1"/>
  <c r="R1938" i="2"/>
  <c r="S1938" i="2" s="1"/>
  <c r="R1765" i="2"/>
  <c r="S1765" i="2" s="1"/>
  <c r="R1721" i="2"/>
  <c r="S1721" i="2" s="1"/>
  <c r="R1704" i="2"/>
  <c r="S1704" i="2" s="1"/>
  <c r="R1350" i="2"/>
  <c r="S1350" i="2" s="1"/>
  <c r="R1334" i="2"/>
  <c r="S1334" i="2" s="1"/>
  <c r="R1271" i="2"/>
  <c r="S1271" i="2" s="1"/>
  <c r="R1116" i="2"/>
  <c r="S1116" i="2" s="1"/>
  <c r="R1100" i="2"/>
  <c r="S1100" i="2" s="1"/>
  <c r="R1083" i="2"/>
  <c r="S1083" i="2" s="1"/>
  <c r="R871" i="2"/>
  <c r="S871" i="2" s="1"/>
  <c r="R597" i="2"/>
  <c r="S597" i="2" s="1"/>
  <c r="R563" i="2"/>
  <c r="S563" i="2" s="1"/>
  <c r="R546" i="2"/>
  <c r="S546" i="2" s="1"/>
  <c r="R149" i="2"/>
  <c r="S149" i="2" s="1"/>
  <c r="R2222" i="2"/>
  <c r="S2222" i="2" s="1"/>
  <c r="R2176" i="2"/>
  <c r="S2176" i="2" s="1"/>
  <c r="R2159" i="2"/>
  <c r="S2159" i="2" s="1"/>
  <c r="R2058" i="2"/>
  <c r="S2058" i="2" s="1"/>
  <c r="R1932" i="2"/>
  <c r="S1932" i="2" s="1"/>
  <c r="R1759" i="2"/>
  <c r="S1759" i="2" s="1"/>
  <c r="R1716" i="2"/>
  <c r="S1716" i="2" s="1"/>
  <c r="R1620" i="2"/>
  <c r="S1620" i="2" s="1"/>
  <c r="I1612" i="2" s="1"/>
  <c r="R1345" i="2"/>
  <c r="S1345" i="2" s="1"/>
  <c r="R1283" i="2"/>
  <c r="S1283" i="2" s="1"/>
  <c r="R1266" i="2"/>
  <c r="S1266" i="2" s="1"/>
  <c r="R1111" i="2"/>
  <c r="S1111" i="2" s="1"/>
  <c r="R1094" i="2"/>
  <c r="S1094" i="2" s="1"/>
  <c r="R955" i="2"/>
  <c r="S955" i="2" s="1"/>
  <c r="R870" i="2"/>
  <c r="S870" i="2" s="1"/>
  <c r="R600" i="2"/>
  <c r="S600" i="2" s="1"/>
  <c r="R566" i="2"/>
  <c r="S566" i="2" s="1"/>
  <c r="R550" i="2"/>
  <c r="S550" i="2" s="1"/>
  <c r="R157" i="2"/>
  <c r="S157" i="2" s="1"/>
  <c r="R137" i="2"/>
  <c r="S137" i="2" s="1"/>
  <c r="R2212" i="2"/>
  <c r="S2212" i="2" s="1"/>
  <c r="R2167" i="2"/>
  <c r="S2167" i="2" s="1"/>
  <c r="R2065" i="2"/>
  <c r="S2065" i="2" s="1"/>
  <c r="R1940" i="2"/>
  <c r="S1940" i="2" s="1"/>
  <c r="R1767" i="2"/>
  <c r="S1767" i="2" s="1"/>
  <c r="R1723" i="2"/>
  <c r="S1723" i="2" s="1"/>
  <c r="R1706" i="2"/>
  <c r="S1706" i="2" s="1"/>
  <c r="R1353" i="2"/>
  <c r="S1353" i="2" s="1"/>
  <c r="R1336" i="2"/>
  <c r="S1336" i="2" s="1"/>
  <c r="R1273" i="2"/>
  <c r="S1273" i="2" s="1"/>
  <c r="R1118" i="2"/>
  <c r="S1118" i="2" s="1"/>
  <c r="R1102" i="2"/>
  <c r="S1102" i="2" s="1"/>
  <c r="R1085" i="2"/>
  <c r="S1085" i="2" s="1"/>
  <c r="R875" i="2"/>
  <c r="S875" i="2" s="1"/>
  <c r="R599" i="2"/>
  <c r="S599" i="2" s="1"/>
  <c r="R565" i="2"/>
  <c r="S565" i="2" s="1"/>
  <c r="R548" i="2"/>
  <c r="S548" i="2" s="1"/>
  <c r="R151" i="2"/>
  <c r="S151" i="2" s="1"/>
  <c r="H146" i="2" s="1"/>
  <c r="R924" i="2"/>
  <c r="S924" i="2" s="1"/>
  <c r="H924" i="2" s="1"/>
  <c r="F924" i="2" s="1"/>
  <c r="R920" i="2"/>
  <c r="S920" i="2" s="1"/>
  <c r="H920" i="2" s="1"/>
  <c r="F920" i="2" s="1"/>
  <c r="R495" i="2"/>
  <c r="S495" i="2" s="1"/>
  <c r="R941" i="2"/>
  <c r="S941" i="2" s="1"/>
  <c r="R1064" i="2"/>
  <c r="S1064" i="2" s="1"/>
  <c r="R935" i="2"/>
  <c r="S935" i="2" s="1"/>
  <c r="R995" i="2"/>
  <c r="S995" i="2" s="1"/>
  <c r="R983" i="2"/>
  <c r="S983" i="2" s="1"/>
  <c r="H980" i="2" s="1"/>
  <c r="R64" i="2"/>
  <c r="S64" i="2" s="1"/>
  <c r="H59" i="2" s="1"/>
  <c r="R10" i="2"/>
  <c r="S10" i="2" s="1"/>
  <c r="H5" i="2" s="1"/>
  <c r="R1890" i="2"/>
  <c r="S1890" i="2" s="1"/>
  <c r="R499" i="2"/>
  <c r="S499" i="2" s="1"/>
  <c r="R409" i="2"/>
  <c r="S409" i="2" s="1"/>
  <c r="R1583" i="2"/>
  <c r="S1583" i="2" s="1"/>
  <c r="R939" i="2"/>
  <c r="S939" i="2" s="1"/>
  <c r="R1261" i="2"/>
  <c r="S1261" i="2" s="1"/>
  <c r="R58" i="2"/>
  <c r="S58" i="2" s="1"/>
  <c r="R2015" i="2"/>
  <c r="S2015" i="2" s="1"/>
  <c r="R2082" i="2"/>
  <c r="S2082" i="2" s="1"/>
  <c r="R926" i="2"/>
  <c r="S926" i="2" s="1"/>
  <c r="R2014" i="2"/>
  <c r="S2014" i="2" s="1"/>
  <c r="R5" i="2"/>
  <c r="S5" i="2" s="1"/>
  <c r="R1258" i="2"/>
  <c r="S1258" i="2" s="1"/>
  <c r="R497" i="2"/>
  <c r="S497" i="2" s="1"/>
  <c r="R1063" i="2"/>
  <c r="S1063" i="2" s="1"/>
  <c r="R2049" i="2"/>
  <c r="S2049" i="2" s="1"/>
  <c r="R2008" i="2"/>
  <c r="S2008" i="2" s="1"/>
  <c r="R53" i="2"/>
  <c r="S53" i="2" s="1"/>
  <c r="H48" i="2" s="1"/>
  <c r="R1078" i="2"/>
  <c r="S1078" i="2" s="1"/>
  <c r="R60" i="2"/>
  <c r="S60" i="2" s="1"/>
  <c r="R992" i="2"/>
  <c r="S992" i="2" s="1"/>
  <c r="R1244" i="2"/>
  <c r="S1244" i="2" s="1"/>
  <c r="R430" i="2"/>
  <c r="S430" i="2" s="1"/>
  <c r="R50" i="2"/>
  <c r="S50" i="2" s="1"/>
  <c r="R1562" i="2"/>
  <c r="S1562" i="2" s="1"/>
  <c r="R1888" i="2"/>
  <c r="S1888" i="2" s="1"/>
  <c r="R1000" i="2"/>
  <c r="S1000" i="2" s="1"/>
  <c r="R1058" i="2"/>
  <c r="S1058" i="2" s="1"/>
  <c r="R1896" i="2"/>
  <c r="S1896" i="2" s="1"/>
  <c r="R105" i="2"/>
  <c r="S105" i="2" s="1"/>
  <c r="R988" i="2"/>
  <c r="S988" i="2" s="1"/>
  <c r="R11" i="2"/>
  <c r="S11" i="2" s="1"/>
  <c r="R1906" i="2"/>
  <c r="S1906" i="2" s="1"/>
  <c r="R1067" i="2"/>
  <c r="S1067" i="2" s="1"/>
  <c r="R1630" i="2"/>
  <c r="S1630" i="2" s="1"/>
  <c r="R1891" i="2"/>
  <c r="S1891" i="2" s="1"/>
  <c r="R1251" i="2"/>
  <c r="S1251" i="2" s="1"/>
  <c r="R913" i="2"/>
  <c r="S913" i="2" s="1"/>
  <c r="R943" i="2"/>
  <c r="S943" i="2" s="1"/>
  <c r="R1249" i="2"/>
  <c r="S1249" i="2" s="1"/>
  <c r="R56" i="2"/>
  <c r="S56" i="2" s="1"/>
  <c r="R1245" i="2"/>
  <c r="S1245" i="2" s="1"/>
  <c r="H1239" i="2" s="1"/>
  <c r="R1564" i="2"/>
  <c r="S1564" i="2" s="1"/>
  <c r="R1057" i="2"/>
  <c r="S1057" i="2" s="1"/>
  <c r="R2076" i="2"/>
  <c r="S2076" i="2" s="1"/>
  <c r="R1909" i="2"/>
  <c r="S1909" i="2" s="1"/>
  <c r="R14" i="2"/>
  <c r="S14" i="2" s="1"/>
  <c r="R1910" i="2"/>
  <c r="S1910" i="2" s="1"/>
  <c r="R2075" i="2"/>
  <c r="S2075" i="2" s="1"/>
  <c r="R938" i="2"/>
  <c r="S938" i="2" s="1"/>
  <c r="R1074" i="2"/>
  <c r="S1074" i="2" s="1"/>
  <c r="R1885" i="2"/>
  <c r="S1885" i="2" s="1"/>
  <c r="R1893" i="2"/>
  <c r="S1893" i="2" s="1"/>
  <c r="R406" i="2"/>
  <c r="S406" i="2" s="1"/>
  <c r="R110" i="2"/>
  <c r="S110" i="2" s="1"/>
  <c r="H105" i="2" s="1"/>
  <c r="R1903" i="2"/>
  <c r="S1903" i="2" s="1"/>
  <c r="R2056" i="2"/>
  <c r="S2056" i="2" s="1"/>
  <c r="R1579" i="2"/>
  <c r="S1579" i="2" s="1"/>
  <c r="R1060" i="2"/>
  <c r="S1060" i="2" s="1"/>
  <c r="R832" i="2"/>
  <c r="S832" i="2" s="1"/>
  <c r="H830" i="2" s="1"/>
  <c r="R837" i="2"/>
  <c r="S837" i="2" s="1"/>
  <c r="R419" i="2"/>
  <c r="S419" i="2" s="1"/>
  <c r="R410" i="2"/>
  <c r="S410" i="2" s="1"/>
  <c r="R111" i="2"/>
  <c r="S111" i="2" s="1"/>
  <c r="R1257" i="2"/>
  <c r="S1257" i="2" s="1"/>
  <c r="R52" i="2"/>
  <c r="S52" i="2" s="1"/>
  <c r="R991" i="2"/>
  <c r="S991" i="2" s="1"/>
  <c r="R1256" i="2"/>
  <c r="S1256" i="2" s="1"/>
  <c r="R2047" i="2"/>
  <c r="S2047" i="2" s="1"/>
  <c r="R399" i="2"/>
  <c r="S399" i="2" s="1"/>
  <c r="R932" i="2"/>
  <c r="S932" i="2" s="1"/>
  <c r="R1581" i="2"/>
  <c r="S1581" i="2" s="1"/>
  <c r="I1573" i="2" s="1"/>
  <c r="R1886" i="2"/>
  <c r="S1886" i="2" s="1"/>
  <c r="R859" i="2"/>
  <c r="S859" i="2" s="1"/>
  <c r="R997" i="2"/>
  <c r="S997" i="2" s="1"/>
  <c r="R1565" i="2"/>
  <c r="S1565" i="2" s="1"/>
  <c r="R831" i="2"/>
  <c r="S831" i="2" s="1"/>
  <c r="R412" i="2"/>
  <c r="S412" i="2" s="1"/>
  <c r="R1914" i="2"/>
  <c r="S1914" i="2" s="1"/>
  <c r="R980" i="2"/>
  <c r="S980" i="2" s="1"/>
  <c r="H1885" i="2" l="1"/>
  <c r="J3174" i="2"/>
  <c r="J3633" i="2"/>
  <c r="H1612" i="2"/>
  <c r="G4941" i="2"/>
  <c r="G2614" i="2"/>
  <c r="R2617" i="2" s="1"/>
  <c r="S2617" i="2" s="1"/>
  <c r="J2614" i="2" s="1"/>
  <c r="F2614" i="2" s="1"/>
  <c r="G3405" i="2"/>
  <c r="R3416" i="2" s="1"/>
  <c r="S3416" i="2" s="1"/>
  <c r="G2420" i="2"/>
  <c r="R2423" i="2" s="1"/>
  <c r="S2423" i="2" s="1"/>
  <c r="J2420" i="2" s="1"/>
  <c r="F2420" i="2" s="1"/>
  <c r="G2487" i="2"/>
  <c r="R2490" i="2" s="1"/>
  <c r="S2490" i="2" s="1"/>
  <c r="G2868" i="2"/>
  <c r="R2871" i="2" s="1"/>
  <c r="S2871" i="2" s="1"/>
  <c r="H3964" i="2"/>
  <c r="G2639" i="2"/>
  <c r="R2642" i="2" s="1"/>
  <c r="S2642" i="2" s="1"/>
  <c r="H3468" i="2"/>
  <c r="G2948" i="2"/>
  <c r="R2951" i="2" s="1"/>
  <c r="S2951" i="2" s="1"/>
  <c r="G3091" i="2"/>
  <c r="R3094" i="2" s="1"/>
  <c r="S3094" i="2" s="1"/>
  <c r="G2768" i="2"/>
  <c r="R2771" i="2" s="1"/>
  <c r="S2771" i="2" s="1"/>
  <c r="J2768" i="2" s="1"/>
  <c r="F2768" i="2" s="1"/>
  <c r="H3891" i="2"/>
  <c r="J4174" i="2"/>
  <c r="H2072" i="2"/>
  <c r="H3459" i="2"/>
  <c r="G2555" i="2"/>
  <c r="R2558" i="2" s="1"/>
  <c r="S2558" i="2" s="1"/>
  <c r="H944" i="2"/>
  <c r="H3768" i="2"/>
  <c r="H3375" i="2"/>
  <c r="G3325" i="2"/>
  <c r="R3331" i="2" s="1"/>
  <c r="S3331" i="2" s="1"/>
  <c r="J4386" i="2"/>
  <c r="G3861" i="2"/>
  <c r="R3867" i="2" s="1"/>
  <c r="S3867" i="2" s="1"/>
  <c r="H1911" i="2"/>
  <c r="H1561" i="2"/>
  <c r="J3533" i="2"/>
  <c r="H1703" i="2"/>
  <c r="H641" i="2"/>
  <c r="H962" i="2"/>
  <c r="H347" i="2"/>
  <c r="G2394" i="2"/>
  <c r="R2397" i="2" s="1"/>
  <c r="S2397" i="2" s="1"/>
  <c r="J2394" i="2" s="1"/>
  <c r="F2394" i="2" s="1"/>
  <c r="H3513" i="2"/>
  <c r="G2646" i="2"/>
  <c r="R2649" i="2" s="1"/>
  <c r="S2649" i="2" s="1"/>
  <c r="G2593" i="2"/>
  <c r="R2596" i="2" s="1"/>
  <c r="S2596" i="2" s="1"/>
  <c r="G4611" i="2"/>
  <c r="R4615" i="2" s="1"/>
  <c r="S4615" i="2" s="1"/>
  <c r="H3694" i="2"/>
  <c r="J3468" i="2"/>
  <c r="J3325" i="2"/>
  <c r="H3723" i="2"/>
  <c r="G2524" i="2"/>
  <c r="R2527" i="2" s="1"/>
  <c r="S2527" i="2" s="1"/>
  <c r="J2524" i="2" s="1"/>
  <c r="F2524" i="2" s="1"/>
  <c r="J3964" i="2"/>
  <c r="G2377" i="2"/>
  <c r="R2380" i="2" s="1"/>
  <c r="S2380" i="2" s="1"/>
  <c r="G4903" i="2"/>
  <c r="H1377" i="2"/>
  <c r="H3603" i="2"/>
  <c r="J3753" i="2"/>
  <c r="G4635" i="2"/>
  <c r="R4639" i="2" s="1"/>
  <c r="S4639" i="2" s="1"/>
  <c r="J4635" i="2" s="1"/>
  <c r="F4635" i="2" s="1"/>
  <c r="J4547" i="2"/>
  <c r="F4547" i="2" s="1"/>
  <c r="J2646" i="2"/>
  <c r="F2646" i="2" s="1"/>
  <c r="H2044" i="2"/>
  <c r="H2212" i="2"/>
  <c r="G4917" i="2"/>
  <c r="J830" i="2"/>
  <c r="H926" i="2"/>
  <c r="J4611" i="2"/>
  <c r="F4611" i="2" s="1"/>
  <c r="G2668" i="2"/>
  <c r="R2671" i="2" s="1"/>
  <c r="S2671" i="2" s="1"/>
  <c r="J2668" i="2" s="1"/>
  <c r="F2668" i="2" s="1"/>
  <c r="G3594" i="2"/>
  <c r="R3600" i="2" s="1"/>
  <c r="S3600" i="2" s="1"/>
  <c r="J3594" i="2" s="1"/>
  <c r="J2938" i="2"/>
  <c r="F2938" i="2" s="1"/>
  <c r="G2763" i="2"/>
  <c r="R2766" i="2" s="1"/>
  <c r="S2766" i="2" s="1"/>
  <c r="J2763" i="2" s="1"/>
  <c r="F2763" i="2" s="1"/>
  <c r="H4267" i="2"/>
  <c r="G2504" i="2"/>
  <c r="R2507" i="2" s="1"/>
  <c r="S2507" i="2" s="1"/>
  <c r="J4571" i="2"/>
  <c r="F4571" i="2" s="1"/>
  <c r="H3870" i="2"/>
  <c r="G2778" i="2"/>
  <c r="R2781" i="2" s="1"/>
  <c r="S2781" i="2" s="1"/>
  <c r="J2778" i="2" s="1"/>
  <c r="F2778" i="2" s="1"/>
  <c r="H4278" i="2"/>
  <c r="G3315" i="2"/>
  <c r="R3322" i="2" s="1"/>
  <c r="S3322" i="2" s="1"/>
  <c r="J3315" i="2" s="1"/>
  <c r="H3304" i="2"/>
  <c r="H4027" i="2"/>
  <c r="J4523" i="2"/>
  <c r="F4523" i="2" s="1"/>
  <c r="G4356" i="2"/>
  <c r="R4363" i="2" s="1"/>
  <c r="S4363" i="2" s="1"/>
  <c r="G3420" i="2"/>
  <c r="R3426" i="2" s="1"/>
  <c r="S3426" i="2" s="1"/>
  <c r="J3732" i="2"/>
  <c r="H3364" i="2"/>
  <c r="G2519" i="2"/>
  <c r="R2522" i="2" s="1"/>
  <c r="S2522" i="2" s="1"/>
  <c r="J2519" i="2" s="1"/>
  <c r="F2519" i="2" s="1"/>
  <c r="G3583" i="2"/>
  <c r="R3590" i="2" s="1"/>
  <c r="S3590" i="2" s="1"/>
  <c r="G2858" i="2"/>
  <c r="R2861" i="2" s="1"/>
  <c r="S2861" i="2" s="1"/>
  <c r="H4066" i="2"/>
  <c r="G2873" i="2"/>
  <c r="R2876" i="2" s="1"/>
  <c r="S2876" i="2" s="1"/>
  <c r="G3743" i="2"/>
  <c r="R3750" i="2" s="1"/>
  <c r="S3750" i="2" s="1"/>
  <c r="J3743" i="2" s="1"/>
  <c r="J4541" i="2"/>
  <c r="F4541" i="2" s="1"/>
  <c r="H1807" i="2"/>
  <c r="G4963" i="2"/>
  <c r="R4908" i="2"/>
  <c r="S4908" i="2" s="1"/>
  <c r="J4903" i="2" s="1"/>
  <c r="R1855" i="2"/>
  <c r="S1855" i="2" s="1"/>
  <c r="J1846" i="2" s="1"/>
  <c r="G1846" i="2"/>
  <c r="G105" i="2"/>
  <c r="R112" i="2"/>
  <c r="S112" i="2" s="1"/>
  <c r="J105" i="2" s="1"/>
  <c r="J4665" i="2"/>
  <c r="F4665" i="2" s="1"/>
  <c r="G2212" i="2"/>
  <c r="R2221" i="2"/>
  <c r="S2221" i="2" s="1"/>
  <c r="J2212" i="2" s="1"/>
  <c r="G2310" i="2"/>
  <c r="R2319" i="2"/>
  <c r="S2319" i="2" s="1"/>
  <c r="J2310" i="2" s="1"/>
  <c r="G900" i="2"/>
  <c r="R904" i="2"/>
  <c r="S904" i="2" s="1"/>
  <c r="H900" i="2" s="1"/>
  <c r="R906" i="2"/>
  <c r="S906" i="2" s="1"/>
  <c r="J900" i="2" s="1"/>
  <c r="G2388" i="2"/>
  <c r="R2391" i="2" s="1"/>
  <c r="S2391" i="2" s="1"/>
  <c r="J2388" i="2" s="1"/>
  <c r="F2388" i="2" s="1"/>
  <c r="G2629" i="2"/>
  <c r="R2632" i="2" s="1"/>
  <c r="S2632" i="2" s="1"/>
  <c r="J2629" i="2" s="1"/>
  <c r="F2629" i="2" s="1"/>
  <c r="G2712" i="2"/>
  <c r="R2715" i="2" s="1"/>
  <c r="S2715" i="2" s="1"/>
  <c r="J2712" i="2" s="1"/>
  <c r="F2712" i="2" s="1"/>
  <c r="G4105" i="2"/>
  <c r="R4111" i="2" s="1"/>
  <c r="S4111" i="2" s="1"/>
  <c r="G3664" i="2"/>
  <c r="R3670" i="2" s="1"/>
  <c r="S3670" i="2" s="1"/>
  <c r="J3664" i="2" s="1"/>
  <c r="J4514" i="2"/>
  <c r="F4514" i="2" s="1"/>
  <c r="G537" i="2"/>
  <c r="R549" i="2"/>
  <c r="S549" i="2" s="1"/>
  <c r="J537" i="2" s="1"/>
  <c r="H4910" i="2"/>
  <c r="H4965" i="2" s="1"/>
  <c r="H4903" i="2"/>
  <c r="H4963" i="2" s="1"/>
  <c r="R757" i="2"/>
  <c r="S757" i="2" s="1"/>
  <c r="J745" i="2" s="1"/>
  <c r="G745" i="2"/>
  <c r="H1989" i="2"/>
  <c r="H624" i="2"/>
  <c r="H3185" i="2"/>
  <c r="J3448" i="2"/>
  <c r="H3543" i="2"/>
  <c r="G2226" i="2"/>
  <c r="R2235" i="2"/>
  <c r="S2235" i="2" s="1"/>
  <c r="J2226" i="2" s="1"/>
  <c r="I4712" i="2"/>
  <c r="H4709" i="2"/>
  <c r="R4706" i="2"/>
  <c r="S4706" i="2" s="1"/>
  <c r="J4700" i="2" s="1"/>
  <c r="G4700" i="2"/>
  <c r="I4739" i="2"/>
  <c r="H4736" i="2"/>
  <c r="R429" i="2"/>
  <c r="S429" i="2" s="1"/>
  <c r="J416" i="2" s="1"/>
  <c r="G416" i="2"/>
  <c r="H1573" i="2"/>
  <c r="H1755" i="2"/>
  <c r="H1331" i="2"/>
  <c r="R1933" i="2"/>
  <c r="S1933" i="2" s="1"/>
  <c r="J1924" i="2" s="1"/>
  <c r="G1924" i="2"/>
  <c r="G589" i="2"/>
  <c r="R601" i="2"/>
  <c r="S601" i="2" s="1"/>
  <c r="J589" i="2" s="1"/>
  <c r="G4960" i="2"/>
  <c r="G4967" i="2"/>
  <c r="G4955" i="2"/>
  <c r="R4944" i="2"/>
  <c r="S4944" i="2" s="1"/>
  <c r="J4941" i="2" s="1"/>
  <c r="G4964" i="2"/>
  <c r="G968" i="2"/>
  <c r="R972" i="2"/>
  <c r="S972" i="2" s="1"/>
  <c r="J968" i="2" s="1"/>
  <c r="H2254" i="2"/>
  <c r="H2240" i="2"/>
  <c r="R164" i="2"/>
  <c r="S164" i="2" s="1"/>
  <c r="J158" i="2" s="1"/>
  <c r="G158" i="2"/>
  <c r="J2587" i="2"/>
  <c r="F2587" i="2" s="1"/>
  <c r="G2908" i="2"/>
  <c r="R2911" i="2" s="1"/>
  <c r="S2911" i="2" s="1"/>
  <c r="G2702" i="2"/>
  <c r="R2705" i="2" s="1"/>
  <c r="S2705" i="2" s="1"/>
  <c r="J2702" i="2" s="1"/>
  <c r="F2702" i="2" s="1"/>
  <c r="G3185" i="2"/>
  <c r="R3192" i="2" s="1"/>
  <c r="S3192" i="2" s="1"/>
  <c r="J3185" i="2" s="1"/>
  <c r="H3743" i="2"/>
  <c r="G4508" i="2"/>
  <c r="R4509" i="2" s="1"/>
  <c r="S4509" i="2" s="1"/>
  <c r="J4508" i="2" s="1"/>
  <c r="F4508" i="2" s="1"/>
  <c r="G4511" i="2"/>
  <c r="R4512" i="2" s="1"/>
  <c r="S4512" i="2" s="1"/>
  <c r="J4511" i="2" s="1"/>
  <c r="F4511" i="2" s="1"/>
  <c r="J4538" i="2"/>
  <c r="F4538" i="2" s="1"/>
  <c r="J4653" i="2"/>
  <c r="F4653" i="2" s="1"/>
  <c r="G2743" i="2"/>
  <c r="R2746" i="2" s="1"/>
  <c r="S2746" i="2" s="1"/>
  <c r="J2743" i="2" s="1"/>
  <c r="F2743" i="2" s="1"/>
  <c r="G2352" i="2"/>
  <c r="R2355" i="2" s="1"/>
  <c r="S2355" i="2" s="1"/>
  <c r="J2352" i="2" s="1"/>
  <c r="F2352" i="2" s="1"/>
  <c r="H3210" i="2"/>
  <c r="J3644" i="2"/>
  <c r="G4673" i="2"/>
  <c r="R4679" i="2"/>
  <c r="S4679" i="2" s="1"/>
  <c r="J4673" i="2" s="1"/>
  <c r="G1768" i="2"/>
  <c r="R1777" i="2"/>
  <c r="S1777" i="2" s="1"/>
  <c r="J1768" i="2" s="1"/>
  <c r="H988" i="2"/>
  <c r="R858" i="2"/>
  <c r="S858" i="2" s="1"/>
  <c r="J852" i="2" s="1"/>
  <c r="R856" i="2"/>
  <c r="S856" i="2" s="1"/>
  <c r="H852" i="2" s="1"/>
  <c r="G852" i="2"/>
  <c r="H1124" i="2"/>
  <c r="H1101" i="2"/>
  <c r="H2156" i="2"/>
  <c r="G1331" i="2"/>
  <c r="R1351" i="2"/>
  <c r="S1351" i="2" s="1"/>
  <c r="J1331" i="2" s="1"/>
  <c r="H4947" i="2"/>
  <c r="H710" i="2"/>
  <c r="H693" i="2"/>
  <c r="H1976" i="2"/>
  <c r="R463" i="2"/>
  <c r="S463" i="2" s="1"/>
  <c r="J451" i="2" s="1"/>
  <c r="G451" i="2"/>
  <c r="R688" i="2"/>
  <c r="S688" i="2" s="1"/>
  <c r="J676" i="2" s="1"/>
  <c r="G676" i="2"/>
  <c r="G2530" i="2"/>
  <c r="R2533" i="2" s="1"/>
  <c r="S2533" i="2" s="1"/>
  <c r="J2530" i="2" s="1"/>
  <c r="F2530" i="2" s="1"/>
  <c r="G2733" i="2"/>
  <c r="R2736" i="2" s="1"/>
  <c r="S2736" i="2" s="1"/>
  <c r="J2733" i="2" s="1"/>
  <c r="F2733" i="2" s="1"/>
  <c r="H3195" i="2"/>
  <c r="G3614" i="2"/>
  <c r="R3621" i="2" s="1"/>
  <c r="S3621" i="2" s="1"/>
  <c r="J3614" i="2" s="1"/>
  <c r="G4183" i="2"/>
  <c r="R4190" i="2" s="1"/>
  <c r="S4190" i="2" s="1"/>
  <c r="G3787" i="2"/>
  <c r="R3794" i="2" s="1"/>
  <c r="S3794" i="2" s="1"/>
  <c r="J3787" i="2" s="1"/>
  <c r="G4617" i="2"/>
  <c r="R4621" i="2" s="1"/>
  <c r="S4621" i="2" s="1"/>
  <c r="J4617" i="2" s="1"/>
  <c r="F4617" i="2" s="1"/>
  <c r="I4703" i="2"/>
  <c r="H4700" i="2"/>
  <c r="H1354" i="2"/>
  <c r="G1638" i="2"/>
  <c r="R1647" i="2"/>
  <c r="S1647" i="2" s="1"/>
  <c r="J2487" i="2"/>
  <c r="F2487" i="2" s="1"/>
  <c r="H3140" i="2"/>
  <c r="J4336" i="2"/>
  <c r="H3943" i="2"/>
  <c r="R4787" i="2"/>
  <c r="S4787" i="2" s="1"/>
  <c r="J4781" i="2" s="1"/>
  <c r="G4781" i="2"/>
  <c r="I4784" i="2"/>
  <c r="H4781" i="2"/>
  <c r="J2639" i="2"/>
  <c r="F2639" i="2" s="1"/>
  <c r="G2878" i="2"/>
  <c r="R2881" i="2" s="1"/>
  <c r="S2881" i="2" s="1"/>
  <c r="G2653" i="2"/>
  <c r="R2656" i="2" s="1"/>
  <c r="S2656" i="2" s="1"/>
  <c r="J2653" i="2" s="1"/>
  <c r="F2653" i="2" s="1"/>
  <c r="H1651" i="2"/>
  <c r="G2685" i="2"/>
  <c r="R2688" i="2" s="1"/>
  <c r="S2688" i="2" s="1"/>
  <c r="J2685" i="2" s="1"/>
  <c r="F2685" i="2" s="1"/>
  <c r="G1729" i="2"/>
  <c r="R1738" i="2"/>
  <c r="S1738" i="2" s="1"/>
  <c r="J1729" i="2" s="1"/>
  <c r="H1285" i="2"/>
  <c r="H2016" i="2"/>
  <c r="H3315" i="2"/>
  <c r="J2570" i="2"/>
  <c r="F2570" i="2" s="1"/>
  <c r="R1535" i="2"/>
  <c r="S1535" i="2" s="1"/>
  <c r="G1515" i="2"/>
  <c r="J2467" i="2"/>
  <c r="F2467" i="2" s="1"/>
  <c r="G2943" i="2"/>
  <c r="R2946" i="2" s="1"/>
  <c r="S2946" i="2" s="1"/>
  <c r="G3067" i="2"/>
  <c r="R3070" i="2" s="1"/>
  <c r="S3070" i="2" s="1"/>
  <c r="J3067" i="2" s="1"/>
  <c r="F3067" i="2" s="1"/>
  <c r="G2883" i="2"/>
  <c r="R2886" i="2" s="1"/>
  <c r="S2886" i="2" s="1"/>
  <c r="J2883" i="2" s="1"/>
  <c r="F2883" i="2" s="1"/>
  <c r="J2948" i="2"/>
  <c r="F2948" i="2" s="1"/>
  <c r="G3045" i="2"/>
  <c r="R3048" i="2" s="1"/>
  <c r="S3048" i="2" s="1"/>
  <c r="H3563" i="2"/>
  <c r="G2970" i="2"/>
  <c r="R2973" i="2" s="1"/>
  <c r="S2973" i="2" s="1"/>
  <c r="J2970" i="2" s="1"/>
  <c r="F2970" i="2" s="1"/>
  <c r="G3891" i="2"/>
  <c r="R3902" i="2" s="1"/>
  <c r="S3902" i="2" s="1"/>
  <c r="J3881" i="2"/>
  <c r="F3881" i="2" s="1"/>
  <c r="F4174" i="2"/>
  <c r="G4935" i="2"/>
  <c r="H4228" i="2"/>
  <c r="H2198" i="2"/>
  <c r="G2406" i="2"/>
  <c r="R2409" i="2" s="1"/>
  <c r="S2409" i="2" s="1"/>
  <c r="J2406" i="2" s="1"/>
  <c r="F2406" i="2" s="1"/>
  <c r="G3210" i="2"/>
  <c r="R3216" i="2" s="1"/>
  <c r="S3216" i="2" s="1"/>
  <c r="J3210" i="2" s="1"/>
  <c r="F3210" i="2" s="1"/>
  <c r="G3459" i="2"/>
  <c r="R3465" i="2" s="1"/>
  <c r="S3465" i="2" s="1"/>
  <c r="J3459" i="2" s="1"/>
  <c r="F3459" i="2" s="1"/>
  <c r="R1190" i="2"/>
  <c r="S1190" i="2" s="1"/>
  <c r="G1170" i="2"/>
  <c r="G4709" i="2"/>
  <c r="R4715" i="2"/>
  <c r="S4715" i="2" s="1"/>
  <c r="J4709" i="2" s="1"/>
  <c r="H4580" i="2"/>
  <c r="G1833" i="2"/>
  <c r="R1842" i="2"/>
  <c r="S1842" i="2" s="1"/>
  <c r="J1833" i="2" s="1"/>
  <c r="R722" i="2"/>
  <c r="S722" i="2" s="1"/>
  <c r="J710" i="2" s="1"/>
  <c r="G710" i="2"/>
  <c r="H3498" i="2"/>
  <c r="J2555" i="2"/>
  <c r="F2555" i="2" s="1"/>
  <c r="G2440" i="2"/>
  <c r="R2443" i="2" s="1"/>
  <c r="S2443" i="2" s="1"/>
  <c r="J2440" i="2" s="1"/>
  <c r="F2440" i="2" s="1"/>
  <c r="G3304" i="2"/>
  <c r="R3311" i="2" s="1"/>
  <c r="S3311" i="2" s="1"/>
  <c r="J3304" i="2" s="1"/>
  <c r="F3304" i="2" s="1"/>
  <c r="G2987" i="2"/>
  <c r="R2990" i="2" s="1"/>
  <c r="S2990" i="2" s="1"/>
  <c r="J2987" i="2" s="1"/>
  <c r="F2987" i="2" s="1"/>
  <c r="G3563" i="2"/>
  <c r="R3570" i="2" s="1"/>
  <c r="S3570" i="2" s="1"/>
  <c r="J3563" i="2" s="1"/>
  <c r="F3563" i="2" s="1"/>
  <c r="G2913" i="2"/>
  <c r="R2916" i="2" s="1"/>
  <c r="S2916" i="2" s="1"/>
  <c r="J2913" i="2" s="1"/>
  <c r="F2913" i="2" s="1"/>
  <c r="G3943" i="2"/>
  <c r="R3950" i="2" s="1"/>
  <c r="S3950" i="2" s="1"/>
  <c r="J3943" i="2" s="1"/>
  <c r="F3943" i="2" s="1"/>
  <c r="G4096" i="2"/>
  <c r="R4102" i="2" s="1"/>
  <c r="S4102" i="2" s="1"/>
  <c r="J4096" i="2" s="1"/>
  <c r="G4435" i="2"/>
  <c r="R4441" i="2" s="1"/>
  <c r="S4441" i="2" s="1"/>
  <c r="J3861" i="2"/>
  <c r="H4075" i="2"/>
  <c r="H4036" i="2"/>
  <c r="J4248" i="2"/>
  <c r="I4802" i="2"/>
  <c r="H4799" i="2"/>
  <c r="H4464" i="2"/>
  <c r="F4464" i="2" s="1"/>
  <c r="J4036" i="2"/>
  <c r="F4036" i="2" s="1"/>
  <c r="G4808" i="2"/>
  <c r="R4814" i="2"/>
  <c r="S4814" i="2" s="1"/>
  <c r="J4808" i="2" s="1"/>
  <c r="G4426" i="2"/>
  <c r="R4432" i="2" s="1"/>
  <c r="S4432" i="2" s="1"/>
  <c r="J4426" i="2" s="1"/>
  <c r="R4859" i="2"/>
  <c r="S4859" i="2" s="1"/>
  <c r="J4853" i="2" s="1"/>
  <c r="G4853" i="2"/>
  <c r="R2039" i="2"/>
  <c r="S2039" i="2" s="1"/>
  <c r="J2030" i="2" s="1"/>
  <c r="G2030" i="2"/>
  <c r="G4296" i="2"/>
  <c r="R4303" i="2" s="1"/>
  <c r="S4303" i="2" s="1"/>
  <c r="J4296" i="2" s="1"/>
  <c r="G1742" i="2"/>
  <c r="R1751" i="2"/>
  <c r="S1751" i="2" s="1"/>
  <c r="J1742" i="2" s="1"/>
  <c r="H2268" i="2"/>
  <c r="G2430" i="2"/>
  <c r="R2433" i="2" s="1"/>
  <c r="S2433" i="2" s="1"/>
  <c r="H1515" i="2"/>
  <c r="G2362" i="2"/>
  <c r="R2365" i="2" s="1"/>
  <c r="S2365" i="2" s="1"/>
  <c r="J2362" i="2" s="1"/>
  <c r="F2362" i="2" s="1"/>
  <c r="J4517" i="2"/>
  <c r="F4517" i="2" s="1"/>
  <c r="G2992" i="2"/>
  <c r="R2995" i="2" s="1"/>
  <c r="S2995" i="2" s="1"/>
  <c r="J2992" i="2" s="1"/>
  <c r="F2992" i="2" s="1"/>
  <c r="G2808" i="2"/>
  <c r="R2811" i="2" s="1"/>
  <c r="S2811" i="2" s="1"/>
  <c r="G2898" i="2"/>
  <c r="R2901" i="2" s="1"/>
  <c r="S2901" i="2" s="1"/>
  <c r="J2898" i="2" s="1"/>
  <c r="F2898" i="2" s="1"/>
  <c r="G3033" i="2"/>
  <c r="R3036" i="2" s="1"/>
  <c r="S3036" i="2" s="1"/>
  <c r="J3033" i="2" s="1"/>
  <c r="F3033" i="2" s="1"/>
  <c r="H4287" i="2"/>
  <c r="H3954" i="2"/>
  <c r="G3062" i="2"/>
  <c r="R3065" i="2" s="1"/>
  <c r="S3065" i="2" s="1"/>
  <c r="G4237" i="2"/>
  <c r="R4244" i="2" s="1"/>
  <c r="S4244" i="2" s="1"/>
  <c r="J4237" i="2" s="1"/>
  <c r="G4164" i="2"/>
  <c r="R4171" i="2" s="1"/>
  <c r="S4171" i="2" s="1"/>
  <c r="J4164" i="2" s="1"/>
  <c r="R4751" i="2"/>
  <c r="S4751" i="2" s="1"/>
  <c r="J4745" i="2" s="1"/>
  <c r="G4745" i="2"/>
  <c r="H2030" i="2"/>
  <c r="G932" i="2"/>
  <c r="R936" i="2"/>
  <c r="S936" i="2" s="1"/>
  <c r="J932" i="2" s="1"/>
  <c r="G988" i="2"/>
  <c r="R1007" i="2"/>
  <c r="S1007" i="2" s="1"/>
  <c r="J988" i="2" s="1"/>
  <c r="J4649" i="2"/>
  <c r="F4649" i="2" s="1"/>
  <c r="G399" i="2"/>
  <c r="R411" i="2"/>
  <c r="S411" i="2" s="1"/>
  <c r="J399" i="2" s="1"/>
  <c r="G938" i="2"/>
  <c r="R942" i="2"/>
  <c r="S942" i="2" s="1"/>
  <c r="J938" i="2" s="1"/>
  <c r="G926" i="2"/>
  <c r="R930" i="2"/>
  <c r="S930" i="2" s="1"/>
  <c r="J926" i="2" s="1"/>
  <c r="R143" i="2"/>
  <c r="S143" i="2" s="1"/>
  <c r="J136" i="2" s="1"/>
  <c r="G136" i="2"/>
  <c r="R653" i="2"/>
  <c r="S653" i="2" s="1"/>
  <c r="J641" i="2" s="1"/>
  <c r="G641" i="2"/>
  <c r="G16" i="2"/>
  <c r="R22" i="2"/>
  <c r="S22" i="2" s="1"/>
  <c r="J16" i="2" s="1"/>
  <c r="H364" i="2"/>
  <c r="F3174" i="2"/>
  <c r="H4153" i="2"/>
  <c r="H3732" i="2"/>
  <c r="H727" i="2"/>
  <c r="G2240" i="2"/>
  <c r="R2249" i="2"/>
  <c r="S2249" i="2" s="1"/>
  <c r="J2240" i="2" s="1"/>
  <c r="H381" i="2"/>
  <c r="J2536" i="2"/>
  <c r="F2536" i="2" s="1"/>
  <c r="H938" i="2"/>
  <c r="G944" i="2"/>
  <c r="R948" i="2"/>
  <c r="S948" i="2" s="1"/>
  <c r="J944" i="2" s="1"/>
  <c r="G1950" i="2"/>
  <c r="R1959" i="2"/>
  <c r="S1959" i="2" s="1"/>
  <c r="J1950" i="2" s="1"/>
  <c r="G1963" i="2"/>
  <c r="R1972" i="2"/>
  <c r="S1972" i="2" s="1"/>
  <c r="J1963" i="2" s="1"/>
  <c r="G2923" i="2"/>
  <c r="R2926" i="2" s="1"/>
  <c r="S2926" i="2" s="1"/>
  <c r="J2923" i="2" s="1"/>
  <c r="F2923" i="2" s="1"/>
  <c r="G2723" i="2"/>
  <c r="R2726" i="2" s="1"/>
  <c r="S2726" i="2" s="1"/>
  <c r="J2723" i="2" s="1"/>
  <c r="F2723" i="2" s="1"/>
  <c r="G4027" i="2"/>
  <c r="R4033" i="2" s="1"/>
  <c r="S4033" i="2" s="1"/>
  <c r="J4027" i="2" s="1"/>
  <c r="F4027" i="2" s="1"/>
  <c r="G3513" i="2"/>
  <c r="R3519" i="2" s="1"/>
  <c r="S3519" i="2" s="1"/>
  <c r="J3513" i="2" s="1"/>
  <c r="F3513" i="2" s="1"/>
  <c r="G3808" i="2"/>
  <c r="R3819" i="2" s="1"/>
  <c r="S3819" i="2" s="1"/>
  <c r="R985" i="2"/>
  <c r="S985" i="2" s="1"/>
  <c r="J980" i="2" s="1"/>
  <c r="G980" i="2"/>
  <c r="G1885" i="2"/>
  <c r="R1894" i="2"/>
  <c r="S1894" i="2" s="1"/>
  <c r="J1885" i="2" s="1"/>
  <c r="R12" i="2"/>
  <c r="S12" i="2" s="1"/>
  <c r="J5" i="2" s="1"/>
  <c r="H1937" i="2"/>
  <c r="R2067" i="2"/>
  <c r="S2067" i="2" s="1"/>
  <c r="J2058" i="2" s="1"/>
  <c r="G2058" i="2"/>
  <c r="H1079" i="2"/>
  <c r="G4981" i="2"/>
  <c r="R4984" i="2" s="1"/>
  <c r="S4984" i="2" s="1"/>
  <c r="J4981" i="2" s="1"/>
  <c r="F4981" i="2" s="1"/>
  <c r="H745" i="2"/>
  <c r="R966" i="2"/>
  <c r="S966" i="2" s="1"/>
  <c r="J962" i="2" s="1"/>
  <c r="G962" i="2"/>
  <c r="G2738" i="2"/>
  <c r="R2741" i="2" s="1"/>
  <c r="S2741" i="2" s="1"/>
  <c r="J2738" i="2" s="1"/>
  <c r="F2738" i="2" s="1"/>
  <c r="H3533" i="2"/>
  <c r="F3533" i="2" s="1"/>
  <c r="J3420" i="2"/>
  <c r="H4105" i="2"/>
  <c r="H3664" i="2"/>
  <c r="F3732" i="2"/>
  <c r="H4183" i="2"/>
  <c r="H3787" i="2"/>
  <c r="G4593" i="2"/>
  <c r="R4597" i="2" s="1"/>
  <c r="S4597" i="2" s="1"/>
  <c r="J4593" i="2" s="1"/>
  <c r="F4593" i="2" s="1"/>
  <c r="G59" i="2"/>
  <c r="R67" i="2"/>
  <c r="S67" i="2" s="1"/>
  <c r="J59" i="2" s="1"/>
  <c r="H1056" i="2"/>
  <c r="G5" i="2"/>
  <c r="R567" i="2"/>
  <c r="S567" i="2" s="1"/>
  <c r="J554" i="2" s="1"/>
  <c r="G554" i="2"/>
  <c r="G4947" i="2"/>
  <c r="G892" i="2"/>
  <c r="R896" i="2"/>
  <c r="S896" i="2" s="1"/>
  <c r="H892" i="2" s="1"/>
  <c r="R898" i="2"/>
  <c r="S898" i="2" s="1"/>
  <c r="J892" i="2" s="1"/>
  <c r="H1781" i="2"/>
  <c r="R890" i="2"/>
  <c r="S890" i="2" s="1"/>
  <c r="J884" i="2" s="1"/>
  <c r="R888" i="2"/>
  <c r="S888" i="2" s="1"/>
  <c r="H884" i="2" s="1"/>
  <c r="G884" i="2"/>
  <c r="G1976" i="2"/>
  <c r="R1985" i="2"/>
  <c r="S1985" i="2" s="1"/>
  <c r="J1976" i="2" s="1"/>
  <c r="R241" i="2"/>
  <c r="S241" i="2" s="1"/>
  <c r="J235" i="2" s="1"/>
  <c r="G235" i="2"/>
  <c r="H451" i="2"/>
  <c r="H676" i="2"/>
  <c r="G2634" i="2"/>
  <c r="R2637" i="2" s="1"/>
  <c r="S2637" i="2" s="1"/>
  <c r="J2634" i="2" s="1"/>
  <c r="F2634" i="2" s="1"/>
  <c r="G2697" i="2"/>
  <c r="R2700" i="2" s="1"/>
  <c r="S2700" i="2" s="1"/>
  <c r="J2697" i="2" s="1"/>
  <c r="F2697" i="2" s="1"/>
  <c r="G3603" i="2"/>
  <c r="R3610" i="2" s="1"/>
  <c r="S3610" i="2" s="1"/>
  <c r="J3603" i="2" s="1"/>
  <c r="F3603" i="2" s="1"/>
  <c r="H3753" i="2"/>
  <c r="F3753" i="2" s="1"/>
  <c r="G3219" i="2"/>
  <c r="R3226" i="2" s="1"/>
  <c r="S3226" i="2" s="1"/>
  <c r="J3219" i="2" s="1"/>
  <c r="G3714" i="2"/>
  <c r="R3720" i="2" s="1"/>
  <c r="S3720" i="2" s="1"/>
  <c r="J3714" i="2" s="1"/>
  <c r="H1193" i="2"/>
  <c r="H2002" i="2"/>
  <c r="G830" i="2"/>
  <c r="F830" i="2" s="1"/>
  <c r="R1621" i="2"/>
  <c r="S1621" i="2" s="1"/>
  <c r="J1612" i="2" s="1"/>
  <c r="G1612" i="2"/>
  <c r="G2156" i="2"/>
  <c r="R2165" i="2"/>
  <c r="S2165" i="2" s="1"/>
  <c r="J2156" i="2" s="1"/>
  <c r="H2170" i="2"/>
  <c r="G182" i="2"/>
  <c r="R190" i="2"/>
  <c r="S190" i="2" s="1"/>
  <c r="J182" i="2" s="1"/>
  <c r="R279" i="2"/>
  <c r="S279" i="2" s="1"/>
  <c r="J271" i="2" s="1"/>
  <c r="G271" i="2"/>
  <c r="G170" i="2"/>
  <c r="R177" i="2"/>
  <c r="S177" i="2" s="1"/>
  <c r="J170" i="2" s="1"/>
  <c r="G285" i="2"/>
  <c r="R292" i="2"/>
  <c r="S292" i="2" s="1"/>
  <c r="J285" i="2" s="1"/>
  <c r="R882" i="2"/>
  <c r="S882" i="2" s="1"/>
  <c r="J876" i="2" s="1"/>
  <c r="G876" i="2"/>
  <c r="R880" i="2"/>
  <c r="S880" i="2" s="1"/>
  <c r="H876" i="2" s="1"/>
  <c r="G1781" i="2"/>
  <c r="R1790" i="2"/>
  <c r="S1790" i="2" s="1"/>
  <c r="J1781" i="2" s="1"/>
  <c r="H2310" i="2"/>
  <c r="G36" i="2"/>
  <c r="R43" i="2"/>
  <c r="S43" i="2" s="1"/>
  <c r="J36" i="2" s="1"/>
  <c r="G92" i="2"/>
  <c r="R99" i="2"/>
  <c r="S99" i="2" s="1"/>
  <c r="J92" i="2" s="1"/>
  <c r="H196" i="2"/>
  <c r="G347" i="2"/>
  <c r="R359" i="2"/>
  <c r="S359" i="2" s="1"/>
  <c r="J347" i="2" s="1"/>
  <c r="G2400" i="2"/>
  <c r="R2403" i="2" s="1"/>
  <c r="S2403" i="2" s="1"/>
  <c r="J2400" i="2" s="1"/>
  <c r="F2400" i="2" s="1"/>
  <c r="H3522" i="2"/>
  <c r="H3614" i="2"/>
  <c r="G4144" i="2"/>
  <c r="R4150" i="2" s="1"/>
  <c r="S4150" i="2" s="1"/>
  <c r="J4144" i="2" s="1"/>
  <c r="G3723" i="2"/>
  <c r="R3729" i="2" s="1"/>
  <c r="S3729" i="2" s="1"/>
  <c r="J3723" i="2" s="1"/>
  <c r="F3723" i="2" s="1"/>
  <c r="G3778" i="2"/>
  <c r="R3784" i="2" s="1"/>
  <c r="S3784" i="2" s="1"/>
  <c r="J3778" i="2" s="1"/>
  <c r="H3778" i="2"/>
  <c r="G2296" i="2"/>
  <c r="R2305" i="2"/>
  <c r="S2305" i="2" s="1"/>
  <c r="J2296" i="2" s="1"/>
  <c r="H1147" i="2"/>
  <c r="G48" i="2"/>
  <c r="R55" i="2"/>
  <c r="S55" i="2" s="1"/>
  <c r="J48" i="2" s="1"/>
  <c r="H416" i="2"/>
  <c r="G1911" i="2"/>
  <c r="R1920" i="2"/>
  <c r="S1920" i="2" s="1"/>
  <c r="J1911" i="2" s="1"/>
  <c r="H399" i="2"/>
  <c r="G1262" i="2"/>
  <c r="R1282" i="2"/>
  <c r="S1282" i="2" s="1"/>
  <c r="J1262" i="2" s="1"/>
  <c r="H537" i="2"/>
  <c r="G1079" i="2"/>
  <c r="R1098" i="2"/>
  <c r="S1098" i="2" s="1"/>
  <c r="J1079" i="2" s="1"/>
  <c r="H4961" i="2"/>
  <c r="H4966" i="2"/>
  <c r="H796" i="2"/>
  <c r="H606" i="2"/>
  <c r="R978" i="2"/>
  <c r="S978" i="2" s="1"/>
  <c r="J974" i="2" s="1"/>
  <c r="G974" i="2"/>
  <c r="H1950" i="2"/>
  <c r="H1846" i="2"/>
  <c r="G82" i="2"/>
  <c r="R88" i="2"/>
  <c r="S88" i="2" s="1"/>
  <c r="J82" i="2" s="1"/>
  <c r="G520" i="2"/>
  <c r="R532" i="2"/>
  <c r="S532" i="2" s="1"/>
  <c r="J520" i="2" s="1"/>
  <c r="G4987" i="2"/>
  <c r="R4990" i="2" s="1"/>
  <c r="S4990" i="2" s="1"/>
  <c r="J4987" i="2" s="1"/>
  <c r="F4987" i="2" s="1"/>
  <c r="H3165" i="2"/>
  <c r="H4204" i="2"/>
  <c r="H3808" i="2"/>
  <c r="J4645" i="2"/>
  <c r="F4645" i="2" s="1"/>
  <c r="J4641" i="2"/>
  <c r="F4641" i="2" s="1"/>
  <c r="G4629" i="2"/>
  <c r="R4633" i="2" s="1"/>
  <c r="S4633" i="2" s="1"/>
  <c r="J4629" i="2" s="1"/>
  <c r="F4629" i="2" s="1"/>
  <c r="G4532" i="2"/>
  <c r="R4533" i="2" s="1"/>
  <c r="S4533" i="2" s="1"/>
  <c r="J4532" i="2" s="1"/>
  <c r="F4532" i="2" s="1"/>
  <c r="G4535" i="2"/>
  <c r="R4536" i="2" s="1"/>
  <c r="S4536" i="2" s="1"/>
  <c r="J4535" i="2" s="1"/>
  <c r="F4535" i="2" s="1"/>
  <c r="G2499" i="2"/>
  <c r="R2502" i="2" s="1"/>
  <c r="S2502" i="2" s="1"/>
  <c r="J2499" i="2" s="1"/>
  <c r="F2499" i="2" s="1"/>
  <c r="G2619" i="2"/>
  <c r="R2622" i="2" s="1"/>
  <c r="S2622" i="2" s="1"/>
  <c r="J2619" i="2" s="1"/>
  <c r="F2619" i="2" s="1"/>
  <c r="H1170" i="2"/>
  <c r="H3653" i="2"/>
  <c r="J3364" i="2"/>
  <c r="F3364" i="2" s="1"/>
  <c r="H3295" i="2"/>
  <c r="F3295" i="2" s="1"/>
  <c r="J2560" i="2"/>
  <c r="F2560" i="2" s="1"/>
  <c r="H1859" i="2"/>
  <c r="G2748" i="2"/>
  <c r="R2751" i="2" s="1"/>
  <c r="S2751" i="2" s="1"/>
  <c r="R4805" i="2"/>
  <c r="S4805" i="2" s="1"/>
  <c r="J4799" i="2" s="1"/>
  <c r="G4799" i="2"/>
  <c r="I4829" i="2"/>
  <c r="H4826" i="2"/>
  <c r="R4933" i="2"/>
  <c r="S4933" i="2" s="1"/>
  <c r="G4954" i="2"/>
  <c r="H4316" i="2"/>
  <c r="I4883" i="2"/>
  <c r="H4880" i="2"/>
  <c r="R4886" i="2"/>
  <c r="S4886" i="2" s="1"/>
  <c r="J4880" i="2" s="1"/>
  <c r="G4880" i="2"/>
  <c r="I4865" i="2"/>
  <c r="H4862" i="2"/>
  <c r="H4475" i="2"/>
  <c r="I4775" i="2"/>
  <c r="H4772" i="2"/>
  <c r="I4748" i="2"/>
  <c r="H4745" i="2"/>
  <c r="H3439" i="2"/>
  <c r="F3439" i="2" s="1"/>
  <c r="G2678" i="2"/>
  <c r="R2681" i="2" s="1"/>
  <c r="S2681" i="2" s="1"/>
  <c r="J2678" i="2" s="1"/>
  <c r="F2678" i="2" s="1"/>
  <c r="H3219" i="2"/>
  <c r="J3583" i="2"/>
  <c r="G1285" i="2"/>
  <c r="R1305" i="2"/>
  <c r="S1305" i="2" s="1"/>
  <c r="J1285" i="2" s="1"/>
  <c r="H2114" i="2"/>
  <c r="G4691" i="2"/>
  <c r="R4697" i="2"/>
  <c r="S4697" i="2" s="1"/>
  <c r="J4691" i="2" s="1"/>
  <c r="H2184" i="2"/>
  <c r="H3110" i="2"/>
  <c r="R4733" i="2"/>
  <c r="S4733" i="2" s="1"/>
  <c r="J4727" i="2" s="1"/>
  <c r="G4727" i="2"/>
  <c r="I4730" i="2"/>
  <c r="H4727" i="2"/>
  <c r="H1469" i="2"/>
  <c r="R2333" i="2"/>
  <c r="S2333" i="2" s="1"/>
  <c r="G2324" i="2"/>
  <c r="H1423" i="2"/>
  <c r="H2338" i="2"/>
  <c r="H762" i="2"/>
  <c r="H3280" i="2"/>
  <c r="J4002" i="2"/>
  <c r="J3488" i="2"/>
  <c r="G2480" i="2"/>
  <c r="R2483" i="2" s="1"/>
  <c r="S2483" i="2" s="1"/>
  <c r="J2480" i="2" s="1"/>
  <c r="F2480" i="2" s="1"/>
  <c r="J3045" i="2"/>
  <c r="F3045" i="2" s="1"/>
  <c r="J2863" i="2"/>
  <c r="F2863" i="2" s="1"/>
  <c r="G2828" i="2"/>
  <c r="R2831" i="2" s="1"/>
  <c r="S2831" i="2" s="1"/>
  <c r="J2828" i="2" s="1"/>
  <c r="F2828" i="2" s="1"/>
  <c r="G2982" i="2"/>
  <c r="R2985" i="2" s="1"/>
  <c r="S2985" i="2" s="1"/>
  <c r="J2982" i="2" s="1"/>
  <c r="F2982" i="2" s="1"/>
  <c r="G2903" i="2"/>
  <c r="R2906" i="2" s="1"/>
  <c r="S2906" i="2" s="1"/>
  <c r="J2903" i="2" s="1"/>
  <c r="F2903" i="2" s="1"/>
  <c r="G3055" i="2"/>
  <c r="R3058" i="2" s="1"/>
  <c r="S3058" i="2" s="1"/>
  <c r="J3055" i="2" s="1"/>
  <c r="F3055" i="2" s="1"/>
  <c r="G3823" i="2"/>
  <c r="R3829" i="2" s="1"/>
  <c r="S3829" i="2" s="1"/>
  <c r="J3823" i="2" s="1"/>
  <c r="G3973" i="2"/>
  <c r="R3979" i="2" s="1"/>
  <c r="S3979" i="2" s="1"/>
  <c r="H3861" i="2"/>
  <c r="H4415" i="2"/>
  <c r="F3964" i="2"/>
  <c r="H3991" i="2"/>
  <c r="R1829" i="2"/>
  <c r="S1829" i="2" s="1"/>
  <c r="J1820" i="2" s="1"/>
  <c r="G1820" i="2"/>
  <c r="H3633" i="2"/>
  <c r="G2413" i="2"/>
  <c r="R2416" i="2" s="1"/>
  <c r="S2416" i="2" s="1"/>
  <c r="J2413" i="2" s="1"/>
  <c r="F2413" i="2" s="1"/>
  <c r="H3644" i="2"/>
  <c r="I4694" i="2"/>
  <c r="H4691" i="2"/>
  <c r="G1216" i="2"/>
  <c r="R1236" i="2"/>
  <c r="S1236" i="2" s="1"/>
  <c r="J1216" i="2" s="1"/>
  <c r="R2123" i="2"/>
  <c r="S2123" i="2" s="1"/>
  <c r="J2114" i="2" s="1"/>
  <c r="G2114" i="2"/>
  <c r="H3395" i="2"/>
  <c r="J2377" i="2"/>
  <c r="F2377" i="2" s="1"/>
  <c r="G2425" i="2"/>
  <c r="R2428" i="2" s="1"/>
  <c r="S2428" i="2" s="1"/>
  <c r="R1881" i="2"/>
  <c r="S1881" i="2" s="1"/>
  <c r="G1872" i="2"/>
  <c r="G1400" i="2"/>
  <c r="R1420" i="2"/>
  <c r="S1420" i="2" s="1"/>
  <c r="J1400" i="2" s="1"/>
  <c r="R341" i="2"/>
  <c r="S341" i="2" s="1"/>
  <c r="G334" i="2"/>
  <c r="H3477" i="2"/>
  <c r="G2445" i="2"/>
  <c r="R2448" i="2" s="1"/>
  <c r="S2448" i="2" s="1"/>
  <c r="J2445" i="2" s="1"/>
  <c r="F2445" i="2" s="1"/>
  <c r="G2823" i="2"/>
  <c r="R2826" i="2" s="1"/>
  <c r="S2826" i="2" s="1"/>
  <c r="J2823" i="2" s="1"/>
  <c r="F2823" i="2" s="1"/>
  <c r="G2977" i="2"/>
  <c r="R2980" i="2" s="1"/>
  <c r="S2980" i="2" s="1"/>
  <c r="G3096" i="2"/>
  <c r="R3099" i="2" s="1"/>
  <c r="S3099" i="2" s="1"/>
  <c r="J3096" i="2" s="1"/>
  <c r="F3096" i="2" s="1"/>
  <c r="G2813" i="2"/>
  <c r="R2816" i="2" s="1"/>
  <c r="S2816" i="2" s="1"/>
  <c r="J2813" i="2" s="1"/>
  <c r="F2813" i="2" s="1"/>
  <c r="J3915" i="2"/>
  <c r="F3915" i="2" s="1"/>
  <c r="R4877" i="2"/>
  <c r="S4877" i="2" s="1"/>
  <c r="J4871" i="2" s="1"/>
  <c r="G4871" i="2"/>
  <c r="R4832" i="2"/>
  <c r="S4832" i="2" s="1"/>
  <c r="J4826" i="2" s="1"/>
  <c r="G4826" i="2"/>
  <c r="J3891" i="2"/>
  <c r="F3891" i="2" s="1"/>
  <c r="G4375" i="2"/>
  <c r="H4002" i="2"/>
  <c r="H4194" i="2"/>
  <c r="I4766" i="2"/>
  <c r="H4763" i="2"/>
  <c r="H4426" i="2"/>
  <c r="J3982" i="2"/>
  <c r="F3982" i="2" s="1"/>
  <c r="H4056" i="2"/>
  <c r="F4056" i="2" s="1"/>
  <c r="G1690" i="2"/>
  <c r="R1699" i="2"/>
  <c r="S1699" i="2" s="1"/>
  <c r="J1690" i="2" s="1"/>
  <c r="H1872" i="2"/>
  <c r="H3334" i="2"/>
  <c r="G2717" i="2"/>
  <c r="R2720" i="2" s="1"/>
  <c r="S2720" i="2" s="1"/>
  <c r="G2509" i="2"/>
  <c r="R2512" i="2" s="1"/>
  <c r="S2512" i="2" s="1"/>
  <c r="J2509" i="2" s="1"/>
  <c r="F2509" i="2" s="1"/>
  <c r="R825" i="2"/>
  <c r="S825" i="2" s="1"/>
  <c r="J813" i="2" s="1"/>
  <c r="G813" i="2"/>
  <c r="G3150" i="2"/>
  <c r="R3161" i="2" s="1"/>
  <c r="S3161" i="2" s="1"/>
  <c r="J3150" i="2" s="1"/>
  <c r="G3011" i="2"/>
  <c r="R3014" i="2" s="1"/>
  <c r="S3014" i="2" s="1"/>
  <c r="J3011" i="2" s="1"/>
  <c r="F3011" i="2" s="1"/>
  <c r="G3084" i="2"/>
  <c r="R3087" i="2" s="1"/>
  <c r="S3087" i="2" s="1"/>
  <c r="J3084" i="2" s="1"/>
  <c r="F3084" i="2" s="1"/>
  <c r="H3120" i="2"/>
  <c r="R4769" i="2"/>
  <c r="S4769" i="2" s="1"/>
  <c r="J4763" i="2" s="1"/>
  <c r="G4763" i="2"/>
  <c r="G2793" i="2"/>
  <c r="R2796" i="2" s="1"/>
  <c r="S2796" i="2" s="1"/>
  <c r="H4144" i="2"/>
  <c r="H4114" i="2"/>
  <c r="H4125" i="2"/>
  <c r="J4366" i="2"/>
  <c r="F4366" i="2" s="1"/>
  <c r="G4086" i="2"/>
  <c r="R4093" i="2" s="1"/>
  <c r="S4093" i="2" s="1"/>
  <c r="J4086" i="2" s="1"/>
  <c r="H3832" i="2"/>
  <c r="R4850" i="2"/>
  <c r="S4850" i="2" s="1"/>
  <c r="J4844" i="2" s="1"/>
  <c r="G4844" i="2"/>
  <c r="G4923" i="2"/>
  <c r="H1446" i="2"/>
  <c r="G4896" i="2"/>
  <c r="G4718" i="2"/>
  <c r="R4724" i="2"/>
  <c r="S4724" i="2" s="1"/>
  <c r="J4718" i="2" s="1"/>
  <c r="R1167" i="2"/>
  <c r="S1167" i="2" s="1"/>
  <c r="J1147" i="2" s="1"/>
  <c r="G1147" i="2"/>
  <c r="J334" i="2"/>
  <c r="H1625" i="2"/>
  <c r="G1573" i="2"/>
  <c r="R1582" i="2"/>
  <c r="S1582" i="2" s="1"/>
  <c r="J1573" i="2" s="1"/>
  <c r="H1924" i="2"/>
  <c r="R1946" i="2"/>
  <c r="S1946" i="2" s="1"/>
  <c r="J1937" i="2" s="1"/>
  <c r="G1937" i="2"/>
  <c r="R2179" i="2"/>
  <c r="S2179" i="2" s="1"/>
  <c r="J2170" i="2" s="1"/>
  <c r="G2170" i="2"/>
  <c r="R4921" i="2"/>
  <c r="S4921" i="2" s="1"/>
  <c r="J4917" i="2" s="1"/>
  <c r="G4961" i="2"/>
  <c r="G146" i="2"/>
  <c r="R154" i="2"/>
  <c r="S154" i="2" s="1"/>
  <c r="J146" i="2" s="1"/>
  <c r="R808" i="2"/>
  <c r="S808" i="2" s="1"/>
  <c r="J796" i="2" s="1"/>
  <c r="G796" i="2"/>
  <c r="G727" i="2"/>
  <c r="R740" i="2"/>
  <c r="S740" i="2" s="1"/>
  <c r="J727" i="2" s="1"/>
  <c r="G1492" i="2"/>
  <c r="R1512" i="2"/>
  <c r="S1512" i="2" s="1"/>
  <c r="J1492" i="2" s="1"/>
  <c r="G956" i="2"/>
  <c r="R960" i="2"/>
  <c r="S960" i="2" s="1"/>
  <c r="J956" i="2" s="1"/>
  <c r="H520" i="2"/>
  <c r="J3195" i="2"/>
  <c r="F3195" i="2" s="1"/>
  <c r="G4114" i="2"/>
  <c r="R4121" i="2" s="1"/>
  <c r="S4121" i="2" s="1"/>
  <c r="G3673" i="2"/>
  <c r="R3680" i="2" s="1"/>
  <c r="S3680" i="2" s="1"/>
  <c r="J3673" i="2" s="1"/>
  <c r="G4125" i="2"/>
  <c r="R4132" i="2" s="1"/>
  <c r="S4132" i="2" s="1"/>
  <c r="J4125" i="2" s="1"/>
  <c r="G3684" i="2"/>
  <c r="R3691" i="2" s="1"/>
  <c r="S3691" i="2" s="1"/>
  <c r="J3684" i="2" s="1"/>
  <c r="J2593" i="2"/>
  <c r="F2593" i="2" s="1"/>
  <c r="G2658" i="2"/>
  <c r="R2661" i="2" s="1"/>
  <c r="S2661" i="2" s="1"/>
  <c r="J2658" i="2" s="1"/>
  <c r="F2658" i="2" s="1"/>
  <c r="H1216" i="2"/>
  <c r="R915" i="2"/>
  <c r="S915" i="2" s="1"/>
  <c r="J908" i="2" s="1"/>
  <c r="G908" i="2"/>
  <c r="R912" i="2"/>
  <c r="S912" i="2" s="1"/>
  <c r="H908" i="2" s="1"/>
  <c r="R1634" i="2"/>
  <c r="S1634" i="2" s="1"/>
  <c r="J1625" i="2" s="1"/>
  <c r="G1625" i="2"/>
  <c r="R1259" i="2"/>
  <c r="S1259" i="2" s="1"/>
  <c r="J1239" i="2" s="1"/>
  <c r="G1239" i="2"/>
  <c r="R848" i="2"/>
  <c r="S848" i="2" s="1"/>
  <c r="H844" i="2" s="1"/>
  <c r="R850" i="2"/>
  <c r="S850" i="2" s="1"/>
  <c r="J844" i="2" s="1"/>
  <c r="G844" i="2"/>
  <c r="R864" i="2"/>
  <c r="S864" i="2" s="1"/>
  <c r="H860" i="2" s="1"/>
  <c r="R866" i="2"/>
  <c r="S866" i="2" s="1"/>
  <c r="J860" i="2" s="1"/>
  <c r="G860" i="2"/>
  <c r="R954" i="2"/>
  <c r="S954" i="2" s="1"/>
  <c r="J950" i="2" s="1"/>
  <c r="G950" i="2"/>
  <c r="H334" i="2"/>
  <c r="H321" i="2"/>
  <c r="H968" i="2"/>
  <c r="G364" i="2"/>
  <c r="R376" i="2"/>
  <c r="S376" i="2" s="1"/>
  <c r="J364" i="2" s="1"/>
  <c r="F364" i="2" s="1"/>
  <c r="G2581" i="2"/>
  <c r="R2584" i="2" s="1"/>
  <c r="S2584" i="2" s="1"/>
  <c r="J2581" i="2" s="1"/>
  <c r="F2581" i="2" s="1"/>
  <c r="G3429" i="2"/>
  <c r="R3436" i="2" s="1"/>
  <c r="S3436" i="2" s="1"/>
  <c r="J3429" i="2" s="1"/>
  <c r="H3594" i="2"/>
  <c r="H3429" i="2"/>
  <c r="H3673" i="2"/>
  <c r="J3808" i="2"/>
  <c r="F3808" i="2" s="1"/>
  <c r="G4194" i="2"/>
  <c r="R4201" i="2" s="1"/>
  <c r="S4201" i="2" s="1"/>
  <c r="J4194" i="2" s="1"/>
  <c r="F4194" i="2" s="1"/>
  <c r="G3798" i="2"/>
  <c r="R3805" i="2" s="1"/>
  <c r="S3805" i="2" s="1"/>
  <c r="J3798" i="2" s="1"/>
  <c r="J3624" i="2"/>
  <c r="F3624" i="2" s="1"/>
  <c r="H3355" i="2"/>
  <c r="F3355" i="2" s="1"/>
  <c r="G2016" i="2"/>
  <c r="R2025" i="2"/>
  <c r="S2025" i="2" s="1"/>
  <c r="J2016" i="2" s="1"/>
  <c r="F2016" i="2" s="1"/>
  <c r="H2086" i="2"/>
  <c r="F3110" i="2"/>
  <c r="R774" i="2"/>
  <c r="S774" i="2" s="1"/>
  <c r="G762" i="2"/>
  <c r="R498" i="2"/>
  <c r="S498" i="2" s="1"/>
  <c r="J486" i="2" s="1"/>
  <c r="G486" i="2"/>
  <c r="R2011" i="2"/>
  <c r="S2011" i="2" s="1"/>
  <c r="J2002" i="2" s="1"/>
  <c r="G2002" i="2"/>
  <c r="F2002" i="2" s="1"/>
  <c r="G836" i="2"/>
  <c r="R840" i="2"/>
  <c r="S840" i="2" s="1"/>
  <c r="H836" i="2" s="1"/>
  <c r="R842" i="2"/>
  <c r="S842" i="2" s="1"/>
  <c r="J836" i="2" s="1"/>
  <c r="H1898" i="2"/>
  <c r="H486" i="2"/>
  <c r="G2072" i="2"/>
  <c r="R2081" i="2"/>
  <c r="S2081" i="2" s="1"/>
  <c r="J2072" i="2" s="1"/>
  <c r="H1716" i="2"/>
  <c r="R1764" i="2"/>
  <c r="S1764" i="2" s="1"/>
  <c r="J1755" i="2" s="1"/>
  <c r="G1755" i="2"/>
  <c r="H554" i="2"/>
  <c r="H589" i="2"/>
  <c r="H1538" i="2"/>
  <c r="H1492" i="2"/>
  <c r="G572" i="2"/>
  <c r="R584" i="2"/>
  <c r="S584" i="2" s="1"/>
  <c r="J572" i="2" s="1"/>
  <c r="G4975" i="2"/>
  <c r="R4978" i="2" s="1"/>
  <c r="S4978" i="2" s="1"/>
  <c r="J4975" i="2" s="1"/>
  <c r="F4975" i="2" s="1"/>
  <c r="G4969" i="2"/>
  <c r="R4972" i="2" s="1"/>
  <c r="S4972" i="2" s="1"/>
  <c r="J4969" i="2" s="1"/>
  <c r="F4969" i="2" s="1"/>
  <c r="F3594" i="2"/>
  <c r="J4661" i="2"/>
  <c r="F4661" i="2" s="1"/>
  <c r="G4623" i="2"/>
  <c r="R4627" i="2" s="1"/>
  <c r="S4627" i="2" s="1"/>
  <c r="J4623" i="2" s="1"/>
  <c r="F4623" i="2" s="1"/>
  <c r="G2818" i="2"/>
  <c r="R2821" i="2" s="1"/>
  <c r="S2821" i="2" s="1"/>
  <c r="G2550" i="2"/>
  <c r="R2553" i="2" s="1"/>
  <c r="S2553" i="2" s="1"/>
  <c r="J2550" i="2" s="1"/>
  <c r="F2550" i="2" s="1"/>
  <c r="H3448" i="2"/>
  <c r="H3583" i="2"/>
  <c r="H2296" i="2"/>
  <c r="H468" i="2"/>
  <c r="R1868" i="2"/>
  <c r="S1868" i="2" s="1"/>
  <c r="G1859" i="2"/>
  <c r="H3345" i="2"/>
  <c r="F3345" i="2" s="1"/>
  <c r="H4045" i="2"/>
  <c r="I4793" i="2"/>
  <c r="H4790" i="2"/>
  <c r="F4287" i="2"/>
  <c r="I4811" i="2"/>
  <c r="H4808" i="2"/>
  <c r="F4404" i="2"/>
  <c r="J4219" i="2"/>
  <c r="R1053" i="2"/>
  <c r="S1053" i="2" s="1"/>
  <c r="G1033" i="2"/>
  <c r="G1469" i="2"/>
  <c r="R1489" i="2"/>
  <c r="S1489" i="2" s="1"/>
  <c r="J1469" i="2" s="1"/>
  <c r="G468" i="2"/>
  <c r="R481" i="2"/>
  <c r="S481" i="2" s="1"/>
  <c r="J468" i="2" s="1"/>
  <c r="H2128" i="2"/>
  <c r="H1833" i="2"/>
  <c r="G3270" i="2"/>
  <c r="R3277" i="2" s="1"/>
  <c r="S3277" i="2" s="1"/>
  <c r="J3270" i="2" s="1"/>
  <c r="F3270" i="2" s="1"/>
  <c r="F3468" i="2"/>
  <c r="J3334" i="2"/>
  <c r="F3334" i="2" s="1"/>
  <c r="R2263" i="2"/>
  <c r="S2263" i="2" s="1"/>
  <c r="G2254" i="2"/>
  <c r="J2798" i="2"/>
  <c r="F2798" i="2" s="1"/>
  <c r="J2504" i="2"/>
  <c r="F2504" i="2" s="1"/>
  <c r="F3315" i="2"/>
  <c r="G2918" i="2"/>
  <c r="R2921" i="2" s="1"/>
  <c r="S2921" i="2" s="1"/>
  <c r="G2838" i="2"/>
  <c r="R2841" i="2" s="1"/>
  <c r="S2841" i="2" s="1"/>
  <c r="J2838" i="2" s="1"/>
  <c r="F2838" i="2" s="1"/>
  <c r="H3925" i="2"/>
  <c r="G4772" i="2"/>
  <c r="R4778" i="2"/>
  <c r="S4778" i="2" s="1"/>
  <c r="J4772" i="2" s="1"/>
  <c r="H4219" i="2"/>
  <c r="H4386" i="2"/>
  <c r="G4817" i="2"/>
  <c r="R4823" i="2"/>
  <c r="S4823" i="2" s="1"/>
  <c r="J4817" i="2" s="1"/>
  <c r="R1466" i="2"/>
  <c r="S1466" i="2" s="1"/>
  <c r="J1446" i="2" s="1"/>
  <c r="G1446" i="2"/>
  <c r="G2282" i="2"/>
  <c r="R2291" i="2"/>
  <c r="S2291" i="2" s="1"/>
  <c r="J2282" i="2" s="1"/>
  <c r="I4847" i="2"/>
  <c r="H4844" i="2"/>
  <c r="H2282" i="2"/>
  <c r="R1595" i="2"/>
  <c r="S1595" i="2" s="1"/>
  <c r="G1586" i="2"/>
  <c r="H3703" i="2"/>
  <c r="F3703" i="2" s="1"/>
  <c r="G2382" i="2"/>
  <c r="R2385" i="2" s="1"/>
  <c r="S2385" i="2" s="1"/>
  <c r="J2382" i="2" s="1"/>
  <c r="F2382" i="2" s="1"/>
  <c r="H3101" i="2"/>
  <c r="J4574" i="2"/>
  <c r="F4574" i="2" s="1"/>
  <c r="H1599" i="2"/>
  <c r="H2100" i="2"/>
  <c r="G1599" i="2"/>
  <c r="R1608" i="2"/>
  <c r="S1608" i="2" s="1"/>
  <c r="G1124" i="2"/>
  <c r="R1144" i="2"/>
  <c r="S1144" i="2" s="1"/>
  <c r="J1170" i="2" s="1"/>
  <c r="F1170" i="2" s="1"/>
  <c r="G434" i="2"/>
  <c r="R446" i="2"/>
  <c r="S446" i="2" s="1"/>
  <c r="J434" i="2" s="1"/>
  <c r="H503" i="2"/>
  <c r="R1803" i="2"/>
  <c r="S1803" i="2" s="1"/>
  <c r="G1794" i="2"/>
  <c r="H813" i="2"/>
  <c r="G2473" i="2"/>
  <c r="R2476" i="2" s="1"/>
  <c r="S2476" i="2" s="1"/>
  <c r="J2473" i="2" s="1"/>
  <c r="F2473" i="2" s="1"/>
  <c r="H3239" i="2"/>
  <c r="F3239" i="2" s="1"/>
  <c r="G2338" i="2"/>
  <c r="R2347" i="2"/>
  <c r="S2347" i="2" s="1"/>
  <c r="H3259" i="2"/>
  <c r="G3016" i="2"/>
  <c r="R3019" i="2" s="1"/>
  <c r="S3019" i="2" s="1"/>
  <c r="J3016" i="2" s="1"/>
  <c r="F3016" i="2" s="1"/>
  <c r="J2858" i="2"/>
  <c r="F2858" i="2" s="1"/>
  <c r="J2873" i="2"/>
  <c r="F2873" i="2" s="1"/>
  <c r="H3973" i="2"/>
  <c r="H3823" i="2"/>
  <c r="H4258" i="2"/>
  <c r="H4435" i="2"/>
  <c r="H4096" i="2"/>
  <c r="H4336" i="2"/>
  <c r="G3832" i="2"/>
  <c r="R3838" i="2" s="1"/>
  <c r="S3838" i="2" s="1"/>
  <c r="J3832" i="2" s="1"/>
  <c r="F3832" i="2" s="1"/>
  <c r="J4356" i="2"/>
  <c r="F4356" i="2" s="1"/>
  <c r="H4375" i="2"/>
  <c r="I4820" i="2"/>
  <c r="H4817" i="2"/>
  <c r="H4345" i="2"/>
  <c r="H1308" i="2"/>
  <c r="G4153" i="2"/>
  <c r="R4160" i="2" s="1"/>
  <c r="S4160" i="2" s="1"/>
  <c r="G1193" i="2"/>
  <c r="R1213" i="2"/>
  <c r="S1213" i="2" s="1"/>
  <c r="J1193" i="2" s="1"/>
  <c r="R2151" i="2"/>
  <c r="S2151" i="2" s="1"/>
  <c r="J2142" i="2" s="1"/>
  <c r="G2142" i="2"/>
  <c r="H1690" i="2"/>
  <c r="R122" i="2"/>
  <c r="S122" i="2" s="1"/>
  <c r="G115" i="2"/>
  <c r="G4682" i="2"/>
  <c r="R4688" i="2"/>
  <c r="S4688" i="2" s="1"/>
  <c r="J4682" i="2" s="1"/>
  <c r="G2450" i="2"/>
  <c r="R2453" i="2" s="1"/>
  <c r="S2453" i="2" s="1"/>
  <c r="J2450" i="2" s="1"/>
  <c r="F2450" i="2" s="1"/>
  <c r="G3395" i="2"/>
  <c r="R3402" i="2" s="1"/>
  <c r="S3402" i="2" s="1"/>
  <c r="G3230" i="2"/>
  <c r="R3236" i="2" s="1"/>
  <c r="S3236" i="2" s="1"/>
  <c r="J3230" i="2" s="1"/>
  <c r="F3230" i="2" s="1"/>
  <c r="G3140" i="2"/>
  <c r="R3147" i="2" s="1"/>
  <c r="S3147" i="2" s="1"/>
  <c r="J3140" i="2" s="1"/>
  <c r="F3140" i="2" s="1"/>
  <c r="G1423" i="2"/>
  <c r="R1443" i="2"/>
  <c r="S1443" i="2" s="1"/>
  <c r="G3768" i="2"/>
  <c r="R3775" i="2" s="1"/>
  <c r="S3775" i="2" s="1"/>
  <c r="J3768" i="2" s="1"/>
  <c r="F3768" i="2" s="1"/>
  <c r="G2514" i="2"/>
  <c r="R2517" i="2" s="1"/>
  <c r="S2517" i="2" s="1"/>
  <c r="G2843" i="2"/>
  <c r="R2846" i="2" s="1"/>
  <c r="S2846" i="2" s="1"/>
  <c r="J2843" i="2" s="1"/>
  <c r="F2843" i="2" s="1"/>
  <c r="G2607" i="2"/>
  <c r="R2610" i="2" s="1"/>
  <c r="S2610" i="2" s="1"/>
  <c r="J2607" i="2" s="1"/>
  <c r="F2607" i="2" s="1"/>
  <c r="G2888" i="2"/>
  <c r="R2891" i="2" s="1"/>
  <c r="S2891" i="2" s="1"/>
  <c r="J2888" i="2" s="1"/>
  <c r="F2888" i="2" s="1"/>
  <c r="G2999" i="2"/>
  <c r="R3002" i="2" s="1"/>
  <c r="S3002" i="2" s="1"/>
  <c r="J2999" i="2" s="1"/>
  <c r="F2999" i="2" s="1"/>
  <c r="G3050" i="2"/>
  <c r="R3053" i="2" s="1"/>
  <c r="S3053" i="2" s="1"/>
  <c r="G3477" i="2"/>
  <c r="R3484" i="2" s="1"/>
  <c r="S3484" i="2" s="1"/>
  <c r="G2853" i="2"/>
  <c r="R2856" i="2" s="1"/>
  <c r="S2856" i="2" s="1"/>
  <c r="J2853" i="2" s="1"/>
  <c r="F2853" i="2" s="1"/>
  <c r="H4086" i="2"/>
  <c r="H4395" i="2"/>
  <c r="G4455" i="2"/>
  <c r="R4461" i="2" s="1"/>
  <c r="S4461" i="2" s="1"/>
  <c r="J4455" i="2" s="1"/>
  <c r="F4455" i="2" s="1"/>
  <c r="G3841" i="2"/>
  <c r="R3847" i="2" s="1"/>
  <c r="S3847" i="2" s="1"/>
  <c r="J3841" i="2" s="1"/>
  <c r="H4327" i="2"/>
  <c r="G4204" i="2"/>
  <c r="R4215" i="2" s="1"/>
  <c r="S4215" i="2" s="1"/>
  <c r="J4204" i="2" s="1"/>
  <c r="F4204" i="2" s="1"/>
  <c r="H4012" i="2"/>
  <c r="H4248" i="2"/>
  <c r="H4486" i="2"/>
  <c r="G1308" i="2"/>
  <c r="R1328" i="2"/>
  <c r="S1328" i="2" s="1"/>
  <c r="J1308" i="2" s="1"/>
  <c r="G1716" i="2"/>
  <c r="R1725" i="2"/>
  <c r="S1725" i="2" s="1"/>
  <c r="J1716" i="2" s="1"/>
  <c r="R1121" i="2"/>
  <c r="S1121" i="2" s="1"/>
  <c r="J1101" i="2" s="1"/>
  <c r="G1101" i="2"/>
  <c r="G2893" i="2"/>
  <c r="R2896" i="2" s="1"/>
  <c r="S2896" i="2" s="1"/>
  <c r="J2893" i="2" s="1"/>
  <c r="F2893" i="2" s="1"/>
  <c r="G2673" i="2"/>
  <c r="R2676" i="2" s="1"/>
  <c r="S2676" i="2" s="1"/>
  <c r="J2673" i="2" s="1"/>
  <c r="F2673" i="2" s="1"/>
  <c r="F3633" i="2"/>
  <c r="F3653" i="2"/>
  <c r="I4721" i="2"/>
  <c r="H4718" i="2"/>
  <c r="G1651" i="2"/>
  <c r="R1660" i="2"/>
  <c r="S1660" i="2" s="1"/>
  <c r="R266" i="2"/>
  <c r="S266" i="2" s="1"/>
  <c r="G259" i="2"/>
  <c r="G1703" i="2"/>
  <c r="R1712" i="2"/>
  <c r="S1712" i="2" s="1"/>
  <c r="J1703" i="2" s="1"/>
  <c r="H2058" i="2"/>
  <c r="J1515" i="2"/>
  <c r="F1515" i="2" s="1"/>
  <c r="G321" i="2"/>
  <c r="R328" i="2"/>
  <c r="S328" i="2" s="1"/>
  <c r="J321" i="2" s="1"/>
  <c r="H974" i="2"/>
  <c r="H1963" i="2"/>
  <c r="G126" i="2"/>
  <c r="R132" i="2"/>
  <c r="S132" i="2" s="1"/>
  <c r="J126" i="2" s="1"/>
  <c r="H572" i="2"/>
  <c r="F3522" i="2"/>
  <c r="F3743" i="2"/>
  <c r="G2600" i="2"/>
  <c r="R2603" i="2" s="1"/>
  <c r="S2603" i="2" s="1"/>
  <c r="J2600" i="2" s="1"/>
  <c r="F2600" i="2" s="1"/>
  <c r="G3543" i="2"/>
  <c r="R3549" i="2" s="1"/>
  <c r="S3549" i="2" s="1"/>
  <c r="J3543" i="2" s="1"/>
  <c r="F3543" i="2" s="1"/>
  <c r="G3574" i="2"/>
  <c r="R3580" i="2" s="1"/>
  <c r="S3580" i="2" s="1"/>
  <c r="J3574" i="2" s="1"/>
  <c r="G4736" i="2"/>
  <c r="R4742" i="2"/>
  <c r="S4742" i="2" s="1"/>
  <c r="J4736" i="2" s="1"/>
  <c r="R2137" i="2"/>
  <c r="S2137" i="2" s="1"/>
  <c r="J2128" i="2" s="1"/>
  <c r="G2128" i="2"/>
  <c r="G2184" i="2"/>
  <c r="R2193" i="2"/>
  <c r="S2193" i="2" s="1"/>
  <c r="J2184" i="2" s="1"/>
  <c r="G297" i="2"/>
  <c r="R304" i="2"/>
  <c r="S304" i="2" s="1"/>
  <c r="R2053" i="2"/>
  <c r="S2053" i="2" s="1"/>
  <c r="J2044" i="2" s="1"/>
  <c r="G2044" i="2"/>
  <c r="G1561" i="2"/>
  <c r="R1570" i="2"/>
  <c r="S1570" i="2" s="1"/>
  <c r="J1561" i="2" s="1"/>
  <c r="G1056" i="2"/>
  <c r="R1076" i="2"/>
  <c r="S1076" i="2" s="1"/>
  <c r="J1056" i="2" s="1"/>
  <c r="H932" i="2"/>
  <c r="G221" i="2"/>
  <c r="R229" i="2"/>
  <c r="S229" i="2" s="1"/>
  <c r="J221" i="2" s="1"/>
  <c r="G209" i="2"/>
  <c r="R216" i="2"/>
  <c r="S216" i="2" s="1"/>
  <c r="J209" i="2" s="1"/>
  <c r="R619" i="2"/>
  <c r="S619" i="2" s="1"/>
  <c r="J606" i="2" s="1"/>
  <c r="G606" i="2"/>
  <c r="G196" i="2"/>
  <c r="R203" i="2"/>
  <c r="S203" i="2" s="1"/>
  <c r="J196" i="2" s="1"/>
  <c r="H92" i="2"/>
  <c r="G26" i="2"/>
  <c r="R32" i="2"/>
  <c r="S32" i="2" s="1"/>
  <c r="J26" i="2" s="1"/>
  <c r="G381" i="2"/>
  <c r="R394" i="2"/>
  <c r="S394" i="2" s="1"/>
  <c r="J381" i="2" s="1"/>
  <c r="G2728" i="2"/>
  <c r="R2731" i="2" s="1"/>
  <c r="S2731" i="2" s="1"/>
  <c r="J2728" i="2" s="1"/>
  <c r="F2728" i="2" s="1"/>
  <c r="G2663" i="2"/>
  <c r="R2666" i="2" s="1"/>
  <c r="S2666" i="2" s="1"/>
  <c r="J2663" i="2" s="1"/>
  <c r="F2663" i="2" s="1"/>
  <c r="G3165" i="2"/>
  <c r="R3171" i="2" s="1"/>
  <c r="S3171" i="2" s="1"/>
  <c r="J3165" i="2" s="1"/>
  <c r="F3165" i="2" s="1"/>
  <c r="H3798" i="2"/>
  <c r="F3694" i="2"/>
  <c r="G2692" i="2"/>
  <c r="R2695" i="2" s="1"/>
  <c r="S2695" i="2" s="1"/>
  <c r="J2692" i="2" s="1"/>
  <c r="F2692" i="2" s="1"/>
  <c r="H1729" i="2"/>
  <c r="G1898" i="2"/>
  <c r="R1907" i="2"/>
  <c r="S1907" i="2" s="1"/>
  <c r="J1898" i="2" s="1"/>
  <c r="R874" i="2"/>
  <c r="S874" i="2" s="1"/>
  <c r="J868" i="2" s="1"/>
  <c r="R872" i="2"/>
  <c r="S872" i="2" s="1"/>
  <c r="H868" i="2" s="1"/>
  <c r="G868" i="2"/>
  <c r="H1262" i="2"/>
  <c r="R254" i="2"/>
  <c r="S254" i="2" s="1"/>
  <c r="J247" i="2" s="1"/>
  <c r="G247" i="2"/>
  <c r="H658" i="2"/>
  <c r="G658" i="2"/>
  <c r="R671" i="2"/>
  <c r="S671" i="2" s="1"/>
  <c r="J658" i="2" s="1"/>
  <c r="G693" i="2"/>
  <c r="R705" i="2"/>
  <c r="S705" i="2" s="1"/>
  <c r="J693" i="2" s="1"/>
  <c r="G1377" i="2"/>
  <c r="R1397" i="2"/>
  <c r="S1397" i="2" s="1"/>
  <c r="J1377" i="2" s="1"/>
  <c r="G1989" i="2"/>
  <c r="R1998" i="2"/>
  <c r="S1998" i="2" s="1"/>
  <c r="J1989" i="2" s="1"/>
  <c r="G624" i="2"/>
  <c r="R637" i="2"/>
  <c r="S637" i="2" s="1"/>
  <c r="J624" i="2" s="1"/>
  <c r="R78" i="2"/>
  <c r="S78" i="2" s="1"/>
  <c r="J72" i="2" s="1"/>
  <c r="G72" i="2"/>
  <c r="G2575" i="2"/>
  <c r="R2578" i="2" s="1"/>
  <c r="S2578" i="2" s="1"/>
  <c r="J2575" i="2" s="1"/>
  <c r="F2575" i="2" s="1"/>
  <c r="G2624" i="2"/>
  <c r="R2627" i="2" s="1"/>
  <c r="S2627" i="2" s="1"/>
  <c r="J2624" i="2" s="1"/>
  <c r="F2624" i="2" s="1"/>
  <c r="G2707" i="2"/>
  <c r="R2710" i="2" s="1"/>
  <c r="S2710" i="2" s="1"/>
  <c r="J2707" i="2" s="1"/>
  <c r="F2707" i="2" s="1"/>
  <c r="H3420" i="2"/>
  <c r="J4395" i="2"/>
  <c r="F4395" i="2" s="1"/>
  <c r="J4066" i="2"/>
  <c r="F4066" i="2" s="1"/>
  <c r="H3684" i="2"/>
  <c r="J4565" i="2"/>
  <c r="F4565" i="2" s="1"/>
  <c r="J4550" i="2"/>
  <c r="F4550" i="2" s="1"/>
  <c r="H3714" i="2"/>
  <c r="R1673" i="2"/>
  <c r="S1673" i="2" s="1"/>
  <c r="J1664" i="2" s="1"/>
  <c r="G1664" i="2"/>
  <c r="G1538" i="2"/>
  <c r="R1558" i="2"/>
  <c r="S1558" i="2" s="1"/>
  <c r="J1538" i="2" s="1"/>
  <c r="H3150" i="2"/>
  <c r="H434" i="2"/>
  <c r="H1794" i="2"/>
  <c r="G4599" i="2"/>
  <c r="R4603" i="2" s="1"/>
  <c r="S4603" i="2" s="1"/>
  <c r="J4599" i="2" s="1"/>
  <c r="F4599" i="2" s="1"/>
  <c r="F3259" i="2"/>
  <c r="H3405" i="2"/>
  <c r="G3498" i="2"/>
  <c r="R3509" i="2" s="1"/>
  <c r="S3509" i="2" s="1"/>
  <c r="J3498" i="2" s="1"/>
  <c r="J3050" i="2"/>
  <c r="F3050" i="2" s="1"/>
  <c r="J2868" i="2"/>
  <c r="F2868" i="2" s="1"/>
  <c r="R4264" i="2"/>
  <c r="S4264" i="2" s="1"/>
  <c r="J4258" i="2" s="1"/>
  <c r="F4258" i="2" s="1"/>
  <c r="G4862" i="2"/>
  <c r="R4868" i="2"/>
  <c r="S4868" i="2" s="1"/>
  <c r="J4862" i="2" s="1"/>
  <c r="F4316" i="2"/>
  <c r="G4228" i="2"/>
  <c r="R4234" i="2" s="1"/>
  <c r="S4234" i="2" s="1"/>
  <c r="J4228" i="2" s="1"/>
  <c r="F4228" i="2" s="1"/>
  <c r="F4415" i="2"/>
  <c r="F4345" i="2"/>
  <c r="I4757" i="2"/>
  <c r="H4754" i="2"/>
  <c r="F4075" i="2"/>
  <c r="H4237" i="2"/>
  <c r="G2357" i="2"/>
  <c r="R2360" i="2" s="1"/>
  <c r="S2360" i="2" s="1"/>
  <c r="J2357" i="2" s="1"/>
  <c r="F2357" i="2" s="1"/>
  <c r="G3101" i="2"/>
  <c r="R3107" i="2" s="1"/>
  <c r="S3107" i="2" s="1"/>
  <c r="J3101" i="2" s="1"/>
  <c r="F3101" i="2" s="1"/>
  <c r="R4583" i="2"/>
  <c r="S4583" i="2" s="1"/>
  <c r="J4580" i="2" s="1"/>
  <c r="F4580" i="2" s="1"/>
  <c r="J4553" i="2"/>
  <c r="F4553" i="2" s="1"/>
  <c r="H2226" i="2"/>
  <c r="R1030" i="2"/>
  <c r="S1030" i="2" s="1"/>
  <c r="J1010" i="2" s="1"/>
  <c r="G1010" i="2"/>
  <c r="R2095" i="2"/>
  <c r="S2095" i="2" s="1"/>
  <c r="J2086" i="2" s="1"/>
  <c r="G2086" i="2"/>
  <c r="I4685" i="2"/>
  <c r="H4682" i="2"/>
  <c r="G779" i="2"/>
  <c r="R791" i="2"/>
  <c r="S791" i="2" s="1"/>
  <c r="J2461" i="2"/>
  <c r="F2461" i="2" s="1"/>
  <c r="J115" i="2"/>
  <c r="F115" i="2" s="1"/>
  <c r="G2268" i="2"/>
  <c r="R2277" i="2"/>
  <c r="S2277" i="2" s="1"/>
  <c r="G309" i="2"/>
  <c r="R316" i="2"/>
  <c r="S316" i="2" s="1"/>
  <c r="J2455" i="2"/>
  <c r="F2455" i="2" s="1"/>
  <c r="G2372" i="2"/>
  <c r="R2375" i="2" s="1"/>
  <c r="S2375" i="2" s="1"/>
  <c r="J2372" i="2" s="1"/>
  <c r="F2372" i="2" s="1"/>
  <c r="J4544" i="2"/>
  <c r="F4544" i="2" s="1"/>
  <c r="H3934" i="2"/>
  <c r="F3934" i="2" s="1"/>
  <c r="G4835" i="2"/>
  <c r="R4841" i="2"/>
  <c r="S4841" i="2" s="1"/>
  <c r="J4835" i="2" s="1"/>
  <c r="J4012" i="2"/>
  <c r="F4012" i="2" s="1"/>
  <c r="H4164" i="2"/>
  <c r="G4754" i="2"/>
  <c r="R4760" i="2"/>
  <c r="S4760" i="2" s="1"/>
  <c r="J4754" i="2" s="1"/>
  <c r="F3870" i="2"/>
  <c r="H4307" i="2"/>
  <c r="G4278" i="2"/>
  <c r="R4284" i="2" s="1"/>
  <c r="S4284" i="2" s="1"/>
  <c r="J4278" i="2" s="1"/>
  <c r="F4278" i="2" s="1"/>
  <c r="J3925" i="2"/>
  <c r="F3925" i="2" s="1"/>
  <c r="H3850" i="2"/>
  <c r="H1820" i="2"/>
  <c r="J1033" i="2"/>
  <c r="H3574" i="2"/>
  <c r="H1638" i="2"/>
  <c r="G1354" i="2"/>
  <c r="R1374" i="2"/>
  <c r="S1374" i="2" s="1"/>
  <c r="J1354" i="2" s="1"/>
  <c r="G2100" i="2"/>
  <c r="R2109" i="2"/>
  <c r="S2109" i="2" s="1"/>
  <c r="J2100" i="2" s="1"/>
  <c r="G1677" i="2"/>
  <c r="R1686" i="2"/>
  <c r="S1686" i="2" s="1"/>
  <c r="J1677" i="2" s="1"/>
  <c r="I4676" i="2"/>
  <c r="H4673" i="2"/>
  <c r="H3325" i="2"/>
  <c r="F3325" i="2" s="1"/>
  <c r="H3488" i="2"/>
  <c r="H2324" i="2"/>
  <c r="H779" i="2"/>
  <c r="H3250" i="2"/>
  <c r="F3250" i="2" s="1"/>
  <c r="J3405" i="2"/>
  <c r="G2848" i="2"/>
  <c r="R2851" i="2" s="1"/>
  <c r="S2851" i="2" s="1"/>
  <c r="G3077" i="2"/>
  <c r="R3080" i="2" s="1"/>
  <c r="S3080" i="2" s="1"/>
  <c r="J3077" i="2" s="1"/>
  <c r="F3077" i="2" s="1"/>
  <c r="G2928" i="2"/>
  <c r="R2931" i="2" s="1"/>
  <c r="S2931" i="2" s="1"/>
  <c r="J2928" i="2" s="1"/>
  <c r="F2928" i="2" s="1"/>
  <c r="G2958" i="2"/>
  <c r="R2961" i="2" s="1"/>
  <c r="S2961" i="2" s="1"/>
  <c r="J2958" i="2" s="1"/>
  <c r="F2958" i="2" s="1"/>
  <c r="G3026" i="2"/>
  <c r="R3029" i="2" s="1"/>
  <c r="S3029" i="2" s="1"/>
  <c r="J3026" i="2" s="1"/>
  <c r="F3026" i="2" s="1"/>
  <c r="G2788" i="2"/>
  <c r="R2791" i="2" s="1"/>
  <c r="S2791" i="2" s="1"/>
  <c r="J2788" i="2" s="1"/>
  <c r="F2788" i="2" s="1"/>
  <c r="G2773" i="2"/>
  <c r="R2776" i="2" s="1"/>
  <c r="S2776" i="2" s="1"/>
  <c r="J2773" i="2" s="1"/>
  <c r="F2773" i="2" s="1"/>
  <c r="F4386" i="2"/>
  <c r="H3841" i="2"/>
  <c r="G4267" i="2"/>
  <c r="R4274" i="2" s="1"/>
  <c r="S4274" i="2" s="1"/>
  <c r="J4267" i="2" s="1"/>
  <c r="F4267" i="2" s="1"/>
  <c r="I4838" i="2"/>
  <c r="H4835" i="2"/>
  <c r="G4307" i="2"/>
  <c r="R4313" i="2" s="1"/>
  <c r="S4313" i="2" s="1"/>
  <c r="J4307" i="2" s="1"/>
  <c r="G4889" i="2"/>
  <c r="I4874" i="2"/>
  <c r="H4871" i="2"/>
  <c r="J3850" i="2"/>
  <c r="F3850" i="2" s="1"/>
  <c r="I4856" i="2"/>
  <c r="H4853" i="2"/>
  <c r="R2207" i="2"/>
  <c r="S2207" i="2" s="1"/>
  <c r="J2198" i="2" s="1"/>
  <c r="G2198" i="2"/>
  <c r="H1033" i="2"/>
  <c r="H1742" i="2"/>
  <c r="H1586" i="2"/>
  <c r="H2142" i="2"/>
  <c r="H1010" i="2"/>
  <c r="G3120" i="2"/>
  <c r="R3126" i="2" s="1"/>
  <c r="S3126" i="2" s="1"/>
  <c r="J3120" i="2" s="1"/>
  <c r="F3120" i="2" s="1"/>
  <c r="J259" i="2"/>
  <c r="F259" i="2" s="1"/>
  <c r="H3129" i="2"/>
  <c r="F3129" i="2" s="1"/>
  <c r="R515" i="2"/>
  <c r="S515" i="2" s="1"/>
  <c r="J503" i="2" s="1"/>
  <c r="G503" i="2"/>
  <c r="R1816" i="2"/>
  <c r="S1816" i="2" s="1"/>
  <c r="G1807" i="2"/>
  <c r="G3280" i="2"/>
  <c r="R3291" i="2" s="1"/>
  <c r="S3291" i="2" s="1"/>
  <c r="J3280" i="2" s="1"/>
  <c r="F3280" i="2" s="1"/>
  <c r="G3375" i="2"/>
  <c r="R3381" i="2" s="1"/>
  <c r="S3381" i="2" s="1"/>
  <c r="J3375" i="2" s="1"/>
  <c r="F3375" i="2" s="1"/>
  <c r="G2833" i="2"/>
  <c r="R2836" i="2" s="1"/>
  <c r="S2836" i="2" s="1"/>
  <c r="J2833" i="2" s="1"/>
  <c r="F2833" i="2" s="1"/>
  <c r="G2753" i="2"/>
  <c r="R2756" i="2" s="1"/>
  <c r="S2756" i="2" s="1"/>
  <c r="H3906" i="2"/>
  <c r="F3906" i="2" s="1"/>
  <c r="R4796" i="2"/>
  <c r="S4796" i="2" s="1"/>
  <c r="J4790" i="2" s="1"/>
  <c r="G4790" i="2"/>
  <c r="G4045" i="2"/>
  <c r="R4052" i="2" s="1"/>
  <c r="S4052" i="2" s="1"/>
  <c r="J4045" i="2" s="1"/>
  <c r="F4045" i="2" s="1"/>
  <c r="G4475" i="2"/>
  <c r="R4482" i="2" s="1"/>
  <c r="S4482" i="2" s="1"/>
  <c r="H4135" i="2"/>
  <c r="F4135" i="2" s="1"/>
  <c r="H4296" i="2"/>
  <c r="G4910" i="2"/>
  <c r="F1703" i="2" l="1"/>
  <c r="F1446" i="2"/>
  <c r="F3185" i="2"/>
  <c r="F347" i="2"/>
  <c r="F4125" i="2"/>
  <c r="F2282" i="2"/>
  <c r="F4772" i="2"/>
  <c r="F1010" i="2"/>
  <c r="F1625" i="2"/>
  <c r="F796" i="2"/>
  <c r="F82" i="2"/>
  <c r="F1911" i="2"/>
  <c r="F3778" i="2"/>
  <c r="F36" i="2"/>
  <c r="F285" i="2"/>
  <c r="F235" i="2"/>
  <c r="F1079" i="2"/>
  <c r="F182" i="2"/>
  <c r="F1976" i="2"/>
  <c r="F468" i="2"/>
  <c r="F4307" i="2"/>
  <c r="F1377" i="2"/>
  <c r="F26" i="2"/>
  <c r="F1056" i="2"/>
  <c r="F321" i="2"/>
  <c r="F158" i="2"/>
  <c r="F1898" i="2"/>
  <c r="F1193" i="2"/>
  <c r="F247" i="2"/>
  <c r="F1573" i="2"/>
  <c r="F1147" i="2"/>
  <c r="F1400" i="2"/>
  <c r="F170" i="2"/>
  <c r="F1989" i="2"/>
  <c r="F1561" i="2"/>
  <c r="F2128" i="2"/>
  <c r="F1716" i="2"/>
  <c r="F1469" i="2"/>
  <c r="F1755" i="2"/>
  <c r="F3429" i="2"/>
  <c r="F844" i="2"/>
  <c r="F908" i="2"/>
  <c r="F956" i="2"/>
  <c r="F727" i="2"/>
  <c r="F146" i="2"/>
  <c r="F4826" i="2"/>
  <c r="F2114" i="2"/>
  <c r="F4727" i="2"/>
  <c r="F4880" i="2"/>
  <c r="F980" i="2"/>
  <c r="F944" i="2"/>
  <c r="F2240" i="2"/>
  <c r="F16" i="2"/>
  <c r="F938" i="2"/>
  <c r="F2100" i="2"/>
  <c r="F1538" i="2"/>
  <c r="F624" i="2"/>
  <c r="F1308" i="2"/>
  <c r="F3150" i="2"/>
  <c r="F1781" i="2"/>
  <c r="F1612" i="2"/>
  <c r="F1285" i="2"/>
  <c r="F926" i="2"/>
  <c r="F221" i="2"/>
  <c r="G4965" i="2"/>
  <c r="R4915" i="2"/>
  <c r="S4915" i="2" s="1"/>
  <c r="J4910" i="2" s="1"/>
  <c r="G4953" i="2"/>
  <c r="R4894" i="2"/>
  <c r="S4894" i="2" s="1"/>
  <c r="F1677" i="2"/>
  <c r="F1354" i="2"/>
  <c r="F1033" i="2"/>
  <c r="F4754" i="2"/>
  <c r="F4835" i="2"/>
  <c r="F1664" i="2"/>
  <c r="F72" i="2"/>
  <c r="F693" i="2"/>
  <c r="F868" i="2"/>
  <c r="F381" i="2"/>
  <c r="J309" i="2"/>
  <c r="F309" i="2" s="1"/>
  <c r="F3574" i="2"/>
  <c r="J2808" i="2"/>
  <c r="F2808" i="2" s="1"/>
  <c r="J2514" i="2"/>
  <c r="F2514" i="2" s="1"/>
  <c r="F4682" i="2"/>
  <c r="F434" i="2"/>
  <c r="J1586" i="2"/>
  <c r="F1586" i="2" s="1"/>
  <c r="J1599" i="2"/>
  <c r="F1599" i="2" s="1"/>
  <c r="F4219" i="2"/>
  <c r="F572" i="2"/>
  <c r="F2072" i="2"/>
  <c r="J779" i="2"/>
  <c r="F779" i="2" s="1"/>
  <c r="J762" i="2"/>
  <c r="F762" i="2" s="1"/>
  <c r="F950" i="2"/>
  <c r="F1239" i="2"/>
  <c r="F3673" i="2"/>
  <c r="F2170" i="2"/>
  <c r="F334" i="2"/>
  <c r="F4763" i="2"/>
  <c r="J2918" i="2"/>
  <c r="F2918" i="2" s="1"/>
  <c r="J2717" i="2"/>
  <c r="F2717" i="2" s="1"/>
  <c r="F1690" i="2"/>
  <c r="R4382" i="2"/>
  <c r="S4382" i="2" s="1"/>
  <c r="J4375" i="2" s="1"/>
  <c r="F4375" i="2"/>
  <c r="F1820" i="2"/>
  <c r="F4691" i="2"/>
  <c r="F974" i="2"/>
  <c r="F271" i="2"/>
  <c r="F3714" i="2"/>
  <c r="F884" i="2"/>
  <c r="F554" i="2"/>
  <c r="F59" i="2"/>
  <c r="F962" i="2"/>
  <c r="F1885" i="2"/>
  <c r="F136" i="2"/>
  <c r="F4745" i="2"/>
  <c r="F3861" i="2"/>
  <c r="F710" i="2"/>
  <c r="F4709" i="2"/>
  <c r="F4781" i="2"/>
  <c r="F676" i="2"/>
  <c r="F1331" i="2"/>
  <c r="F852" i="2"/>
  <c r="F4673" i="2"/>
  <c r="F589" i="2"/>
  <c r="F4700" i="2"/>
  <c r="J4435" i="2"/>
  <c r="F4435" i="2" s="1"/>
  <c r="J4105" i="2"/>
  <c r="F4105" i="2" s="1"/>
  <c r="F3841" i="2"/>
  <c r="F4817" i="2"/>
  <c r="J3006" i="2"/>
  <c r="F3006" i="2" s="1"/>
  <c r="J2818" i="2"/>
  <c r="F2818" i="2" s="1"/>
  <c r="J4444" i="2"/>
  <c r="F4444" i="2" s="1"/>
  <c r="J4114" i="2"/>
  <c r="F4114" i="2" s="1"/>
  <c r="R4927" i="2"/>
  <c r="S4927" i="2" s="1"/>
  <c r="G4957" i="2"/>
  <c r="F4086" i="2"/>
  <c r="F4871" i="2"/>
  <c r="F1216" i="2"/>
  <c r="J4327" i="2"/>
  <c r="F4327" i="2" s="1"/>
  <c r="J3973" i="2"/>
  <c r="F3973" i="2" s="1"/>
  <c r="F3583" i="2"/>
  <c r="F3219" i="2"/>
  <c r="F3420" i="2"/>
  <c r="F2058" i="2"/>
  <c r="F1963" i="2"/>
  <c r="F932" i="2"/>
  <c r="F4164" i="2"/>
  <c r="J2758" i="2"/>
  <c r="F2758" i="2" s="1"/>
  <c r="J2430" i="2"/>
  <c r="F2430" i="2" s="1"/>
  <c r="F4296" i="2"/>
  <c r="F4853" i="2"/>
  <c r="F4248" i="2"/>
  <c r="F1833" i="2"/>
  <c r="R4939" i="2"/>
  <c r="S4939" i="2" s="1"/>
  <c r="J4935" i="2" s="1"/>
  <c r="F4935" i="2" s="1"/>
  <c r="G4966" i="2"/>
  <c r="F3787" i="2"/>
  <c r="F968" i="2"/>
  <c r="F1924" i="2"/>
  <c r="F1846" i="2"/>
  <c r="F4790" i="2"/>
  <c r="F2198" i="2"/>
  <c r="J3040" i="2"/>
  <c r="F3040" i="2" s="1"/>
  <c r="J2848" i="2"/>
  <c r="F2848" i="2" s="1"/>
  <c r="F2086" i="2"/>
  <c r="F196" i="2"/>
  <c r="F209" i="2"/>
  <c r="F2044" i="2"/>
  <c r="F2184" i="2"/>
  <c r="F4736" i="2"/>
  <c r="F126" i="2"/>
  <c r="F1101" i="2"/>
  <c r="J3991" i="2"/>
  <c r="F3991" i="2" s="1"/>
  <c r="J3477" i="2"/>
  <c r="F3477" i="2" s="1"/>
  <c r="J3954" i="2"/>
  <c r="F3954" i="2" s="1"/>
  <c r="J3395" i="2"/>
  <c r="F3395" i="2" s="1"/>
  <c r="J297" i="2"/>
  <c r="F297" i="2" s="1"/>
  <c r="J4475" i="2"/>
  <c r="F4475" i="2" s="1"/>
  <c r="J4153" i="2"/>
  <c r="F4153" i="2" s="1"/>
  <c r="J1807" i="2"/>
  <c r="F1807" i="2" s="1"/>
  <c r="J1794" i="2"/>
  <c r="F1794" i="2" s="1"/>
  <c r="F836" i="2"/>
  <c r="F486" i="2"/>
  <c r="F860" i="2"/>
  <c r="F3684" i="2"/>
  <c r="F1937" i="2"/>
  <c r="R4901" i="2"/>
  <c r="S4901" i="2" s="1"/>
  <c r="G4959" i="2"/>
  <c r="J2977" i="2"/>
  <c r="F2977" i="2" s="1"/>
  <c r="J2793" i="2"/>
  <c r="F2793" i="2" s="1"/>
  <c r="F813" i="2"/>
  <c r="F3823" i="2"/>
  <c r="F3488" i="2"/>
  <c r="J2338" i="2"/>
  <c r="F2338" i="2" s="1"/>
  <c r="J2324" i="2"/>
  <c r="F2324" i="2" s="1"/>
  <c r="F4799" i="2"/>
  <c r="F520" i="2"/>
  <c r="F1262" i="2"/>
  <c r="F2296" i="2"/>
  <c r="F92" i="2"/>
  <c r="F876" i="2"/>
  <c r="F2156" i="2"/>
  <c r="F892" i="2"/>
  <c r="F5" i="2"/>
  <c r="F641" i="2"/>
  <c r="F988" i="2"/>
  <c r="F4237" i="2"/>
  <c r="F4426" i="2"/>
  <c r="F4096" i="2"/>
  <c r="F3498" i="2"/>
  <c r="F1729" i="2"/>
  <c r="J4486" i="2"/>
  <c r="F4486" i="2" s="1"/>
  <c r="J4183" i="2"/>
  <c r="F4183" i="2" s="1"/>
  <c r="F451" i="2"/>
  <c r="H4956" i="2"/>
  <c r="H4958" i="2"/>
  <c r="H4962" i="2"/>
  <c r="H4968" i="2"/>
  <c r="F1768" i="2"/>
  <c r="F3644" i="2"/>
  <c r="J3091" i="2"/>
  <c r="F3091" i="2" s="1"/>
  <c r="J2908" i="2"/>
  <c r="F2908" i="2" s="1"/>
  <c r="F416" i="2"/>
  <c r="F3448" i="2"/>
  <c r="F745" i="2"/>
  <c r="F900" i="2"/>
  <c r="F2212" i="2"/>
  <c r="F105" i="2"/>
  <c r="F4903" i="2"/>
  <c r="J4963" i="2"/>
  <c r="F503" i="2"/>
  <c r="F4862" i="2"/>
  <c r="F3405" i="2"/>
  <c r="F658" i="2"/>
  <c r="F606" i="2"/>
  <c r="F2142" i="2"/>
  <c r="J2268" i="2"/>
  <c r="F2268" i="2" s="1"/>
  <c r="J2254" i="2"/>
  <c r="F2254" i="2" s="1"/>
  <c r="J1872" i="2"/>
  <c r="F1872" i="2" s="1"/>
  <c r="J1859" i="2"/>
  <c r="F1859" i="2" s="1"/>
  <c r="F3798" i="2"/>
  <c r="F1492" i="2"/>
  <c r="F4917" i="2"/>
  <c r="J4966" i="2"/>
  <c r="J4961" i="2"/>
  <c r="F4718" i="2"/>
  <c r="F4844" i="2"/>
  <c r="J1423" i="2"/>
  <c r="F1423" i="2" s="1"/>
  <c r="J2753" i="2"/>
  <c r="F2753" i="2" s="1"/>
  <c r="J2425" i="2"/>
  <c r="F2425" i="2" s="1"/>
  <c r="F4002" i="2"/>
  <c r="J1124" i="2"/>
  <c r="F1124" i="2" s="1"/>
  <c r="J2943" i="2"/>
  <c r="F2943" i="2" s="1"/>
  <c r="J2748" i="2"/>
  <c r="F2748" i="2" s="1"/>
  <c r="F48" i="2"/>
  <c r="F4144" i="2"/>
  <c r="G4956" i="2"/>
  <c r="G4962" i="2"/>
  <c r="G4958" i="2"/>
  <c r="G4968" i="2"/>
  <c r="R4952" i="2"/>
  <c r="S4952" i="2" s="1"/>
  <c r="J4947" i="2" s="1"/>
  <c r="F1950" i="2"/>
  <c r="F399" i="2"/>
  <c r="F1742" i="2"/>
  <c r="F2030" i="2"/>
  <c r="F4808" i="2"/>
  <c r="J3062" i="2"/>
  <c r="F3062" i="2" s="1"/>
  <c r="J2878" i="2"/>
  <c r="F2878" i="2" s="1"/>
  <c r="F4336" i="2"/>
  <c r="J1651" i="2"/>
  <c r="F1651" i="2" s="1"/>
  <c r="J1638" i="2"/>
  <c r="F1638" i="2" s="1"/>
  <c r="F3614" i="2"/>
  <c r="F4941" i="2"/>
  <c r="J4960" i="2"/>
  <c r="J4964" i="2"/>
  <c r="J4955" i="2"/>
  <c r="J4967" i="2"/>
  <c r="F2226" i="2"/>
  <c r="F537" i="2"/>
  <c r="F3664" i="2"/>
  <c r="F2310" i="2"/>
  <c r="J4968" i="2" l="1"/>
  <c r="J4956" i="2"/>
  <c r="J4958" i="2"/>
  <c r="J4962" i="2"/>
  <c r="F4961" i="2" s="1"/>
  <c r="F4947" i="2"/>
  <c r="J4896" i="2"/>
  <c r="J4889" i="2"/>
  <c r="F4910" i="2"/>
  <c r="J4965" i="2"/>
  <c r="F4965" i="2" s="1"/>
  <c r="J4929" i="2"/>
  <c r="J4923" i="2"/>
  <c r="F4896" i="2" l="1"/>
  <c r="J4959" i="2"/>
  <c r="F4923" i="2"/>
  <c r="J4957" i="2"/>
  <c r="F4929" i="2"/>
  <c r="J4954" i="2"/>
  <c r="F4889" i="2"/>
  <c r="J4953" i="2"/>
  <c r="F4953" i="2" l="1"/>
  <c r="F4957" i="2"/>
  <c r="G1083" i="4"/>
  <c r="E913" i="4"/>
  <c r="G1414" i="4"/>
  <c r="G708" i="4"/>
  <c r="E1069" i="4"/>
  <c r="E365" i="4"/>
  <c r="E387" i="4"/>
  <c r="G1108" i="4"/>
  <c r="G225" i="4"/>
  <c r="G1149" i="4"/>
  <c r="G1351" i="4"/>
  <c r="G715" i="4"/>
  <c r="G1272" i="4"/>
  <c r="G1188" i="4"/>
  <c r="G956" i="4"/>
  <c r="G1460" i="4"/>
  <c r="G239" i="4"/>
  <c r="G323" i="4"/>
  <c r="G790" i="4"/>
  <c r="G446" i="4"/>
  <c r="G544" i="4"/>
  <c r="G372" i="4"/>
  <c r="O954" i="4"/>
  <c r="P954" i="4" s="1"/>
  <c r="F1233" i="4"/>
  <c r="F1331" i="4"/>
  <c r="F1543" i="4"/>
  <c r="F1369" i="4"/>
  <c r="F821" i="4"/>
  <c r="F299" i="4"/>
  <c r="F369" i="4"/>
  <c r="F1234" i="4"/>
  <c r="F1418" i="4"/>
  <c r="F808" i="4"/>
  <c r="F1493" i="4"/>
  <c r="F917" i="4"/>
  <c r="F1141" i="4"/>
  <c r="F1482" i="4"/>
  <c r="F1523" i="4"/>
  <c r="F1276" i="4"/>
  <c r="F1506" i="4"/>
  <c r="F858" i="4"/>
  <c r="F850" i="4"/>
  <c r="F1468" i="4"/>
  <c r="F368" i="4"/>
  <c r="F1487" i="4"/>
  <c r="F1257" i="4"/>
  <c r="F1501" i="4"/>
  <c r="F925" i="4"/>
  <c r="F1217" i="4"/>
  <c r="F707" i="4"/>
  <c r="F1034" i="4"/>
  <c r="F202" i="4"/>
  <c r="F367" i="4"/>
  <c r="F465" i="4"/>
  <c r="F1143" i="4"/>
  <c r="F1169" i="4"/>
  <c r="F1526" i="4"/>
  <c r="F1495" i="4"/>
  <c r="F1321" i="4"/>
  <c r="F769" i="4"/>
  <c r="F243" i="4"/>
  <c r="F289" i="4"/>
  <c r="F1170" i="4"/>
  <c r="F1282" i="4"/>
  <c r="F709" i="4"/>
  <c r="F1488" i="4"/>
  <c r="F1361" i="4"/>
  <c r="F813" i="4"/>
  <c r="F1029" i="4"/>
  <c r="F1376" i="4"/>
  <c r="F834" i="4"/>
  <c r="F1382" i="4"/>
  <c r="F352" i="4"/>
  <c r="F483" i="4"/>
  <c r="F614" i="4"/>
  <c r="F1290" i="4"/>
  <c r="F1546" i="4"/>
  <c r="F1515" i="4"/>
  <c r="F1289" i="4"/>
  <c r="F729" i="4"/>
  <c r="F1005" i="4"/>
  <c r="F507" i="4"/>
  <c r="F646" i="4"/>
  <c r="F580" i="4"/>
  <c r="F163" i="4"/>
  <c r="F1338" i="4"/>
  <c r="F1541" i="4"/>
  <c r="F969" i="4"/>
  <c r="F1205" i="4"/>
  <c r="F1554" i="4"/>
  <c r="F1571" i="4"/>
  <c r="F1442" i="4"/>
  <c r="F55" i="4"/>
  <c r="F1000" i="4"/>
  <c r="F914" i="4"/>
  <c r="F998" i="4"/>
  <c r="F442" i="4"/>
  <c r="F1535" i="4"/>
  <c r="F1309" i="4"/>
  <c r="F1549" i="4"/>
  <c r="F977" i="4"/>
  <c r="F1291" i="4"/>
  <c r="F770" i="4"/>
  <c r="F1204" i="4"/>
  <c r="F272" i="4"/>
  <c r="F423" i="4"/>
  <c r="F534" i="4"/>
  <c r="F1464" i="4"/>
  <c r="F1467" i="4"/>
  <c r="F1237" i="4"/>
  <c r="F1529" i="4"/>
  <c r="F957" i="4"/>
  <c r="F443" i="4"/>
  <c r="F561" i="4"/>
  <c r="F409" i="4"/>
  <c r="F115" i="4"/>
  <c r="F1160" i="4"/>
  <c r="F823" i="4"/>
  <c r="F1057" i="4"/>
  <c r="F1323" i="4"/>
  <c r="F1399" i="4"/>
  <c r="F1556" i="4"/>
  <c r="F1346" i="4"/>
  <c r="F135" i="4"/>
  <c r="F1214" i="4"/>
  <c r="F1036" i="4"/>
  <c r="F1126" i="4"/>
  <c r="F565" i="4"/>
  <c r="F1520" i="4"/>
  <c r="F1401" i="4"/>
  <c r="F845" i="4"/>
  <c r="F1065" i="4"/>
  <c r="F1440" i="4"/>
  <c r="F876" i="4"/>
  <c r="F955" i="4"/>
  <c r="F394" i="4"/>
  <c r="F523" i="4"/>
  <c r="F668" i="4"/>
  <c r="F1420" i="4"/>
  <c r="F1368" i="4"/>
  <c r="F1419" i="4"/>
  <c r="F1528" i="4"/>
  <c r="F1477" i="4"/>
  <c r="F901" i="4"/>
  <c r="F391" i="4"/>
  <c r="F497" i="4"/>
  <c r="F1490" i="4"/>
  <c r="F1336" i="4"/>
  <c r="F1403" i="4"/>
  <c r="F1512" i="4"/>
  <c r="F1457" i="4"/>
  <c r="F885" i="4"/>
  <c r="F371" i="4"/>
  <c r="F470" i="4"/>
  <c r="F1430" i="4"/>
  <c r="F51" i="4"/>
  <c r="F990" i="4"/>
  <c r="F1557" i="4"/>
  <c r="F985" i="4"/>
  <c r="F1225" i="4"/>
  <c r="F1570" i="4"/>
  <c r="F1492" i="4"/>
  <c r="F713" i="4"/>
  <c r="F71" i="4"/>
  <c r="F1043" i="4"/>
  <c r="F935" i="4"/>
  <c r="F1024" i="4"/>
  <c r="F469" i="4"/>
  <c r="F1551" i="4"/>
  <c r="F1329" i="4"/>
  <c r="F1565" i="4"/>
  <c r="F993" i="4"/>
  <c r="F1312" i="4"/>
  <c r="F791" i="4"/>
  <c r="F1251" i="4"/>
  <c r="F298" i="4"/>
  <c r="F439" i="4"/>
  <c r="F556" i="4"/>
  <c r="F1228" i="4"/>
  <c r="F1264" i="4"/>
  <c r="F1355" i="4"/>
  <c r="F1559" i="4"/>
  <c r="F1393" i="4"/>
  <c r="F837" i="4"/>
  <c r="F315" i="4"/>
  <c r="F401" i="4"/>
  <c r="F1268" i="4"/>
  <c r="F1486" i="4"/>
  <c r="F988" i="4"/>
  <c r="F1334" i="4"/>
  <c r="F47" i="4"/>
  <c r="F979" i="4"/>
  <c r="F754" i="4"/>
  <c r="F1172" i="4"/>
  <c r="F256" i="4"/>
  <c r="F628" i="4"/>
  <c r="F84" i="4"/>
  <c r="F92" i="4"/>
  <c r="F93" i="4"/>
  <c r="F420" i="4"/>
  <c r="F64" i="4"/>
  <c r="F535" i="4"/>
  <c r="F684" i="4"/>
  <c r="F717" i="4"/>
  <c r="F75" i="4"/>
  <c r="F1054" i="4"/>
  <c r="F776" i="4"/>
  <c r="F101" i="4"/>
  <c r="F617" i="4"/>
  <c r="F78" i="4"/>
  <c r="F82" i="4"/>
  <c r="F88" i="4"/>
  <c r="F844" i="4"/>
  <c r="F1340" i="4"/>
  <c r="F341" i="4"/>
  <c r="F339" i="4"/>
  <c r="F433" i="4"/>
  <c r="F201" i="4"/>
  <c r="F755" i="4"/>
  <c r="F206" i="4"/>
  <c r="F44" i="4"/>
  <c r="F541" i="4"/>
  <c r="F632" i="4"/>
  <c r="F20" i="4"/>
  <c r="F1274" i="4"/>
  <c r="F704" i="4"/>
  <c r="F611" i="4"/>
  <c r="F824" i="4"/>
  <c r="F934" i="4"/>
  <c r="F286" i="4"/>
  <c r="F995" i="4"/>
  <c r="F306" i="4"/>
  <c r="F756" i="4"/>
  <c r="F137" i="4"/>
  <c r="F198" i="4"/>
  <c r="O1555" i="4"/>
  <c r="P1555" i="4" s="1"/>
  <c r="O914" i="4"/>
  <c r="P914" i="4" s="1"/>
  <c r="H914" i="4"/>
  <c r="E704" i="4"/>
  <c r="O693" i="4"/>
  <c r="P693" i="4" s="1"/>
  <c r="G678" i="4"/>
  <c r="E685" i="4"/>
  <c r="E706" i="4"/>
  <c r="H697" i="4"/>
  <c r="G704" i="4"/>
  <c r="O679" i="4"/>
  <c r="P679" i="4" s="1"/>
  <c r="O626" i="4"/>
  <c r="P626" i="4" s="1"/>
  <c r="E628" i="4"/>
  <c r="H626" i="4"/>
  <c r="H629" i="4"/>
  <c r="H603" i="4"/>
  <c r="G633" i="4"/>
  <c r="E623" i="4"/>
  <c r="F851" i="4"/>
  <c r="F551" i="4"/>
  <c r="F705" i="4"/>
  <c r="F757" i="4"/>
  <c r="F91" i="4"/>
  <c r="F1096" i="4"/>
  <c r="F862" i="4"/>
  <c r="F144" i="4"/>
  <c r="F660" i="4"/>
  <c r="F100" i="4"/>
  <c r="F124" i="4"/>
  <c r="F109" i="4"/>
  <c r="F759" i="4"/>
  <c r="F1183" i="4"/>
  <c r="F261" i="4"/>
  <c r="F283" i="4"/>
  <c r="F348" i="4"/>
  <c r="F132" i="4"/>
  <c r="F188" i="4"/>
  <c r="F141" i="4"/>
  <c r="F601" i="4"/>
  <c r="F149" i="4"/>
  <c r="F504" i="4"/>
  <c r="F637" i="4"/>
  <c r="F1195" i="4"/>
  <c r="F640" i="4"/>
  <c r="F563" i="4"/>
  <c r="F731" i="4"/>
  <c r="F735" i="4"/>
  <c r="F1112" i="4"/>
  <c r="F762" i="4"/>
  <c r="F90" i="4"/>
  <c r="F606" i="4"/>
  <c r="F73" i="4"/>
  <c r="F76" i="4"/>
  <c r="F127" i="4"/>
  <c r="F1192" i="4"/>
  <c r="F860" i="4"/>
  <c r="F939" i="4"/>
  <c r="F378" i="4"/>
  <c r="F927" i="4"/>
  <c r="F196" i="4"/>
  <c r="F701" i="4"/>
  <c r="F200" i="4"/>
  <c r="F37" i="4"/>
  <c r="F498" i="4"/>
  <c r="O751" i="4"/>
  <c r="P751" i="4" s="1"/>
  <c r="O916" i="4"/>
  <c r="P916" i="4" s="1"/>
  <c r="G920" i="4"/>
  <c r="O680" i="4"/>
  <c r="P680" i="4" s="1"/>
  <c r="O704" i="4"/>
  <c r="P704" i="4" s="1"/>
  <c r="G697" i="4"/>
  <c r="G694" i="4"/>
  <c r="H681" i="4"/>
  <c r="H699" i="4"/>
  <c r="O676" i="4"/>
  <c r="P676" i="4" s="1"/>
  <c r="E702" i="4"/>
  <c r="G625" i="4"/>
  <c r="E622" i="4"/>
  <c r="G610" i="4"/>
  <c r="O611" i="4"/>
  <c r="P611" i="4" s="1"/>
  <c r="E608" i="4"/>
  <c r="H628" i="4"/>
  <c r="H609" i="4"/>
  <c r="G613" i="4"/>
  <c r="H529" i="4"/>
  <c r="O529" i="4"/>
  <c r="P529" i="4" s="1"/>
  <c r="H533" i="4"/>
  <c r="G520" i="4"/>
  <c r="E515" i="4"/>
  <c r="H517" i="4"/>
  <c r="G534" i="4"/>
  <c r="E507" i="4"/>
  <c r="F347" i="4"/>
  <c r="F1122" i="4"/>
  <c r="F1246" i="4"/>
  <c r="F682" i="4"/>
  <c r="F595" i="4"/>
  <c r="F795" i="4"/>
  <c r="F878" i="4"/>
  <c r="F244" i="4"/>
  <c r="F918" i="4"/>
  <c r="F176" i="4"/>
  <c r="F702" i="4"/>
  <c r="F116" i="4"/>
  <c r="F156" i="4"/>
  <c r="F95" i="4"/>
  <c r="F1107" i="4"/>
  <c r="F818" i="4"/>
  <c r="F1322" i="4"/>
  <c r="F336" i="4"/>
  <c r="F784" i="4"/>
  <c r="F148" i="4"/>
  <c r="F360" i="4"/>
  <c r="F157" i="4"/>
  <c r="F654" i="4"/>
  <c r="F181" i="4"/>
  <c r="F363" i="4"/>
  <c r="F460" i="4"/>
  <c r="F1159" i="4"/>
  <c r="F1267" i="4"/>
  <c r="F698" i="4"/>
  <c r="F354" i="4"/>
  <c r="F161" i="4"/>
  <c r="F1454" i="4"/>
  <c r="F819" i="4"/>
  <c r="F122" i="4"/>
  <c r="F638" i="4"/>
  <c r="F635" i="4"/>
  <c r="F874" i="4"/>
  <c r="F1039" i="4"/>
  <c r="F171" i="4"/>
  <c r="F1422" i="4"/>
  <c r="F1284" i="4"/>
  <c r="F1155" i="4"/>
  <c r="F986" i="4"/>
  <c r="F217" i="4"/>
  <c r="F868" i="4"/>
  <c r="F226" i="4"/>
  <c r="F58" i="4"/>
  <c r="E1553" i="4"/>
  <c r="G914" i="4"/>
  <c r="E914" i="4"/>
  <c r="G702" i="4"/>
  <c r="O675" i="4"/>
  <c r="P675" i="4" s="1"/>
  <c r="E695" i="4"/>
  <c r="H687" i="4"/>
  <c r="E684" i="4"/>
  <c r="O673" i="4"/>
  <c r="P673" i="4" s="1"/>
  <c r="E697" i="4"/>
  <c r="O692" i="4"/>
  <c r="P692" i="4" s="1"/>
  <c r="E614" i="4"/>
  <c r="G615" i="4"/>
  <c r="G629" i="4"/>
  <c r="G628" i="4"/>
  <c r="O616" i="4"/>
  <c r="P616" i="4" s="1"/>
  <c r="H633" i="4"/>
  <c r="O608" i="4"/>
  <c r="P608" i="4" s="1"/>
  <c r="O620" i="4"/>
  <c r="P620" i="4" s="1"/>
  <c r="O514" i="4"/>
  <c r="P514" i="4" s="1"/>
  <c r="H535" i="4"/>
  <c r="G511" i="4"/>
  <c r="H518" i="4"/>
  <c r="F512" i="4"/>
  <c r="F399" i="4"/>
  <c r="F508" i="4"/>
  <c r="F1202" i="4"/>
  <c r="F1354" i="4"/>
  <c r="F766" i="4"/>
  <c r="F450" i="4"/>
  <c r="F424" i="4"/>
  <c r="F276" i="4"/>
  <c r="F974" i="4"/>
  <c r="F264" i="4"/>
  <c r="F742" i="4"/>
  <c r="F599" i="4"/>
  <c r="F803" i="4"/>
  <c r="F891" i="4"/>
  <c r="F139" i="4"/>
  <c r="F1224" i="4"/>
  <c r="F1102" i="4"/>
  <c r="F520" i="4"/>
  <c r="F842" i="4"/>
  <c r="F164" i="4"/>
  <c r="F488" i="4"/>
  <c r="F173" i="4"/>
  <c r="F8" i="4"/>
  <c r="F992" i="4"/>
  <c r="F432" i="4"/>
  <c r="F415" i="4"/>
  <c r="F524" i="4"/>
  <c r="F398" i="4"/>
  <c r="F56" i="4"/>
  <c r="F397" i="4"/>
  <c r="F193" i="4"/>
  <c r="F222" i="4"/>
  <c r="F875" i="4"/>
  <c r="F154" i="4"/>
  <c r="F966" i="4"/>
  <c r="F405" i="4"/>
  <c r="F395" i="4"/>
  <c r="F502" i="4"/>
  <c r="F356" i="4"/>
  <c r="F28" i="4"/>
  <c r="F333" i="4"/>
  <c r="F150" i="4"/>
  <c r="F1299" i="4"/>
  <c r="F804" i="4"/>
  <c r="F112" i="4"/>
  <c r="H917" i="4"/>
  <c r="G917" i="4"/>
  <c r="O919" i="4"/>
  <c r="P919" i="4" s="1"/>
  <c r="O677" i="4"/>
  <c r="P677" i="4" s="1"/>
  <c r="E694" i="4"/>
  <c r="H677" i="4"/>
  <c r="O682" i="4"/>
  <c r="P682" i="4" s="1"/>
  <c r="E698" i="4"/>
  <c r="H405" i="4"/>
  <c r="G691" i="4"/>
  <c r="H680" i="4"/>
  <c r="H631" i="4"/>
  <c r="E606" i="4"/>
  <c r="H619" i="4"/>
  <c r="O605" i="4"/>
  <c r="P605" i="4" s="1"/>
  <c r="H604" i="4"/>
  <c r="O623" i="4"/>
  <c r="P623" i="4" s="1"/>
  <c r="G612" i="4"/>
  <c r="O613" i="4"/>
  <c r="P613" i="4" s="1"/>
  <c r="G523" i="4"/>
  <c r="O524" i="4"/>
  <c r="P524" i="4" s="1"/>
  <c r="H511" i="4"/>
  <c r="G532" i="4"/>
  <c r="O521" i="4"/>
  <c r="P521" i="4" s="1"/>
  <c r="G516" i="4"/>
  <c r="O518" i="4"/>
  <c r="P518" i="4" s="1"/>
  <c r="H524" i="4"/>
  <c r="H516" i="4"/>
  <c r="O505" i="4"/>
  <c r="P505" i="4" s="1"/>
  <c r="G513" i="4"/>
  <c r="E420" i="4"/>
  <c r="H397" i="4"/>
  <c r="H406" i="4"/>
  <c r="H395" i="4"/>
  <c r="O412" i="4"/>
  <c r="P412" i="4" s="1"/>
  <c r="O398" i="4"/>
  <c r="P398" i="4" s="1"/>
  <c r="E411" i="4"/>
  <c r="E501" i="4"/>
  <c r="H550" i="4"/>
  <c r="G539" i="4"/>
  <c r="H542" i="4"/>
  <c r="O575" i="4"/>
  <c r="P575" i="4" s="1"/>
  <c r="H552" i="4"/>
  <c r="E539" i="4"/>
  <c r="G498" i="4"/>
  <c r="G540" i="4"/>
  <c r="H573" i="4"/>
  <c r="O558" i="4"/>
  <c r="P558" i="4" s="1"/>
  <c r="G495" i="4"/>
  <c r="H545" i="4"/>
  <c r="H567" i="4"/>
  <c r="H546" i="4"/>
  <c r="G560" i="4"/>
  <c r="H495" i="4"/>
  <c r="R4959" i="2"/>
  <c r="S4959" i="2" s="1"/>
  <c r="O176" i="4"/>
  <c r="P176" i="4" s="1"/>
  <c r="O374" i="4"/>
  <c r="P374" i="4" s="1"/>
  <c r="O372" i="4"/>
  <c r="P372" i="4" s="1"/>
  <c r="G363" i="4"/>
  <c r="G353" i="4"/>
  <c r="G356" i="4"/>
  <c r="G175" i="4"/>
  <c r="O172" i="4"/>
  <c r="P172" i="4" s="1"/>
  <c r="O143" i="4"/>
  <c r="P143" i="4" s="1"/>
  <c r="G138" i="4"/>
  <c r="E335" i="4"/>
  <c r="E53" i="4"/>
  <c r="E140" i="4"/>
  <c r="E250" i="4"/>
  <c r="E81" i="4"/>
  <c r="O79" i="4"/>
  <c r="P79" i="4" s="1"/>
  <c r="E56" i="4"/>
  <c r="E52" i="4"/>
  <c r="H57" i="4"/>
  <c r="O60" i="4"/>
  <c r="P60" i="4" s="1"/>
  <c r="O70" i="4"/>
  <c r="P70" i="4" s="1"/>
  <c r="O75" i="4"/>
  <c r="P75" i="4" s="1"/>
  <c r="H72" i="4"/>
  <c r="H192" i="4"/>
  <c r="G189" i="4"/>
  <c r="H200" i="4"/>
  <c r="E192" i="4"/>
  <c r="E189" i="4"/>
  <c r="O15" i="4"/>
  <c r="P15" i="4" s="1"/>
  <c r="O19" i="4"/>
  <c r="P19" i="4" s="1"/>
  <c r="H1565" i="4"/>
  <c r="H1560" i="4"/>
  <c r="G1562" i="4"/>
  <c r="H278" i="4"/>
  <c r="E254" i="4"/>
  <c r="H868" i="4"/>
  <c r="E266" i="4"/>
  <c r="H464" i="4"/>
  <c r="G122" i="4"/>
  <c r="H165" i="4"/>
  <c r="E291" i="4"/>
  <c r="E236" i="4"/>
  <c r="H310" i="4"/>
  <c r="G269" i="4"/>
  <c r="E624" i="4"/>
  <c r="H512" i="4"/>
  <c r="G535" i="4"/>
  <c r="H526" i="4"/>
  <c r="G428" i="4"/>
  <c r="G416" i="4"/>
  <c r="E424" i="4"/>
  <c r="G425" i="4"/>
  <c r="E410" i="4"/>
  <c r="H408" i="4"/>
  <c r="G426" i="4"/>
  <c r="G575" i="4"/>
  <c r="O551" i="4"/>
  <c r="P551" i="4" s="1"/>
  <c r="H553" i="4"/>
  <c r="G542" i="4"/>
  <c r="H484" i="4"/>
  <c r="G499" i="4"/>
  <c r="G576" i="4"/>
  <c r="O478" i="4"/>
  <c r="P478" i="4" s="1"/>
  <c r="E548" i="4"/>
  <c r="H479" i="4"/>
  <c r="E579" i="4"/>
  <c r="O488" i="4"/>
  <c r="P488" i="4" s="1"/>
  <c r="O550" i="4"/>
  <c r="P550" i="4" s="1"/>
  <c r="R4957" i="2"/>
  <c r="S4957" i="2" s="1"/>
  <c r="O582" i="4"/>
  <c r="P582" i="4" s="1"/>
  <c r="G483" i="4"/>
  <c r="H582" i="4"/>
  <c r="G493" i="4"/>
  <c r="O178" i="4"/>
  <c r="P178" i="4" s="1"/>
  <c r="E178" i="4"/>
  <c r="E376" i="4"/>
  <c r="E361" i="4"/>
  <c r="H361" i="4"/>
  <c r="O357" i="4"/>
  <c r="P357" i="4" s="1"/>
  <c r="H354" i="4"/>
  <c r="E173" i="4"/>
  <c r="G170" i="4"/>
  <c r="O146" i="4"/>
  <c r="P146" i="4" s="1"/>
  <c r="O219" i="4"/>
  <c r="P219" i="4" s="1"/>
  <c r="E334" i="4"/>
  <c r="O134" i="4"/>
  <c r="P134" i="4" s="1"/>
  <c r="E139" i="4"/>
  <c r="G250" i="4"/>
  <c r="E247" i="4"/>
  <c r="H84" i="4"/>
  <c r="E55" i="4"/>
  <c r="H56" i="4"/>
  <c r="G63" i="4"/>
  <c r="G59" i="4"/>
  <c r="G69" i="4"/>
  <c r="G65" i="4"/>
  <c r="O71" i="4"/>
  <c r="P71" i="4" s="1"/>
  <c r="H218" i="4"/>
  <c r="E219" i="4"/>
  <c r="H197" i="4"/>
  <c r="G1552" i="4"/>
  <c r="O187" i="4"/>
  <c r="P187" i="4" s="1"/>
  <c r="O20" i="4"/>
  <c r="P20" i="4" s="1"/>
  <c r="O18" i="4"/>
  <c r="P18" i="4" s="1"/>
  <c r="H472" i="4"/>
  <c r="H1571" i="4"/>
  <c r="G1568" i="4"/>
  <c r="H271" i="4"/>
  <c r="E102" i="4"/>
  <c r="H115" i="4"/>
  <c r="H104" i="4"/>
  <c r="H325" i="4"/>
  <c r="G328" i="4"/>
  <c r="E341" i="4"/>
  <c r="H236" i="4"/>
  <c r="H118" i="4"/>
  <c r="E118" i="4"/>
  <c r="G121" i="4"/>
  <c r="G101" i="4"/>
  <c r="H460" i="4"/>
  <c r="G943" i="4"/>
  <c r="G287" i="4"/>
  <c r="E277" i="4"/>
  <c r="G671" i="4"/>
  <c r="E389" i="4"/>
  <c r="E1551" i="4"/>
  <c r="G226" i="4"/>
  <c r="E508" i="4"/>
  <c r="H515" i="4"/>
  <c r="H532" i="4"/>
  <c r="O419" i="4"/>
  <c r="P419" i="4" s="1"/>
  <c r="O396" i="4"/>
  <c r="P396" i="4" s="1"/>
  <c r="O402" i="4"/>
  <c r="P402" i="4" s="1"/>
  <c r="O427" i="4"/>
  <c r="P427" i="4" s="1"/>
  <c r="H404" i="4"/>
  <c r="O409" i="4"/>
  <c r="P409" i="4" s="1"/>
  <c r="H426" i="4"/>
  <c r="O401" i="4"/>
  <c r="P401" i="4" s="1"/>
  <c r="H427" i="4"/>
  <c r="E541" i="4"/>
  <c r="H480" i="4"/>
  <c r="E493" i="4"/>
  <c r="G545" i="4"/>
  <c r="O500" i="4"/>
  <c r="P500" i="4" s="1"/>
  <c r="E540" i="4"/>
  <c r="O583" i="4"/>
  <c r="P583" i="4" s="1"/>
  <c r="E557" i="4"/>
  <c r="G556" i="4"/>
  <c r="E580" i="4"/>
  <c r="O480" i="4"/>
  <c r="P480" i="4" s="1"/>
  <c r="E480" i="4"/>
  <c r="E564" i="4"/>
  <c r="E546" i="4"/>
  <c r="G579" i="4"/>
  <c r="G584" i="4"/>
  <c r="E583" i="4"/>
  <c r="R4960" i="2"/>
  <c r="S4960" i="2" s="1"/>
  <c r="O182" i="4"/>
  <c r="P182" i="4" s="1"/>
  <c r="G374" i="4"/>
  <c r="H372" i="4"/>
  <c r="G359" i="4"/>
  <c r="E360" i="4"/>
  <c r="H173" i="4"/>
  <c r="H169" i="4"/>
  <c r="E170" i="4"/>
  <c r="E147" i="4"/>
  <c r="H142" i="4"/>
  <c r="G331" i="4"/>
  <c r="H335" i="4"/>
  <c r="E137" i="4"/>
  <c r="G248" i="4"/>
  <c r="H248" i="4"/>
  <c r="G1229" i="4"/>
  <c r="G1051" i="4"/>
  <c r="G316" i="4"/>
  <c r="G403" i="4"/>
  <c r="E1060" i="4"/>
  <c r="E260" i="4"/>
  <c r="E358" i="4"/>
  <c r="G1469" i="4"/>
  <c r="G879" i="4"/>
  <c r="G1328" i="4"/>
  <c r="G1281" i="4"/>
  <c r="G758" i="4"/>
  <c r="G970" i="4"/>
  <c r="G1165" i="4"/>
  <c r="G1398" i="4"/>
  <c r="G1288" i="4"/>
  <c r="G204" i="4"/>
  <c r="G904" i="4"/>
  <c r="G856" i="4"/>
  <c r="G740" i="4"/>
  <c r="G577" i="4"/>
  <c r="G553" i="4"/>
  <c r="F1509" i="4"/>
  <c r="F937" i="4"/>
  <c r="F1161" i="4"/>
  <c r="F1522" i="4"/>
  <c r="F1539" i="4"/>
  <c r="F1319" i="4"/>
  <c r="F23" i="4"/>
  <c r="F907" i="4"/>
  <c r="F871" i="4"/>
  <c r="F950" i="4"/>
  <c r="F389" i="4"/>
  <c r="F1536" i="4"/>
  <c r="F1425" i="4"/>
  <c r="F861" i="4"/>
  <c r="F1085" i="4"/>
  <c r="F1472" i="4"/>
  <c r="F898" i="4"/>
  <c r="F976" i="4"/>
  <c r="F416" i="4"/>
  <c r="F539" i="4"/>
  <c r="F689" i="4"/>
  <c r="F1474" i="4"/>
  <c r="F1400" i="4"/>
  <c r="F1435" i="4"/>
  <c r="F1544" i="4"/>
  <c r="F1497" i="4"/>
  <c r="F921" i="4"/>
  <c r="F411" i="4"/>
  <c r="F518" i="4"/>
  <c r="F737" i="4"/>
  <c r="F83" i="4"/>
  <c r="F1075" i="4"/>
  <c r="F1449" i="4"/>
  <c r="F881" i="4"/>
  <c r="F1105" i="4"/>
  <c r="F1416" i="4"/>
  <c r="F1491" i="4"/>
  <c r="F1218" i="4"/>
  <c r="F1386" i="4"/>
  <c r="F787" i="4"/>
  <c r="F807" i="4"/>
  <c r="F1294" i="4"/>
  <c r="F320" i="4"/>
  <c r="F1562" i="4"/>
  <c r="F1531" i="4"/>
  <c r="F1305" i="4"/>
  <c r="F753" i="4"/>
  <c r="F1025" i="4"/>
  <c r="F527" i="4"/>
  <c r="F673" i="4"/>
  <c r="F622" i="4"/>
  <c r="F179" i="4"/>
  <c r="F1466" i="4"/>
  <c r="F908" i="4"/>
  <c r="F1129" i="4"/>
  <c r="F1456" i="4"/>
  <c r="F1463" i="4"/>
  <c r="F1285" i="4"/>
  <c r="F725" i="4"/>
  <c r="F203" i="4"/>
  <c r="F241" i="4"/>
  <c r="F1127" i="4"/>
  <c r="F1227" i="4"/>
  <c r="F666" i="4"/>
  <c r="F1245" i="4"/>
  <c r="F1489" i="4"/>
  <c r="F909" i="4"/>
  <c r="F1137" i="4"/>
  <c r="F1550" i="4"/>
  <c r="F967" i="4"/>
  <c r="F1056" i="4"/>
  <c r="F496" i="4"/>
  <c r="F587" i="4"/>
  <c r="F782" i="4"/>
  <c r="F835" i="4"/>
  <c r="F1514" i="4"/>
  <c r="F1483" i="4"/>
  <c r="F1253" i="4"/>
  <c r="F1545" i="4"/>
  <c r="F973" i="4"/>
  <c r="F463" i="4"/>
  <c r="F588" i="4"/>
  <c r="F462" i="4"/>
  <c r="F131" i="4"/>
  <c r="O946" i="4"/>
  <c r="P946" i="4" s="1"/>
  <c r="F1077" i="4"/>
  <c r="F1360" i="4"/>
  <c r="F1415" i="4"/>
  <c r="F1572" i="4"/>
  <c r="F1410" i="4"/>
  <c r="F151" i="4"/>
  <c r="F1278" i="4"/>
  <c r="F1058" i="4"/>
  <c r="F1152" i="4"/>
  <c r="F592" i="4"/>
  <c r="F1333" i="4"/>
  <c r="F1569" i="4"/>
  <c r="F997" i="4"/>
  <c r="F1248" i="4"/>
  <c r="F1395" i="4"/>
  <c r="F1084" i="4"/>
  <c r="F1184" i="4"/>
  <c r="F629" i="4"/>
  <c r="F683" i="4"/>
  <c r="F959" i="4"/>
  <c r="F1315" i="4"/>
  <c r="F1359" i="4"/>
  <c r="F1563" i="4"/>
  <c r="F1341" i="4"/>
  <c r="F793" i="4"/>
  <c r="F1061" i="4"/>
  <c r="F559" i="4"/>
  <c r="F718" i="4"/>
  <c r="F720" i="4"/>
  <c r="F219" i="4"/>
  <c r="F262" i="4"/>
  <c r="F951" i="4"/>
  <c r="F1017" i="4"/>
  <c r="F1280" i="4"/>
  <c r="F1367" i="4"/>
  <c r="F1524" i="4"/>
  <c r="F785" i="4"/>
  <c r="F103" i="4"/>
  <c r="F1128" i="4"/>
  <c r="F1573" i="4"/>
  <c r="F1001" i="4"/>
  <c r="F1259" i="4"/>
  <c r="F1347" i="4"/>
  <c r="F1508" i="4"/>
  <c r="F741" i="4"/>
  <c r="F87" i="4"/>
  <c r="F1086" i="4"/>
  <c r="F962" i="4"/>
  <c r="F1046" i="4"/>
  <c r="F490" i="4"/>
  <c r="F1261" i="4"/>
  <c r="F1505" i="4"/>
  <c r="F933" i="4"/>
  <c r="F1157" i="4"/>
  <c r="F1566" i="4"/>
  <c r="F999" i="4"/>
  <c r="F1078" i="4"/>
  <c r="F517" i="4"/>
  <c r="F603" i="4"/>
  <c r="F810" i="4"/>
  <c r="F906" i="4"/>
  <c r="F1530" i="4"/>
  <c r="F1499" i="4"/>
  <c r="F1269" i="4"/>
  <c r="F1561" i="4"/>
  <c r="F989" i="4"/>
  <c r="F487" i="4"/>
  <c r="F620" i="4"/>
  <c r="F516" i="4"/>
  <c r="F147" i="4"/>
  <c r="F1250" i="4"/>
  <c r="F1525" i="4"/>
  <c r="F953" i="4"/>
  <c r="F1185" i="4"/>
  <c r="F1538" i="4"/>
  <c r="F1555" i="4"/>
  <c r="F1378" i="4"/>
  <c r="F39" i="4"/>
  <c r="F958" i="4"/>
  <c r="F892" i="4"/>
  <c r="F971" i="4"/>
  <c r="F1072" i="4"/>
  <c r="F930" i="4"/>
  <c r="F1040" i="4"/>
  <c r="F485" i="4"/>
  <c r="F447" i="4"/>
  <c r="F566" i="4"/>
  <c r="F548" i="4"/>
  <c r="F128" i="4"/>
  <c r="F482" i="4"/>
  <c r="F552" i="4"/>
  <c r="F308" i="4"/>
  <c r="F1038" i="4"/>
  <c r="F392" i="4"/>
  <c r="F231" i="4"/>
  <c r="F278" i="4"/>
  <c r="F1004" i="4"/>
  <c r="F1088" i="4"/>
  <c r="F522" i="4"/>
  <c r="F125" i="4"/>
  <c r="F526" i="4"/>
  <c r="F117" i="4"/>
  <c r="F472" i="4"/>
  <c r="F509" i="4"/>
  <c r="F297" i="4"/>
  <c r="F515" i="4"/>
  <c r="F662" i="4"/>
  <c r="F1462" i="4"/>
  <c r="F59" i="4"/>
  <c r="F1011" i="4"/>
  <c r="F719" i="4"/>
  <c r="F66" i="4"/>
  <c r="F574" i="4"/>
  <c r="F57" i="4"/>
  <c r="F54" i="4"/>
  <c r="F1300" i="4"/>
  <c r="F802" i="4"/>
  <c r="F1279" i="4"/>
  <c r="F314" i="4"/>
  <c r="F319" i="4"/>
  <c r="F406" i="4"/>
  <c r="F174" i="4"/>
  <c r="F573" i="4"/>
  <c r="F184" i="4"/>
  <c r="F18" i="4"/>
  <c r="F370" i="4"/>
  <c r="F589" i="4"/>
  <c r="F1219" i="4"/>
  <c r="H1554" i="4"/>
  <c r="O917" i="4"/>
  <c r="P917" i="4" s="1"/>
  <c r="G918" i="4"/>
  <c r="O690" i="4"/>
  <c r="P690" i="4" s="1"/>
  <c r="O697" i="4"/>
  <c r="P697" i="4" s="1"/>
  <c r="E680" i="4"/>
  <c r="O695" i="4"/>
  <c r="P695" i="4" s="1"/>
  <c r="H676" i="4"/>
  <c r="O700" i="4"/>
  <c r="P700" i="4" s="1"/>
  <c r="O686" i="4"/>
  <c r="P686" i="4" s="1"/>
  <c r="G601" i="4"/>
  <c r="O606" i="4"/>
  <c r="P606" i="4" s="1"/>
  <c r="O625" i="4"/>
  <c r="P625" i="4" s="1"/>
  <c r="O617" i="4"/>
  <c r="P617" i="4" s="1"/>
  <c r="H623" i="4"/>
  <c r="O629" i="4"/>
  <c r="P629" i="4" s="1"/>
  <c r="E631" i="4"/>
  <c r="H620" i="4"/>
  <c r="F224" i="4"/>
  <c r="F251" i="4"/>
  <c r="F300" i="4"/>
  <c r="F1026" i="4"/>
  <c r="F1115" i="4"/>
  <c r="F554" i="4"/>
  <c r="F146" i="4"/>
  <c r="F612" i="4"/>
  <c r="F160" i="4"/>
  <c r="F514" i="4"/>
  <c r="F680" i="4"/>
  <c r="F340" i="4"/>
  <c r="F451" i="4"/>
  <c r="F572" i="4"/>
  <c r="F1283" i="4"/>
  <c r="F11" i="4"/>
  <c r="F864" i="4"/>
  <c r="F578" i="4"/>
  <c r="F1134" i="4"/>
  <c r="F414" i="4"/>
  <c r="F1230" i="4"/>
  <c r="F984" i="4"/>
  <c r="F943" i="4"/>
  <c r="F738" i="4"/>
  <c r="F1130" i="4"/>
  <c r="F240" i="4"/>
  <c r="F263" i="4"/>
  <c r="F321" i="4"/>
  <c r="F110" i="4"/>
  <c r="F145" i="4"/>
  <c r="F120" i="4"/>
  <c r="F505" i="4"/>
  <c r="F106" i="4"/>
  <c r="F461" i="4"/>
  <c r="F466" i="4"/>
  <c r="F1168" i="4"/>
  <c r="F613" i="4"/>
  <c r="F547" i="4"/>
  <c r="F700" i="4"/>
  <c r="F676" i="4"/>
  <c r="F826" i="4"/>
  <c r="F706" i="4"/>
  <c r="F60" i="4"/>
  <c r="F564" i="4"/>
  <c r="F52" i="4"/>
  <c r="F48" i="4"/>
  <c r="E1554" i="4"/>
  <c r="G916" i="4"/>
  <c r="E920" i="4"/>
  <c r="H682" i="4"/>
  <c r="O703" i="4"/>
  <c r="P703" i="4" s="1"/>
  <c r="H691" i="4"/>
  <c r="H684" i="4"/>
  <c r="O698" i="4"/>
  <c r="P698" i="4" s="1"/>
  <c r="H689" i="4"/>
  <c r="O689" i="4"/>
  <c r="P689" i="4" s="1"/>
  <c r="G689" i="4"/>
  <c r="E630" i="4"/>
  <c r="E617" i="4"/>
  <c r="O619" i="4"/>
  <c r="P619" i="4" s="1"/>
  <c r="G608" i="4"/>
  <c r="O609" i="4"/>
  <c r="P609" i="4" s="1"/>
  <c r="G621" i="4"/>
  <c r="O602" i="4"/>
  <c r="P602" i="4" s="1"/>
  <c r="E605" i="4"/>
  <c r="O515" i="4"/>
  <c r="P515" i="4" s="1"/>
  <c r="E505" i="4"/>
  <c r="G507" i="4"/>
  <c r="H506" i="4"/>
  <c r="O533" i="4"/>
  <c r="P533" i="4" s="1"/>
  <c r="E523" i="4"/>
  <c r="O517" i="4"/>
  <c r="P517" i="4" s="1"/>
  <c r="O516" i="4"/>
  <c r="P516" i="4" s="1"/>
  <c r="F444" i="4"/>
  <c r="F780" i="4"/>
  <c r="F1226" i="4"/>
  <c r="F282" i="4"/>
  <c r="F303" i="4"/>
  <c r="F374" i="4"/>
  <c r="F153" i="4"/>
  <c r="F402" i="4"/>
  <c r="F162" i="4"/>
  <c r="F686" i="4"/>
  <c r="F192" i="4"/>
  <c r="F546" i="4"/>
  <c r="F840" i="4"/>
  <c r="F1120" i="4"/>
  <c r="F560" i="4"/>
  <c r="F511" i="4"/>
  <c r="F657" i="4"/>
  <c r="F590" i="4"/>
  <c r="F456" i="4"/>
  <c r="F610" i="4"/>
  <c r="F9" i="4"/>
  <c r="F457" i="4"/>
  <c r="F1314" i="4"/>
  <c r="F1242" i="4"/>
  <c r="F79" i="4"/>
  <c r="F1064" i="4"/>
  <c r="F796" i="4"/>
  <c r="F1266" i="4"/>
  <c r="F304" i="4"/>
  <c r="F728" i="4"/>
  <c r="F126" i="4"/>
  <c r="F177" i="4"/>
  <c r="F136" i="4"/>
  <c r="F558" i="4"/>
  <c r="F138" i="4"/>
  <c r="F343" i="4"/>
  <c r="F438" i="4"/>
  <c r="F1138" i="4"/>
  <c r="F1239" i="4"/>
  <c r="F677" i="4"/>
  <c r="F301" i="4"/>
  <c r="F118" i="4"/>
  <c r="F1027" i="4"/>
  <c r="F747" i="4"/>
  <c r="F81" i="4"/>
  <c r="F596" i="4"/>
  <c r="H750" i="4"/>
  <c r="H919" i="4"/>
  <c r="G912" i="4"/>
  <c r="G676" i="4"/>
  <c r="E676" i="4"/>
  <c r="G695" i="4"/>
  <c r="O696" i="4"/>
  <c r="P696" i="4" s="1"/>
  <c r="G684" i="4"/>
  <c r="G675" i="4"/>
  <c r="E687" i="4"/>
  <c r="H685" i="4"/>
  <c r="G605" i="4"/>
  <c r="H616" i="4"/>
  <c r="E634" i="4"/>
  <c r="O624" i="4"/>
  <c r="P624" i="4" s="1"/>
  <c r="G622" i="4"/>
  <c r="H504" i="4"/>
  <c r="H625" i="4"/>
  <c r="G619" i="4"/>
  <c r="O525" i="4"/>
  <c r="P525" i="4" s="1"/>
  <c r="O522" i="4"/>
  <c r="P522" i="4" s="1"/>
  <c r="E524" i="4"/>
  <c r="G525" i="4"/>
  <c r="O530" i="4"/>
  <c r="P530" i="4" s="1"/>
  <c r="F761" i="4"/>
  <c r="F111" i="4"/>
  <c r="F1150" i="4"/>
  <c r="F839" i="4"/>
  <c r="F1404" i="4"/>
  <c r="F357" i="4"/>
  <c r="F870" i="4"/>
  <c r="F169" i="4"/>
  <c r="F530" i="4"/>
  <c r="F178" i="4"/>
  <c r="F13" i="4"/>
  <c r="F328" i="4"/>
  <c r="F307" i="4"/>
  <c r="F385" i="4"/>
  <c r="F1095" i="4"/>
  <c r="F1190" i="4"/>
  <c r="F634" i="4"/>
  <c r="F216" i="4"/>
  <c r="F50" i="4"/>
  <c r="F584" i="4"/>
  <c r="F642" i="4"/>
  <c r="F25" i="4"/>
  <c r="F489" i="4"/>
  <c r="F583" i="4"/>
  <c r="F767" i="4"/>
  <c r="F820" i="4"/>
  <c r="F123" i="4"/>
  <c r="F1182" i="4"/>
  <c r="F1016" i="4"/>
  <c r="F349" i="4"/>
  <c r="F771" i="4"/>
  <c r="F142" i="4"/>
  <c r="F317" i="4"/>
  <c r="F152" i="4"/>
  <c r="F567" i="4"/>
  <c r="F739" i="4"/>
  <c r="F750" i="4"/>
  <c r="F107" i="4"/>
  <c r="F1139" i="4"/>
  <c r="F932" i="4"/>
  <c r="F186" i="4"/>
  <c r="F714" i="4"/>
  <c r="F121" i="4"/>
  <c r="F166" i="4"/>
  <c r="F130" i="4"/>
  <c r="H755" i="4"/>
  <c r="E912" i="4"/>
  <c r="O915" i="4"/>
  <c r="P915" i="4" s="1"/>
  <c r="G692" i="4"/>
  <c r="G680" i="4"/>
  <c r="E679" i="4"/>
  <c r="E683" i="4"/>
  <c r="E696" i="4"/>
  <c r="O685" i="4"/>
  <c r="P685" i="4" s="1"/>
  <c r="G685" i="4"/>
  <c r="E675" i="4"/>
  <c r="O705" i="4"/>
  <c r="P705" i="4" s="1"/>
  <c r="G606" i="4"/>
  <c r="E610" i="4"/>
  <c r="H618" i="4"/>
  <c r="G630" i="4"/>
  <c r="O631" i="4"/>
  <c r="P631" i="4" s="1"/>
  <c r="O621" i="4"/>
  <c r="P621" i="4" s="1"/>
  <c r="O603" i="4"/>
  <c r="P603" i="4" s="1"/>
  <c r="G611" i="4"/>
  <c r="G502" i="4"/>
  <c r="E530" i="4"/>
  <c r="O507" i="4"/>
  <c r="P507" i="4" s="1"/>
  <c r="O532" i="4"/>
  <c r="P532" i="4" s="1"/>
  <c r="H528" i="4"/>
  <c r="E535" i="4"/>
  <c r="G524" i="4"/>
  <c r="H632" i="4"/>
  <c r="G529" i="4"/>
  <c r="G533" i="4"/>
  <c r="H534" i="4"/>
  <c r="H416" i="4"/>
  <c r="E395" i="4"/>
  <c r="E179" i="4"/>
  <c r="E422" i="4"/>
  <c r="G423" i="4"/>
  <c r="E428" i="4"/>
  <c r="G404" i="4"/>
  <c r="E490" i="4"/>
  <c r="H562" i="4"/>
  <c r="H185" i="4"/>
  <c r="E561" i="4"/>
  <c r="E568" i="4"/>
  <c r="G563" i="4"/>
  <c r="E500" i="4"/>
  <c r="H491" i="4"/>
  <c r="E487" i="4"/>
  <c r="G559" i="4"/>
  <c r="G548" i="4"/>
  <c r="H578" i="4"/>
  <c r="O489" i="4"/>
  <c r="P489" i="4" s="1"/>
  <c r="H490" i="4"/>
  <c r="H554" i="4"/>
  <c r="E484" i="4"/>
  <c r="O481" i="4"/>
  <c r="P481" i="4" s="1"/>
  <c r="E181" i="4"/>
  <c r="O177" i="4"/>
  <c r="P177" i="4" s="1"/>
  <c r="E377" i="4"/>
  <c r="G361" i="4"/>
  <c r="O363" i="4"/>
  <c r="P363" i="4" s="1"/>
  <c r="O354" i="4"/>
  <c r="P354" i="4" s="1"/>
  <c r="H355" i="4"/>
  <c r="G174" i="4"/>
  <c r="E144" i="4"/>
  <c r="G146" i="4"/>
  <c r="H134" i="4"/>
  <c r="G336" i="4"/>
  <c r="E136" i="4"/>
  <c r="G135" i="4"/>
  <c r="G252" i="4"/>
  <c r="H82" i="4"/>
  <c r="E83" i="4"/>
  <c r="H50" i="4"/>
  <c r="O53" i="4"/>
  <c r="P53" i="4" s="1"/>
  <c r="O63" i="4"/>
  <c r="P63" i="4" s="1"/>
  <c r="O68" i="4"/>
  <c r="P68" i="4" s="1"/>
  <c r="E65" i="4"/>
  <c r="E77" i="4"/>
  <c r="E71" i="4"/>
  <c r="G223" i="4"/>
  <c r="G200" i="4"/>
  <c r="G198" i="4"/>
  <c r="E184" i="4"/>
  <c r="G188" i="4"/>
  <c r="G18" i="4"/>
  <c r="G1551" i="4"/>
  <c r="H1564" i="4"/>
  <c r="G1556" i="4"/>
  <c r="G156" i="4"/>
  <c r="G157" i="4"/>
  <c r="H726" i="4"/>
  <c r="E451" i="4"/>
  <c r="G340" i="4"/>
  <c r="E792" i="4"/>
  <c r="E342" i="4"/>
  <c r="G282" i="4"/>
  <c r="G273" i="4"/>
  <c r="E810" i="4"/>
  <c r="G952" i="4"/>
  <c r="H293" i="4"/>
  <c r="O503" i="4"/>
  <c r="P503" i="4" s="1"/>
  <c r="O512" i="4"/>
  <c r="P512" i="4" s="1"/>
  <c r="E506" i="4"/>
  <c r="H417" i="4"/>
  <c r="G419" i="4"/>
  <c r="G399" i="4"/>
  <c r="G407" i="4"/>
  <c r="O408" i="4"/>
  <c r="P408" i="4" s="1"/>
  <c r="E414" i="4"/>
  <c r="E402" i="4"/>
  <c r="O404" i="4"/>
  <c r="P404" i="4" s="1"/>
  <c r="O544" i="4"/>
  <c r="P544" i="4" s="1"/>
  <c r="O572" i="4"/>
  <c r="P572" i="4" s="1"/>
  <c r="G552" i="4"/>
  <c r="H499" i="4"/>
  <c r="H488" i="4"/>
  <c r="H569" i="4"/>
  <c r="E556" i="4"/>
  <c r="G489" i="4"/>
  <c r="G557" i="4"/>
  <c r="G478" i="4"/>
  <c r="O562" i="4"/>
  <c r="P562" i="4" s="1"/>
  <c r="O482" i="4"/>
  <c r="P482" i="4" s="1"/>
  <c r="E560" i="4"/>
  <c r="G491" i="4"/>
  <c r="E570" i="4"/>
  <c r="G564" i="4"/>
  <c r="E571" i="4"/>
  <c r="E538" i="4"/>
  <c r="E180" i="4"/>
  <c r="O179" i="4"/>
  <c r="P179" i="4" s="1"/>
  <c r="G377" i="4"/>
  <c r="O361" i="4"/>
  <c r="P361" i="4" s="1"/>
  <c r="H359" i="4"/>
  <c r="G352" i="4"/>
  <c r="O351" i="4"/>
  <c r="P351" i="4" s="1"/>
  <c r="E172" i="4"/>
  <c r="G144" i="4"/>
  <c r="H144" i="4"/>
  <c r="O331" i="4"/>
  <c r="P331" i="4" s="1"/>
  <c r="G335" i="4"/>
  <c r="E135" i="4"/>
  <c r="H139" i="4"/>
  <c r="E74" i="4"/>
  <c r="O80" i="4"/>
  <c r="P80" i="4" s="1"/>
  <c r="H79" i="4"/>
  <c r="G56" i="4"/>
  <c r="G52" i="4"/>
  <c r="G62" i="4"/>
  <c r="G58" i="4"/>
  <c r="H68" i="4"/>
  <c r="E76" i="4"/>
  <c r="O72" i="4"/>
  <c r="P72" i="4" s="1"/>
  <c r="G185" i="4"/>
  <c r="O198" i="4"/>
  <c r="P198" i="4" s="1"/>
  <c r="G199" i="4"/>
  <c r="G1564" i="4"/>
  <c r="E187" i="4"/>
  <c r="H17" i="4"/>
  <c r="E20" i="4"/>
  <c r="H1557" i="4"/>
  <c r="H1566" i="4"/>
  <c r="G1559" i="4"/>
  <c r="G322" i="4"/>
  <c r="E193" i="4"/>
  <c r="G208" i="4"/>
  <c r="G317" i="4"/>
  <c r="H772" i="4"/>
  <c r="G30" i="4"/>
  <c r="H829" i="4"/>
  <c r="E216" i="4"/>
  <c r="G296" i="4"/>
  <c r="H320" i="4"/>
  <c r="H37" i="4"/>
  <c r="G278" i="4"/>
  <c r="G348" i="4"/>
  <c r="H161" i="4"/>
  <c r="G97" i="4"/>
  <c r="E433" i="4"/>
  <c r="E307" i="4"/>
  <c r="E348" i="4"/>
  <c r="E293" i="4"/>
  <c r="G126" i="4"/>
  <c r="G506" i="4"/>
  <c r="H505" i="4"/>
  <c r="E520" i="4"/>
  <c r="H402" i="4"/>
  <c r="G409" i="4"/>
  <c r="E397" i="4"/>
  <c r="E398" i="4"/>
  <c r="O421" i="4"/>
  <c r="P421" i="4" s="1"/>
  <c r="E423" i="4"/>
  <c r="H421" i="4"/>
  <c r="H412" i="4"/>
  <c r="G567" i="4"/>
  <c r="H577" i="4"/>
  <c r="H574" i="4"/>
  <c r="G490" i="4"/>
  <c r="O554" i="4"/>
  <c r="P554" i="4" s="1"/>
  <c r="O486" i="4"/>
  <c r="P486" i="4" s="1"/>
  <c r="O546" i="4"/>
  <c r="P546" i="4" s="1"/>
  <c r="E489" i="4"/>
  <c r="O567" i="4"/>
  <c r="P567" i="4" s="1"/>
  <c r="E488" i="4"/>
  <c r="O542" i="4"/>
  <c r="P542" i="4" s="1"/>
  <c r="G573" i="4"/>
  <c r="O560" i="4"/>
  <c r="P560" i="4" s="1"/>
  <c r="H565" i="4"/>
  <c r="G538" i="4"/>
  <c r="H570" i="4"/>
  <c r="E485" i="4"/>
  <c r="H549" i="4"/>
  <c r="G180" i="4"/>
  <c r="H182" i="4"/>
  <c r="G375" i="4"/>
  <c r="H373" i="4"/>
  <c r="O360" i="4"/>
  <c r="P360" i="4" s="1"/>
  <c r="O352" i="4"/>
  <c r="P352" i="4" s="1"/>
  <c r="E355" i="4"/>
  <c r="O171" i="4"/>
  <c r="P171" i="4" s="1"/>
  <c r="G171" i="4"/>
  <c r="O142" i="4"/>
  <c r="P142" i="4" s="1"/>
  <c r="G142" i="4"/>
  <c r="G334" i="4"/>
  <c r="H136" i="4"/>
  <c r="O139" i="4"/>
  <c r="P139" i="4" s="1"/>
  <c r="O249" i="4"/>
  <c r="P249" i="4" s="1"/>
  <c r="H250" i="4"/>
  <c r="O84" i="4"/>
  <c r="P84" i="4" s="1"/>
  <c r="H83" i="4"/>
  <c r="G50" i="4"/>
  <c r="O59" i="4"/>
  <c r="P59" i="4" s="1"/>
  <c r="H58" i="4"/>
  <c r="G70" i="4"/>
  <c r="E64" i="4"/>
  <c r="H73" i="4"/>
  <c r="G220" i="4"/>
  <c r="H221" i="4"/>
  <c r="H191" i="4"/>
  <c r="H198" i="4"/>
  <c r="G1561" i="4"/>
  <c r="E1131" i="4"/>
  <c r="G1181" i="4"/>
  <c r="G765" i="4"/>
  <c r="G510" i="4"/>
  <c r="E1398" i="4"/>
  <c r="E847" i="4"/>
  <c r="G1021" i="4"/>
  <c r="G1335" i="4"/>
  <c r="G1131" i="4"/>
  <c r="G1437" i="4"/>
  <c r="G190" i="4"/>
  <c r="G1213" i="4"/>
  <c r="G1389" i="4"/>
  <c r="G1320" i="4"/>
  <c r="G1373" i="4"/>
  <c r="G260" i="4"/>
  <c r="G938" i="4"/>
  <c r="G822" i="4"/>
  <c r="G380" i="4"/>
  <c r="G197" i="4"/>
  <c r="G519" i="4"/>
  <c r="F1552" i="4"/>
  <c r="F1445" i="4"/>
  <c r="F877" i="4"/>
  <c r="F1101" i="4"/>
  <c r="F1518" i="4"/>
  <c r="F919" i="4"/>
  <c r="F1008" i="4"/>
  <c r="F448" i="4"/>
  <c r="F555" i="4"/>
  <c r="F710" i="4"/>
  <c r="F721" i="4"/>
  <c r="F1375" i="4"/>
  <c r="F1484" i="4"/>
  <c r="F1357" i="4"/>
  <c r="F809" i="4"/>
  <c r="F1081" i="4"/>
  <c r="F575" i="4"/>
  <c r="F752" i="4"/>
  <c r="F778" i="4"/>
  <c r="F235" i="4"/>
  <c r="F284" i="4"/>
  <c r="F983" i="4"/>
  <c r="F1041" i="4"/>
  <c r="F1302" i="4"/>
  <c r="F1383" i="4"/>
  <c r="F1540" i="4"/>
  <c r="F1311" i="4"/>
  <c r="F119" i="4"/>
  <c r="F1171" i="4"/>
  <c r="F1015" i="4"/>
  <c r="F1104" i="4"/>
  <c r="F538" i="4"/>
  <c r="F1504" i="4"/>
  <c r="F1381" i="4"/>
  <c r="F829" i="4"/>
  <c r="F1049" i="4"/>
  <c r="F1408" i="4"/>
  <c r="F855" i="4"/>
  <c r="F1502" i="4"/>
  <c r="F373" i="4"/>
  <c r="F499" i="4"/>
  <c r="F641" i="4"/>
  <c r="O948" i="4"/>
  <c r="P948" i="4" s="1"/>
  <c r="F1145" i="4"/>
  <c r="F1498" i="4"/>
  <c r="F1479" i="4"/>
  <c r="F1301" i="4"/>
  <c r="F745" i="4"/>
  <c r="F223" i="4"/>
  <c r="F268" i="4"/>
  <c r="F1148" i="4"/>
  <c r="F1252" i="4"/>
  <c r="F688" i="4"/>
  <c r="F1409" i="4"/>
  <c r="F849" i="4"/>
  <c r="F1073" i="4"/>
  <c r="F1352" i="4"/>
  <c r="F1459" i="4"/>
  <c r="F1175" i="4"/>
  <c r="F1303" i="4"/>
  <c r="F723" i="4"/>
  <c r="F764" i="4"/>
  <c r="F1194" i="4"/>
  <c r="F266" i="4"/>
  <c r="F1423" i="4"/>
  <c r="F1532" i="4"/>
  <c r="F1417" i="4"/>
  <c r="F857" i="4"/>
  <c r="F1133" i="4"/>
  <c r="F623" i="4"/>
  <c r="F859" i="4"/>
  <c r="F996" i="4"/>
  <c r="F291" i="4"/>
  <c r="F364" i="4"/>
  <c r="F1052" i="4"/>
  <c r="F1093" i="4"/>
  <c r="F1392" i="4"/>
  <c r="F1431" i="4"/>
  <c r="F1249" i="4"/>
  <c r="F1452" i="4"/>
  <c r="F167" i="4"/>
  <c r="F1402" i="4"/>
  <c r="F1079" i="4"/>
  <c r="F1179" i="4"/>
  <c r="F1349" i="4"/>
  <c r="F801" i="4"/>
  <c r="F1013" i="4"/>
  <c r="F1275" i="4"/>
  <c r="F1411" i="4"/>
  <c r="F1111" i="4"/>
  <c r="F1211" i="4"/>
  <c r="F650" i="4"/>
  <c r="F703" i="4"/>
  <c r="F1023" i="4"/>
  <c r="F1478" i="4"/>
  <c r="F1503" i="4"/>
  <c r="F1273" i="4"/>
  <c r="F1517" i="4"/>
  <c r="F945" i="4"/>
  <c r="F1243" i="4"/>
  <c r="F727" i="4"/>
  <c r="F1098" i="4"/>
  <c r="F229" i="4"/>
  <c r="F383" i="4"/>
  <c r="F492" i="4"/>
  <c r="F1164" i="4"/>
  <c r="F1189" i="4"/>
  <c r="F1542" i="4"/>
  <c r="F1511" i="4"/>
  <c r="F1337" i="4"/>
  <c r="F789" i="4"/>
  <c r="F259" i="4"/>
  <c r="F310" i="4"/>
  <c r="F1191" i="4"/>
  <c r="F1324" i="4"/>
  <c r="F744" i="4"/>
  <c r="F1297" i="4"/>
  <c r="F1537" i="4"/>
  <c r="F965" i="4"/>
  <c r="F1201" i="4"/>
  <c r="F1363" i="4"/>
  <c r="F1042" i="4"/>
  <c r="F1136" i="4"/>
  <c r="F570" i="4"/>
  <c r="F1277" i="4"/>
  <c r="F1521" i="4"/>
  <c r="F949" i="4"/>
  <c r="F1177" i="4"/>
  <c r="F1343" i="4"/>
  <c r="F1020" i="4"/>
  <c r="F1110" i="4"/>
  <c r="F549" i="4"/>
  <c r="F619" i="4"/>
  <c r="F852" i="4"/>
  <c r="F975" i="4"/>
  <c r="F1439" i="4"/>
  <c r="F1548" i="4"/>
  <c r="F1441" i="4"/>
  <c r="F873" i="4"/>
  <c r="F1153" i="4"/>
  <c r="F647" i="4"/>
  <c r="F888" i="4"/>
  <c r="F1103" i="4"/>
  <c r="F311" i="4"/>
  <c r="F390" i="4"/>
  <c r="F1074" i="4"/>
  <c r="F1109" i="4"/>
  <c r="F1424" i="4"/>
  <c r="F1447" i="4"/>
  <c r="F1265" i="4"/>
  <c r="F1510" i="4"/>
  <c r="F187" i="4"/>
  <c r="F214" i="4"/>
  <c r="F1106" i="4"/>
  <c r="F1200" i="4"/>
  <c r="F645" i="4"/>
  <c r="F1568" i="4"/>
  <c r="N940" i="5" s="1"/>
  <c r="F1465" i="4"/>
  <c r="F893" i="4"/>
  <c r="F1121" i="4"/>
  <c r="F1534" i="4"/>
  <c r="F940" i="4"/>
  <c r="F1030" i="4"/>
  <c r="F474" i="4"/>
  <c r="F571" i="4"/>
  <c r="F746" i="4"/>
  <c r="F1032" i="4"/>
  <c r="F615" i="4"/>
  <c r="F846" i="4"/>
  <c r="F954" i="4"/>
  <c r="F155" i="4"/>
  <c r="F1292" i="4"/>
  <c r="F1187" i="4"/>
  <c r="F854" i="4"/>
  <c r="F912" i="4"/>
  <c r="F185" i="4"/>
  <c r="F658" i="4"/>
  <c r="F194" i="4"/>
  <c r="F29" i="4"/>
  <c r="F1364" i="4"/>
  <c r="F772" i="4"/>
  <c r="F651" i="4"/>
  <c r="F902" i="4"/>
  <c r="F1146" i="4"/>
  <c r="F382" i="4"/>
  <c r="F1166" i="4"/>
  <c r="F798" i="4"/>
  <c r="F899" i="4"/>
  <c r="F180" i="4"/>
  <c r="F616" i="4"/>
  <c r="F215" i="4"/>
  <c r="F257" i="4"/>
  <c r="F972" i="4"/>
  <c r="F1062" i="4"/>
  <c r="F501" i="4"/>
  <c r="F104" i="4"/>
  <c r="F452" i="4"/>
  <c r="F77" i="4"/>
  <c r="F429" i="4"/>
  <c r="F338" i="4"/>
  <c r="F254" i="4"/>
  <c r="F495" i="4"/>
  <c r="F630" i="4"/>
  <c r="F1388" i="4"/>
  <c r="F43" i="4"/>
  <c r="F968" i="4"/>
  <c r="F664" i="4"/>
  <c r="F38" i="4"/>
  <c r="F521" i="4"/>
  <c r="F36" i="4"/>
  <c r="F26" i="4"/>
  <c r="F1135" i="4"/>
  <c r="H748" i="4"/>
  <c r="H912" i="4"/>
  <c r="E919" i="4"/>
  <c r="G706" i="4"/>
  <c r="O691" i="4"/>
  <c r="P691" i="4" s="1"/>
  <c r="E693" i="4"/>
  <c r="O694" i="4"/>
  <c r="P694" i="4" s="1"/>
  <c r="E686" i="4"/>
  <c r="G698" i="4"/>
  <c r="E673" i="4"/>
  <c r="E678" i="4"/>
  <c r="O614" i="4"/>
  <c r="P614" i="4" s="1"/>
  <c r="E603" i="4"/>
  <c r="G604" i="4"/>
  <c r="E621" i="4"/>
  <c r="H622" i="4"/>
  <c r="E616" i="4"/>
  <c r="E626" i="4"/>
  <c r="F639" i="4"/>
  <c r="F1207" i="4"/>
  <c r="F1406" i="4"/>
  <c r="F800" i="4"/>
  <c r="F675" i="4"/>
  <c r="F931" i="4"/>
  <c r="F1258" i="4"/>
  <c r="F425" i="4"/>
  <c r="F1256" i="4"/>
  <c r="F1070" i="4"/>
  <c r="F964" i="4"/>
  <c r="F209" i="4"/>
  <c r="F811" i="4"/>
  <c r="F159" i="4"/>
  <c r="F1306" i="4"/>
  <c r="F903" i="4"/>
  <c r="F982" i="4"/>
  <c r="F426" i="4"/>
  <c r="F1114" i="4"/>
  <c r="F292" i="4"/>
  <c r="F1271" i="4"/>
  <c r="F280" i="4"/>
  <c r="F97" i="4"/>
  <c r="F883" i="4"/>
  <c r="F435" i="4"/>
  <c r="F550" i="4"/>
  <c r="F1255" i="4"/>
  <c r="F1450" i="4"/>
  <c r="F836" i="4"/>
  <c r="F536" i="4"/>
  <c r="F783" i="4"/>
  <c r="F361" i="4"/>
  <c r="F1144" i="4"/>
  <c r="F648" i="4"/>
  <c r="F884" i="4"/>
  <c r="F716" i="4"/>
  <c r="F1066" i="4"/>
  <c r="F213" i="4"/>
  <c r="F247" i="4"/>
  <c r="F294" i="4"/>
  <c r="F89" i="4"/>
  <c r="F102" i="4"/>
  <c r="F98" i="4"/>
  <c r="F441" i="4"/>
  <c r="F70" i="4"/>
  <c r="F418" i="4"/>
  <c r="F296" i="4"/>
  <c r="H1553" i="4"/>
  <c r="G919" i="4"/>
  <c r="O913" i="4"/>
  <c r="P913" i="4" s="1"/>
  <c r="H696" i="4"/>
  <c r="G705" i="4"/>
  <c r="G683" i="4"/>
  <c r="G677" i="4"/>
  <c r="O701" i="4"/>
  <c r="P701" i="4" s="1"/>
  <c r="H705" i="4"/>
  <c r="H692" i="4"/>
  <c r="E691" i="4"/>
  <c r="G626" i="4"/>
  <c r="O627" i="4"/>
  <c r="P627" i="4" s="1"/>
  <c r="G617" i="4"/>
  <c r="O630" i="4"/>
  <c r="P630" i="4" s="1"/>
  <c r="H630" i="4"/>
  <c r="E601" i="4"/>
  <c r="H601" i="4"/>
  <c r="E604" i="4"/>
  <c r="E521" i="4"/>
  <c r="G522" i="4"/>
  <c r="O523" i="4"/>
  <c r="P523" i="4" s="1"/>
  <c r="E525" i="4"/>
  <c r="E509" i="4"/>
  <c r="E514" i="4"/>
  <c r="O520" i="4"/>
  <c r="P520" i="4" s="1"/>
  <c r="O519" i="4"/>
  <c r="P519" i="4" s="1"/>
  <c r="F624" i="4"/>
  <c r="F475" i="4"/>
  <c r="F604" i="4"/>
  <c r="F1326" i="4"/>
  <c r="F27" i="4"/>
  <c r="F915" i="4"/>
  <c r="F621" i="4"/>
  <c r="F14" i="4"/>
  <c r="F468" i="4"/>
  <c r="F1348" i="4"/>
  <c r="F1370" i="4"/>
  <c r="F1050" i="4"/>
  <c r="F679" i="4"/>
  <c r="F948" i="4"/>
  <c r="F1287" i="4"/>
  <c r="F207" i="4"/>
  <c r="F252" i="4"/>
  <c r="F46" i="4"/>
  <c r="F40" i="4"/>
  <c r="F1199" i="4"/>
  <c r="F334" i="4"/>
  <c r="F17" i="4"/>
  <c r="F312" i="4"/>
  <c r="F129" i="4"/>
  <c r="F1094" i="4"/>
  <c r="F533" i="4"/>
  <c r="F491" i="4"/>
  <c r="F625" i="4"/>
  <c r="F763" i="4"/>
  <c r="F285" i="4"/>
  <c r="F568" i="4"/>
  <c r="F1048" i="4"/>
  <c r="F404" i="4"/>
  <c r="F1208" i="4"/>
  <c r="F911" i="4"/>
  <c r="F63" i="4"/>
  <c r="F1022" i="4"/>
  <c r="F775" i="4"/>
  <c r="F1215" i="4"/>
  <c r="F277" i="4"/>
  <c r="F670" i="4"/>
  <c r="F105" i="4"/>
  <c r="F134" i="4"/>
  <c r="F114" i="4"/>
  <c r="F484" i="4"/>
  <c r="F96" i="4"/>
  <c r="O755" i="4"/>
  <c r="P755" i="4" s="1"/>
  <c r="O920" i="4"/>
  <c r="P920" i="4" s="1"/>
  <c r="H913" i="4"/>
  <c r="G703" i="4"/>
  <c r="H690" i="4"/>
  <c r="H673" i="4"/>
  <c r="H694" i="4"/>
  <c r="H674" i="4"/>
  <c r="H675" i="4"/>
  <c r="G701" i="4"/>
  <c r="E701" i="4"/>
  <c r="H613" i="4"/>
  <c r="G631" i="4"/>
  <c r="O632" i="4"/>
  <c r="P632" i="4" s="1"/>
  <c r="O618" i="4"/>
  <c r="P618" i="4" s="1"/>
  <c r="E620" i="4"/>
  <c r="O610" i="4"/>
  <c r="P610" i="4" s="1"/>
  <c r="H627" i="4"/>
  <c r="O628" i="4"/>
  <c r="P628" i="4" s="1"/>
  <c r="E527" i="4"/>
  <c r="H507" i="4"/>
  <c r="E531" i="4"/>
  <c r="G512" i="4"/>
  <c r="F67" i="4"/>
  <c r="F1031" i="4"/>
  <c r="F1147" i="4"/>
  <c r="F581" i="4"/>
  <c r="F531" i="4"/>
  <c r="F678" i="4"/>
  <c r="F633" i="4"/>
  <c r="F626" i="4"/>
  <c r="F653" i="4"/>
  <c r="F32" i="4"/>
  <c r="F500" i="4"/>
  <c r="F30" i="4"/>
  <c r="F21" i="4"/>
  <c r="F31" i="4"/>
  <c r="F928" i="4"/>
  <c r="F732" i="4"/>
  <c r="F1119" i="4"/>
  <c r="F234" i="4"/>
  <c r="F585" i="4"/>
  <c r="F62" i="4"/>
  <c r="F61" i="4"/>
  <c r="F1330" i="4"/>
  <c r="F366" i="4"/>
  <c r="F34" i="4"/>
  <c r="F287" i="4"/>
  <c r="F353" i="4"/>
  <c r="F1068" i="4"/>
  <c r="F1163" i="4"/>
  <c r="F608" i="4"/>
  <c r="F189" i="4"/>
  <c r="F24" i="4"/>
  <c r="F413" i="4"/>
  <c r="F600" i="4"/>
  <c r="F1327" i="4"/>
  <c r="F436" i="4"/>
  <c r="F271" i="4"/>
  <c r="F326" i="4"/>
  <c r="F1047" i="4"/>
  <c r="F1142" i="4"/>
  <c r="F576" i="4"/>
  <c r="F168" i="4"/>
  <c r="F697" i="4"/>
  <c r="F242" i="4"/>
  <c r="F557" i="4"/>
  <c r="F896" i="4"/>
  <c r="F393" i="4"/>
  <c r="G1553" i="4"/>
  <c r="H704" i="4"/>
  <c r="E917" i="4"/>
  <c r="G679" i="4"/>
  <c r="E682" i="4"/>
  <c r="G693" i="4"/>
  <c r="O684" i="4"/>
  <c r="P684" i="4" s="1"/>
  <c r="O688" i="4"/>
  <c r="P688" i="4" s="1"/>
  <c r="G687" i="4"/>
  <c r="O699" i="4"/>
  <c r="P699" i="4" s="1"/>
  <c r="H703" i="4"/>
  <c r="E607" i="4"/>
  <c r="H624" i="4"/>
  <c r="H611" i="4"/>
  <c r="H608" i="4"/>
  <c r="H615" i="4"/>
  <c r="E632" i="4"/>
  <c r="O615" i="4"/>
  <c r="P615" i="4" s="1"/>
  <c r="H606" i="4"/>
  <c r="O633" i="4"/>
  <c r="P633" i="4" s="1"/>
  <c r="O527" i="4"/>
  <c r="P527" i="4" s="1"/>
  <c r="E516" i="4"/>
  <c r="G517" i="4"/>
  <c r="O531" i="4"/>
  <c r="P531" i="4" s="1"/>
  <c r="O502" i="4"/>
  <c r="P502" i="4" s="1"/>
  <c r="H523" i="4"/>
  <c r="G515" i="4"/>
  <c r="H508" i="4"/>
  <c r="E534" i="4"/>
  <c r="G518" i="4"/>
  <c r="E408" i="4"/>
  <c r="H407" i="4"/>
  <c r="H401" i="4"/>
  <c r="E407" i="4"/>
  <c r="G408" i="4"/>
  <c r="H418" i="4"/>
  <c r="G424" i="4"/>
  <c r="E404" i="4"/>
  <c r="O483" i="4"/>
  <c r="P483" i="4" s="1"/>
  <c r="G570" i="4"/>
  <c r="O495" i="4"/>
  <c r="P495" i="4" s="1"/>
  <c r="H485" i="4"/>
  <c r="H575" i="4"/>
  <c r="H563" i="4"/>
  <c r="E555" i="4"/>
  <c r="E545" i="4"/>
  <c r="E478" i="4"/>
  <c r="H559" i="4"/>
  <c r="O557" i="4"/>
  <c r="P557" i="4" s="1"/>
  <c r="G581" i="4"/>
  <c r="E482" i="4"/>
  <c r="E481" i="4"/>
  <c r="H536" i="4"/>
  <c r="H564" i="4"/>
  <c r="O580" i="4"/>
  <c r="P580" i="4" s="1"/>
  <c r="G182" i="4"/>
  <c r="G179" i="4"/>
  <c r="G378" i="4"/>
  <c r="O362" i="4"/>
  <c r="P362" i="4" s="1"/>
  <c r="E359" i="4"/>
  <c r="E356" i="4"/>
  <c r="H356" i="4"/>
  <c r="E175" i="4"/>
  <c r="O141" i="4"/>
  <c r="P141" i="4" s="1"/>
  <c r="E142" i="4"/>
  <c r="E333" i="4"/>
  <c r="E331" i="4"/>
  <c r="G137" i="4"/>
  <c r="E249" i="4"/>
  <c r="H249" i="4"/>
  <c r="O78" i="4"/>
  <c r="P78" i="4" s="1"/>
  <c r="G84" i="4"/>
  <c r="O56" i="4"/>
  <c r="P56" i="4" s="1"/>
  <c r="O61" i="4"/>
  <c r="P61" i="4" s="1"/>
  <c r="E58" i="4"/>
  <c r="O69" i="4"/>
  <c r="P69" i="4" s="1"/>
  <c r="E66" i="4"/>
  <c r="G76" i="4"/>
  <c r="H76" i="4"/>
  <c r="G224" i="4"/>
  <c r="H199" i="4"/>
  <c r="H202" i="4"/>
  <c r="H187" i="4"/>
  <c r="E188" i="4"/>
  <c r="H19" i="4"/>
  <c r="H660" i="4"/>
  <c r="H1559" i="4"/>
  <c r="G1567" i="4"/>
  <c r="H453" i="4"/>
  <c r="G311" i="4"/>
  <c r="E214" i="4"/>
  <c r="E245" i="4"/>
  <c r="E237" i="4"/>
  <c r="E156" i="4"/>
  <c r="G892" i="4"/>
  <c r="G368" i="4"/>
  <c r="E1566" i="4"/>
  <c r="G163" i="4"/>
  <c r="G245" i="4"/>
  <c r="G206" i="4"/>
  <c r="O509" i="4"/>
  <c r="P509" i="4" s="1"/>
  <c r="H514" i="4"/>
  <c r="O535" i="4"/>
  <c r="P535" i="4" s="1"/>
  <c r="O428" i="4"/>
  <c r="P428" i="4" s="1"/>
  <c r="E417" i="4"/>
  <c r="O407" i="4"/>
  <c r="P407" i="4" s="1"/>
  <c r="G398" i="4"/>
  <c r="H424" i="4"/>
  <c r="O411" i="4"/>
  <c r="P411" i="4" s="1"/>
  <c r="E426" i="4"/>
  <c r="O403" i="4"/>
  <c r="P403" i="4" s="1"/>
  <c r="H478" i="4"/>
  <c r="G484" i="4"/>
  <c r="H492" i="4"/>
  <c r="E574" i="4"/>
  <c r="G582" i="4"/>
  <c r="E576" i="4"/>
  <c r="O545" i="4"/>
  <c r="P545" i="4" s="1"/>
  <c r="E558" i="4"/>
  <c r="E547" i="4"/>
  <c r="E566" i="4"/>
  <c r="E483" i="4"/>
  <c r="O479" i="4"/>
  <c r="P479" i="4" s="1"/>
  <c r="O549" i="4"/>
  <c r="P549" i="4" s="1"/>
  <c r="H482" i="4"/>
  <c r="G565" i="4"/>
  <c r="H584" i="4"/>
  <c r="G571" i="4"/>
  <c r="R4958" i="2"/>
  <c r="S4958" i="2" s="1"/>
  <c r="H178" i="4"/>
  <c r="E374" i="4"/>
  <c r="H374" i="4"/>
  <c r="E363" i="4"/>
  <c r="H364" i="4"/>
  <c r="O353" i="4"/>
  <c r="P353" i="4" s="1"/>
  <c r="O173" i="4"/>
  <c r="P173" i="4" s="1"/>
  <c r="O174" i="4"/>
  <c r="P174" i="4" s="1"/>
  <c r="O145" i="4"/>
  <c r="P145" i="4" s="1"/>
  <c r="H147" i="4"/>
  <c r="G332" i="4"/>
  <c r="H336" i="4"/>
  <c r="G136" i="4"/>
  <c r="E248" i="4"/>
  <c r="G251" i="4"/>
  <c r="H80" i="4"/>
  <c r="E78" i="4"/>
  <c r="G55" i="4"/>
  <c r="G51" i="4"/>
  <c r="H61" i="4"/>
  <c r="E69" i="4"/>
  <c r="H70" i="4"/>
  <c r="G77" i="4"/>
  <c r="G74" i="4"/>
  <c r="O224" i="4"/>
  <c r="P224" i="4" s="1"/>
  <c r="G202" i="4"/>
  <c r="O197" i="4"/>
  <c r="P197" i="4" s="1"/>
  <c r="O184" i="4"/>
  <c r="P184" i="4" s="1"/>
  <c r="O189" i="4"/>
  <c r="P189" i="4" s="1"/>
  <c r="E17" i="4"/>
  <c r="G1566" i="4"/>
  <c r="H1570" i="4"/>
  <c r="G1550" i="4"/>
  <c r="E133" i="4"/>
  <c r="E791" i="4"/>
  <c r="E905" i="4"/>
  <c r="E215" i="4"/>
  <c r="G159" i="4"/>
  <c r="G735" i="4"/>
  <c r="H157" i="4"/>
  <c r="H133" i="4"/>
  <c r="E130" i="4"/>
  <c r="H318" i="4"/>
  <c r="G277" i="4"/>
  <c r="H205" i="4"/>
  <c r="H461" i="4"/>
  <c r="H654" i="4"/>
  <c r="H296" i="4"/>
  <c r="H227" i="4"/>
  <c r="E90" i="4"/>
  <c r="E458" i="4"/>
  <c r="G115" i="4"/>
  <c r="E286" i="4"/>
  <c r="G442" i="4"/>
  <c r="H510" i="4"/>
  <c r="H520" i="4"/>
  <c r="O506" i="4"/>
  <c r="P506" i="4" s="1"/>
  <c r="E416" i="4"/>
  <c r="E418" i="4"/>
  <c r="O420" i="4"/>
  <c r="P420" i="4" s="1"/>
  <c r="G420" i="4"/>
  <c r="H398" i="4"/>
  <c r="H411" i="4"/>
  <c r="G415" i="4"/>
  <c r="H403" i="4"/>
  <c r="H486" i="4"/>
  <c r="H541" i="4"/>
  <c r="E567" i="4"/>
  <c r="G555" i="4"/>
  <c r="G497" i="4"/>
  <c r="H543" i="4"/>
  <c r="E573" i="4"/>
  <c r="O499" i="4"/>
  <c r="P499" i="4" s="1"/>
  <c r="G561" i="4"/>
  <c r="E492" i="4"/>
  <c r="G549" i="4"/>
  <c r="G492" i="4"/>
  <c r="O559" i="4"/>
  <c r="P559" i="4" s="1"/>
  <c r="E559" i="4"/>
  <c r="E549" i="4"/>
  <c r="O536" i="4"/>
  <c r="P536" i="4" s="1"/>
  <c r="G482" i="4"/>
  <c r="O498" i="4"/>
  <c r="P498" i="4" s="1"/>
  <c r="O181" i="4"/>
  <c r="P181" i="4" s="1"/>
  <c r="G178" i="4"/>
  <c r="G376" i="4"/>
  <c r="H378" i="4"/>
  <c r="E362" i="4"/>
  <c r="E354" i="4"/>
  <c r="H353" i="4"/>
  <c r="G172" i="4"/>
  <c r="H174" i="4"/>
  <c r="G147" i="4"/>
  <c r="H330" i="4"/>
  <c r="O335" i="4"/>
  <c r="P335" i="4" s="1"/>
  <c r="G134" i="4"/>
  <c r="E134" i="4"/>
  <c r="O250" i="4"/>
  <c r="P250" i="4" s="1"/>
  <c r="H251" i="4"/>
  <c r="G81" i="4"/>
  <c r="O52" i="4"/>
  <c r="P52" i="4" s="1"/>
  <c r="H51" i="4"/>
  <c r="E61" i="4"/>
  <c r="E57" i="4"/>
  <c r="H67" i="4"/>
  <c r="H69" i="4"/>
  <c r="E72" i="4"/>
  <c r="O221" i="4"/>
  <c r="P221" i="4" s="1"/>
  <c r="H219" i="4"/>
  <c r="G201" i="4"/>
  <c r="G203" i="4"/>
  <c r="G1558" i="4"/>
  <c r="H189" i="4"/>
  <c r="O21" i="4"/>
  <c r="P21" i="4" s="1"/>
  <c r="O17" i="4"/>
  <c r="P17" i="4" s="1"/>
  <c r="H1556" i="4"/>
  <c r="H1568" i="4"/>
  <c r="G315" i="4"/>
  <c r="G118" i="4"/>
  <c r="G240" i="4"/>
  <c r="H45" i="4"/>
  <c r="G94" i="4"/>
  <c r="H241" i="4"/>
  <c r="H786" i="4"/>
  <c r="G872" i="4"/>
  <c r="G1485" i="4"/>
  <c r="G847" i="4"/>
  <c r="E1165" i="4"/>
  <c r="E1389" i="4"/>
  <c r="E724" i="4"/>
  <c r="G1037" i="4"/>
  <c r="G274" i="4"/>
  <c r="G1197" i="4"/>
  <c r="G1012" i="4"/>
  <c r="G295" i="4"/>
  <c r="G1060" i="4"/>
  <c r="G1028" i="4"/>
  <c r="G1140" i="4"/>
  <c r="G1003" i="4"/>
  <c r="G1295" i="4"/>
  <c r="G288" i="4"/>
  <c r="G806" i="4"/>
  <c r="G667" i="4"/>
  <c r="G358" i="4"/>
  <c r="G503" i="4"/>
  <c r="G602" i="4"/>
  <c r="F1391" i="4"/>
  <c r="F1500" i="4"/>
  <c r="F1377" i="4"/>
  <c r="F825" i="4"/>
  <c r="F1097" i="4"/>
  <c r="F591" i="4"/>
  <c r="F788" i="4"/>
  <c r="F848" i="4"/>
  <c r="F255" i="4"/>
  <c r="F305" i="4"/>
  <c r="F1010" i="4"/>
  <c r="F1209" i="4"/>
  <c r="F1558" i="4"/>
  <c r="F1527" i="4"/>
  <c r="F1353" i="4"/>
  <c r="F805" i="4"/>
  <c r="F279" i="4"/>
  <c r="F342" i="4"/>
  <c r="F1212" i="4"/>
  <c r="F1374" i="4"/>
  <c r="F779" i="4"/>
  <c r="F1317" i="4"/>
  <c r="F1553" i="4"/>
  <c r="F981" i="4"/>
  <c r="F1221" i="4"/>
  <c r="F1379" i="4"/>
  <c r="F1063" i="4"/>
  <c r="F1158" i="4"/>
  <c r="F597" i="4"/>
  <c r="F663" i="4"/>
  <c r="F916" i="4"/>
  <c r="F1210" i="4"/>
  <c r="F1339" i="4"/>
  <c r="F1547" i="4"/>
  <c r="F1325" i="4"/>
  <c r="F773" i="4"/>
  <c r="F1045" i="4"/>
  <c r="F543" i="4"/>
  <c r="F694" i="4"/>
  <c r="F665" i="4"/>
  <c r="F199" i="4"/>
  <c r="F236" i="4"/>
  <c r="F1429" i="4"/>
  <c r="F865" i="4"/>
  <c r="F1089" i="4"/>
  <c r="F1384" i="4"/>
  <c r="F1475" i="4"/>
  <c r="F1196" i="4"/>
  <c r="F1332" i="4"/>
  <c r="F751" i="4"/>
  <c r="F786" i="4"/>
  <c r="F1236" i="4"/>
  <c r="F293" i="4"/>
  <c r="F1567" i="4"/>
  <c r="F1345" i="4"/>
  <c r="F797" i="4"/>
  <c r="F1009" i="4"/>
  <c r="F1344" i="4"/>
  <c r="F812" i="4"/>
  <c r="F1308" i="4"/>
  <c r="F325" i="4"/>
  <c r="F459" i="4"/>
  <c r="F582" i="4"/>
  <c r="F1262" i="4"/>
  <c r="F1286" i="4"/>
  <c r="F1371" i="4"/>
  <c r="F1480" i="4"/>
  <c r="F1413" i="4"/>
  <c r="F853" i="4"/>
  <c r="F335" i="4"/>
  <c r="F428" i="4"/>
  <c r="F1298" i="4"/>
  <c r="F19" i="4"/>
  <c r="F900" i="4"/>
  <c r="F1365" i="4"/>
  <c r="F817" i="4"/>
  <c r="F1033" i="4"/>
  <c r="F1296" i="4"/>
  <c r="F1427" i="4"/>
  <c r="F1132" i="4"/>
  <c r="F1232" i="4"/>
  <c r="F672" i="4"/>
  <c r="F722" i="4"/>
  <c r="F1087" i="4"/>
  <c r="F1519" i="4"/>
  <c r="F1293" i="4"/>
  <c r="F1533" i="4"/>
  <c r="F961" i="4"/>
  <c r="F1270" i="4"/>
  <c r="F748" i="4"/>
  <c r="F1162" i="4"/>
  <c r="F250" i="4"/>
  <c r="F407" i="4"/>
  <c r="F513" i="4"/>
  <c r="F1186" i="4"/>
  <c r="F1432" i="4"/>
  <c r="F1451" i="4"/>
  <c r="F1560" i="4"/>
  <c r="F1513" i="4"/>
  <c r="F941" i="4"/>
  <c r="F427" i="4"/>
  <c r="F540" i="4"/>
  <c r="F777" i="4"/>
  <c r="F99" i="4"/>
  <c r="F1118" i="4"/>
  <c r="F1473" i="4"/>
  <c r="F897" i="4"/>
  <c r="F1125" i="4"/>
  <c r="F1448" i="4"/>
  <c r="F1507" i="4"/>
  <c r="F1240" i="4"/>
  <c r="F1438" i="4"/>
  <c r="F830" i="4"/>
  <c r="F828" i="4"/>
  <c r="F1362" i="4"/>
  <c r="F346" i="4"/>
  <c r="F1471" i="4"/>
  <c r="F1241" i="4"/>
  <c r="F1481" i="4"/>
  <c r="F905" i="4"/>
  <c r="F1193" i="4"/>
  <c r="F687" i="4"/>
  <c r="F980" i="4"/>
  <c r="F1350" i="4"/>
  <c r="F1455" i="4"/>
  <c r="F1564" i="4"/>
  <c r="F1461" i="4"/>
  <c r="F889" i="4"/>
  <c r="F1173" i="4"/>
  <c r="F671" i="4"/>
  <c r="F923" i="4"/>
  <c r="F1231" i="4"/>
  <c r="F331" i="4"/>
  <c r="F422" i="4"/>
  <c r="F1100" i="4"/>
  <c r="F1307" i="4"/>
  <c r="F1387" i="4"/>
  <c r="F1496" i="4"/>
  <c r="F1433" i="4"/>
  <c r="F869" i="4"/>
  <c r="F355" i="4"/>
  <c r="F449" i="4"/>
  <c r="F1356" i="4"/>
  <c r="F35" i="4"/>
  <c r="F936" i="4"/>
  <c r="F1385" i="4"/>
  <c r="F833" i="4"/>
  <c r="F1053" i="4"/>
  <c r="F1318" i="4"/>
  <c r="F1443" i="4"/>
  <c r="F1154" i="4"/>
  <c r="F1260" i="4"/>
  <c r="F693" i="4"/>
  <c r="F743" i="4"/>
  <c r="F1151" i="4"/>
  <c r="F245" i="4"/>
  <c r="F1407" i="4"/>
  <c r="F1516" i="4"/>
  <c r="F1397" i="4"/>
  <c r="F841" i="4"/>
  <c r="F1113" i="4"/>
  <c r="F607" i="4"/>
  <c r="F816" i="4"/>
  <c r="F920" i="4"/>
  <c r="F275" i="4"/>
  <c r="F332" i="4"/>
  <c r="F410" i="4"/>
  <c r="F327" i="4"/>
  <c r="F417" i="4"/>
  <c r="F1116" i="4"/>
  <c r="F1216" i="4"/>
  <c r="F656" i="4"/>
  <c r="F258" i="4"/>
  <c r="F80" i="4"/>
  <c r="F768" i="4"/>
  <c r="F696" i="4"/>
  <c r="F53" i="4"/>
  <c r="F542" i="4"/>
  <c r="F866" i="4"/>
  <c r="F1426" i="4"/>
  <c r="F362" i="4"/>
  <c r="F359" i="4"/>
  <c r="F454" i="4"/>
  <c r="F238" i="4"/>
  <c r="F1006" i="4"/>
  <c r="F248" i="4"/>
  <c r="F72" i="4"/>
  <c r="F712" i="4"/>
  <c r="F685" i="4"/>
  <c r="F45" i="4"/>
  <c r="F1316" i="4"/>
  <c r="F736" i="4"/>
  <c r="F631" i="4"/>
  <c r="F867" i="4"/>
  <c r="F1018" i="4"/>
  <c r="F329" i="4"/>
  <c r="F1080" i="4"/>
  <c r="F477" i="4"/>
  <c r="F827" i="4"/>
  <c r="F158" i="4"/>
  <c r="F445" i="4"/>
  <c r="F195" i="4"/>
  <c r="F230" i="4"/>
  <c r="F946" i="4"/>
  <c r="F1035" i="4"/>
  <c r="F480" i="4"/>
  <c r="F1458" i="4"/>
  <c r="F388" i="4"/>
  <c r="F49" i="4"/>
  <c r="F386" i="4"/>
  <c r="F182" i="4"/>
  <c r="F212" i="4"/>
  <c r="G1554" i="4"/>
  <c r="E915" i="4"/>
  <c r="O918" i="4"/>
  <c r="P918" i="4" s="1"/>
  <c r="E689" i="4"/>
  <c r="E692" i="4"/>
  <c r="E705" i="4"/>
  <c r="G696" i="4"/>
  <c r="G686" i="4"/>
  <c r="E700" i="4"/>
  <c r="H678" i="4"/>
  <c r="E677" i="4"/>
  <c r="E615" i="4"/>
  <c r="G616" i="4"/>
  <c r="G607" i="4"/>
  <c r="E619" i="4"/>
  <c r="H612" i="4"/>
  <c r="E611" i="4"/>
  <c r="O622" i="4"/>
  <c r="P622" i="4" s="1"/>
  <c r="F880" i="4"/>
  <c r="F887" i="4"/>
  <c r="F944" i="4"/>
  <c r="F384" i="4"/>
  <c r="F375" i="4"/>
  <c r="F476" i="4"/>
  <c r="F313" i="4"/>
  <c r="F1412" i="4"/>
  <c r="F290" i="4"/>
  <c r="F108" i="4"/>
  <c r="F942" i="4"/>
  <c r="F734" i="4"/>
  <c r="F74" i="4"/>
  <c r="F1222" i="4"/>
  <c r="F661" i="4"/>
  <c r="F579" i="4"/>
  <c r="F760" i="4"/>
  <c r="F792" i="4"/>
  <c r="F205" i="4"/>
  <c r="F832" i="4"/>
  <c r="F133" i="4"/>
  <c r="F649" i="4"/>
  <c r="F94" i="4"/>
  <c r="F113" i="4"/>
  <c r="F143" i="4"/>
  <c r="F1235" i="4"/>
  <c r="F882" i="4"/>
  <c r="F960" i="4"/>
  <c r="F400" i="4"/>
  <c r="F1007" i="4"/>
  <c r="F228" i="4"/>
  <c r="F926" i="4"/>
  <c r="F237" i="4"/>
  <c r="F65" i="4"/>
  <c r="F669" i="4"/>
  <c r="F419" i="4"/>
  <c r="F529" i="4"/>
  <c r="F1223" i="4"/>
  <c r="F1396" i="4"/>
  <c r="F794" i="4"/>
  <c r="F493" i="4"/>
  <c r="F594" i="4"/>
  <c r="F318" i="4"/>
  <c r="F1059" i="4"/>
  <c r="F434" i="4"/>
  <c r="F814" i="4"/>
  <c r="O8" i="4"/>
  <c r="P8" i="4" s="1"/>
  <c r="G915" i="4"/>
  <c r="H920" i="4"/>
  <c r="H688" i="4"/>
  <c r="E688" i="4"/>
  <c r="G682" i="4"/>
  <c r="O683" i="4"/>
  <c r="P683" i="4" s="1"/>
  <c r="G700" i="4"/>
  <c r="H695" i="4"/>
  <c r="H700" i="4"/>
  <c r="H425" i="4"/>
  <c r="O674" i="4"/>
  <c r="P674" i="4" s="1"/>
  <c r="H605" i="4"/>
  <c r="H610" i="4"/>
  <c r="O612" i="4"/>
  <c r="P612" i="4" s="1"/>
  <c r="E613" i="4"/>
  <c r="H602" i="4"/>
  <c r="G634" i="4"/>
  <c r="O634" i="4"/>
  <c r="P634" i="4" s="1"/>
  <c r="O534" i="4"/>
  <c r="P534" i="4" s="1"/>
  <c r="H509" i="4"/>
  <c r="O508" i="4"/>
  <c r="P508" i="4" s="1"/>
  <c r="H513" i="4"/>
  <c r="O526" i="4"/>
  <c r="P526" i="4" s="1"/>
  <c r="G526" i="4"/>
  <c r="E504" i="4"/>
  <c r="G505" i="4"/>
  <c r="O513" i="4"/>
  <c r="P513" i="4" s="1"/>
  <c r="F1082" i="4"/>
  <c r="F175" i="4"/>
  <c r="F1444" i="4"/>
  <c r="F924" i="4"/>
  <c r="F1014" i="4"/>
  <c r="F453" i="4"/>
  <c r="F1244" i="4"/>
  <c r="F345" i="4"/>
  <c r="F22" i="4"/>
  <c r="N15" i="5" s="1"/>
  <c r="F322" i="4"/>
  <c r="F140" i="4"/>
  <c r="F1198" i="4"/>
  <c r="F379" i="4"/>
  <c r="F481" i="4"/>
  <c r="F1180" i="4"/>
  <c r="F1310" i="4"/>
  <c r="F730" i="4"/>
  <c r="F408" i="4"/>
  <c r="F210" i="4"/>
  <c r="F233" i="4"/>
  <c r="F890" i="4"/>
  <c r="F165" i="4"/>
  <c r="F692" i="4"/>
  <c r="F655" i="4"/>
  <c r="F910" i="4"/>
  <c r="F1167" i="4"/>
  <c r="F191" i="4"/>
  <c r="F220" i="4"/>
  <c r="F1434" i="4"/>
  <c r="F16" i="4"/>
  <c r="F1092" i="4"/>
  <c r="F270" i="4"/>
  <c r="F1176" i="4"/>
  <c r="F269" i="4"/>
  <c r="F86" i="4"/>
  <c r="F1067" i="4"/>
  <c r="F506" i="4"/>
  <c r="F467" i="4"/>
  <c r="F598" i="4"/>
  <c r="F644" i="4"/>
  <c r="F170" i="4"/>
  <c r="F525" i="4"/>
  <c r="F726" i="4"/>
  <c r="F350" i="4"/>
  <c r="F1123" i="4"/>
  <c r="F605" i="4"/>
  <c r="G1555" i="4"/>
  <c r="H916" i="4"/>
  <c r="O912" i="4"/>
  <c r="P912" i="4" s="1"/>
  <c r="D912" i="4" s="1"/>
  <c r="G688" i="4"/>
  <c r="H698" i="4"/>
  <c r="O681" i="4"/>
  <c r="P681" i="4" s="1"/>
  <c r="H702" i="4"/>
  <c r="E625" i="4"/>
  <c r="O687" i="4"/>
  <c r="P687" i="4" s="1"/>
  <c r="O706" i="4"/>
  <c r="P706" i="4" s="1"/>
  <c r="O702" i="4"/>
  <c r="P702" i="4" s="1"/>
  <c r="H621" i="4"/>
  <c r="H607" i="4"/>
  <c r="E629" i="4"/>
  <c r="O604" i="4"/>
  <c r="P604" i="4" s="1"/>
  <c r="G620" i="4"/>
  <c r="E633" i="4"/>
  <c r="H617" i="4"/>
  <c r="G624" i="4"/>
  <c r="O528" i="4"/>
  <c r="P528" i="4" s="1"/>
  <c r="E517" i="4"/>
  <c r="G531" i="4"/>
  <c r="H519" i="4"/>
  <c r="F1203" i="4"/>
  <c r="F695" i="4"/>
  <c r="F1002" i="4"/>
  <c r="F1436" i="4"/>
  <c r="F227" i="4"/>
  <c r="F273" i="4"/>
  <c r="F68" i="4"/>
  <c r="F69" i="4"/>
  <c r="F1372" i="4"/>
  <c r="F377" i="4"/>
  <c r="F42" i="4"/>
  <c r="F376" i="4"/>
  <c r="F172" i="4"/>
  <c r="F1019" i="4"/>
  <c r="F458" i="4"/>
  <c r="F431" i="4"/>
  <c r="F545" i="4"/>
  <c r="F473" i="4"/>
  <c r="F85" i="4"/>
  <c r="F440" i="4"/>
  <c r="F381" i="4"/>
  <c r="F265" i="4"/>
  <c r="F952" i="4"/>
  <c r="F221" i="4"/>
  <c r="F15" i="4"/>
  <c r="N25" i="5" s="1"/>
  <c r="F894" i="4"/>
  <c r="F711" i="4"/>
  <c r="F1055" i="4"/>
  <c r="F208" i="4"/>
  <c r="F532" i="4"/>
  <c r="F41" i="4"/>
  <c r="F33" i="4"/>
  <c r="F1178" i="4"/>
  <c r="F324" i="4"/>
  <c r="F12" i="4"/>
  <c r="F1470" i="4"/>
  <c r="F843" i="4"/>
  <c r="F691" i="4"/>
  <c r="F991" i="4"/>
  <c r="F1394" i="4"/>
  <c r="F478" i="4"/>
  <c r="F1390" i="4"/>
  <c r="F10" i="4"/>
  <c r="F1071" i="4"/>
  <c r="F249" i="4"/>
  <c r="F1091" i="4"/>
  <c r="O1553" i="4"/>
  <c r="P1553" i="4" s="1"/>
  <c r="E918" i="4"/>
  <c r="H915" i="4"/>
  <c r="O678" i="4"/>
  <c r="P678" i="4" s="1"/>
  <c r="H683" i="4"/>
  <c r="G673" i="4"/>
  <c r="H701" i="4"/>
  <c r="H706" i="4"/>
  <c r="G623" i="4"/>
  <c r="H679" i="4"/>
  <c r="H693" i="4"/>
  <c r="O601" i="4"/>
  <c r="P601" i="4" s="1"/>
  <c r="H614" i="4"/>
  <c r="H530" i="4"/>
  <c r="G603" i="4"/>
  <c r="H634" i="4"/>
  <c r="G614" i="4"/>
  <c r="E612" i="4"/>
  <c r="G632" i="4"/>
  <c r="H521" i="4"/>
  <c r="O397" i="4"/>
  <c r="P397" i="4" s="1"/>
  <c r="H525" i="4"/>
  <c r="E511" i="4"/>
  <c r="O414" i="4"/>
  <c r="P414" i="4" s="1"/>
  <c r="E533" i="4"/>
  <c r="O510" i="4"/>
  <c r="P510" i="4" s="1"/>
  <c r="E512" i="4"/>
  <c r="E502" i="4"/>
  <c r="O511" i="4"/>
  <c r="P511" i="4" s="1"/>
  <c r="G514" i="4"/>
  <c r="E405" i="4"/>
  <c r="H419" i="4"/>
  <c r="H400" i="4"/>
  <c r="O406" i="4"/>
  <c r="P406" i="4" s="1"/>
  <c r="O410" i="4"/>
  <c r="P410" i="4" s="1"/>
  <c r="E401" i="4"/>
  <c r="G402" i="4"/>
  <c r="G401" i="4"/>
  <c r="G572" i="4"/>
  <c r="H540" i="4"/>
  <c r="H487" i="4"/>
  <c r="G583" i="4"/>
  <c r="E495" i="4"/>
  <c r="O563" i="4"/>
  <c r="P563" i="4" s="1"/>
  <c r="G480" i="4"/>
  <c r="O577" i="4"/>
  <c r="P577" i="4" s="1"/>
  <c r="O491" i="4"/>
  <c r="P491" i="4" s="1"/>
  <c r="G566" i="4"/>
  <c r="O493" i="4"/>
  <c r="P493" i="4" s="1"/>
  <c r="G580" i="4"/>
  <c r="O574" i="4"/>
  <c r="P574" i="4" s="1"/>
  <c r="O569" i="4"/>
  <c r="P569" i="4" s="1"/>
  <c r="O494" i="4"/>
  <c r="P494" i="4" s="1"/>
  <c r="O552" i="4"/>
  <c r="P552" i="4" s="1"/>
  <c r="H501" i="4"/>
  <c r="H179" i="4"/>
  <c r="O373" i="4"/>
  <c r="P373" i="4" s="1"/>
  <c r="H375" i="4"/>
  <c r="E364" i="4"/>
  <c r="G362" i="4"/>
  <c r="E357" i="4"/>
  <c r="G169" i="4"/>
  <c r="H170" i="4"/>
  <c r="E143" i="4"/>
  <c r="E141" i="4"/>
  <c r="O333" i="4"/>
  <c r="P333" i="4" s="1"/>
  <c r="O136" i="4"/>
  <c r="P136" i="4" s="1"/>
  <c r="O138" i="4"/>
  <c r="P138" i="4" s="1"/>
  <c r="E220" i="4"/>
  <c r="O246" i="4"/>
  <c r="P246" i="4" s="1"/>
  <c r="G80" i="4"/>
  <c r="O54" i="4"/>
  <c r="P54" i="4" s="1"/>
  <c r="E51" i="4"/>
  <c r="E63" i="4"/>
  <c r="E59" i="4"/>
  <c r="H64" i="4"/>
  <c r="O67" i="4"/>
  <c r="P67" i="4" s="1"/>
  <c r="H75" i="4"/>
  <c r="E221" i="4"/>
  <c r="O218" i="4"/>
  <c r="P218" i="4" s="1"/>
  <c r="E198" i="4"/>
  <c r="O185" i="4"/>
  <c r="P185" i="4" s="1"/>
  <c r="O188" i="4"/>
  <c r="P188" i="4" s="1"/>
  <c r="E19" i="4"/>
  <c r="E21" i="4"/>
  <c r="G472" i="4"/>
  <c r="H1569" i="4"/>
  <c r="G1569" i="4"/>
  <c r="E779" i="4"/>
  <c r="G648" i="4"/>
  <c r="G307" i="4"/>
  <c r="H156" i="4"/>
  <c r="G346" i="4"/>
  <c r="H280" i="4"/>
  <c r="G214" i="4"/>
  <c r="H132" i="4"/>
  <c r="E793" i="4"/>
  <c r="E226" i="4"/>
  <c r="G262" i="4"/>
  <c r="E14" i="4"/>
  <c r="E526" i="4"/>
  <c r="E532" i="4"/>
  <c r="G527" i="4"/>
  <c r="E425" i="4"/>
  <c r="G417" i="4"/>
  <c r="G418" i="4"/>
  <c r="G395" i="4"/>
  <c r="G397" i="4"/>
  <c r="H409" i="4"/>
  <c r="G413" i="4"/>
  <c r="G414" i="4"/>
  <c r="H500" i="4"/>
  <c r="E582" i="4"/>
  <c r="G485" i="4"/>
  <c r="O537" i="4"/>
  <c r="P537" i="4" s="1"/>
  <c r="G500" i="4"/>
  <c r="H581" i="4"/>
  <c r="O570" i="4"/>
  <c r="P570" i="4" s="1"/>
  <c r="G541" i="4"/>
  <c r="H493" i="4"/>
  <c r="H568" i="4"/>
  <c r="O561" i="4"/>
  <c r="P561" i="4" s="1"/>
  <c r="O547" i="4"/>
  <c r="P547" i="4" s="1"/>
  <c r="H497" i="4"/>
  <c r="H496" i="4"/>
  <c r="E551" i="4"/>
  <c r="G487" i="4"/>
  <c r="H498" i="4"/>
  <c r="G176" i="4"/>
  <c r="E177" i="4"/>
  <c r="E375" i="4"/>
  <c r="E373" i="4"/>
  <c r="G364" i="4"/>
  <c r="H363" i="4"/>
  <c r="G357" i="4"/>
  <c r="E174" i="4"/>
  <c r="G173" i="4"/>
  <c r="H145" i="4"/>
  <c r="O144" i="4"/>
  <c r="P144" i="4" s="1"/>
  <c r="O332" i="4"/>
  <c r="P332" i="4" s="1"/>
  <c r="H138" i="4"/>
  <c r="O137" i="4"/>
  <c r="P137" i="4" s="1"/>
  <c r="G249" i="4"/>
  <c r="H247" i="4"/>
  <c r="E79" i="4"/>
  <c r="G79" i="4"/>
  <c r="H54" i="4"/>
  <c r="E62" i="4"/>
  <c r="H63" i="4"/>
  <c r="E70" i="4"/>
  <c r="G66" i="4"/>
  <c r="H74" i="4"/>
  <c r="G221" i="4"/>
  <c r="O223" i="4"/>
  <c r="P223" i="4" s="1"/>
  <c r="O203" i="4"/>
  <c r="P203" i="4" s="1"/>
  <c r="G192" i="4"/>
  <c r="E191" i="4"/>
  <c r="H188" i="4"/>
  <c r="G17" i="4"/>
  <c r="O660" i="4"/>
  <c r="P660" i="4" s="1"/>
  <c r="H1552" i="4"/>
  <c r="G1565" i="4"/>
  <c r="E325" i="4"/>
  <c r="G325" i="4"/>
  <c r="G88" i="4"/>
  <c r="E94" i="4"/>
  <c r="E443" i="4"/>
  <c r="G10" i="4"/>
  <c r="H10" i="4"/>
  <c r="G370" i="4"/>
  <c r="G194" i="4"/>
  <c r="E278" i="4"/>
  <c r="G98" i="4"/>
  <c r="H286" i="4"/>
  <c r="H265" i="4"/>
  <c r="H256" i="4"/>
  <c r="E301" i="4"/>
  <c r="E95" i="4"/>
  <c r="H237" i="4"/>
  <c r="H712" i="4"/>
  <c r="E165" i="4"/>
  <c r="E1564" i="4"/>
  <c r="O607" i="4"/>
  <c r="P607" i="4" s="1"/>
  <c r="H502" i="4"/>
  <c r="H527" i="4"/>
  <c r="G508" i="4"/>
  <c r="E415" i="4"/>
  <c r="O405" i="4"/>
  <c r="P405" i="4" s="1"/>
  <c r="O413" i="4"/>
  <c r="P413" i="4" s="1"/>
  <c r="G411" i="4"/>
  <c r="H410" i="4"/>
  <c r="H423" i="4"/>
  <c r="E400" i="4"/>
  <c r="H415" i="4"/>
  <c r="O487" i="4"/>
  <c r="P487" i="4" s="1"/>
  <c r="G536" i="4"/>
  <c r="E332" i="4"/>
  <c r="O538" i="4"/>
  <c r="P538" i="4" s="1"/>
  <c r="O540" i="4"/>
  <c r="P540" i="4" s="1"/>
  <c r="O543" i="4"/>
  <c r="P543" i="4" s="1"/>
  <c r="H557" i="4"/>
  <c r="O564" i="4"/>
  <c r="P564" i="4" s="1"/>
  <c r="H561" i="4"/>
  <c r="O492" i="4"/>
  <c r="P492" i="4" s="1"/>
  <c r="O576" i="4"/>
  <c r="P576" i="4" s="1"/>
  <c r="O501" i="4"/>
  <c r="P501" i="4" s="1"/>
  <c r="H571" i="4"/>
  <c r="G481" i="4"/>
  <c r="O581" i="4"/>
  <c r="P581" i="4" s="1"/>
  <c r="G578" i="4"/>
  <c r="H538" i="4"/>
  <c r="O565" i="4"/>
  <c r="P565" i="4" s="1"/>
  <c r="H176" i="4"/>
  <c r="G177" i="4"/>
  <c r="O377" i="4"/>
  <c r="P377" i="4" s="1"/>
  <c r="G145" i="4"/>
  <c r="H360" i="4"/>
  <c r="G355" i="4"/>
  <c r="E352" i="4"/>
  <c r="H171" i="4"/>
  <c r="O247" i="4"/>
  <c r="P247" i="4" s="1"/>
  <c r="H143" i="4"/>
  <c r="H334" i="4"/>
  <c r="O336" i="4"/>
  <c r="P336" i="4" s="1"/>
  <c r="H140" i="4"/>
  <c r="G78" i="4"/>
  <c r="O251" i="4"/>
  <c r="P251" i="4" s="1"/>
  <c r="H81" i="4"/>
  <c r="E54" i="4"/>
  <c r="H60" i="4"/>
  <c r="G64" i="4"/>
  <c r="E73" i="4"/>
  <c r="G219" i="4"/>
  <c r="O192" i="4"/>
  <c r="P192" i="4" s="1"/>
  <c r="H183" i="4"/>
  <c r="E16" i="4"/>
  <c r="E660" i="4"/>
  <c r="H1567" i="4"/>
  <c r="H194" i="4"/>
  <c r="H12" i="4"/>
  <c r="G210" i="4"/>
  <c r="H291" i="4"/>
  <c r="E310" i="4"/>
  <c r="H116" i="4"/>
  <c r="E852" i="4"/>
  <c r="G461" i="4"/>
  <c r="H304" i="4"/>
  <c r="E194" i="4"/>
  <c r="H443" i="4"/>
  <c r="E313" i="4"/>
  <c r="H294" i="4"/>
  <c r="G285" i="4"/>
  <c r="E449" i="4"/>
  <c r="H785" i="4"/>
  <c r="E275" i="4"/>
  <c r="E45" i="4"/>
  <c r="E529" i="4"/>
  <c r="G504" i="4"/>
  <c r="E522" i="4"/>
  <c r="O415" i="4"/>
  <c r="P415" i="4" s="1"/>
  <c r="G406" i="4"/>
  <c r="G405" i="4"/>
  <c r="E399" i="4"/>
  <c r="O399" i="4"/>
  <c r="P399" i="4" s="1"/>
  <c r="H399" i="4"/>
  <c r="H428" i="4"/>
  <c r="O416" i="4"/>
  <c r="P416" i="4" s="1"/>
  <c r="E550" i="4"/>
  <c r="E552" i="4"/>
  <c r="E497" i="4"/>
  <c r="H580" i="4"/>
  <c r="G543" i="4"/>
  <c r="O555" i="4"/>
  <c r="P555" i="4" s="1"/>
  <c r="E584" i="4"/>
  <c r="E565" i="4"/>
  <c r="E572" i="4"/>
  <c r="G546" i="4"/>
  <c r="H544" i="4"/>
  <c r="G568" i="4"/>
  <c r="H583" i="4"/>
  <c r="H551" i="4"/>
  <c r="O584" i="4"/>
  <c r="P584" i="4" s="1"/>
  <c r="O539" i="4"/>
  <c r="P539" i="4" s="1"/>
  <c r="O484" i="4"/>
  <c r="P484" i="4" s="1"/>
  <c r="G181" i="4"/>
  <c r="H181" i="4"/>
  <c r="E378" i="4"/>
  <c r="O359" i="4"/>
  <c r="P359" i="4" s="1"/>
  <c r="O364" i="4"/>
  <c r="P364" i="4" s="1"/>
  <c r="G354" i="4"/>
  <c r="H352" i="4"/>
  <c r="O170" i="4"/>
  <c r="P170" i="4" s="1"/>
  <c r="G191" i="4"/>
  <c r="E145" i="4"/>
  <c r="H246" i="4"/>
  <c r="E336" i="4"/>
  <c r="E138" i="4"/>
  <c r="H135" i="4"/>
  <c r="O248" i="4"/>
  <c r="P248" i="4" s="1"/>
  <c r="H252" i="4"/>
  <c r="E80" i="4"/>
  <c r="G54" i="4"/>
  <c r="O50" i="4"/>
  <c r="P50" i="4" s="1"/>
  <c r="O62" i="4"/>
  <c r="P62" i="4" s="1"/>
  <c r="O58" i="4"/>
  <c r="P58" i="4" s="1"/>
  <c r="E68" i="4"/>
  <c r="G67" i="4"/>
  <c r="O77" i="4"/>
  <c r="P77" i="4" s="1"/>
  <c r="O220" i="4"/>
  <c r="P220" i="4" s="1"/>
  <c r="H220" i="4"/>
  <c r="E200" i="4"/>
  <c r="H201" i="4"/>
  <c r="O191" i="4"/>
  <c r="P191" i="4" s="1"/>
  <c r="E186" i="4"/>
  <c r="G20" i="4"/>
  <c r="E18" i="4"/>
  <c r="H741" i="4"/>
  <c r="H1558" i="4"/>
  <c r="G1557" i="4"/>
  <c r="E166" i="4"/>
  <c r="H369" i="4"/>
  <c r="E97" i="4"/>
  <c r="H329" i="4"/>
  <c r="G255" i="4"/>
  <c r="G283" i="4"/>
  <c r="G244" i="4"/>
  <c r="G769" i="4"/>
  <c r="G432" i="4"/>
  <c r="H130" i="4"/>
  <c r="H854" i="4"/>
  <c r="E279" i="4"/>
  <c r="E96" i="4"/>
  <c r="H209" i="4"/>
  <c r="H101" i="4"/>
  <c r="E865" i="4"/>
  <c r="G299" i="4"/>
  <c r="H324" i="4"/>
  <c r="E638" i="4"/>
  <c r="E350" i="4"/>
  <c r="G369" i="4"/>
  <c r="E1552" i="4"/>
  <c r="E823" i="4"/>
  <c r="H338" i="4"/>
  <c r="H228" i="4"/>
  <c r="E800" i="4"/>
  <c r="H392" i="4"/>
  <c r="E716" i="4"/>
  <c r="H266" i="4"/>
  <c r="H945" i="4"/>
  <c r="G839" i="4"/>
  <c r="E125" i="4"/>
  <c r="E881" i="4"/>
  <c r="E875" i="4"/>
  <c r="H394" i="4"/>
  <c r="E40" i="4"/>
  <c r="H747" i="4"/>
  <c r="H430" i="4"/>
  <c r="G949" i="4"/>
  <c r="E349" i="4"/>
  <c r="H474" i="4"/>
  <c r="E848" i="4"/>
  <c r="H449" i="4"/>
  <c r="E238" i="4"/>
  <c r="H308" i="4"/>
  <c r="H952" i="4"/>
  <c r="H777" i="4"/>
  <c r="E718" i="4"/>
  <c r="G338" i="4"/>
  <c r="H121" i="4"/>
  <c r="H724" i="4"/>
  <c r="E465" i="4"/>
  <c r="H931" i="4"/>
  <c r="E880" i="4"/>
  <c r="E229" i="4"/>
  <c r="E641" i="4"/>
  <c r="H902" i="4"/>
  <c r="G195" i="4"/>
  <c r="E306" i="4"/>
  <c r="E235" i="4"/>
  <c r="H599" i="4"/>
  <c r="H103" i="4"/>
  <c r="G591" i="4"/>
  <c r="E839" i="4"/>
  <c r="H909" i="4"/>
  <c r="G813" i="4"/>
  <c r="G791" i="4"/>
  <c r="G216" i="4"/>
  <c r="H900" i="4"/>
  <c r="H708" i="4"/>
  <c r="H234" i="4"/>
  <c r="H815" i="4"/>
  <c r="H473" i="4"/>
  <c r="E933" i="4"/>
  <c r="E935" i="4"/>
  <c r="E392" i="4"/>
  <c r="E717" i="4"/>
  <c r="H455" i="4"/>
  <c r="E597" i="4"/>
  <c r="E849" i="4"/>
  <c r="G327" i="4"/>
  <c r="E384" i="4"/>
  <c r="E595" i="4"/>
  <c r="H774" i="4"/>
  <c r="G931" i="4"/>
  <c r="G825" i="4"/>
  <c r="E746" i="4"/>
  <c r="H849" i="4"/>
  <c r="G475" i="4"/>
  <c r="O842" i="4"/>
  <c r="P842" i="4" s="1"/>
  <c r="O115" i="4"/>
  <c r="P115" i="4" s="1"/>
  <c r="G127" i="4"/>
  <c r="O711" i="4"/>
  <c r="P711" i="4" s="1"/>
  <c r="O771" i="4"/>
  <c r="P771" i="4" s="1"/>
  <c r="O589" i="4"/>
  <c r="P589" i="4" s="1"/>
  <c r="O850" i="4"/>
  <c r="P850" i="4" s="1"/>
  <c r="O868" i="4"/>
  <c r="P868" i="4" s="1"/>
  <c r="O949" i="4"/>
  <c r="P949" i="4" s="1"/>
  <c r="O215" i="4"/>
  <c r="P215" i="4" s="1"/>
  <c r="E115" i="4"/>
  <c r="G305" i="4"/>
  <c r="E304" i="4"/>
  <c r="E370" i="4"/>
  <c r="E264" i="4"/>
  <c r="G236" i="4"/>
  <c r="E104" i="4"/>
  <c r="H923" i="4"/>
  <c r="G951" i="4"/>
  <c r="E833" i="4"/>
  <c r="G116" i="4"/>
  <c r="G347" i="4"/>
  <c r="G100" i="4"/>
  <c r="E469" i="4"/>
  <c r="G670" i="4"/>
  <c r="H665" i="4"/>
  <c r="E1560" i="4"/>
  <c r="H667" i="4"/>
  <c r="H90" i="4"/>
  <c r="H244" i="4"/>
  <c r="E860" i="4"/>
  <c r="G650" i="4"/>
  <c r="G655" i="4"/>
  <c r="G243" i="4"/>
  <c r="E770" i="4"/>
  <c r="H930" i="4"/>
  <c r="E160" i="4"/>
  <c r="H908" i="4"/>
  <c r="G771" i="4"/>
  <c r="H812" i="4"/>
  <c r="H94" i="4"/>
  <c r="G324" i="4"/>
  <c r="H243" i="4"/>
  <c r="H208" i="4"/>
  <c r="H214" i="4"/>
  <c r="H303" i="4"/>
  <c r="H100" i="4"/>
  <c r="G476" i="4"/>
  <c r="E892" i="4"/>
  <c r="E393" i="4"/>
  <c r="G776" i="4"/>
  <c r="E1558" i="4"/>
  <c r="H591" i="4"/>
  <c r="H719" i="4"/>
  <c r="E208" i="4"/>
  <c r="G160" i="4"/>
  <c r="G829" i="4"/>
  <c r="E231" i="4"/>
  <c r="H839" i="4"/>
  <c r="G474" i="4"/>
  <c r="G762" i="4"/>
  <c r="G794" i="4"/>
  <c r="H834" i="4"/>
  <c r="G876" i="4"/>
  <c r="G712" i="4"/>
  <c r="H884" i="4"/>
  <c r="G849" i="4"/>
  <c r="E441" i="4"/>
  <c r="E456" i="4"/>
  <c r="E803" i="4"/>
  <c r="G907" i="4"/>
  <c r="E244" i="4"/>
  <c r="H477" i="4"/>
  <c r="G923" i="4"/>
  <c r="H653" i="4"/>
  <c r="E954" i="4"/>
  <c r="H795" i="4"/>
  <c r="E840" i="4"/>
  <c r="G653" i="4"/>
  <c r="G868" i="4"/>
  <c r="O933" i="4"/>
  <c r="P933" i="4" s="1"/>
  <c r="O849" i="4"/>
  <c r="P849" i="4" s="1"/>
  <c r="O261" i="4"/>
  <c r="P261" i="4" s="1"/>
  <c r="O1570" i="4"/>
  <c r="P1570" i="4" s="1"/>
  <c r="O157" i="4"/>
  <c r="P157" i="4" s="1"/>
  <c r="O943" i="4"/>
  <c r="P943" i="4" s="1"/>
  <c r="O669" i="4"/>
  <c r="P669" i="4" s="1"/>
  <c r="O742" i="4"/>
  <c r="P742" i="4" s="1"/>
  <c r="O889" i="4"/>
  <c r="P889" i="4" s="1"/>
  <c r="G162" i="4"/>
  <c r="O925" i="4"/>
  <c r="P925" i="4" s="1"/>
  <c r="G117" i="4"/>
  <c r="H129" i="4"/>
  <c r="H123" i="4"/>
  <c r="G158" i="4"/>
  <c r="H905" i="4"/>
  <c r="H126" i="4"/>
  <c r="H33" i="4"/>
  <c r="G730" i="4"/>
  <c r="E807" i="4"/>
  <c r="E31" i="4"/>
  <c r="E116" i="4"/>
  <c r="H272" i="4"/>
  <c r="G834" i="4"/>
  <c r="E283" i="4"/>
  <c r="E241" i="4"/>
  <c r="H48" i="4"/>
  <c r="H827" i="4"/>
  <c r="G227" i="4"/>
  <c r="G936" i="4"/>
  <c r="E728" i="4"/>
  <c r="H350" i="4"/>
  <c r="G803" i="4"/>
  <c r="H440" i="4"/>
  <c r="G832" i="4"/>
  <c r="G768" i="4"/>
  <c r="E340" i="4"/>
  <c r="H645" i="4"/>
  <c r="H743" i="4"/>
  <c r="G833" i="4"/>
  <c r="G291" i="4"/>
  <c r="G349" i="4"/>
  <c r="E89" i="4"/>
  <c r="H347" i="4"/>
  <c r="H840" i="4"/>
  <c r="G657" i="4"/>
  <c r="E300" i="4"/>
  <c r="G270" i="4"/>
  <c r="H298" i="4"/>
  <c r="H775" i="4"/>
  <c r="H831" i="4"/>
  <c r="H649" i="4"/>
  <c r="H886" i="4"/>
  <c r="H948" i="4"/>
  <c r="E734" i="4"/>
  <c r="G451" i="4"/>
  <c r="G41" i="4"/>
  <c r="G717" i="4"/>
  <c r="H727" i="4"/>
  <c r="H589" i="4"/>
  <c r="E383" i="4"/>
  <c r="E768" i="4"/>
  <c r="G729" i="4"/>
  <c r="H841" i="4"/>
  <c r="G727" i="4"/>
  <c r="H450" i="4"/>
  <c r="H468" i="4"/>
  <c r="G851" i="4"/>
  <c r="E952" i="4"/>
  <c r="E819" i="4"/>
  <c r="H730" i="4"/>
  <c r="E117" i="4"/>
  <c r="G663" i="4"/>
  <c r="E785" i="4"/>
  <c r="H870" i="4"/>
  <c r="G785" i="4"/>
  <c r="H793" i="4"/>
  <c r="G840" i="4"/>
  <c r="E858" i="4"/>
  <c r="H879" i="4"/>
  <c r="E850" i="4"/>
  <c r="O433" i="4"/>
  <c r="P433" i="4" s="1"/>
  <c r="H85" i="4"/>
  <c r="O264" i="4"/>
  <c r="P264" i="4" s="1"/>
  <c r="O932" i="4"/>
  <c r="P932" i="4" s="1"/>
  <c r="O823" i="4"/>
  <c r="P823" i="4" s="1"/>
  <c r="O662" i="4"/>
  <c r="P662" i="4" s="1"/>
  <c r="O448" i="4"/>
  <c r="P448" i="4" s="1"/>
  <c r="O649" i="4"/>
  <c r="P649" i="4" s="1"/>
  <c r="O460" i="4"/>
  <c r="P460" i="4" s="1"/>
  <c r="O469" i="4"/>
  <c r="P469" i="4" s="1"/>
  <c r="O310" i="4"/>
  <c r="P310" i="4" s="1"/>
  <c r="G93" i="4"/>
  <c r="G444" i="4"/>
  <c r="H269" i="4"/>
  <c r="G45" i="4"/>
  <c r="H835" i="4"/>
  <c r="G47" i="4"/>
  <c r="G804" i="4"/>
  <c r="E234" i="4"/>
  <c r="H746" i="4"/>
  <c r="G709" i="4"/>
  <c r="E122" i="4"/>
  <c r="G860" i="4"/>
  <c r="G661" i="4"/>
  <c r="H892" i="4"/>
  <c r="G887" i="4"/>
  <c r="H711" i="4"/>
  <c r="H89" i="4"/>
  <c r="G848" i="4"/>
  <c r="G443" i="4"/>
  <c r="H664" i="4"/>
  <c r="H895" i="4"/>
  <c r="H87" i="4"/>
  <c r="G215" i="4"/>
  <c r="G897" i="4"/>
  <c r="G711" i="4"/>
  <c r="H389" i="4"/>
  <c r="H326" i="4"/>
  <c r="G668" i="4"/>
  <c r="H953" i="4"/>
  <c r="E447" i="4"/>
  <c r="H368" i="4"/>
  <c r="G823" i="4"/>
  <c r="G394" i="4"/>
  <c r="H35" i="4"/>
  <c r="G638" i="4"/>
  <c r="E599" i="4"/>
  <c r="E369" i="4"/>
  <c r="G777" i="4"/>
  <c r="H823" i="4"/>
  <c r="H779" i="4"/>
  <c r="E776" i="4"/>
  <c r="E588" i="4"/>
  <c r="G725" i="4"/>
  <c r="G447" i="4"/>
  <c r="H770" i="4"/>
  <c r="H91" i="4"/>
  <c r="H300" i="4"/>
  <c r="G726" i="4"/>
  <c r="G893" i="4"/>
  <c r="G796" i="4"/>
  <c r="G31" i="4"/>
  <c r="H813" i="4"/>
  <c r="G654" i="4"/>
  <c r="G869" i="4"/>
  <c r="E709" i="4"/>
  <c r="G784" i="4"/>
  <c r="E91" i="4"/>
  <c r="E262" i="4"/>
  <c r="E884" i="4"/>
  <c r="G882" i="4"/>
  <c r="H910" i="4"/>
  <c r="H467" i="4"/>
  <c r="H255" i="4"/>
  <c r="E943" i="4"/>
  <c r="H593" i="4"/>
  <c r="H949" i="4"/>
  <c r="G875" i="4"/>
  <c r="G820" i="4"/>
  <c r="E808" i="4"/>
  <c r="H475" i="4"/>
  <c r="G647" i="4"/>
  <c r="O392" i="4"/>
  <c r="P392" i="4" s="1"/>
  <c r="O124" i="4"/>
  <c r="P124" i="4" s="1"/>
  <c r="O715" i="4"/>
  <c r="P715" i="4" s="1"/>
  <c r="O922" i="4"/>
  <c r="P922" i="4" s="1"/>
  <c r="O394" i="4"/>
  <c r="P394" i="4" s="1"/>
  <c r="O93" i="4"/>
  <c r="P93" i="4" s="1"/>
  <c r="O867" i="4"/>
  <c r="P867" i="4" s="1"/>
  <c r="O836" i="4"/>
  <c r="P836" i="4" s="1"/>
  <c r="G29" i="4"/>
  <c r="O657" i="4"/>
  <c r="P657" i="4" s="1"/>
  <c r="O442" i="4"/>
  <c r="P442" i="4" s="1"/>
  <c r="O851" i="4"/>
  <c r="P851" i="4" s="1"/>
  <c r="O290" i="4"/>
  <c r="P290" i="4" s="1"/>
  <c r="O761" i="4"/>
  <c r="P761" i="4" s="1"/>
  <c r="O858" i="4"/>
  <c r="P858" i="4" s="1"/>
  <c r="O122" i="4"/>
  <c r="P122" i="4" s="1"/>
  <c r="O291" i="4"/>
  <c r="P291" i="4" s="1"/>
  <c r="O725" i="4"/>
  <c r="P725" i="4" s="1"/>
  <c r="O159" i="4"/>
  <c r="P159" i="4" s="1"/>
  <c r="O777" i="4"/>
  <c r="P777" i="4" s="1"/>
  <c r="O311" i="4"/>
  <c r="P311" i="4" s="1"/>
  <c r="O155" i="4"/>
  <c r="P155" i="4" s="1"/>
  <c r="O133" i="4"/>
  <c r="P133" i="4" s="1"/>
  <c r="O208" i="4"/>
  <c r="P208" i="4" s="1"/>
  <c r="H821" i="4"/>
  <c r="O713" i="4"/>
  <c r="P713" i="4" s="1"/>
  <c r="O366" i="4"/>
  <c r="P366" i="4" s="1"/>
  <c r="O87" i="4"/>
  <c r="P87" i="4" s="1"/>
  <c r="O9" i="4"/>
  <c r="P9" i="4" s="1"/>
  <c r="G155" i="4"/>
  <c r="O590" i="4"/>
  <c r="P590" i="4" s="1"/>
  <c r="O379" i="4"/>
  <c r="P379" i="4" s="1"/>
  <c r="O29" i="4"/>
  <c r="P29" i="4" s="1"/>
  <c r="O346" i="4"/>
  <c r="P346" i="4" s="1"/>
  <c r="O235" i="4"/>
  <c r="P235" i="4" s="1"/>
  <c r="O345" i="4"/>
  <c r="P345" i="4" s="1"/>
  <c r="G885" i="4"/>
  <c r="O714" i="4"/>
  <c r="P714" i="4" s="1"/>
  <c r="G837" i="4"/>
  <c r="G780" i="4"/>
  <c r="G871" i="4"/>
  <c r="H855" i="4"/>
  <c r="E789" i="4"/>
  <c r="G732" i="4"/>
  <c r="E658" i="4"/>
  <c r="G635" i="4"/>
  <c r="G120" i="4"/>
  <c r="O854" i="4"/>
  <c r="P854" i="4" s="1"/>
  <c r="O934" i="4"/>
  <c r="P934" i="4" s="1"/>
  <c r="O656" i="4"/>
  <c r="P656" i="4" s="1"/>
  <c r="O279" i="4"/>
  <c r="P279" i="4" s="1"/>
  <c r="O783" i="4"/>
  <c r="P783" i="4" s="1"/>
  <c r="O96" i="4"/>
  <c r="P96" i="4" s="1"/>
  <c r="O118" i="4"/>
  <c r="P118" i="4" s="1"/>
  <c r="O652" i="4"/>
  <c r="P652" i="4" s="1"/>
  <c r="R4955" i="2"/>
  <c r="S4955" i="2" s="1"/>
  <c r="O1558" i="4"/>
  <c r="P1558" i="4" s="1"/>
  <c r="O875" i="4"/>
  <c r="P875" i="4" s="1"/>
  <c r="O882" i="4"/>
  <c r="P882" i="4" s="1"/>
  <c r="O244" i="4"/>
  <c r="P244" i="4" s="1"/>
  <c r="O349" i="4"/>
  <c r="P349" i="4" s="1"/>
  <c r="O268" i="4"/>
  <c r="P268" i="4" s="1"/>
  <c r="O32" i="4"/>
  <c r="P32" i="4" s="1"/>
  <c r="O470" i="4"/>
  <c r="P470" i="4" s="1"/>
  <c r="H789" i="4"/>
  <c r="O885" i="4"/>
  <c r="P885" i="4" s="1"/>
  <c r="O286" i="4"/>
  <c r="P286" i="4" s="1"/>
  <c r="O44" i="4"/>
  <c r="P44" i="4" s="1"/>
  <c r="O732" i="4"/>
  <c r="P732" i="4" s="1"/>
  <c r="O930" i="4"/>
  <c r="P930" i="4" s="1"/>
  <c r="H937" i="4"/>
  <c r="O94" i="4"/>
  <c r="P94" i="4" s="1"/>
  <c r="O165" i="4"/>
  <c r="P165" i="4" s="1"/>
  <c r="O429" i="4"/>
  <c r="P429" i="4" s="1"/>
  <c r="O642" i="4"/>
  <c r="P642" i="4" s="1"/>
  <c r="H739" i="4"/>
  <c r="E878" i="4"/>
  <c r="H239" i="4"/>
  <c r="O463" i="4"/>
  <c r="P463" i="4" s="1"/>
  <c r="H386" i="4"/>
  <c r="H885" i="4"/>
  <c r="E837" i="4"/>
  <c r="H921" i="4"/>
  <c r="G805" i="4"/>
  <c r="E821" i="4"/>
  <c r="E1550" i="4"/>
  <c r="E830" i="4"/>
  <c r="O838" i="4"/>
  <c r="P838" i="4" s="1"/>
  <c r="O477" i="4"/>
  <c r="P477" i="4" s="1"/>
  <c r="O466" i="4"/>
  <c r="P466" i="4" s="1"/>
  <c r="O733" i="4"/>
  <c r="P733" i="4" s="1"/>
  <c r="O275" i="4"/>
  <c r="P275" i="4" s="1"/>
  <c r="O906" i="4"/>
  <c r="P906" i="4" s="1"/>
  <c r="O852" i="4"/>
  <c r="P852" i="4" s="1"/>
  <c r="O792" i="4"/>
  <c r="P792" i="4" s="1"/>
  <c r="O193" i="4"/>
  <c r="P193" i="4" s="1"/>
  <c r="O741" i="4"/>
  <c r="P741" i="4" s="1"/>
  <c r="O806" i="4"/>
  <c r="P806" i="4" s="1"/>
  <c r="O893" i="4"/>
  <c r="P893" i="4" s="1"/>
  <c r="O637" i="4"/>
  <c r="P637" i="4" s="1"/>
  <c r="O367" i="4"/>
  <c r="P367" i="4" s="1"/>
  <c r="R4964" i="2"/>
  <c r="S4964" i="2" s="1"/>
  <c r="G658" i="4"/>
  <c r="R4953" i="2"/>
  <c r="S4953" i="2" s="1"/>
  <c r="H274" i="4"/>
  <c r="O667" i="4"/>
  <c r="P667" i="4" s="1"/>
  <c r="O117" i="4"/>
  <c r="P117" i="4" s="1"/>
  <c r="G592" i="4"/>
  <c r="O341" i="4"/>
  <c r="P341" i="4" s="1"/>
  <c r="O230" i="4"/>
  <c r="P230" i="4" s="1"/>
  <c r="O805" i="4"/>
  <c r="P805" i="4" s="1"/>
  <c r="H429" i="4"/>
  <c r="O255" i="4"/>
  <c r="P255" i="4" s="1"/>
  <c r="O1550" i="4"/>
  <c r="P1550" i="4" s="1"/>
  <c r="O928" i="4"/>
  <c r="P928" i="4" s="1"/>
  <c r="H295" i="4"/>
  <c r="O937" i="4"/>
  <c r="P937" i="4" s="1"/>
  <c r="O370" i="4"/>
  <c r="P370" i="4" s="1"/>
  <c r="O104" i="4"/>
  <c r="P104" i="4" s="1"/>
  <c r="E635" i="4"/>
  <c r="O168" i="4"/>
  <c r="P168" i="4" s="1"/>
  <c r="O337" i="4"/>
  <c r="P337" i="4" s="1"/>
  <c r="E36" i="4"/>
  <c r="E871" i="4"/>
  <c r="E429" i="4"/>
  <c r="O131" i="4"/>
  <c r="P131" i="4" s="1"/>
  <c r="O717" i="4"/>
  <c r="P717" i="4" s="1"/>
  <c r="O121" i="4"/>
  <c r="P121" i="4" s="1"/>
  <c r="O389" i="4"/>
  <c r="P389" i="4" s="1"/>
  <c r="O897" i="4"/>
  <c r="P897" i="4" s="1"/>
  <c r="O670" i="4"/>
  <c r="P670" i="4" s="1"/>
  <c r="O240" i="4"/>
  <c r="P240" i="4" s="1"/>
  <c r="O312" i="4"/>
  <c r="P312" i="4" s="1"/>
  <c r="O464" i="4"/>
  <c r="P464" i="4" s="1"/>
  <c r="O952" i="4"/>
  <c r="P952" i="4" s="1"/>
  <c r="O896" i="4"/>
  <c r="P896" i="4" s="1"/>
  <c r="O47" i="4"/>
  <c r="P47" i="4" s="1"/>
  <c r="O368" i="4"/>
  <c r="P368" i="4" s="1"/>
  <c r="O262" i="4"/>
  <c r="P262" i="4" s="1"/>
  <c r="O348" i="4"/>
  <c r="P348" i="4" s="1"/>
  <c r="O41" i="4"/>
  <c r="P41" i="4" s="1"/>
  <c r="O245" i="4"/>
  <c r="P245" i="4" s="1"/>
  <c r="O646" i="4"/>
  <c r="P646" i="4" s="1"/>
  <c r="O884" i="4"/>
  <c r="P884" i="4" s="1"/>
  <c r="O85" i="4"/>
  <c r="P85" i="4" s="1"/>
  <c r="O129" i="4"/>
  <c r="P129" i="4" s="1"/>
  <c r="O99" i="4"/>
  <c r="P99" i="4" s="1"/>
  <c r="O1562" i="4"/>
  <c r="P1562" i="4" s="1"/>
  <c r="O309" i="4"/>
  <c r="P309" i="4" s="1"/>
  <c r="O113" i="4"/>
  <c r="P113" i="4" s="1"/>
  <c r="O253" i="4"/>
  <c r="P253" i="4" s="1"/>
  <c r="O921" i="4"/>
  <c r="P921" i="4" s="1"/>
  <c r="O339" i="4"/>
  <c r="P339" i="4" s="1"/>
  <c r="O282" i="4"/>
  <c r="P282" i="4" s="1"/>
  <c r="G757" i="4"/>
  <c r="O211" i="4"/>
  <c r="P211" i="4" s="1"/>
  <c r="O592" i="4"/>
  <c r="P592" i="4" s="1"/>
  <c r="H846" i="4"/>
  <c r="O458" i="4"/>
  <c r="P458" i="4" s="1"/>
  <c r="O666" i="4"/>
  <c r="P666" i="4" s="1"/>
  <c r="E592" i="4"/>
  <c r="E1571" i="4"/>
  <c r="E903" i="4"/>
  <c r="E805" i="4"/>
  <c r="E862" i="4"/>
  <c r="E1556" i="4"/>
  <c r="G25" i="4"/>
  <c r="O27" i="4"/>
  <c r="P27" i="4" s="1"/>
  <c r="G106" i="4"/>
  <c r="G149" i="4"/>
  <c r="G148" i="4"/>
  <c r="G756" i="4"/>
  <c r="H752" i="4"/>
  <c r="E748" i="4"/>
  <c r="E1536" i="4"/>
  <c r="E1529" i="4"/>
  <c r="E1549" i="4"/>
  <c r="E1531" i="4"/>
  <c r="H1549" i="4"/>
  <c r="E1544" i="4"/>
  <c r="O1514" i="4"/>
  <c r="P1514" i="4" s="1"/>
  <c r="G1509" i="4"/>
  <c r="H1516" i="4"/>
  <c r="G1508" i="4"/>
  <c r="E1503" i="4"/>
  <c r="H1521" i="4"/>
  <c r="H1142" i="4"/>
  <c r="O1146" i="4"/>
  <c r="P1146" i="4" s="1"/>
  <c r="H1497" i="4"/>
  <c r="O1472" i="4"/>
  <c r="P1472" i="4" s="1"/>
  <c r="G1480" i="4"/>
  <c r="H1493" i="4"/>
  <c r="O1454" i="4"/>
  <c r="P1454" i="4" s="1"/>
  <c r="H1479" i="4"/>
  <c r="E1484" i="4"/>
  <c r="G1439" i="4"/>
  <c r="O1492" i="4"/>
  <c r="P1492" i="4" s="1"/>
  <c r="G1429" i="4"/>
  <c r="E1490" i="4"/>
  <c r="E1461" i="4"/>
  <c r="H1470" i="4"/>
  <c r="G1425" i="4"/>
  <c r="G1399" i="4"/>
  <c r="G1415" i="4"/>
  <c r="O1456" i="4"/>
  <c r="P1456" i="4" s="1"/>
  <c r="O1358" i="4"/>
  <c r="P1358" i="4" s="1"/>
  <c r="O1431" i="4"/>
  <c r="P1431" i="4" s="1"/>
  <c r="G1454" i="4"/>
  <c r="E1424" i="4"/>
  <c r="H1420" i="4"/>
  <c r="O1465" i="4"/>
  <c r="P1465" i="4" s="1"/>
  <c r="E1432" i="4"/>
  <c r="G1440" i="4"/>
  <c r="G1396" i="4"/>
  <c r="O1461" i="4"/>
  <c r="P1461" i="4" s="1"/>
  <c r="H1375" i="4"/>
  <c r="G1434" i="4"/>
  <c r="E1359" i="4"/>
  <c r="E1346" i="4"/>
  <c r="O1290" i="4"/>
  <c r="P1290" i="4" s="1"/>
  <c r="O1308" i="4"/>
  <c r="P1308" i="4" s="1"/>
  <c r="H1377" i="4"/>
  <c r="O1315" i="4"/>
  <c r="P1315" i="4" s="1"/>
  <c r="H1293" i="4"/>
  <c r="G1363" i="4"/>
  <c r="O1329" i="4"/>
  <c r="P1329" i="4" s="1"/>
  <c r="O1376" i="4"/>
  <c r="P1376" i="4" s="1"/>
  <c r="O1324" i="4"/>
  <c r="P1324" i="4" s="1"/>
  <c r="O1286" i="4"/>
  <c r="P1286" i="4" s="1"/>
  <c r="H1332" i="4"/>
  <c r="G1286" i="4"/>
  <c r="E1371" i="4"/>
  <c r="E1296" i="4"/>
  <c r="E1393" i="4"/>
  <c r="G1333" i="4"/>
  <c r="H1283" i="4"/>
  <c r="H1381" i="4"/>
  <c r="G1325" i="4"/>
  <c r="G1308" i="4"/>
  <c r="G1474" i="4"/>
  <c r="O1261" i="4"/>
  <c r="P1261" i="4" s="1"/>
  <c r="H1254" i="4"/>
  <c r="E1155" i="4"/>
  <c r="O1278" i="4"/>
  <c r="P1278" i="4" s="1"/>
  <c r="O1231" i="4"/>
  <c r="P1231" i="4" s="1"/>
  <c r="O1166" i="4"/>
  <c r="P1166" i="4" s="1"/>
  <c r="O1238" i="4"/>
  <c r="P1238" i="4" s="1"/>
  <c r="H1267" i="4"/>
  <c r="G1228" i="4"/>
  <c r="O1275" i="4"/>
  <c r="P1275" i="4" s="1"/>
  <c r="E1257" i="4"/>
  <c r="H1225" i="4"/>
  <c r="H1269" i="4"/>
  <c r="H1263" i="4"/>
  <c r="G1189" i="4"/>
  <c r="G1152" i="4"/>
  <c r="E1256" i="4"/>
  <c r="G1203" i="4"/>
  <c r="H1167" i="4"/>
  <c r="G83" i="4"/>
  <c r="H53" i="4"/>
  <c r="G57" i="4"/>
  <c r="H65" i="4"/>
  <c r="O74" i="4"/>
  <c r="P74" i="4" s="1"/>
  <c r="E199" i="4"/>
  <c r="G184" i="4"/>
  <c r="O186" i="4"/>
  <c r="P186" i="4" s="1"/>
  <c r="E15" i="4"/>
  <c r="M25" i="5" s="1"/>
  <c r="O472" i="4"/>
  <c r="P472" i="4" s="1"/>
  <c r="G1573" i="4"/>
  <c r="G440" i="4"/>
  <c r="H371" i="4"/>
  <c r="H164" i="4"/>
  <c r="G720" i="4"/>
  <c r="E303" i="4"/>
  <c r="G259" i="4"/>
  <c r="G306" i="4"/>
  <c r="H258" i="4"/>
  <c r="H898" i="4"/>
  <c r="H313" i="4"/>
  <c r="H311" i="4"/>
  <c r="G367" i="4"/>
  <c r="G460" i="4"/>
  <c r="H432" i="4"/>
  <c r="E228" i="4"/>
  <c r="G319" i="4"/>
  <c r="H301" i="4"/>
  <c r="H282" i="4"/>
  <c r="G530" i="4"/>
  <c r="E518" i="4"/>
  <c r="H531" i="4"/>
  <c r="H396" i="4"/>
  <c r="O422" i="4"/>
  <c r="P422" i="4" s="1"/>
  <c r="E427" i="4"/>
  <c r="E409" i="4"/>
  <c r="G410" i="4"/>
  <c r="O424" i="4"/>
  <c r="P424" i="4" s="1"/>
  <c r="E413" i="4"/>
  <c r="G427" i="4"/>
  <c r="E554" i="4"/>
  <c r="E496" i="4"/>
  <c r="G551" i="4"/>
  <c r="O571" i="4"/>
  <c r="P571" i="4" s="1"/>
  <c r="G496" i="4"/>
  <c r="H566" i="4"/>
  <c r="O496" i="4"/>
  <c r="P496" i="4" s="1"/>
  <c r="H489" i="4"/>
  <c r="H483" i="4"/>
  <c r="G558" i="4"/>
  <c r="E575" i="4"/>
  <c r="O568" i="4"/>
  <c r="P568" i="4" s="1"/>
  <c r="E563" i="4"/>
  <c r="H572" i="4"/>
  <c r="H548" i="4"/>
  <c r="G550" i="4"/>
  <c r="O579" i="4"/>
  <c r="P579" i="4" s="1"/>
  <c r="H180" i="4"/>
  <c r="G373" i="4"/>
  <c r="O378" i="4"/>
  <c r="P378" i="4" s="1"/>
  <c r="H358" i="4"/>
  <c r="O358" i="4"/>
  <c r="P358" i="4" s="1"/>
  <c r="D358" i="4" s="1"/>
  <c r="O355" i="4"/>
  <c r="P355" i="4" s="1"/>
  <c r="H357" i="4"/>
  <c r="O175" i="4"/>
  <c r="P175" i="4" s="1"/>
  <c r="H141" i="4"/>
  <c r="O147" i="4"/>
  <c r="P147" i="4" s="1"/>
  <c r="H333" i="4"/>
  <c r="H332" i="4"/>
  <c r="G139" i="4"/>
  <c r="G140" i="4"/>
  <c r="E251" i="4"/>
  <c r="H78" i="4"/>
  <c r="O81" i="4"/>
  <c r="P81" i="4" s="1"/>
  <c r="O55" i="4"/>
  <c r="P55" i="4" s="1"/>
  <c r="O51" i="4"/>
  <c r="P51" i="4" s="1"/>
  <c r="G71" i="4"/>
  <c r="G60" i="4"/>
  <c r="H66" i="4"/>
  <c r="G75" i="4"/>
  <c r="H77" i="4"/>
  <c r="E222" i="4"/>
  <c r="H224" i="4"/>
  <c r="O201" i="4"/>
  <c r="P201" i="4" s="1"/>
  <c r="O199" i="4"/>
  <c r="P199" i="4" s="1"/>
  <c r="G19" i="4"/>
  <c r="H186" i="4"/>
  <c r="H15" i="4"/>
  <c r="H20" i="4"/>
  <c r="H1562" i="4"/>
  <c r="H1550" i="4"/>
  <c r="H212" i="4"/>
  <c r="H160" i="4"/>
  <c r="H644" i="4"/>
  <c r="E453" i="4"/>
  <c r="E285" i="4"/>
  <c r="G234" i="4"/>
  <c r="H321" i="4"/>
  <c r="G301" i="4"/>
  <c r="H167" i="4"/>
  <c r="E88" i="4"/>
  <c r="G457" i="4"/>
  <c r="E276" i="4"/>
  <c r="G449" i="4"/>
  <c r="H257" i="4"/>
  <c r="G934" i="4"/>
  <c r="E35" i="4"/>
  <c r="G345" i="4"/>
  <c r="H367" i="4"/>
  <c r="E318" i="4"/>
  <c r="H290" i="4"/>
  <c r="E290" i="4"/>
  <c r="H950" i="4"/>
  <c r="G254" i="4"/>
  <c r="H315" i="4"/>
  <c r="E12" i="4"/>
  <c r="H731" i="4"/>
  <c r="H648" i="4"/>
  <c r="H661" i="4"/>
  <c r="E600" i="4"/>
  <c r="H448" i="4"/>
  <c r="H306" i="4"/>
  <c r="H638" i="4"/>
  <c r="G842" i="4"/>
  <c r="G772" i="4"/>
  <c r="E317" i="4"/>
  <c r="G32" i="4"/>
  <c r="H596" i="4"/>
  <c r="E653" i="4"/>
  <c r="G890" i="4"/>
  <c r="G891" i="4"/>
  <c r="G49" i="4"/>
  <c r="H888" i="4"/>
  <c r="H818" i="4"/>
  <c r="G939" i="4"/>
  <c r="H906" i="4"/>
  <c r="H289" i="4"/>
  <c r="E727" i="4"/>
  <c r="E299" i="4"/>
  <c r="H845" i="4"/>
  <c r="G900" i="4"/>
  <c r="H899" i="4"/>
  <c r="G390" i="4"/>
  <c r="G734" i="4"/>
  <c r="E663" i="4"/>
  <c r="E86" i="4"/>
  <c r="E475" i="4"/>
  <c r="G439" i="4"/>
  <c r="E319" i="4"/>
  <c r="H210" i="4"/>
  <c r="H802" i="4"/>
  <c r="H277" i="4"/>
  <c r="H911" i="4"/>
  <c r="H742" i="4"/>
  <c r="H881" i="4"/>
  <c r="G802" i="4"/>
  <c r="G746" i="4"/>
  <c r="H848" i="4"/>
  <c r="G853" i="4"/>
  <c r="H442" i="4"/>
  <c r="E730" i="4"/>
  <c r="E311" i="4"/>
  <c r="E882" i="4"/>
  <c r="H728" i="4"/>
  <c r="H865" i="4"/>
  <c r="H380" i="4"/>
  <c r="H803" i="4"/>
  <c r="E671" i="4"/>
  <c r="E650" i="4"/>
  <c r="H784" i="4"/>
  <c r="H938" i="4"/>
  <c r="E859" i="4"/>
  <c r="G641" i="4"/>
  <c r="G760" i="4"/>
  <c r="E312" i="4"/>
  <c r="E818" i="4"/>
  <c r="E899" i="4"/>
  <c r="G817" i="4"/>
  <c r="E804" i="4"/>
  <c r="G646" i="4"/>
  <c r="E159" i="4"/>
  <c r="O724" i="4"/>
  <c r="P724" i="4" s="1"/>
  <c r="O891" i="4"/>
  <c r="P891" i="4" s="1"/>
  <c r="O381" i="4"/>
  <c r="P381" i="4" s="1"/>
  <c r="O800" i="4"/>
  <c r="P800" i="4" s="1"/>
  <c r="O103" i="4"/>
  <c r="P103" i="4" s="1"/>
  <c r="O160" i="4"/>
  <c r="P160" i="4" s="1"/>
  <c r="O257" i="4"/>
  <c r="P257" i="4" s="1"/>
  <c r="O446" i="4"/>
  <c r="P446" i="4" s="1"/>
  <c r="O857" i="4"/>
  <c r="P857" i="4" s="1"/>
  <c r="H43" i="4"/>
  <c r="E346" i="4"/>
  <c r="E782" i="4"/>
  <c r="G95" i="4"/>
  <c r="E124" i="4"/>
  <c r="E366" i="4"/>
  <c r="H710" i="4"/>
  <c r="H40" i="4"/>
  <c r="E934" i="4"/>
  <c r="H781" i="4"/>
  <c r="E877" i="4"/>
  <c r="G874" i="4"/>
  <c r="G263" i="4"/>
  <c r="H196" i="4"/>
  <c r="E907" i="4"/>
  <c r="G867" i="4"/>
  <c r="H954" i="4"/>
  <c r="G312" i="4"/>
  <c r="G459" i="4"/>
  <c r="G290" i="4"/>
  <c r="H760" i="4"/>
  <c r="G393" i="4"/>
  <c r="G304" i="4"/>
  <c r="G205" i="4"/>
  <c r="E812" i="4"/>
  <c r="G292" i="4"/>
  <c r="G942" i="4"/>
  <c r="H159" i="4"/>
  <c r="E438" i="4"/>
  <c r="G90" i="4"/>
  <c r="H471" i="4"/>
  <c r="H292" i="4"/>
  <c r="H217" i="4"/>
  <c r="E255" i="4"/>
  <c r="E783" i="4"/>
  <c r="G13" i="4"/>
  <c r="E767" i="4"/>
  <c r="G105" i="4"/>
  <c r="E265" i="4"/>
  <c r="H825" i="4"/>
  <c r="G217" i="4"/>
  <c r="G640" i="4"/>
  <c r="G649" i="4"/>
  <c r="G33" i="4"/>
  <c r="E11" i="4"/>
  <c r="E932" i="4"/>
  <c r="G665" i="4"/>
  <c r="G745" i="4"/>
  <c r="G858" i="4"/>
  <c r="H390" i="4"/>
  <c r="E665" i="4"/>
  <c r="H897" i="4"/>
  <c r="G672" i="4"/>
  <c r="E157" i="4"/>
  <c r="H588" i="4"/>
  <c r="G721" i="4"/>
  <c r="H268" i="4"/>
  <c r="E816" i="4"/>
  <c r="H944" i="4"/>
  <c r="H590" i="4"/>
  <c r="G775" i="4"/>
  <c r="G382" i="4"/>
  <c r="G731" i="4"/>
  <c r="H860" i="4"/>
  <c r="G131" i="4"/>
  <c r="G948" i="4"/>
  <c r="E637" i="4"/>
  <c r="H131" i="4"/>
  <c r="E827" i="4"/>
  <c r="E655" i="4"/>
  <c r="E745" i="4"/>
  <c r="O833" i="4"/>
  <c r="P833" i="4" s="1"/>
  <c r="H36" i="4"/>
  <c r="O48" i="4"/>
  <c r="P48" i="4" s="1"/>
  <c r="O461" i="4"/>
  <c r="P461" i="4" s="1"/>
  <c r="O166" i="4"/>
  <c r="P166" i="4" s="1"/>
  <c r="O866" i="4"/>
  <c r="P866" i="4" s="1"/>
  <c r="O452" i="4"/>
  <c r="P452" i="4" s="1"/>
  <c r="O1567" i="4"/>
  <c r="P1567" i="4" s="1"/>
  <c r="O804" i="4"/>
  <c r="P804" i="4" s="1"/>
  <c r="H92" i="4"/>
  <c r="E314" i="4"/>
  <c r="H229" i="4"/>
  <c r="H32" i="4"/>
  <c r="H349" i="4"/>
  <c r="G341" i="4"/>
  <c r="G166" i="4"/>
  <c r="E308" i="4"/>
  <c r="G884" i="4"/>
  <c r="G466" i="4"/>
  <c r="G34" i="4"/>
  <c r="G836" i="4"/>
  <c r="G258" i="4"/>
  <c r="G381" i="4"/>
  <c r="G597" i="4"/>
  <c r="G742" i="4"/>
  <c r="E888" i="4"/>
  <c r="G130" i="4"/>
  <c r="H263" i="4"/>
  <c r="H346" i="4"/>
  <c r="G873" i="4"/>
  <c r="H636" i="4"/>
  <c r="E30" i="4"/>
  <c r="G664" i="4"/>
  <c r="G235" i="4"/>
  <c r="H904" i="4"/>
  <c r="G747" i="4"/>
  <c r="G458" i="4"/>
  <c r="E836" i="4"/>
  <c r="E893" i="4"/>
  <c r="H242" i="4"/>
  <c r="E901" i="4"/>
  <c r="H833" i="4"/>
  <c r="E834" i="4"/>
  <c r="E902" i="4"/>
  <c r="H305" i="4"/>
  <c r="H435" i="4"/>
  <c r="G124" i="4"/>
  <c r="H594" i="4"/>
  <c r="H476" i="4"/>
  <c r="G669" i="4"/>
  <c r="E668" i="4"/>
  <c r="E257" i="4"/>
  <c r="H465" i="4"/>
  <c r="E640" i="4"/>
  <c r="H907" i="4"/>
  <c r="G596" i="4"/>
  <c r="G896" i="4"/>
  <c r="H655" i="4"/>
  <c r="H457" i="4"/>
  <c r="H761" i="4"/>
  <c r="E906" i="4"/>
  <c r="E857" i="4"/>
  <c r="H851" i="4"/>
  <c r="H637" i="4"/>
  <c r="G787" i="4"/>
  <c r="E864" i="4"/>
  <c r="H734" i="4"/>
  <c r="G453" i="4"/>
  <c r="E440" i="4"/>
  <c r="E775" i="4"/>
  <c r="E900" i="4"/>
  <c r="G293" i="4"/>
  <c r="E743" i="4"/>
  <c r="G797" i="4"/>
  <c r="H872" i="4"/>
  <c r="E953" i="4"/>
  <c r="H735" i="4"/>
  <c r="E898" i="4"/>
  <c r="H806" i="4"/>
  <c r="H853" i="4"/>
  <c r="E738" i="4"/>
  <c r="O816" i="4"/>
  <c r="P816" i="4" s="1"/>
  <c r="G36" i="4"/>
  <c r="O815" i="4"/>
  <c r="P815" i="4" s="1"/>
  <c r="O206" i="4"/>
  <c r="P206" i="4" s="1"/>
  <c r="O787" i="4"/>
  <c r="P787" i="4" s="1"/>
  <c r="O462" i="4"/>
  <c r="P462" i="4" s="1"/>
  <c r="O794" i="4"/>
  <c r="P794" i="4" s="1"/>
  <c r="O745" i="4"/>
  <c r="P745" i="4" s="1"/>
  <c r="O828" i="4"/>
  <c r="P828" i="4" s="1"/>
  <c r="O12" i="4"/>
  <c r="P12" i="4" s="1"/>
  <c r="O831" i="4"/>
  <c r="P831" i="4" s="1"/>
  <c r="H643" i="4"/>
  <c r="E1563" i="4"/>
  <c r="E227" i="4"/>
  <c r="H327" i="4"/>
  <c r="E832" i="4"/>
  <c r="H261" i="4"/>
  <c r="E315" i="4"/>
  <c r="H709" i="4"/>
  <c r="G828" i="4"/>
  <c r="H744" i="4"/>
  <c r="E817" i="4"/>
  <c r="G284" i="4"/>
  <c r="G128" i="4"/>
  <c r="H887" i="4"/>
  <c r="G196" i="4"/>
  <c r="H456" i="4"/>
  <c r="H340" i="4"/>
  <c r="G792" i="4"/>
  <c r="H231" i="4"/>
  <c r="E948" i="4"/>
  <c r="H722" i="4"/>
  <c r="E132" i="4"/>
  <c r="G812" i="4"/>
  <c r="E462" i="4"/>
  <c r="G954" i="4"/>
  <c r="E842" i="4"/>
  <c r="H901" i="4"/>
  <c r="G824" i="4"/>
  <c r="G40" i="4"/>
  <c r="G589" i="4"/>
  <c r="H44" i="4"/>
  <c r="H345" i="4"/>
  <c r="H98" i="4"/>
  <c r="H102" i="4"/>
  <c r="G233" i="4"/>
  <c r="H843" i="4"/>
  <c r="E128" i="4"/>
  <c r="E657" i="4"/>
  <c r="E474" i="4"/>
  <c r="G944" i="4"/>
  <c r="G294" i="4"/>
  <c r="H279" i="4"/>
  <c r="E296" i="4"/>
  <c r="E926" i="4"/>
  <c r="G864" i="4"/>
  <c r="H725" i="4"/>
  <c r="H284" i="4"/>
  <c r="G809" i="4"/>
  <c r="E49" i="4"/>
  <c r="H842" i="4"/>
  <c r="G883" i="4"/>
  <c r="H245" i="4"/>
  <c r="G950" i="4"/>
  <c r="E824" i="4"/>
  <c r="G953" i="4"/>
  <c r="E787" i="4"/>
  <c r="E649" i="4"/>
  <c r="E726" i="4"/>
  <c r="G598" i="4"/>
  <c r="H847" i="4"/>
  <c r="E820" i="4"/>
  <c r="G898" i="4"/>
  <c r="H41" i="4"/>
  <c r="H933" i="4"/>
  <c r="H586" i="4"/>
  <c r="E47" i="4"/>
  <c r="E890" i="4"/>
  <c r="G468" i="4"/>
  <c r="H873" i="4"/>
  <c r="H759" i="4"/>
  <c r="H800" i="4"/>
  <c r="O924" i="4"/>
  <c r="P924" i="4" s="1"/>
  <c r="H127" i="4"/>
  <c r="O731" i="4"/>
  <c r="P731" i="4" s="1"/>
  <c r="O720" i="4"/>
  <c r="P720" i="4" s="1"/>
  <c r="O1564" i="4"/>
  <c r="P1564" i="4" s="1"/>
  <c r="O1552" i="4"/>
  <c r="P1552" i="4" s="1"/>
  <c r="O735" i="4"/>
  <c r="P735" i="4" s="1"/>
  <c r="O471" i="4"/>
  <c r="P471" i="4" s="1"/>
  <c r="O38" i="4"/>
  <c r="P38" i="4" s="1"/>
  <c r="O768" i="4"/>
  <c r="P768" i="4" s="1"/>
  <c r="O829" i="4"/>
  <c r="P829" i="4" s="1"/>
  <c r="O587" i="4"/>
  <c r="P587" i="4" s="1"/>
  <c r="O438" i="4"/>
  <c r="P438" i="4" s="1"/>
  <c r="O923" i="4"/>
  <c r="P923" i="4" s="1"/>
  <c r="O809" i="4"/>
  <c r="P809" i="4" s="1"/>
  <c r="O747" i="4"/>
  <c r="P747" i="4" s="1"/>
  <c r="O737" i="4"/>
  <c r="P737" i="4" s="1"/>
  <c r="O803" i="4"/>
  <c r="P803" i="4" s="1"/>
  <c r="O315" i="4"/>
  <c r="P315" i="4" s="1"/>
  <c r="R4967" i="2"/>
  <c r="S4967" i="2" s="1"/>
  <c r="O380" i="4"/>
  <c r="P380" i="4" s="1"/>
  <c r="O475" i="4"/>
  <c r="P475" i="4" s="1"/>
  <c r="O785" i="4"/>
  <c r="P785" i="4" s="1"/>
  <c r="O1572" i="4"/>
  <c r="P1572" i="4" s="1"/>
  <c r="O158" i="4"/>
  <c r="P158" i="4" s="1"/>
  <c r="O338" i="4"/>
  <c r="P338" i="4" s="1"/>
  <c r="O35" i="4"/>
  <c r="P35" i="4" s="1"/>
  <c r="O826" i="4"/>
  <c r="P826" i="4" s="1"/>
  <c r="H225" i="4"/>
  <c r="O740" i="4"/>
  <c r="P740" i="4" s="1"/>
  <c r="O45" i="4"/>
  <c r="P45" i="4" s="1"/>
  <c r="O640" i="4"/>
  <c r="P640" i="4" s="1"/>
  <c r="O328" i="4"/>
  <c r="P328" i="4" s="1"/>
  <c r="O128" i="4"/>
  <c r="P128" i="4" s="1"/>
  <c r="O212" i="4"/>
  <c r="P212" i="4" s="1"/>
  <c r="O945" i="4"/>
  <c r="P945" i="4" s="1"/>
  <c r="E120" i="4"/>
  <c r="E155" i="4"/>
  <c r="O880" i="4"/>
  <c r="P880" i="4" s="1"/>
  <c r="H344" i="4"/>
  <c r="O304" i="4"/>
  <c r="P304" i="4" s="1"/>
  <c r="H780" i="4"/>
  <c r="H267" i="4"/>
  <c r="E814" i="4"/>
  <c r="E386" i="4"/>
  <c r="H253" i="4"/>
  <c r="O778" i="4"/>
  <c r="P778" i="4" s="1"/>
  <c r="O647" i="4"/>
  <c r="P647" i="4" s="1"/>
  <c r="O384" i="4"/>
  <c r="P384" i="4" s="1"/>
  <c r="O791" i="4"/>
  <c r="P791" i="4" s="1"/>
  <c r="O644" i="4"/>
  <c r="P644" i="4" s="1"/>
  <c r="O853" i="4"/>
  <c r="P853" i="4" s="1"/>
  <c r="O840" i="4"/>
  <c r="P840" i="4" s="1"/>
  <c r="O905" i="4"/>
  <c r="P905" i="4" s="1"/>
  <c r="O856" i="4"/>
  <c r="P856" i="4" s="1"/>
  <c r="O770" i="4"/>
  <c r="P770" i="4" s="1"/>
  <c r="O708" i="4"/>
  <c r="P708" i="4" s="1"/>
  <c r="O89" i="4"/>
  <c r="P89" i="4" s="1"/>
  <c r="O431" i="4"/>
  <c r="P431" i="4" s="1"/>
  <c r="O659" i="4"/>
  <c r="P659" i="4" s="1"/>
  <c r="O303" i="4"/>
  <c r="P303" i="4" s="1"/>
  <c r="O265" i="4"/>
  <c r="P265" i="4" s="1"/>
  <c r="O440" i="4"/>
  <c r="P440" i="4" s="1"/>
  <c r="O306" i="4"/>
  <c r="P306" i="4" s="1"/>
  <c r="O871" i="4"/>
  <c r="P871" i="4" s="1"/>
  <c r="G739" i="4"/>
  <c r="O323" i="4"/>
  <c r="P323" i="4" s="1"/>
  <c r="O190" i="4"/>
  <c r="P190" i="4" s="1"/>
  <c r="H878" i="4"/>
  <c r="O233" i="4"/>
  <c r="P233" i="4" s="1"/>
  <c r="G764" i="4"/>
  <c r="O43" i="4"/>
  <c r="P43" i="4" s="1"/>
  <c r="O239" i="4"/>
  <c r="P239" i="4" s="1"/>
  <c r="O40" i="4"/>
  <c r="P40" i="4" s="1"/>
  <c r="O734" i="4"/>
  <c r="P734" i="4" s="1"/>
  <c r="O228" i="4"/>
  <c r="P228" i="4" s="1"/>
  <c r="O276" i="4"/>
  <c r="P276" i="4" s="1"/>
  <c r="E885" i="4"/>
  <c r="H323" i="4"/>
  <c r="H454" i="4"/>
  <c r="H837" i="4"/>
  <c r="O773" i="4"/>
  <c r="P773" i="4" s="1"/>
  <c r="E732" i="4"/>
  <c r="E946" i="4"/>
  <c r="E454" i="4"/>
  <c r="E739" i="4"/>
  <c r="E445" i="4"/>
  <c r="O812" i="4"/>
  <c r="P812" i="4" s="1"/>
  <c r="O465" i="4"/>
  <c r="P465" i="4" s="1"/>
  <c r="O393" i="4"/>
  <c r="P393" i="4" s="1"/>
  <c r="O727" i="4"/>
  <c r="P727" i="4" s="1"/>
  <c r="O908" i="4"/>
  <c r="P908" i="4" s="1"/>
  <c r="O664" i="4"/>
  <c r="P664" i="4" s="1"/>
  <c r="O474" i="4"/>
  <c r="P474" i="4" s="1"/>
  <c r="O324" i="4"/>
  <c r="P324" i="4" s="1"/>
  <c r="O861" i="4"/>
  <c r="P861" i="4" s="1"/>
  <c r="O872" i="4"/>
  <c r="P872" i="4" s="1"/>
  <c r="O825" i="4"/>
  <c r="P825" i="4" s="1"/>
  <c r="O289" i="4"/>
  <c r="P289" i="4" s="1"/>
  <c r="O944" i="4"/>
  <c r="P944" i="4" s="1"/>
  <c r="H830" i="4"/>
  <c r="O194" i="4"/>
  <c r="P194" i="4" s="1"/>
  <c r="O759" i="4"/>
  <c r="P759" i="4" s="1"/>
  <c r="O844" i="4"/>
  <c r="P844" i="4" s="1"/>
  <c r="O730" i="4"/>
  <c r="P730" i="4" s="1"/>
  <c r="O597" i="4"/>
  <c r="P597" i="4" s="1"/>
  <c r="O114" i="4"/>
  <c r="P114" i="4" s="1"/>
  <c r="O776" i="4"/>
  <c r="P776" i="4" s="1"/>
  <c r="O432" i="4"/>
  <c r="P432" i="4" s="1"/>
  <c r="O296" i="4"/>
  <c r="P296" i="4" s="1"/>
  <c r="O307" i="4"/>
  <c r="P307" i="4" s="1"/>
  <c r="O793" i="4"/>
  <c r="P793" i="4" s="1"/>
  <c r="O205" i="4"/>
  <c r="P205" i="4" s="1"/>
  <c r="H211" i="4"/>
  <c r="O196" i="4"/>
  <c r="P196" i="4" s="1"/>
  <c r="O263" i="4"/>
  <c r="P263" i="4" s="1"/>
  <c r="O162" i="4"/>
  <c r="P162" i="4" s="1"/>
  <c r="H658" i="4"/>
  <c r="H707" i="4"/>
  <c r="G666" i="4"/>
  <c r="O459" i="5" s="1"/>
  <c r="G651" i="4"/>
  <c r="O213" i="4"/>
  <c r="P213" i="4" s="1"/>
  <c r="E92" i="4"/>
  <c r="G855" i="4"/>
  <c r="O726" i="4"/>
  <c r="P726" i="4" s="1"/>
  <c r="O931" i="4"/>
  <c r="P931" i="4" s="1"/>
  <c r="O435" i="4"/>
  <c r="P435" i="4" s="1"/>
  <c r="O451" i="4"/>
  <c r="P451" i="4" s="1"/>
  <c r="H155" i="4"/>
  <c r="O473" i="4"/>
  <c r="P473" i="4" s="1"/>
  <c r="O663" i="4"/>
  <c r="P663" i="4" s="1"/>
  <c r="O598" i="4"/>
  <c r="P598" i="4" s="1"/>
  <c r="O226" i="4"/>
  <c r="P226" i="4" s="1"/>
  <c r="O877" i="4"/>
  <c r="P877" i="4" s="1"/>
  <c r="O865" i="4"/>
  <c r="P865" i="4" s="1"/>
  <c r="O790" i="4"/>
  <c r="P790" i="4" s="1"/>
  <c r="O329" i="4"/>
  <c r="P329" i="4" s="1"/>
  <c r="O317" i="4"/>
  <c r="P317" i="4" s="1"/>
  <c r="H99" i="4"/>
  <c r="O232" i="4"/>
  <c r="P232" i="4" s="1"/>
  <c r="G928" i="4"/>
  <c r="O822" i="4"/>
  <c r="P822" i="4" s="1"/>
  <c r="O340" i="4"/>
  <c r="P340" i="4" s="1"/>
  <c r="O591" i="4"/>
  <c r="P591" i="4" s="1"/>
  <c r="O283" i="4"/>
  <c r="P283" i="4" s="1"/>
  <c r="O927" i="4"/>
  <c r="P927" i="4" s="1"/>
  <c r="O1568" i="4"/>
  <c r="P1568" i="4" s="1"/>
  <c r="H642" i="4"/>
  <c r="O42" i="4"/>
  <c r="P42" i="4" s="1"/>
  <c r="O294" i="4"/>
  <c r="P294" i="4" s="1"/>
  <c r="O163" i="4"/>
  <c r="P163" i="4" s="1"/>
  <c r="G714" i="4"/>
  <c r="O277" i="4"/>
  <c r="P277" i="4" s="1"/>
  <c r="H814" i="4"/>
  <c r="O870" i="4"/>
  <c r="P870" i="4" s="1"/>
  <c r="H302" i="4"/>
  <c r="G878" i="4"/>
  <c r="O86" i="4"/>
  <c r="P86" i="4" s="1"/>
  <c r="G894" i="4"/>
  <c r="O371" i="4"/>
  <c r="P371" i="4" s="1"/>
  <c r="E780" i="4"/>
  <c r="E1565" i="4"/>
  <c r="G445" i="4"/>
  <c r="G814" i="4"/>
  <c r="E8" i="4"/>
  <c r="R4954" i="2"/>
  <c r="S4954" i="2" s="1"/>
  <c r="G24" i="4"/>
  <c r="H111" i="4"/>
  <c r="H106" i="4"/>
  <c r="G150" i="4"/>
  <c r="G154" i="4"/>
  <c r="O750" i="4"/>
  <c r="P750" i="4" s="1"/>
  <c r="G754" i="4"/>
  <c r="H1548" i="4"/>
  <c r="G1544" i="4"/>
  <c r="H1547" i="4"/>
  <c r="H1543" i="4"/>
  <c r="E1538" i="4"/>
  <c r="G1545" i="4"/>
  <c r="E1540" i="4"/>
  <c r="E1523" i="4"/>
  <c r="E1515" i="4"/>
  <c r="G1512" i="4"/>
  <c r="G1504" i="4"/>
  <c r="G1511" i="4"/>
  <c r="E1506" i="4"/>
  <c r="H1145" i="4"/>
  <c r="G1144" i="4"/>
  <c r="G1487" i="4"/>
  <c r="G1457" i="4"/>
  <c r="E1455" i="4"/>
  <c r="O1484" i="4"/>
  <c r="P1484" i="4" s="1"/>
  <c r="E1472" i="4"/>
  <c r="H1452" i="4"/>
  <c r="E1497" i="4"/>
  <c r="O1430" i="4"/>
  <c r="P1430" i="4" s="1"/>
  <c r="O1478" i="4"/>
  <c r="P1478" i="4" s="1"/>
  <c r="E1429" i="4"/>
  <c r="H1422" i="4"/>
  <c r="G1459" i="4"/>
  <c r="E1473" i="4"/>
  <c r="O1426" i="4"/>
  <c r="P1426" i="4" s="1"/>
  <c r="O1397" i="4"/>
  <c r="P1397" i="4" s="1"/>
  <c r="O1403" i="4"/>
  <c r="P1403" i="4" s="1"/>
  <c r="H1410" i="4"/>
  <c r="H1423" i="4"/>
  <c r="G1382" i="4"/>
  <c r="E1463" i="4"/>
  <c r="E1381" i="4"/>
  <c r="O1432" i="4"/>
  <c r="P1432" i="4" s="1"/>
  <c r="O1379" i="4"/>
  <c r="P1379" i="4" s="1"/>
  <c r="H1416" i="4"/>
  <c r="G1418" i="4"/>
  <c r="H1438" i="4"/>
  <c r="E1412" i="4"/>
  <c r="G1419" i="4"/>
  <c r="H1405" i="4"/>
  <c r="G1361" i="4"/>
  <c r="E1343" i="4"/>
  <c r="H1307" i="4"/>
  <c r="H1378" i="4"/>
  <c r="H1334" i="4"/>
  <c r="G1289" i="4"/>
  <c r="G1296" i="4"/>
  <c r="O1337" i="4"/>
  <c r="P1337" i="4" s="1"/>
  <c r="G1301" i="4"/>
  <c r="O1387" i="4"/>
  <c r="P1387" i="4" s="1"/>
  <c r="E1318" i="4"/>
  <c r="G1375" i="4"/>
  <c r="H1322" i="4"/>
  <c r="H1305" i="4"/>
  <c r="E1331" i="4"/>
  <c r="H1284" i="4"/>
  <c r="O1369" i="4"/>
  <c r="P1369" i="4" s="1"/>
  <c r="G1306" i="4"/>
  <c r="G1284" i="4"/>
  <c r="O1391" i="4"/>
  <c r="P1391" i="4" s="1"/>
  <c r="O1340" i="4"/>
  <c r="P1340" i="4" s="1"/>
  <c r="H1295" i="4"/>
  <c r="H1474" i="4"/>
  <c r="G82" i="4"/>
  <c r="E50" i="4"/>
  <c r="H62" i="4"/>
  <c r="O73" i="4"/>
  <c r="P73" i="4" s="1"/>
  <c r="O222" i="4"/>
  <c r="P222" i="4" s="1"/>
  <c r="O202" i="4"/>
  <c r="P202" i="4" s="1"/>
  <c r="G15" i="4"/>
  <c r="O16" i="4"/>
  <c r="P16" i="4" s="1"/>
  <c r="G16" i="4"/>
  <c r="H1573" i="4"/>
  <c r="G1571" i="4"/>
  <c r="G326" i="4"/>
  <c r="E345" i="4"/>
  <c r="E168" i="4"/>
  <c r="H125" i="4"/>
  <c r="G212" i="4"/>
  <c r="E736" i="4"/>
  <c r="E1561" i="4"/>
  <c r="H163" i="4"/>
  <c r="E924" i="4"/>
  <c r="E207" i="4"/>
  <c r="E431" i="4"/>
  <c r="G450" i="4"/>
  <c r="H738" i="4"/>
  <c r="H158" i="4"/>
  <c r="G103" i="4"/>
  <c r="E329" i="4"/>
  <c r="G639" i="4"/>
  <c r="H857" i="4"/>
  <c r="G509" i="4"/>
  <c r="O334" i="5" s="1"/>
  <c r="H522" i="4"/>
  <c r="G521" i="4"/>
  <c r="G400" i="4"/>
  <c r="O400" i="4"/>
  <c r="P400" i="4" s="1"/>
  <c r="O418" i="4"/>
  <c r="P418" i="4" s="1"/>
  <c r="H422" i="4"/>
  <c r="G422" i="4"/>
  <c r="H413" i="4"/>
  <c r="H414" i="4"/>
  <c r="O490" i="4"/>
  <c r="P490" i="4" s="1"/>
  <c r="E536" i="4"/>
  <c r="G501" i="4"/>
  <c r="O573" i="4"/>
  <c r="P573" i="4" s="1"/>
  <c r="E543" i="4"/>
  <c r="O556" i="4"/>
  <c r="P556" i="4" s="1"/>
  <c r="O485" i="4"/>
  <c r="P485" i="4" s="1"/>
  <c r="G547" i="4"/>
  <c r="G574" i="4"/>
  <c r="H556" i="4"/>
  <c r="O541" i="4"/>
  <c r="P541" i="4" s="1"/>
  <c r="E498" i="4"/>
  <c r="H494" i="4"/>
  <c r="H481" i="4"/>
  <c r="H537" i="4"/>
  <c r="O497" i="4"/>
  <c r="P497" i="4" s="1"/>
  <c r="H576" i="4"/>
  <c r="O180" i="4"/>
  <c r="P180" i="4" s="1"/>
  <c r="H177" i="4"/>
  <c r="O375" i="4"/>
  <c r="P375" i="4" s="1"/>
  <c r="H376" i="4"/>
  <c r="H172" i="4"/>
  <c r="G360" i="4"/>
  <c r="O356" i="4"/>
  <c r="P356" i="4" s="1"/>
  <c r="O169" i="4"/>
  <c r="P169" i="4" s="1"/>
  <c r="D169" i="4" s="1"/>
  <c r="H175" i="4"/>
  <c r="G141" i="4"/>
  <c r="G143" i="4"/>
  <c r="G333" i="4"/>
  <c r="O330" i="4"/>
  <c r="P330" i="4" s="1"/>
  <c r="O140" i="4"/>
  <c r="P140" i="4" s="1"/>
  <c r="E201" i="4"/>
  <c r="E252" i="4"/>
  <c r="E82" i="4"/>
  <c r="O82" i="4"/>
  <c r="P82" i="4" s="1"/>
  <c r="E67" i="4"/>
  <c r="G53" i="4"/>
  <c r="H59" i="4"/>
  <c r="G68" i="4"/>
  <c r="O64" i="4"/>
  <c r="P64" i="4" s="1"/>
  <c r="O76" i="4"/>
  <c r="P76" i="4" s="1"/>
  <c r="G73" i="4"/>
  <c r="E223" i="4"/>
  <c r="H223" i="4"/>
  <c r="E203" i="4"/>
  <c r="E185" i="4"/>
  <c r="G187" i="4"/>
  <c r="O183" i="4"/>
  <c r="P183" i="4" s="1"/>
  <c r="D183" i="4" s="1"/>
  <c r="H21" i="4"/>
  <c r="G660" i="4"/>
  <c r="H1572" i="4"/>
  <c r="G1572" i="4"/>
  <c r="E46" i="4"/>
  <c r="H285" i="4"/>
  <c r="H117" i="4"/>
  <c r="G310" i="4"/>
  <c r="E123" i="4"/>
  <c r="H370" i="4"/>
  <c r="H93" i="4"/>
  <c r="H391" i="4"/>
  <c r="G303" i="4"/>
  <c r="G44" i="4"/>
  <c r="H935" i="4"/>
  <c r="H766" i="4"/>
  <c r="H128" i="4"/>
  <c r="H42" i="4"/>
  <c r="G320" i="4"/>
  <c r="E371" i="4"/>
  <c r="G164" i="4"/>
  <c r="E41" i="4"/>
  <c r="E1567" i="4"/>
  <c r="G132" i="4"/>
  <c r="E644" i="4"/>
  <c r="G314" i="4"/>
  <c r="E121" i="4"/>
  <c r="E242" i="4"/>
  <c r="E720" i="4"/>
  <c r="H273" i="4"/>
  <c r="G266" i="4"/>
  <c r="E725" i="4"/>
  <c r="E461" i="4"/>
  <c r="G738" i="4"/>
  <c r="H341" i="4"/>
  <c r="G89" i="4"/>
  <c r="G590" i="4"/>
  <c r="H663" i="4"/>
  <c r="H783" i="4"/>
  <c r="G342" i="4"/>
  <c r="E747" i="4"/>
  <c r="H343" i="4"/>
  <c r="G9" i="4"/>
  <c r="G866" i="4"/>
  <c r="E476" i="4"/>
  <c r="G644" i="4"/>
  <c r="E261" i="4"/>
  <c r="H238" i="4"/>
  <c r="E161" i="4"/>
  <c r="H947" i="4"/>
  <c r="H927" i="4"/>
  <c r="E876" i="4"/>
  <c r="G835" i="4"/>
  <c r="H299" i="4"/>
  <c r="H105" i="4"/>
  <c r="H287" i="4"/>
  <c r="G467" i="4"/>
  <c r="E794" i="4"/>
  <c r="E44" i="4"/>
  <c r="G908" i="4"/>
  <c r="E896" i="4"/>
  <c r="G392" i="4"/>
  <c r="H951" i="4"/>
  <c r="H652" i="4"/>
  <c r="G932" i="4"/>
  <c r="G865" i="4"/>
  <c r="G125" i="4"/>
  <c r="H297" i="4"/>
  <c r="H939" i="4"/>
  <c r="E450" i="4"/>
  <c r="H718" i="4"/>
  <c r="E390" i="4"/>
  <c r="E868" i="4"/>
  <c r="H859" i="4"/>
  <c r="H393" i="4"/>
  <c r="H811" i="4"/>
  <c r="E587" i="4"/>
  <c r="E645" i="4"/>
  <c r="G800" i="4"/>
  <c r="E828" i="4"/>
  <c r="E722" i="4"/>
  <c r="G927" i="4"/>
  <c r="H771" i="4"/>
  <c r="H932" i="4"/>
  <c r="E589" i="4"/>
  <c r="E721" i="4"/>
  <c r="H206" i="4"/>
  <c r="G441" i="4"/>
  <c r="E910" i="4"/>
  <c r="H896" i="4"/>
  <c r="E439" i="4"/>
  <c r="E825" i="4"/>
  <c r="E949" i="4"/>
  <c r="E784" i="4"/>
  <c r="O763" i="4"/>
  <c r="P763" i="4" s="1"/>
  <c r="H29" i="4"/>
  <c r="O437" i="4"/>
  <c r="P437" i="4" s="1"/>
  <c r="O796" i="4"/>
  <c r="P796" i="4" s="1"/>
  <c r="O874" i="4"/>
  <c r="P874" i="4" s="1"/>
  <c r="O434" i="4"/>
  <c r="P434" i="4" s="1"/>
  <c r="O456" i="4"/>
  <c r="P456" i="4" s="1"/>
  <c r="O811" i="4"/>
  <c r="P811" i="4" s="1"/>
  <c r="O385" i="4"/>
  <c r="P385" i="4" s="1"/>
  <c r="O130" i="4"/>
  <c r="P130" i="4" s="1"/>
  <c r="H444" i="4"/>
  <c r="H671" i="4"/>
  <c r="G133" i="4"/>
  <c r="E282" i="4"/>
  <c r="G265" i="4"/>
  <c r="E1557" i="4"/>
  <c r="E813" i="4"/>
  <c r="E909" i="4"/>
  <c r="H778" i="4"/>
  <c r="G818" i="4"/>
  <c r="E38" i="4"/>
  <c r="G207" i="4"/>
  <c r="E867" i="4"/>
  <c r="E103" i="4"/>
  <c r="E870" i="4"/>
  <c r="E873" i="4"/>
  <c r="G268" i="4"/>
  <c r="E321" i="4"/>
  <c r="H822" i="4"/>
  <c r="H207" i="4"/>
  <c r="G716" i="4"/>
  <c r="E1570" i="4"/>
  <c r="H670" i="4"/>
  <c r="E209" i="4"/>
  <c r="H943" i="4"/>
  <c r="H328" i="4"/>
  <c r="G119" i="4"/>
  <c r="E845" i="4"/>
  <c r="E869" i="4"/>
  <c r="E741" i="4"/>
  <c r="H283" i="4"/>
  <c r="G656" i="4"/>
  <c r="E591" i="4"/>
  <c r="G945" i="4"/>
  <c r="G911" i="4"/>
  <c r="H233" i="4"/>
  <c r="H168" i="4"/>
  <c r="E444" i="4"/>
  <c r="G343" i="4"/>
  <c r="E243" i="4"/>
  <c r="E923" i="4"/>
  <c r="E10" i="4"/>
  <c r="H13" i="4"/>
  <c r="E760" i="4"/>
  <c r="G87" i="4"/>
  <c r="H794" i="4"/>
  <c r="H275" i="4"/>
  <c r="G448" i="4"/>
  <c r="E931" i="4"/>
  <c r="H11" i="4"/>
  <c r="E866" i="4"/>
  <c r="H869" i="4"/>
  <c r="E648" i="4"/>
  <c r="H767" i="4"/>
  <c r="H883" i="4"/>
  <c r="E796" i="4"/>
  <c r="E656" i="4"/>
  <c r="H929" i="4"/>
  <c r="H646" i="4"/>
  <c r="E639" i="4"/>
  <c r="G46" i="4"/>
  <c r="G906" i="4"/>
  <c r="G845" i="4"/>
  <c r="G431" i="4"/>
  <c r="G889" i="4"/>
  <c r="G477" i="4"/>
  <c r="E32" i="4"/>
  <c r="E939" i="4"/>
  <c r="H721" i="4"/>
  <c r="H832" i="4"/>
  <c r="O586" i="4"/>
  <c r="P586" i="4" s="1"/>
  <c r="G85" i="4"/>
  <c r="O817" i="4"/>
  <c r="P817" i="4" s="1"/>
  <c r="O156" i="4"/>
  <c r="P156" i="4" s="1"/>
  <c r="O940" i="4"/>
  <c r="P940" i="4" s="1"/>
  <c r="O827" i="4"/>
  <c r="P827" i="4" s="1"/>
  <c r="O325" i="4"/>
  <c r="P325" i="4" s="1"/>
  <c r="O441" i="4"/>
  <c r="P441" i="4" s="1"/>
  <c r="O665" i="4"/>
  <c r="P665" i="4" s="1"/>
  <c r="O314" i="4"/>
  <c r="P314" i="4" s="1"/>
  <c r="G782" i="4"/>
  <c r="E163" i="4"/>
  <c r="G286" i="4"/>
  <c r="H97" i="4"/>
  <c r="H458" i="4"/>
  <c r="H322" i="4"/>
  <c r="E39" i="4"/>
  <c r="G48" i="4"/>
  <c r="E164" i="4"/>
  <c r="H193" i="4"/>
  <c r="G940" i="4"/>
  <c r="G728" i="4"/>
  <c r="H640" i="4"/>
  <c r="H348" i="4"/>
  <c r="G881" i="4"/>
  <c r="H882" i="4"/>
  <c r="E195" i="4"/>
  <c r="E294" i="4"/>
  <c r="H791" i="4"/>
  <c r="H469" i="4"/>
  <c r="H639" i="4"/>
  <c r="G741" i="4"/>
  <c r="G297" i="4"/>
  <c r="G14" i="4"/>
  <c r="H385" i="4"/>
  <c r="H216" i="4"/>
  <c r="E710" i="4"/>
  <c r="E598" i="4"/>
  <c r="E196" i="4"/>
  <c r="E936" i="4"/>
  <c r="G86" i="4"/>
  <c r="H729" i="4"/>
  <c r="H768" i="4"/>
  <c r="H782" i="4"/>
  <c r="H235" i="4"/>
  <c r="E240" i="4"/>
  <c r="G228" i="4"/>
  <c r="H737" i="4"/>
  <c r="G438" i="4"/>
  <c r="E9" i="4"/>
  <c r="H381" i="4"/>
  <c r="G795" i="4"/>
  <c r="H119" i="4"/>
  <c r="H672" i="4"/>
  <c r="H838" i="4"/>
  <c r="H867" i="4"/>
  <c r="G599" i="4"/>
  <c r="E273" i="4"/>
  <c r="E596" i="4"/>
  <c r="H647" i="4"/>
  <c r="H864" i="4"/>
  <c r="H598" i="4"/>
  <c r="E729" i="4"/>
  <c r="G935" i="4"/>
  <c r="G209" i="4"/>
  <c r="G462" i="4"/>
  <c r="G888" i="4"/>
  <c r="E590" i="4"/>
  <c r="G37" i="4"/>
  <c r="G42" i="4"/>
  <c r="G933" i="4"/>
  <c r="G129" i="4"/>
  <c r="E772" i="4"/>
  <c r="E797" i="4"/>
  <c r="H259" i="4"/>
  <c r="G588" i="4"/>
  <c r="E459" i="4"/>
  <c r="H792" i="4"/>
  <c r="G384" i="4"/>
  <c r="G870" i="4"/>
  <c r="O342" i="4"/>
  <c r="P342" i="4" s="1"/>
  <c r="O779" i="4"/>
  <c r="P779" i="4" s="1"/>
  <c r="O775" i="4"/>
  <c r="P775" i="4" s="1"/>
  <c r="O719" i="4"/>
  <c r="P719" i="4" s="1"/>
  <c r="O327" i="4"/>
  <c r="P327" i="4" s="1"/>
  <c r="O936" i="4"/>
  <c r="P936" i="4" s="1"/>
  <c r="O383" i="4"/>
  <c r="P383" i="4" s="1"/>
  <c r="O101" i="4"/>
  <c r="P101" i="4" s="1"/>
  <c r="O721" i="4"/>
  <c r="P721" i="4" s="1"/>
  <c r="G43" i="4"/>
  <c r="O774" i="4"/>
  <c r="P774" i="4" s="1"/>
  <c r="O729" i="4"/>
  <c r="P729" i="4" s="1"/>
  <c r="E213" i="4"/>
  <c r="H47" i="4"/>
  <c r="E210" i="4"/>
  <c r="G366" i="4"/>
  <c r="G104" i="4"/>
  <c r="G261" i="4"/>
  <c r="H745" i="4"/>
  <c r="G35" i="4"/>
  <c r="G275" i="4"/>
  <c r="G193" i="4"/>
  <c r="G96" i="4"/>
  <c r="E1569" i="4"/>
  <c r="G465" i="4"/>
  <c r="G710" i="4"/>
  <c r="E212" i="4"/>
  <c r="E930" i="4"/>
  <c r="E263" i="4"/>
  <c r="G910" i="4"/>
  <c r="H124" i="4"/>
  <c r="G434" i="4"/>
  <c r="E811" i="4"/>
  <c r="E289" i="4"/>
  <c r="H875" i="4"/>
  <c r="E233" i="4"/>
  <c r="G793" i="4"/>
  <c r="E119" i="4"/>
  <c r="E473" i="4"/>
  <c r="H942" i="4"/>
  <c r="H826" i="4"/>
  <c r="E457" i="4"/>
  <c r="G759" i="4"/>
  <c r="E759" i="4"/>
  <c r="E388" i="4"/>
  <c r="E851" i="4"/>
  <c r="E711" i="4"/>
  <c r="H466" i="4"/>
  <c r="E98" i="4"/>
  <c r="E217" i="4"/>
  <c r="H713" i="4"/>
  <c r="H434" i="4"/>
  <c r="H836" i="4"/>
  <c r="E259" i="4"/>
  <c r="H880" i="4"/>
  <c r="G736" i="4"/>
  <c r="E434" i="4"/>
  <c r="E735" i="4"/>
  <c r="E778" i="4"/>
  <c r="G595" i="4"/>
  <c r="H820" i="4"/>
  <c r="G168" i="4"/>
  <c r="H893" i="4"/>
  <c r="G861" i="4"/>
  <c r="E467" i="4"/>
  <c r="E670" i="4"/>
  <c r="G819" i="4"/>
  <c r="E835" i="4"/>
  <c r="H790" i="4"/>
  <c r="H769" i="4"/>
  <c r="E466" i="4"/>
  <c r="G926" i="4"/>
  <c r="G941" i="4"/>
  <c r="E258" i="4"/>
  <c r="H384" i="4"/>
  <c r="E762" i="4"/>
  <c r="G807" i="4"/>
  <c r="H799" i="4"/>
  <c r="H828" i="4"/>
  <c r="E763" i="4"/>
  <c r="H657" i="4"/>
  <c r="H797" i="4"/>
  <c r="O672" i="4"/>
  <c r="P672" i="4" s="1"/>
  <c r="O600" i="4"/>
  <c r="P600" i="4" s="1"/>
  <c r="G92" i="4"/>
  <c r="O293" i="4"/>
  <c r="P293" i="4" s="1"/>
  <c r="O654" i="4"/>
  <c r="P654" i="4" s="1"/>
  <c r="O467" i="4"/>
  <c r="P467" i="4" s="1"/>
  <c r="O772" i="4"/>
  <c r="P772" i="4" s="1"/>
  <c r="O743" i="4"/>
  <c r="P743" i="4" s="1"/>
  <c r="O301" i="4"/>
  <c r="P301" i="4" s="1"/>
  <c r="O841" i="4"/>
  <c r="P841" i="4" s="1"/>
  <c r="O273" i="4"/>
  <c r="P273" i="4" s="1"/>
  <c r="O319" i="4"/>
  <c r="P319" i="4" s="1"/>
  <c r="O782" i="4"/>
  <c r="P782" i="4" s="1"/>
  <c r="O760" i="4"/>
  <c r="P760" i="4" s="1"/>
  <c r="O123" i="4"/>
  <c r="P123" i="4" s="1"/>
  <c r="O643" i="4"/>
  <c r="P643" i="4" s="1"/>
  <c r="O97" i="4"/>
  <c r="P97" i="4" s="1"/>
  <c r="O671" i="4"/>
  <c r="P671" i="4" s="1"/>
  <c r="O781" i="4"/>
  <c r="P781" i="4" s="1"/>
  <c r="O455" i="4"/>
  <c r="P455" i="4" s="1"/>
  <c r="O938" i="4"/>
  <c r="P938" i="4" s="1"/>
  <c r="H773" i="4"/>
  <c r="O343" i="4"/>
  <c r="P343" i="4" s="1"/>
  <c r="O716" i="4"/>
  <c r="P716" i="4" s="1"/>
  <c r="O718" i="4"/>
  <c r="P718" i="4" s="1"/>
  <c r="O297" i="4"/>
  <c r="P297" i="4" s="1"/>
  <c r="O942" i="4"/>
  <c r="P942" i="4" s="1"/>
  <c r="O789" i="4"/>
  <c r="P789" i="4" s="1"/>
  <c r="H379" i="4"/>
  <c r="O116" i="4"/>
  <c r="P116" i="4" s="1"/>
  <c r="O835" i="4"/>
  <c r="P835" i="4" s="1"/>
  <c r="O267" i="4"/>
  <c r="P267" i="4" s="1"/>
  <c r="O95" i="4"/>
  <c r="P95" i="4" s="1"/>
  <c r="O661" i="4"/>
  <c r="P661" i="4" s="1"/>
  <c r="O295" i="4"/>
  <c r="P295" i="4" s="1"/>
  <c r="O288" i="4"/>
  <c r="P288" i="4" s="1"/>
  <c r="G707" i="4"/>
  <c r="H862" i="4"/>
  <c r="H894" i="4"/>
  <c r="P570" i="5" s="1"/>
  <c r="O36" i="4"/>
  <c r="P36" i="4" s="1"/>
  <c r="E928" i="4"/>
  <c r="H316" i="4"/>
  <c r="O274" i="4"/>
  <c r="P274" i="4" s="1"/>
  <c r="O386" i="4"/>
  <c r="P386" i="4" s="1"/>
  <c r="O204" i="4"/>
  <c r="P204" i="4" s="1"/>
  <c r="G821" i="4"/>
  <c r="O439" i="4"/>
  <c r="P439" i="4" s="1"/>
  <c r="O843" i="4"/>
  <c r="P843" i="4" s="1"/>
  <c r="O595" i="4"/>
  <c r="P595" i="4" s="1"/>
  <c r="O30" i="4"/>
  <c r="P30" i="4" s="1"/>
  <c r="R4956" i="2"/>
  <c r="S4956" i="2" s="1"/>
  <c r="O238" i="4"/>
  <c r="P238" i="4" s="1"/>
  <c r="O887" i="4"/>
  <c r="P887" i="4" s="1"/>
  <c r="O668" i="4"/>
  <c r="P668" i="4" s="1"/>
  <c r="O236" i="4"/>
  <c r="P236" i="4" s="1"/>
  <c r="O645" i="4"/>
  <c r="P645" i="4" s="1"/>
  <c r="O834" i="4"/>
  <c r="P834" i="4" s="1"/>
  <c r="O728" i="4"/>
  <c r="P728" i="4" s="1"/>
  <c r="O707" i="4"/>
  <c r="P707" i="4" s="1"/>
  <c r="O298" i="4"/>
  <c r="P298" i="4" s="1"/>
  <c r="H732" i="4"/>
  <c r="O313" i="4"/>
  <c r="P313" i="4" s="1"/>
  <c r="O316" i="4"/>
  <c r="P316" i="4" s="1"/>
  <c r="O225" i="4"/>
  <c r="P225" i="4" s="1"/>
  <c r="G862" i="4"/>
  <c r="H946" i="4"/>
  <c r="P605" i="5" s="1"/>
  <c r="O798" i="4"/>
  <c r="P798" i="4" s="1"/>
  <c r="O846" i="4"/>
  <c r="P846" i="4" s="1"/>
  <c r="R4961" i="2"/>
  <c r="S4961" i="2" s="1"/>
  <c r="O302" i="4"/>
  <c r="P302" i="4" s="1"/>
  <c r="O765" i="4"/>
  <c r="P765" i="4" s="1"/>
  <c r="G642" i="4"/>
  <c r="H463" i="4"/>
  <c r="P319" i="5" s="1"/>
  <c r="O641" i="4"/>
  <c r="P641" i="4" s="1"/>
  <c r="H798" i="4"/>
  <c r="H281" i="4"/>
  <c r="P154" i="5" s="1"/>
  <c r="O837" i="4"/>
  <c r="P837" i="4" s="1"/>
  <c r="H723" i="4"/>
  <c r="P475" i="5" s="1"/>
  <c r="O281" i="4"/>
  <c r="P281" i="4" s="1"/>
  <c r="O258" i="4"/>
  <c r="P258" i="4" s="1"/>
  <c r="E773" i="4"/>
  <c r="H309" i="4"/>
  <c r="E707" i="4"/>
  <c r="E937" i="4"/>
  <c r="G436" i="4"/>
  <c r="E127" i="4"/>
  <c r="G379" i="4"/>
  <c r="E1559" i="4"/>
  <c r="O636" i="4"/>
  <c r="P636" i="4" s="1"/>
  <c r="O810" i="4"/>
  <c r="P810" i="4" s="1"/>
  <c r="O105" i="4"/>
  <c r="P105" i="4" s="1"/>
  <c r="O241" i="4"/>
  <c r="P241" i="4" s="1"/>
  <c r="O758" i="4"/>
  <c r="P758" i="4" s="1"/>
  <c r="O807" i="4"/>
  <c r="P807" i="4" s="1"/>
  <c r="O907" i="4"/>
  <c r="P907" i="4" s="1"/>
  <c r="O292" i="4"/>
  <c r="P292" i="4" s="1"/>
  <c r="O126" i="4"/>
  <c r="P126" i="4" s="1"/>
  <c r="O808" i="4"/>
  <c r="P808" i="4" s="1"/>
  <c r="O593" i="4"/>
  <c r="P593" i="4" s="1"/>
  <c r="O443" i="4"/>
  <c r="P443" i="4" s="1"/>
  <c r="R4965" i="2"/>
  <c r="S4965" i="2" s="1"/>
  <c r="O947" i="4"/>
  <c r="P947" i="4" s="1"/>
  <c r="O847" i="4"/>
  <c r="P847" i="4" s="1"/>
  <c r="O132" i="4"/>
  <c r="P132" i="4" s="1"/>
  <c r="O903" i="4"/>
  <c r="P903" i="4" s="1"/>
  <c r="G846" i="4"/>
  <c r="O939" i="4"/>
  <c r="P939" i="4" s="1"/>
  <c r="O821" i="4"/>
  <c r="P821" i="4" s="1"/>
  <c r="O344" i="4"/>
  <c r="P344" i="4" s="1"/>
  <c r="O270" i="4"/>
  <c r="P270" i="4" s="1"/>
  <c r="H871" i="4"/>
  <c r="O318" i="4"/>
  <c r="P318" i="4" s="1"/>
  <c r="O285" i="4"/>
  <c r="P285" i="4" s="1"/>
  <c r="O1560" i="4"/>
  <c r="P1560" i="4" s="1"/>
  <c r="O953" i="4"/>
  <c r="P953" i="4" s="1"/>
  <c r="H365" i="4"/>
  <c r="O305" i="4"/>
  <c r="P305" i="4" s="1"/>
  <c r="G773" i="4"/>
  <c r="H232" i="4"/>
  <c r="R4966" i="2"/>
  <c r="S4966" i="2" s="1"/>
  <c r="O365" i="4"/>
  <c r="P365" i="4" s="1"/>
  <c r="E463" i="4"/>
  <c r="O167" i="4"/>
  <c r="P167" i="4" s="1"/>
  <c r="E29" i="4"/>
  <c r="E757" i="4"/>
  <c r="H162" i="4"/>
  <c r="R4962" i="2"/>
  <c r="S4962" i="2" s="1"/>
  <c r="O910" i="4"/>
  <c r="P910" i="4" s="1"/>
  <c r="O1551" i="4"/>
  <c r="P1551" i="4" s="1"/>
  <c r="O259" i="4"/>
  <c r="P259" i="4" s="1"/>
  <c r="O890" i="4"/>
  <c r="P890" i="4" s="1"/>
  <c r="O650" i="4"/>
  <c r="P650" i="4" s="1"/>
  <c r="O195" i="4"/>
  <c r="P195" i="4" s="1"/>
  <c r="O369" i="4"/>
  <c r="P369" i="4" s="1"/>
  <c r="O819" i="4"/>
  <c r="P819" i="4" s="1"/>
  <c r="O766" i="4"/>
  <c r="P766" i="4" s="1"/>
  <c r="O895" i="4"/>
  <c r="P895" i="4" s="1"/>
  <c r="O832" i="4"/>
  <c r="P832" i="4" s="1"/>
  <c r="O299" i="4"/>
  <c r="P299" i="4" s="1"/>
  <c r="O876" i="4"/>
  <c r="P876" i="4" s="1"/>
  <c r="O125" i="4"/>
  <c r="P125" i="4" s="1"/>
  <c r="O769" i="4"/>
  <c r="P769" i="4" s="1"/>
  <c r="H764" i="4"/>
  <c r="O209" i="4"/>
  <c r="P209" i="4" s="1"/>
  <c r="O227" i="4"/>
  <c r="P227" i="4" s="1"/>
  <c r="H190" i="4"/>
  <c r="O14" i="4"/>
  <c r="P14" i="4" s="1"/>
  <c r="O326" i="4"/>
  <c r="P326" i="4" s="1"/>
  <c r="O746" i="4"/>
  <c r="P746" i="4" s="1"/>
  <c r="O320" i="4"/>
  <c r="P320" i="4" s="1"/>
  <c r="O454" i="4"/>
  <c r="P454" i="4" s="1"/>
  <c r="O879" i="4"/>
  <c r="P879" i="4" s="1"/>
  <c r="O736" i="4"/>
  <c r="P736" i="4" s="1"/>
  <c r="H204" i="4"/>
  <c r="O120" i="4"/>
  <c r="P120" i="4" s="1"/>
  <c r="G830" i="4"/>
  <c r="O90" i="4"/>
  <c r="P90" i="4" s="1"/>
  <c r="H260" i="4"/>
  <c r="E846" i="4"/>
  <c r="O651" i="4"/>
  <c r="P651" i="4" s="1"/>
  <c r="O1559" i="4"/>
  <c r="P1559" i="4" s="1"/>
  <c r="E714" i="4"/>
  <c r="E470" i="4"/>
  <c r="E666" i="4"/>
  <c r="G789" i="4"/>
  <c r="O505" i="5" s="1"/>
  <c r="E642" i="4"/>
  <c r="G28" i="4"/>
  <c r="G26" i="4"/>
  <c r="E109" i="4"/>
  <c r="G110" i="4"/>
  <c r="H154" i="4"/>
  <c r="E153" i="4"/>
  <c r="O754" i="4"/>
  <c r="P754" i="4" s="1"/>
  <c r="E752" i="4"/>
  <c r="E1533" i="4"/>
  <c r="G1540" i="4"/>
  <c r="E1532" i="4"/>
  <c r="G1539" i="4"/>
  <c r="E1534" i="4"/>
  <c r="O1528" i="4"/>
  <c r="P1528" i="4" s="1"/>
  <c r="G1524" i="4"/>
  <c r="E1519" i="4"/>
  <c r="G1523" i="4"/>
  <c r="H1505" i="4"/>
  <c r="O1512" i="4"/>
  <c r="P1512" i="4" s="1"/>
  <c r="O1504" i="4"/>
  <c r="P1504" i="4" s="1"/>
  <c r="G1142" i="4"/>
  <c r="E1142" i="4"/>
  <c r="H1139" i="4"/>
  <c r="E1445" i="4"/>
  <c r="G1492" i="4"/>
  <c r="G1443" i="4"/>
  <c r="H1431" i="4"/>
  <c r="G1410" i="4"/>
  <c r="G1452" i="4"/>
  <c r="H1427" i="4"/>
  <c r="E1439" i="4"/>
  <c r="G1442" i="4"/>
  <c r="H1489" i="4"/>
  <c r="G1461" i="4"/>
  <c r="H1496" i="4"/>
  <c r="O1477" i="4"/>
  <c r="P1477" i="4" s="1"/>
  <c r="E1401" i="4"/>
  <c r="E1372" i="4"/>
  <c r="O1399" i="4"/>
  <c r="P1399" i="4" s="1"/>
  <c r="H1355" i="4"/>
  <c r="E1397" i="4"/>
  <c r="O1384" i="4"/>
  <c r="P1384" i="4" s="1"/>
  <c r="G1417" i="4"/>
  <c r="G1364" i="4"/>
  <c r="E1423" i="4"/>
  <c r="O1393" i="4"/>
  <c r="P1393" i="4" s="1"/>
  <c r="E1406" i="4"/>
  <c r="E1390" i="4"/>
  <c r="O1421" i="4"/>
  <c r="P1421" i="4" s="1"/>
  <c r="O1388" i="4"/>
  <c r="P1388" i="4" s="1"/>
  <c r="H1407" i="4"/>
  <c r="E1399" i="4"/>
  <c r="G1362" i="4"/>
  <c r="E1312" i="4"/>
  <c r="H1306" i="4"/>
  <c r="H1329" i="4"/>
  <c r="O1322" i="4"/>
  <c r="P1322" i="4" s="1"/>
  <c r="O1304" i="4"/>
  <c r="P1304" i="4" s="1"/>
  <c r="H1362" i="4"/>
  <c r="G1322" i="4"/>
  <c r="G1283" i="4"/>
  <c r="G1349" i="4"/>
  <c r="E1308" i="4"/>
  <c r="E1370" i="4"/>
  <c r="G1323" i="4"/>
  <c r="O1390" i="4"/>
  <c r="P1390" i="4" s="1"/>
  <c r="E1339" i="4"/>
  <c r="E1360" i="4"/>
  <c r="H1341" i="4"/>
  <c r="E1314" i="4"/>
  <c r="O1282" i="4"/>
  <c r="P1282" i="4" s="1"/>
  <c r="G1368" i="4"/>
  <c r="O1328" i="4"/>
  <c r="P1328" i="4" s="1"/>
  <c r="H1280" i="4"/>
  <c r="H1426" i="4"/>
  <c r="H1261" i="4"/>
  <c r="H1205" i="4"/>
  <c r="G1171" i="4"/>
  <c r="E1255" i="4"/>
  <c r="G1231" i="4"/>
  <c r="H1206" i="4"/>
  <c r="H1271" i="4"/>
  <c r="O1197" i="4"/>
  <c r="P1197" i="4" s="1"/>
  <c r="E1276" i="4"/>
  <c r="E1269" i="4"/>
  <c r="O1210" i="4"/>
  <c r="P1210" i="4" s="1"/>
  <c r="O1174" i="4"/>
  <c r="P1174" i="4" s="1"/>
  <c r="H1211" i="4"/>
  <c r="H1264" i="4"/>
  <c r="E1193" i="4"/>
  <c r="E1273" i="4"/>
  <c r="E1225" i="4"/>
  <c r="O1191" i="4"/>
  <c r="P1191" i="4" s="1"/>
  <c r="H1251" i="4"/>
  <c r="H1258" i="4"/>
  <c r="G1184" i="4"/>
  <c r="H1165" i="4"/>
  <c r="H1243" i="4"/>
  <c r="H1277" i="4"/>
  <c r="E1189" i="4"/>
  <c r="G1163" i="4"/>
  <c r="H1098" i="4"/>
  <c r="O1101" i="4"/>
  <c r="P1101" i="4" s="1"/>
  <c r="G1129" i="4"/>
  <c r="H1118" i="4"/>
  <c r="G1137" i="4"/>
  <c r="E1098" i="4"/>
  <c r="E1171" i="4"/>
  <c r="O83" i="4"/>
  <c r="P83" i="4" s="1"/>
  <c r="H55" i="4"/>
  <c r="O66" i="4"/>
  <c r="P66" i="4" s="1"/>
  <c r="E75" i="4"/>
  <c r="H222" i="4"/>
  <c r="H203" i="4"/>
  <c r="G186" i="4"/>
  <c r="H18" i="4"/>
  <c r="H1551" i="4"/>
  <c r="H1561" i="4"/>
  <c r="G1563" i="4"/>
  <c r="E844" i="4"/>
  <c r="E911" i="4"/>
  <c r="G165" i="4"/>
  <c r="G91" i="4"/>
  <c r="H874" i="4"/>
  <c r="E101" i="4"/>
  <c r="E460" i="4"/>
  <c r="E270" i="4"/>
  <c r="H114" i="4"/>
  <c r="H254" i="4"/>
  <c r="G280" i="4"/>
  <c r="H213" i="4"/>
  <c r="G161" i="4"/>
  <c r="G229" i="4"/>
  <c r="G123" i="4"/>
  <c r="G276" i="4"/>
  <c r="H787" i="4"/>
  <c r="O504" i="4"/>
  <c r="P504" i="4" s="1"/>
  <c r="H503" i="4"/>
  <c r="E513" i="4"/>
  <c r="E406" i="4"/>
  <c r="O395" i="4"/>
  <c r="P395" i="4" s="1"/>
  <c r="D395" i="4" s="1"/>
  <c r="H420" i="4"/>
  <c r="P284" i="5" s="1"/>
  <c r="O417" i="4"/>
  <c r="P417" i="4" s="1"/>
  <c r="E419" i="4"/>
  <c r="O426" i="4"/>
  <c r="P426" i="4" s="1"/>
  <c r="O423" i="4"/>
  <c r="P423" i="4" s="1"/>
  <c r="O425" i="4"/>
  <c r="P425" i="4" s="1"/>
  <c r="E499" i="4"/>
  <c r="H558" i="4"/>
  <c r="E581" i="4"/>
  <c r="G554" i="4"/>
  <c r="O553" i="4"/>
  <c r="P553" i="4" s="1"/>
  <c r="H555" i="4"/>
  <c r="E542" i="4"/>
  <c r="O578" i="4"/>
  <c r="P578" i="4" s="1"/>
  <c r="H579" i="4"/>
  <c r="H547" i="4"/>
  <c r="G488" i="4"/>
  <c r="H539" i="4"/>
  <c r="E578" i="4"/>
  <c r="H560" i="4"/>
  <c r="E491" i="4"/>
  <c r="O548" i="4"/>
  <c r="P548" i="4" s="1"/>
  <c r="O566" i="4"/>
  <c r="P566" i="4" s="1"/>
  <c r="E182" i="4"/>
  <c r="E176" i="4"/>
  <c r="O376" i="4"/>
  <c r="P376" i="4" s="1"/>
  <c r="H377" i="4"/>
  <c r="H362" i="4"/>
  <c r="E353" i="4"/>
  <c r="H351" i="4"/>
  <c r="E171" i="4"/>
  <c r="E169" i="4"/>
  <c r="E146" i="4"/>
  <c r="H146" i="4"/>
  <c r="O334" i="4"/>
  <c r="P334" i="4" s="1"/>
  <c r="H137" i="4"/>
  <c r="O135" i="4"/>
  <c r="P135" i="4" s="1"/>
  <c r="G247" i="4"/>
  <c r="O252" i="4"/>
  <c r="P252" i="4" s="1"/>
  <c r="E60" i="4"/>
  <c r="E84" i="4"/>
  <c r="H52" i="4"/>
  <c r="G61" i="4"/>
  <c r="O57" i="4"/>
  <c r="P57" i="4" s="1"/>
  <c r="D57" i="4" s="1"/>
  <c r="G222" i="4"/>
  <c r="O65" i="4"/>
  <c r="P65" i="4" s="1"/>
  <c r="H71" i="4"/>
  <c r="P100" i="5" s="1"/>
  <c r="G72" i="4"/>
  <c r="E224" i="4"/>
  <c r="E202" i="4"/>
  <c r="O200" i="4"/>
  <c r="P200" i="4" s="1"/>
  <c r="H184" i="4"/>
  <c r="G1560" i="4"/>
  <c r="G21" i="4"/>
  <c r="H16" i="4"/>
  <c r="E472" i="4"/>
  <c r="H1563" i="4"/>
  <c r="G1570" i="4"/>
  <c r="H342" i="4"/>
  <c r="E297" i="4"/>
  <c r="G339" i="4"/>
  <c r="E126" i="4"/>
  <c r="H388" i="4"/>
  <c r="E114" i="4"/>
  <c r="G238" i="4"/>
  <c r="E158" i="4"/>
  <c r="E367" i="4"/>
  <c r="H166" i="4"/>
  <c r="G329" i="4"/>
  <c r="E324" i="4"/>
  <c r="H95" i="4"/>
  <c r="H264" i="4"/>
  <c r="H34" i="4"/>
  <c r="G102" i="4"/>
  <c r="E320" i="4"/>
  <c r="G272" i="4"/>
  <c r="G321" i="4"/>
  <c r="E167" i="4"/>
  <c r="G435" i="4"/>
  <c r="E322" i="4"/>
  <c r="H451" i="4"/>
  <c r="E268" i="4"/>
  <c r="E271" i="4"/>
  <c r="G231" i="4"/>
  <c r="H889" i="4"/>
  <c r="E795" i="4"/>
  <c r="G827" i="4"/>
  <c r="G637" i="4"/>
  <c r="E105" i="4"/>
  <c r="G770" i="4"/>
  <c r="G11" i="4"/>
  <c r="G600" i="4"/>
  <c r="E48" i="4"/>
  <c r="H122" i="4"/>
  <c r="G12" i="4"/>
  <c r="H230" i="4"/>
  <c r="E391" i="4"/>
  <c r="H431" i="4"/>
  <c r="G308" i="4"/>
  <c r="E292" i="4"/>
  <c r="H262" i="4"/>
  <c r="G786" i="4"/>
  <c r="E339" i="4"/>
  <c r="E942" i="4"/>
  <c r="H856" i="4"/>
  <c r="E669" i="4"/>
  <c r="E42" i="4"/>
  <c r="H439" i="4"/>
  <c r="E328" i="4"/>
  <c r="H817" i="4"/>
  <c r="E452" i="4"/>
  <c r="H270" i="4"/>
  <c r="G114" i="4"/>
  <c r="H31" i="4"/>
  <c r="H762" i="4"/>
  <c r="E654" i="4"/>
  <c r="E368" i="4"/>
  <c r="E284" i="4"/>
  <c r="H459" i="4"/>
  <c r="E841" i="4"/>
  <c r="H86" i="4"/>
  <c r="G841" i="4"/>
  <c r="H319" i="4"/>
  <c r="E801" i="4"/>
  <c r="H600" i="4"/>
  <c r="G242" i="4"/>
  <c r="E891" i="4"/>
  <c r="H876" i="4"/>
  <c r="G230" i="4"/>
  <c r="H801" i="4"/>
  <c r="H669" i="4"/>
  <c r="H656" i="4"/>
  <c r="H662" i="4"/>
  <c r="H819" i="4"/>
  <c r="E594" i="4"/>
  <c r="G213" i="4"/>
  <c r="G850" i="4"/>
  <c r="H715" i="4"/>
  <c r="E13" i="4"/>
  <c r="E662" i="4"/>
  <c r="H736" i="4"/>
  <c r="E927" i="4"/>
  <c r="E941" i="4"/>
  <c r="H858" i="4"/>
  <c r="H312" i="4"/>
  <c r="G857" i="4"/>
  <c r="G385" i="4"/>
  <c r="H796" i="4"/>
  <c r="O1573" i="4"/>
  <c r="P1573" i="4" s="1"/>
  <c r="H8" i="4"/>
  <c r="O453" i="4"/>
  <c r="P453" i="4" s="1"/>
  <c r="O594" i="4"/>
  <c r="P594" i="4" s="1"/>
  <c r="O883" i="4"/>
  <c r="P883" i="4" s="1"/>
  <c r="O795" i="4"/>
  <c r="P795" i="4" s="1"/>
  <c r="O744" i="4"/>
  <c r="P744" i="4" s="1"/>
  <c r="O119" i="4"/>
  <c r="P119" i="4" s="1"/>
  <c r="O164" i="4"/>
  <c r="P164" i="4" s="1"/>
  <c r="H317" i="4"/>
  <c r="G289" i="4"/>
  <c r="H307" i="4"/>
  <c r="H46" i="4"/>
  <c r="H659" i="4"/>
  <c r="E802" i="4"/>
  <c r="G167" i="4"/>
  <c r="E809" i="4"/>
  <c r="G389" i="4"/>
  <c r="H804" i="4"/>
  <c r="E442" i="4"/>
  <c r="E338" i="4"/>
  <c r="E744" i="4"/>
  <c r="G300" i="4"/>
  <c r="G899" i="4"/>
  <c r="H824" i="4"/>
  <c r="E298" i="4"/>
  <c r="E1572" i="4"/>
  <c r="G473" i="4"/>
  <c r="H877" i="4"/>
  <c r="H776" i="4"/>
  <c r="H438" i="4"/>
  <c r="H276" i="4"/>
  <c r="H383" i="4"/>
  <c r="E256" i="4"/>
  <c r="G719" i="4"/>
  <c r="E713" i="4"/>
  <c r="H733" i="4"/>
  <c r="E280" i="4"/>
  <c r="G279" i="4"/>
  <c r="G713" i="4"/>
  <c r="E347" i="4"/>
  <c r="H641" i="4"/>
  <c r="G859" i="4"/>
  <c r="G587" i="4"/>
  <c r="H765" i="4"/>
  <c r="E87" i="4"/>
  <c r="H462" i="4"/>
  <c r="H807" i="4"/>
  <c r="E448" i="4"/>
  <c r="G810" i="4"/>
  <c r="G808" i="4"/>
  <c r="H441" i="4"/>
  <c r="E944" i="4"/>
  <c r="H96" i="4"/>
  <c r="G383" i="4"/>
  <c r="E883" i="4"/>
  <c r="H940" i="4"/>
  <c r="G909" i="4"/>
  <c r="G788" i="4"/>
  <c r="H314" i="4"/>
  <c r="E661" i="4"/>
  <c r="G469" i="4"/>
  <c r="E908" i="4"/>
  <c r="H650" i="4"/>
  <c r="G843" i="4"/>
  <c r="H850" i="4"/>
  <c r="G388" i="4"/>
  <c r="E950" i="4"/>
  <c r="G901" i="4"/>
  <c r="G645" i="4"/>
  <c r="E327" i="4"/>
  <c r="H717" i="4"/>
  <c r="H808" i="4"/>
  <c r="H595" i="4"/>
  <c r="E897" i="4"/>
  <c r="H844" i="4"/>
  <c r="H934" i="4"/>
  <c r="H941" i="4"/>
  <c r="H39" i="4"/>
  <c r="O1569" i="4"/>
  <c r="P1569" i="4" s="1"/>
  <c r="O788" i="4"/>
  <c r="P788" i="4" s="1"/>
  <c r="O588" i="4"/>
  <c r="P588" i="4" s="1"/>
  <c r="O210" i="4"/>
  <c r="P210" i="4" s="1"/>
  <c r="O391" i="4"/>
  <c r="P391" i="4" s="1"/>
  <c r="O388" i="4"/>
  <c r="P388" i="4" s="1"/>
  <c r="O909" i="4"/>
  <c r="P909" i="4" s="1"/>
  <c r="O444" i="4"/>
  <c r="P444" i="4" s="1"/>
  <c r="O820" i="4"/>
  <c r="P820" i="4" s="1"/>
  <c r="G113" i="4"/>
  <c r="O457" i="4"/>
  <c r="P457" i="4" s="1"/>
  <c r="E326" i="4"/>
  <c r="G371" i="4"/>
  <c r="H226" i="4"/>
  <c r="G38" i="4"/>
  <c r="E343" i="4"/>
  <c r="G350" i="4"/>
  <c r="G844" i="4"/>
  <c r="G237" i="4"/>
  <c r="E385" i="4"/>
  <c r="E854" i="4"/>
  <c r="G318" i="4"/>
  <c r="H891" i="4"/>
  <c r="E34" i="4"/>
  <c r="G763" i="4"/>
  <c r="G452" i="4"/>
  <c r="E719" i="4"/>
  <c r="H195" i="4"/>
  <c r="H852" i="4"/>
  <c r="E826" i="4"/>
  <c r="G852" i="4"/>
  <c r="G264" i="4"/>
  <c r="H446" i="4"/>
  <c r="H758" i="4"/>
  <c r="E435" i="4"/>
  <c r="G779" i="4"/>
  <c r="E100" i="4"/>
  <c r="E269" i="4"/>
  <c r="G456" i="4"/>
  <c r="E925" i="4"/>
  <c r="H14" i="4"/>
  <c r="E287" i="4"/>
  <c r="H387" i="4"/>
  <c r="G313" i="4"/>
  <c r="E672" i="4"/>
  <c r="H668" i="4"/>
  <c r="E1573" i="4"/>
  <c r="G766" i="4"/>
  <c r="E771" i="4"/>
  <c r="H88" i="4"/>
  <c r="G271" i="4"/>
  <c r="H816" i="4"/>
  <c r="H30" i="4"/>
  <c r="E394" i="4"/>
  <c r="E93" i="4"/>
  <c r="G594" i="4"/>
  <c r="E206" i="4"/>
  <c r="E786" i="4"/>
  <c r="E861" i="4"/>
  <c r="E230" i="4"/>
  <c r="E951" i="4"/>
  <c r="H926" i="4"/>
  <c r="H863" i="4"/>
  <c r="E382" i="4"/>
  <c r="G767" i="4"/>
  <c r="H587" i="4"/>
  <c r="H890" i="4"/>
  <c r="G743" i="4"/>
  <c r="H452" i="4"/>
  <c r="H763" i="4"/>
  <c r="E940" i="4"/>
  <c r="G877" i="4"/>
  <c r="E737" i="4"/>
  <c r="G783" i="4"/>
  <c r="E272" i="4"/>
  <c r="G718" i="4"/>
  <c r="H382" i="4"/>
  <c r="G816" i="4"/>
  <c r="G811" i="4"/>
  <c r="E646" i="4"/>
  <c r="G722" i="4"/>
  <c r="O902" i="4"/>
  <c r="P902" i="4" s="1"/>
  <c r="O387" i="4"/>
  <c r="P387" i="4" s="1"/>
  <c r="O929" i="4"/>
  <c r="P929" i="4" s="1"/>
  <c r="O216" i="4"/>
  <c r="P216" i="4" s="1"/>
  <c r="O881" i="4"/>
  <c r="P881" i="4" s="1"/>
  <c r="O161" i="4"/>
  <c r="P161" i="4" s="1"/>
  <c r="O901" i="4"/>
  <c r="P901" i="4" s="1"/>
  <c r="O888" i="4"/>
  <c r="P888" i="4" s="1"/>
  <c r="O712" i="4"/>
  <c r="P712" i="4" s="1"/>
  <c r="G8" i="4"/>
  <c r="O10" i="5" s="1"/>
  <c r="O898" i="4"/>
  <c r="P898" i="4" s="1"/>
  <c r="E129" i="4"/>
  <c r="H366" i="4"/>
  <c r="H240" i="4"/>
  <c r="H447" i="4"/>
  <c r="H339" i="4"/>
  <c r="H38" i="4"/>
  <c r="G241" i="4"/>
  <c r="H861" i="4"/>
  <c r="G854" i="4"/>
  <c r="E477" i="4"/>
  <c r="G256" i="4"/>
  <c r="G744" i="4"/>
  <c r="E777" i="4"/>
  <c r="E647" i="4"/>
  <c r="E829" i="4"/>
  <c r="E945" i="4"/>
  <c r="E769" i="4"/>
  <c r="E131" i="4"/>
  <c r="G880" i="4"/>
  <c r="G826" i="4"/>
  <c r="E889" i="4"/>
  <c r="G39" i="4"/>
  <c r="H215" i="4"/>
  <c r="H433" i="4"/>
  <c r="E37" i="4"/>
  <c r="E766" i="4"/>
  <c r="G257" i="4"/>
  <c r="E432" i="4"/>
  <c r="G924" i="4"/>
  <c r="E761" i="4"/>
  <c r="H720" i="4"/>
  <c r="G298" i="4"/>
  <c r="H740" i="4"/>
  <c r="G662" i="4"/>
  <c r="E887" i="4"/>
  <c r="E205" i="4"/>
  <c r="E731" i="4"/>
  <c r="H437" i="4"/>
  <c r="H922" i="4"/>
  <c r="E788" i="4"/>
  <c r="G925" i="4"/>
  <c r="H49" i="4"/>
  <c r="H9" i="4"/>
  <c r="H788" i="4"/>
  <c r="E468" i="4"/>
  <c r="E664" i="4"/>
  <c r="E33" i="4"/>
  <c r="E843" i="4"/>
  <c r="E742" i="4"/>
  <c r="G801" i="4"/>
  <c r="G902" i="4"/>
  <c r="H809" i="4"/>
  <c r="G778" i="4"/>
  <c r="G433" i="4"/>
  <c r="H810" i="4"/>
  <c r="E381" i="4"/>
  <c r="E874" i="4"/>
  <c r="G737" i="4"/>
  <c r="H925" i="4"/>
  <c r="H924" i="4"/>
  <c r="H716" i="4"/>
  <c r="G930" i="4"/>
  <c r="E305" i="4"/>
  <c r="G905" i="4"/>
  <c r="H597" i="4"/>
  <c r="H866" i="4"/>
  <c r="E853" i="4"/>
  <c r="E712" i="4"/>
  <c r="G391" i="4"/>
  <c r="H936" i="4"/>
  <c r="G761" i="4"/>
  <c r="O450" i="4"/>
  <c r="P450" i="4" s="1"/>
  <c r="O382" i="4"/>
  <c r="P382" i="4" s="1"/>
  <c r="O390" i="4"/>
  <c r="P390" i="4" s="1"/>
  <c r="O801" i="4"/>
  <c r="P801" i="4" s="1"/>
  <c r="O824" i="4"/>
  <c r="P824" i="4" s="1"/>
  <c r="O653" i="4"/>
  <c r="P653" i="4" s="1"/>
  <c r="O950" i="4"/>
  <c r="P950" i="4" s="1"/>
  <c r="O786" i="4"/>
  <c r="P786" i="4" s="1"/>
  <c r="O899" i="4"/>
  <c r="P899" i="4" s="1"/>
  <c r="O102" i="4"/>
  <c r="P102" i="4" s="1"/>
  <c r="O926" i="4"/>
  <c r="P926" i="4" s="1"/>
  <c r="O722" i="4"/>
  <c r="P722" i="4" s="1"/>
  <c r="O271" i="4"/>
  <c r="P271" i="4" s="1"/>
  <c r="O935" i="4"/>
  <c r="P935" i="4" s="1"/>
  <c r="O638" i="4"/>
  <c r="P638" i="4" s="1"/>
  <c r="O1566" i="4"/>
  <c r="P1566" i="4" s="1"/>
  <c r="O864" i="4"/>
  <c r="P864" i="4" s="1"/>
  <c r="O648" i="4"/>
  <c r="P648" i="4" s="1"/>
  <c r="O214" i="4"/>
  <c r="P214" i="4" s="1"/>
  <c r="O596" i="4"/>
  <c r="P596" i="4" s="1"/>
  <c r="O799" i="4"/>
  <c r="P799" i="4" s="1"/>
  <c r="O39" i="4"/>
  <c r="P39" i="4" s="1"/>
  <c r="H757" i="4"/>
  <c r="P510" i="5" s="1"/>
  <c r="H928" i="4"/>
  <c r="P595" i="5" s="1"/>
  <c r="G798" i="4"/>
  <c r="H592" i="4"/>
  <c r="O231" i="4"/>
  <c r="P231" i="4" s="1"/>
  <c r="O308" i="4"/>
  <c r="P308" i="4" s="1"/>
  <c r="O797" i="4"/>
  <c r="P797" i="4" s="1"/>
  <c r="H585" i="4"/>
  <c r="P414" i="5" s="1"/>
  <c r="H903" i="4"/>
  <c r="P575" i="5" s="1"/>
  <c r="O814" i="4"/>
  <c r="P814" i="4" s="1"/>
  <c r="O242" i="4"/>
  <c r="P242" i="4" s="1"/>
  <c r="O894" i="4"/>
  <c r="P894" i="4" s="1"/>
  <c r="H805" i="4"/>
  <c r="O459" i="4"/>
  <c r="P459" i="4" s="1"/>
  <c r="H470" i="4"/>
  <c r="P324" i="5" s="1"/>
  <c r="E1568" i="4"/>
  <c r="M940" i="5" s="1"/>
  <c r="O300" i="4"/>
  <c r="P300" i="4" s="1"/>
  <c r="O92" i="4"/>
  <c r="P92" i="4" s="1"/>
  <c r="O1571" i="4"/>
  <c r="P1571" i="4" s="1"/>
  <c r="D1571" i="4" s="1"/>
  <c r="E379" i="4"/>
  <c r="O260" i="4"/>
  <c r="P260" i="4" s="1"/>
  <c r="O830" i="4"/>
  <c r="P830" i="4" s="1"/>
  <c r="D830" i="4" s="1"/>
  <c r="G937" i="4"/>
  <c r="O600" i="5" s="1"/>
  <c r="E85" i="4"/>
  <c r="M115" i="5" s="1"/>
  <c r="H113" i="4"/>
  <c r="O468" i="4"/>
  <c r="P468" i="4" s="1"/>
  <c r="O1561" i="4"/>
  <c r="P1561" i="4" s="1"/>
  <c r="O941" i="4"/>
  <c r="P941" i="4" s="1"/>
  <c r="H120" i="4"/>
  <c r="O322" i="4"/>
  <c r="P322" i="4" s="1"/>
  <c r="O447" i="4"/>
  <c r="P447" i="4" s="1"/>
  <c r="O860" i="4"/>
  <c r="P860" i="4" s="1"/>
  <c r="O287" i="4"/>
  <c r="P287" i="4" s="1"/>
  <c r="O88" i="4"/>
  <c r="P88" i="4" s="1"/>
  <c r="O802" i="4"/>
  <c r="P802" i="4" s="1"/>
  <c r="O738" i="4"/>
  <c r="P738" i="4" s="1"/>
  <c r="G99" i="4"/>
  <c r="O886" i="4"/>
  <c r="P886" i="4" s="1"/>
  <c r="G946" i="4"/>
  <c r="O11" i="4"/>
  <c r="P11" i="4" s="1"/>
  <c r="H714" i="4"/>
  <c r="O46" i="4"/>
  <c r="P46" i="4" s="1"/>
  <c r="G470" i="4"/>
  <c r="O217" i="4"/>
  <c r="P217" i="4" s="1"/>
  <c r="O49" i="4"/>
  <c r="P49" i="4" s="1"/>
  <c r="O284" i="4"/>
  <c r="P284" i="4" s="1"/>
  <c r="O911" i="4"/>
  <c r="P911" i="4" s="1"/>
  <c r="O254" i="4"/>
  <c r="P254" i="4" s="1"/>
  <c r="H445" i="4"/>
  <c r="O350" i="4"/>
  <c r="P350" i="4" s="1"/>
  <c r="O723" i="4"/>
  <c r="P723" i="4" s="1"/>
  <c r="D723" i="4" s="1"/>
  <c r="O445" i="4"/>
  <c r="P445" i="4" s="1"/>
  <c r="O98" i="4"/>
  <c r="P98" i="4" s="1"/>
  <c r="O862" i="4"/>
  <c r="P862" i="4" s="1"/>
  <c r="G585" i="4"/>
  <c r="O739" i="4"/>
  <c r="P739" i="4" s="1"/>
  <c r="D739" i="4" s="1"/>
  <c r="O37" i="4"/>
  <c r="P37" i="4" s="1"/>
  <c r="O476" i="4"/>
  <c r="P476" i="4" s="1"/>
  <c r="H651" i="4"/>
  <c r="P434" i="5" s="1"/>
  <c r="E1562" i="4"/>
  <c r="G454" i="4"/>
  <c r="G921" i="4"/>
  <c r="E764" i="4"/>
  <c r="E585" i="4"/>
  <c r="E651" i="4"/>
  <c r="O848" i="4"/>
  <c r="P848" i="4" s="1"/>
  <c r="O1557" i="4"/>
  <c r="P1557" i="4" s="1"/>
  <c r="O863" i="4"/>
  <c r="P863" i="4" s="1"/>
  <c r="O100" i="4"/>
  <c r="P100" i="4" s="1"/>
  <c r="O266" i="4"/>
  <c r="P266" i="4" s="1"/>
  <c r="O869" i="4"/>
  <c r="P869" i="4" s="1"/>
  <c r="O639" i="4"/>
  <c r="P639" i="4" s="1"/>
  <c r="O767" i="4"/>
  <c r="P767" i="4" s="1"/>
  <c r="O839" i="4"/>
  <c r="P839" i="4" s="1"/>
  <c r="O873" i="4"/>
  <c r="P873" i="4" s="1"/>
  <c r="O951" i="4"/>
  <c r="P951" i="4" s="1"/>
  <c r="O207" i="4"/>
  <c r="P207" i="4" s="1"/>
  <c r="O269" i="4"/>
  <c r="P269" i="4" s="1"/>
  <c r="O655" i="4"/>
  <c r="P655" i="4" s="1"/>
  <c r="R4963" i="2"/>
  <c r="S4963" i="2" s="1"/>
  <c r="H436" i="4"/>
  <c r="P304" i="5" s="1"/>
  <c r="H288" i="4"/>
  <c r="P149" i="5" s="1"/>
  <c r="O127" i="4"/>
  <c r="P127" i="4" s="1"/>
  <c r="D127" i="4" s="1"/>
  <c r="O449" i="4"/>
  <c r="P449" i="4" s="1"/>
  <c r="O229" i="4"/>
  <c r="P229" i="4" s="1"/>
  <c r="O658" i="4"/>
  <c r="P658" i="4" s="1"/>
  <c r="D658" i="4" s="1"/>
  <c r="O878" i="4"/>
  <c r="P878" i="4" s="1"/>
  <c r="D878" i="4" s="1"/>
  <c r="G463" i="4"/>
  <c r="O813" i="4"/>
  <c r="P813" i="4" s="1"/>
  <c r="O764" i="4"/>
  <c r="P764" i="4" s="1"/>
  <c r="D764" i="4" s="1"/>
  <c r="O34" i="4"/>
  <c r="P34" i="4" s="1"/>
  <c r="O278" i="4"/>
  <c r="P278" i="4" s="1"/>
  <c r="O1556" i="4"/>
  <c r="P1556" i="4" s="1"/>
  <c r="O436" i="4"/>
  <c r="P436" i="4" s="1"/>
  <c r="D436" i="4" s="1"/>
  <c r="O1565" i="4"/>
  <c r="P1565" i="4" s="1"/>
  <c r="O784" i="4"/>
  <c r="P784" i="4" s="1"/>
  <c r="E894" i="4"/>
  <c r="E99" i="4"/>
  <c r="O280" i="4"/>
  <c r="P280" i="4" s="1"/>
  <c r="E921" i="4"/>
  <c r="E162" i="4"/>
  <c r="O855" i="4"/>
  <c r="P855" i="4" s="1"/>
  <c r="E43" i="4"/>
  <c r="M50" i="5" s="1"/>
  <c r="O243" i="4"/>
  <c r="P243" i="4" s="1"/>
  <c r="O904" i="4"/>
  <c r="P904" i="4" s="1"/>
  <c r="O710" i="4"/>
  <c r="P710" i="4" s="1"/>
  <c r="O234" i="4"/>
  <c r="P234" i="4" s="1"/>
  <c r="O599" i="4"/>
  <c r="P599" i="4" s="1"/>
  <c r="O900" i="4"/>
  <c r="P900" i="4" s="1"/>
  <c r="O845" i="4"/>
  <c r="P845" i="4" s="1"/>
  <c r="O321" i="4"/>
  <c r="P321" i="4" s="1"/>
  <c r="O818" i="4"/>
  <c r="P818" i="4" s="1"/>
  <c r="O1563" i="4"/>
  <c r="P1563" i="4" s="1"/>
  <c r="O430" i="4"/>
  <c r="P430" i="4" s="1"/>
  <c r="O272" i="4"/>
  <c r="P272" i="4" s="1"/>
  <c r="O892" i="4"/>
  <c r="P892" i="4" s="1"/>
  <c r="O91" i="4"/>
  <c r="P91" i="4" s="1"/>
  <c r="O256" i="4"/>
  <c r="P256" i="4" s="1"/>
  <c r="O33" i="4"/>
  <c r="P33" i="4" s="1"/>
  <c r="H666" i="4"/>
  <c r="P459" i="5" s="1"/>
  <c r="O237" i="4"/>
  <c r="P237" i="4" s="1"/>
  <c r="O13" i="4"/>
  <c r="P13" i="4" s="1"/>
  <c r="O859" i="4"/>
  <c r="P859" i="4" s="1"/>
  <c r="O10" i="4"/>
  <c r="P10" i="4" s="1"/>
  <c r="R4968" i="2"/>
  <c r="S4968" i="2" s="1"/>
  <c r="O762" i="4"/>
  <c r="P762" i="4" s="1"/>
  <c r="O585" i="4"/>
  <c r="P585" i="4" s="1"/>
  <c r="D585" i="4" s="1"/>
  <c r="H635" i="4"/>
  <c r="P424" i="5" s="1"/>
  <c r="O347" i="4"/>
  <c r="P347" i="4" s="1"/>
  <c r="O31" i="4"/>
  <c r="P31" i="4" s="1"/>
  <c r="G429" i="4"/>
  <c r="O780" i="4"/>
  <c r="P780" i="4" s="1"/>
  <c r="H337" i="4"/>
  <c r="O635" i="4"/>
  <c r="P635" i="4" s="1"/>
  <c r="O757" i="4"/>
  <c r="P757" i="4" s="1"/>
  <c r="O709" i="4"/>
  <c r="P709" i="4" s="1"/>
  <c r="G903" i="4"/>
  <c r="G386" i="4"/>
  <c r="E855" i="4"/>
  <c r="E723" i="4"/>
  <c r="M475" i="5" s="1"/>
  <c r="G723" i="4"/>
  <c r="E436" i="4"/>
  <c r="E798" i="4"/>
  <c r="E113" i="4"/>
  <c r="E27" i="4"/>
  <c r="H22" i="4"/>
  <c r="H107" i="4"/>
  <c r="O107" i="4"/>
  <c r="P107" i="4" s="1"/>
  <c r="O154" i="4"/>
  <c r="P154" i="4" s="1"/>
  <c r="H756" i="4"/>
  <c r="E750" i="4"/>
  <c r="E703" i="4"/>
  <c r="H1527" i="4"/>
  <c r="E1546" i="4"/>
  <c r="E1528" i="4"/>
  <c r="E1535" i="4"/>
  <c r="O1529" i="4"/>
  <c r="P1529" i="4" s="1"/>
  <c r="O1549" i="4"/>
  <c r="P1549" i="4" s="1"/>
  <c r="O1507" i="4"/>
  <c r="P1507" i="4" s="1"/>
  <c r="H1513" i="4"/>
  <c r="G1519" i="4"/>
  <c r="O1502" i="4"/>
  <c r="P1502" i="4" s="1"/>
  <c r="H1508" i="4"/>
  <c r="G1514" i="4"/>
  <c r="E1141" i="4"/>
  <c r="G1146" i="4"/>
  <c r="H1480" i="4"/>
  <c r="G1451" i="4"/>
  <c r="H1494" i="4"/>
  <c r="O1434" i="4"/>
  <c r="P1434" i="4" s="1"/>
  <c r="O1453" i="4"/>
  <c r="P1453" i="4" s="1"/>
  <c r="G1500" i="4"/>
  <c r="E1498" i="4"/>
  <c r="E1480" i="4"/>
  <c r="H1500" i="4"/>
  <c r="O1449" i="4"/>
  <c r="P1449" i="4" s="1"/>
  <c r="E1489" i="4"/>
  <c r="H1453" i="4"/>
  <c r="O1487" i="4"/>
  <c r="P1487" i="4" s="1"/>
  <c r="H1499" i="4"/>
  <c r="H1408" i="4"/>
  <c r="O1357" i="4"/>
  <c r="P1357" i="4" s="1"/>
  <c r="E1458" i="4"/>
  <c r="E1386" i="4"/>
  <c r="O1418" i="4"/>
  <c r="P1418" i="4" s="1"/>
  <c r="E1369" i="4"/>
  <c r="E1434" i="4"/>
  <c r="O1367" i="4"/>
  <c r="P1367" i="4" s="1"/>
  <c r="H1446" i="4"/>
  <c r="H1380" i="4"/>
  <c r="H1421" i="4"/>
  <c r="O1361" i="4"/>
  <c r="P1361" i="4" s="1"/>
  <c r="E1420" i="4"/>
  <c r="G1360" i="4"/>
  <c r="G1395" i="4"/>
  <c r="O1374" i="4"/>
  <c r="P1374" i="4" s="1"/>
  <c r="E1375" i="4"/>
  <c r="E1317" i="4"/>
  <c r="E1286" i="4"/>
  <c r="O1386" i="4"/>
  <c r="P1386" i="4" s="1"/>
  <c r="G1337" i="4"/>
  <c r="O1300" i="4"/>
  <c r="P1300" i="4" s="1"/>
  <c r="O1359" i="4"/>
  <c r="P1359" i="4" s="1"/>
  <c r="G1314" i="4"/>
  <c r="H1288" i="4"/>
  <c r="E1329" i="4"/>
  <c r="G1303" i="4"/>
  <c r="H1350" i="4"/>
  <c r="O1316" i="4"/>
  <c r="P1316" i="4" s="1"/>
  <c r="O1354" i="4"/>
  <c r="P1354" i="4" s="1"/>
  <c r="H1294" i="4"/>
  <c r="H1337" i="4"/>
  <c r="O1313" i="4"/>
  <c r="P1313" i="4" s="1"/>
  <c r="H1286" i="4"/>
  <c r="G1357" i="4"/>
  <c r="E1501" i="4"/>
  <c r="H1237" i="4"/>
  <c r="H1239" i="4"/>
  <c r="G1135" i="4"/>
  <c r="E1192" i="4"/>
  <c r="O1213" i="4"/>
  <c r="P1213" i="4" s="1"/>
  <c r="O1274" i="4"/>
  <c r="P1274" i="4" s="1"/>
  <c r="E1208" i="4"/>
  <c r="O1221" i="4"/>
  <c r="P1221" i="4" s="1"/>
  <c r="E1185" i="4"/>
  <c r="O1235" i="4"/>
  <c r="P1235" i="4" s="1"/>
  <c r="O1195" i="4"/>
  <c r="P1195" i="4" s="1"/>
  <c r="H1229" i="4"/>
  <c r="G1249" i="4"/>
  <c r="H1174" i="4"/>
  <c r="G1196" i="4"/>
  <c r="E1120" i="4"/>
  <c r="O1116" i="4"/>
  <c r="P1116" i="4" s="1"/>
  <c r="O1156" i="4"/>
  <c r="P1156" i="4" s="1"/>
  <c r="E1087" i="4"/>
  <c r="H1227" i="4"/>
  <c r="E1096" i="4"/>
  <c r="E1177" i="4"/>
  <c r="H1089" i="4"/>
  <c r="G1214" i="4"/>
  <c r="G1154" i="4"/>
  <c r="E1106" i="4"/>
  <c r="H1134" i="4"/>
  <c r="E1092" i="4"/>
  <c r="H1136" i="4"/>
  <c r="E1095" i="4"/>
  <c r="E1080" i="4"/>
  <c r="G1050" i="4"/>
  <c r="O985" i="4"/>
  <c r="P985" i="4" s="1"/>
  <c r="E998" i="4"/>
  <c r="H1047" i="4"/>
  <c r="O1034" i="4"/>
  <c r="P1034" i="4" s="1"/>
  <c r="G977" i="4"/>
  <c r="E986" i="4"/>
  <c r="H1070" i="4"/>
  <c r="O1019" i="4"/>
  <c r="P1019" i="4" s="1"/>
  <c r="G964" i="4"/>
  <c r="E1138" i="4"/>
  <c r="O1041" i="4"/>
  <c r="P1041" i="4" s="1"/>
  <c r="H975" i="4"/>
  <c r="G1020" i="4"/>
  <c r="G1122" i="4"/>
  <c r="G1040" i="4"/>
  <c r="G1006" i="4"/>
  <c r="H974" i="4"/>
  <c r="O1059" i="4"/>
  <c r="P1059" i="4" s="1"/>
  <c r="H1063" i="4"/>
  <c r="H1016" i="4"/>
  <c r="E1045" i="4"/>
  <c r="O980" i="4"/>
  <c r="P980" i="4" s="1"/>
  <c r="O1029" i="4"/>
  <c r="P1029" i="4" s="1"/>
  <c r="G1004" i="4"/>
  <c r="G1056" i="4"/>
  <c r="G979" i="4"/>
  <c r="E1018" i="4"/>
  <c r="H960" i="4"/>
  <c r="O25" i="4"/>
  <c r="P25" i="4" s="1"/>
  <c r="O24" i="4"/>
  <c r="P24" i="4" s="1"/>
  <c r="G112" i="4"/>
  <c r="O151" i="4"/>
  <c r="P151" i="4" s="1"/>
  <c r="G153" i="4"/>
  <c r="E1555" i="4"/>
  <c r="G750" i="4"/>
  <c r="O753" i="4"/>
  <c r="P753" i="4" s="1"/>
  <c r="O1534" i="4"/>
  <c r="P1534" i="4" s="1"/>
  <c r="E1539" i="4"/>
  <c r="G1536" i="4"/>
  <c r="G1542" i="4"/>
  <c r="H1535" i="4"/>
  <c r="H1531" i="4"/>
  <c r="E1502" i="4"/>
  <c r="H1520" i="4"/>
  <c r="H1502" i="4"/>
  <c r="O1519" i="4"/>
  <c r="P1519" i="4" s="1"/>
  <c r="H1525" i="4"/>
  <c r="E1520" i="4"/>
  <c r="O1139" i="4"/>
  <c r="P1139" i="4" s="1"/>
  <c r="O1142" i="4"/>
  <c r="P1142" i="4" s="1"/>
  <c r="G1493" i="4"/>
  <c r="O1445" i="4"/>
  <c r="P1445" i="4" s="1"/>
  <c r="O1469" i="4"/>
  <c r="P1469" i="4" s="1"/>
  <c r="O1500" i="4"/>
  <c r="P1500" i="4" s="1"/>
  <c r="E1442" i="4"/>
  <c r="O1486" i="4"/>
  <c r="P1486" i="4" s="1"/>
  <c r="G1488" i="4"/>
  <c r="E1464" i="4"/>
  <c r="O1495" i="4"/>
  <c r="P1495" i="4" s="1"/>
  <c r="G1470" i="4"/>
  <c r="E1478" i="4"/>
  <c r="E1427" i="4"/>
  <c r="O1439" i="4"/>
  <c r="P1439" i="4" s="1"/>
  <c r="G1463" i="4"/>
  <c r="E1443" i="4"/>
  <c r="E1454" i="4"/>
  <c r="H1395" i="4"/>
  <c r="H1402" i="4"/>
  <c r="G1365" i="4"/>
  <c r="G1426" i="4"/>
  <c r="H1365" i="4"/>
  <c r="G1407" i="4"/>
  <c r="H1364" i="4"/>
  <c r="H1411" i="4"/>
  <c r="O1401" i="4"/>
  <c r="P1401" i="4" s="1"/>
  <c r="H1428" i="4"/>
  <c r="G1400" i="4"/>
  <c r="G1406" i="4"/>
  <c r="E1466" i="4"/>
  <c r="O1353" i="4"/>
  <c r="P1353" i="4" s="1"/>
  <c r="O1333" i="4"/>
  <c r="P1333" i="4" s="1"/>
  <c r="O1295" i="4"/>
  <c r="P1295" i="4" s="1"/>
  <c r="H1318" i="4"/>
  <c r="H1312" i="4"/>
  <c r="O1334" i="4"/>
  <c r="P1334" i="4" s="1"/>
  <c r="E1378" i="4"/>
  <c r="H1330" i="4"/>
  <c r="O1309" i="4"/>
  <c r="P1309" i="4" s="1"/>
  <c r="H1373" i="4"/>
  <c r="G1302" i="4"/>
  <c r="H1358" i="4"/>
  <c r="O1319" i="4"/>
  <c r="P1319" i="4" s="1"/>
  <c r="O1288" i="4"/>
  <c r="P1288" i="4" s="1"/>
  <c r="E1315" i="4"/>
  <c r="E1302" i="4"/>
  <c r="O1355" i="4"/>
  <c r="P1355" i="4" s="1"/>
  <c r="G1293" i="4"/>
  <c r="H1296" i="4"/>
  <c r="G1376" i="4"/>
  <c r="G1330" i="4"/>
  <c r="H1309" i="4"/>
  <c r="E1267" i="4"/>
  <c r="E1233" i="4"/>
  <c r="O1194" i="4"/>
  <c r="P1194" i="4" s="1"/>
  <c r="E1134" i="4"/>
  <c r="O1272" i="4"/>
  <c r="P1272" i="4" s="1"/>
  <c r="G1193" i="4"/>
  <c r="G1277" i="4"/>
  <c r="G1230" i="4"/>
  <c r="E1164" i="4"/>
  <c r="O1270" i="4"/>
  <c r="P1270" i="4" s="1"/>
  <c r="O1227" i="4"/>
  <c r="P1227" i="4" s="1"/>
  <c r="O1207" i="4"/>
  <c r="P1207" i="4" s="1"/>
  <c r="G1259" i="4"/>
  <c r="G1225" i="4"/>
  <c r="E1202" i="4"/>
  <c r="E1166" i="4"/>
  <c r="H1266" i="4"/>
  <c r="G1205" i="4"/>
  <c r="H1178" i="4"/>
  <c r="E1265" i="4"/>
  <c r="H1209" i="4"/>
  <c r="G1190" i="4"/>
  <c r="H1215" i="4"/>
  <c r="G1208" i="4"/>
  <c r="O1157" i="4"/>
  <c r="P1157" i="4" s="1"/>
  <c r="H1135" i="4"/>
  <c r="O1165" i="4"/>
  <c r="P1165" i="4" s="1"/>
  <c r="E1102" i="4"/>
  <c r="O1125" i="4"/>
  <c r="P1125" i="4" s="1"/>
  <c r="O1108" i="4"/>
  <c r="P1108" i="4" s="1"/>
  <c r="G1132" i="4"/>
  <c r="O1117" i="4"/>
  <c r="P1117" i="4" s="1"/>
  <c r="G1155" i="4"/>
  <c r="G1179" i="4"/>
  <c r="G1085" i="4"/>
  <c r="E1176" i="4"/>
  <c r="O1094" i="4"/>
  <c r="P1094" i="4" s="1"/>
  <c r="G1173" i="4"/>
  <c r="G1119" i="4"/>
  <c r="O1122" i="4"/>
  <c r="P1122" i="4" s="1"/>
  <c r="G1126" i="4"/>
  <c r="H1081" i="4"/>
  <c r="O1137" i="4"/>
  <c r="P1137" i="4" s="1"/>
  <c r="G1111" i="4"/>
  <c r="O1075" i="4"/>
  <c r="P1075" i="4" s="1"/>
  <c r="O1018" i="4"/>
  <c r="P1018" i="4" s="1"/>
  <c r="E988" i="4"/>
  <c r="E1031" i="4"/>
  <c r="H1053" i="4"/>
  <c r="H1045" i="4"/>
  <c r="O965" i="4"/>
  <c r="P965" i="4" s="1"/>
  <c r="O966" i="4"/>
  <c r="P966" i="4" s="1"/>
  <c r="E1016" i="4"/>
  <c r="E1009" i="4"/>
  <c r="O1009" i="4"/>
  <c r="P1009" i="4" s="1"/>
  <c r="E1049" i="4"/>
  <c r="O1046" i="4"/>
  <c r="P1046" i="4" s="1"/>
  <c r="H967" i="4"/>
  <c r="H1008" i="4"/>
  <c r="O1047" i="4"/>
  <c r="P1047" i="4" s="1"/>
  <c r="G1013" i="4"/>
  <c r="G998" i="4"/>
  <c r="H1092" i="4"/>
  <c r="G1054" i="4"/>
  <c r="O1015" i="4"/>
  <c r="P1015" i="4" s="1"/>
  <c r="H987" i="4"/>
  <c r="O1040" i="4"/>
  <c r="P1040" i="4" s="1"/>
  <c r="O967" i="4"/>
  <c r="P967" i="4" s="1"/>
  <c r="O1033" i="4"/>
  <c r="P1033" i="4" s="1"/>
  <c r="E1270" i="4"/>
  <c r="E1043" i="4"/>
  <c r="G966" i="4"/>
  <c r="O1025" i="4"/>
  <c r="P1025" i="4" s="1"/>
  <c r="H976" i="4"/>
  <c r="P354" i="5" s="1"/>
  <c r="E28" i="4"/>
  <c r="H112" i="4"/>
  <c r="E112" i="4"/>
  <c r="E154" i="4"/>
  <c r="H152" i="4"/>
  <c r="E751" i="4"/>
  <c r="H753" i="4"/>
  <c r="E1526" i="4"/>
  <c r="H1544" i="4"/>
  <c r="H1526" i="4"/>
  <c r="G1528" i="4"/>
  <c r="E1548" i="4"/>
  <c r="O1542" i="4"/>
  <c r="P1542" i="4" s="1"/>
  <c r="G1513" i="4"/>
  <c r="O1517" i="4"/>
  <c r="P1517" i="4" s="1"/>
  <c r="H1512" i="4"/>
  <c r="E1507" i="4"/>
  <c r="H1511" i="4"/>
  <c r="H1507" i="4"/>
  <c r="O1144" i="4"/>
  <c r="P1144" i="4" s="1"/>
  <c r="E1145" i="4"/>
  <c r="O1473" i="4"/>
  <c r="P1473" i="4" s="1"/>
  <c r="G1481" i="4"/>
  <c r="E1471" i="4"/>
  <c r="H1482" i="4"/>
  <c r="G1477" i="4"/>
  <c r="G1441" i="4"/>
  <c r="O1491" i="4"/>
  <c r="P1491" i="4" s="1"/>
  <c r="O1463" i="4"/>
  <c r="P1463" i="4" s="1"/>
  <c r="G1491" i="4"/>
  <c r="H1467" i="4"/>
  <c r="E1449" i="4"/>
  <c r="O1425" i="4"/>
  <c r="P1425" i="4" s="1"/>
  <c r="H1490" i="4"/>
  <c r="G1420" i="4"/>
  <c r="O1396" i="4"/>
  <c r="P1396" i="4" s="1"/>
  <c r="E1415" i="4"/>
  <c r="O1383" i="4"/>
  <c r="P1383" i="4" s="1"/>
  <c r="O1413" i="4"/>
  <c r="P1413" i="4" s="1"/>
  <c r="E1354" i="4"/>
  <c r="H1403" i="4"/>
  <c r="H1351" i="4"/>
  <c r="G1458" i="4"/>
  <c r="E1363" i="4"/>
  <c r="O1441" i="4"/>
  <c r="P1441" i="4" s="1"/>
  <c r="O1455" i="4"/>
  <c r="P1455" i="4" s="1"/>
  <c r="E1419" i="4"/>
  <c r="O1433" i="4"/>
  <c r="P1433" i="4" s="1"/>
  <c r="H1442" i="4"/>
  <c r="O1415" i="4"/>
  <c r="P1415" i="4" s="1"/>
  <c r="G1384" i="4"/>
  <c r="G1327" i="4"/>
  <c r="O1306" i="4"/>
  <c r="P1306" i="4" s="1"/>
  <c r="O1381" i="4"/>
  <c r="P1381" i="4" s="1"/>
  <c r="E1336" i="4"/>
  <c r="O1321" i="4"/>
  <c r="P1321" i="4" s="1"/>
  <c r="H1389" i="4"/>
  <c r="H1326" i="4"/>
  <c r="O1287" i="4"/>
  <c r="P1287" i="4" s="1"/>
  <c r="E1362" i="4"/>
  <c r="H1301" i="4"/>
  <c r="H1342" i="4"/>
  <c r="O1342" i="4"/>
  <c r="P1342" i="4" s="1"/>
  <c r="G1285" i="4"/>
  <c r="E1348" i="4"/>
  <c r="O1285" i="4"/>
  <c r="P1285" i="4" s="1"/>
  <c r="O1348" i="4"/>
  <c r="P1348" i="4" s="1"/>
  <c r="O1341" i="4"/>
  <c r="P1341" i="4" s="1"/>
  <c r="H1285" i="4"/>
  <c r="H1363" i="4"/>
  <c r="G1326" i="4"/>
  <c r="H1287" i="4"/>
  <c r="G1387" i="4"/>
  <c r="G1262" i="4"/>
  <c r="E1187" i="4"/>
  <c r="O1136" i="4"/>
  <c r="P1136" i="4" s="1"/>
  <c r="G1261" i="4"/>
  <c r="G1180" i="4"/>
  <c r="G1264" i="4"/>
  <c r="E1215" i="4"/>
  <c r="O1152" i="4"/>
  <c r="P1152" i="4" s="1"/>
  <c r="H1256" i="4"/>
  <c r="H1213" i="4"/>
  <c r="O1201" i="4"/>
  <c r="P1201" i="4" s="1"/>
  <c r="G1246" i="4"/>
  <c r="G1212" i="4"/>
  <c r="G1219" i="4"/>
  <c r="G1153" i="4"/>
  <c r="E1278" i="4"/>
  <c r="H1200" i="4"/>
  <c r="O1164" i="4"/>
  <c r="P1164" i="4" s="1"/>
  <c r="O1254" i="4"/>
  <c r="P1254" i="4" s="1"/>
  <c r="G1211" i="4"/>
  <c r="G1218" i="4"/>
  <c r="E1218" i="4"/>
  <c r="E1234" i="4"/>
  <c r="E1210" i="4"/>
  <c r="E1127" i="4"/>
  <c r="O1093" i="4"/>
  <c r="P1093" i="4" s="1"/>
  <c r="O1078" i="4"/>
  <c r="P1078" i="4" s="1"/>
  <c r="H1172" i="4"/>
  <c r="E1088" i="4"/>
  <c r="E1128" i="4"/>
  <c r="H1085" i="4"/>
  <c r="H1128" i="4"/>
  <c r="O1089" i="4"/>
  <c r="P1089" i="4" s="1"/>
  <c r="H1150" i="4"/>
  <c r="H1155" i="4"/>
  <c r="E1084" i="4"/>
  <c r="H1151" i="4"/>
  <c r="G1093" i="4"/>
  <c r="O1124" i="4"/>
  <c r="P1124" i="4" s="1"/>
  <c r="H1126" i="4"/>
  <c r="H28" i="4"/>
  <c r="E107" i="4"/>
  <c r="G111" i="4"/>
  <c r="E148" i="4"/>
  <c r="E152" i="4"/>
  <c r="E916" i="4"/>
  <c r="H754" i="4"/>
  <c r="G1541" i="4"/>
  <c r="O1548" i="4"/>
  <c r="P1548" i="4" s="1"/>
  <c r="O1540" i="4"/>
  <c r="P1540" i="4" s="1"/>
  <c r="O1547" i="4"/>
  <c r="P1547" i="4" s="1"/>
  <c r="H1542" i="4"/>
  <c r="E1530" i="4"/>
  <c r="O1510" i="4"/>
  <c r="P1510" i="4" s="1"/>
  <c r="E1505" i="4"/>
  <c r="E1525" i="4"/>
  <c r="O1505" i="4"/>
  <c r="P1505" i="4" s="1"/>
  <c r="E1524" i="4"/>
  <c r="O1518" i="4"/>
  <c r="P1518" i="4" s="1"/>
  <c r="H1140" i="4"/>
  <c r="O1143" i="4"/>
  <c r="P1143" i="4" s="1"/>
  <c r="H1461" i="4"/>
  <c r="H1469" i="4"/>
  <c r="H1449" i="4"/>
  <c r="O1442" i="4"/>
  <c r="P1442" i="4" s="1"/>
  <c r="O1416" i="4"/>
  <c r="P1416" i="4" s="1"/>
  <c r="G1465" i="4"/>
  <c r="E1440" i="4"/>
  <c r="H1454" i="4"/>
  <c r="O1438" i="4"/>
  <c r="P1438" i="4" s="1"/>
  <c r="O1485" i="4"/>
  <c r="P1485" i="4" s="1"/>
  <c r="E1441" i="4"/>
  <c r="G1484" i="4"/>
  <c r="O1457" i="4"/>
  <c r="P1457" i="4" s="1"/>
  <c r="G1416" i="4"/>
  <c r="E1385" i="4"/>
  <c r="G1411" i="4"/>
  <c r="H1369" i="4"/>
  <c r="E1410" i="4"/>
  <c r="H1396" i="4"/>
  <c r="H1424" i="4"/>
  <c r="H1379" i="4"/>
  <c r="O1424" i="4"/>
  <c r="P1424" i="4" s="1"/>
  <c r="E1350" i="4"/>
  <c r="H1430" i="4"/>
  <c r="H1415" i="4"/>
  <c r="O1404" i="4"/>
  <c r="P1404" i="4" s="1"/>
  <c r="H1397" i="4"/>
  <c r="O1428" i="4"/>
  <c r="P1428" i="4" s="1"/>
  <c r="O1410" i="4"/>
  <c r="P1410" i="4" s="1"/>
  <c r="H1376" i="4"/>
  <c r="E1325" i="4"/>
  <c r="H1282" i="4"/>
  <c r="H1367" i="4"/>
  <c r="O1327" i="4"/>
  <c r="P1327" i="4" s="1"/>
  <c r="G1294" i="4"/>
  <c r="E1379" i="4"/>
  <c r="H1335" i="4"/>
  <c r="E1299" i="4"/>
  <c r="O1339" i="4"/>
  <c r="P1339" i="4" s="1"/>
  <c r="G1299" i="4"/>
  <c r="H1390" i="4"/>
  <c r="O1310" i="4"/>
  <c r="P1310" i="4" s="1"/>
  <c r="E1364" i="4"/>
  <c r="G1317" i="4"/>
  <c r="E1284" i="4"/>
  <c r="O1335" i="4"/>
  <c r="P1335" i="4" s="1"/>
  <c r="O1325" i="4"/>
  <c r="P1325" i="4" s="1"/>
  <c r="O1301" i="4"/>
  <c r="P1301" i="4" s="1"/>
  <c r="O1395" i="4"/>
  <c r="P1395" i="4" s="1"/>
  <c r="O1314" i="4"/>
  <c r="P1314" i="4" s="1"/>
  <c r="H1300" i="4"/>
  <c r="G1378" i="4"/>
  <c r="G1241" i="4"/>
  <c r="H1272" i="4"/>
  <c r="E1168" i="4"/>
  <c r="E1240" i="4"/>
  <c r="H1217" i="4"/>
  <c r="O1173" i="4"/>
  <c r="P1173" i="4" s="1"/>
  <c r="H1201" i="4"/>
  <c r="O1186" i="4"/>
  <c r="P1186" i="4" s="1"/>
  <c r="O1169" i="4"/>
  <c r="P1169" i="4" s="1"/>
  <c r="H1248" i="4"/>
  <c r="H1240" i="4"/>
  <c r="H1103" i="4"/>
  <c r="H1093" i="4"/>
  <c r="O1130" i="4"/>
  <c r="P1130" i="4" s="1"/>
  <c r="H1104" i="4"/>
  <c r="E1162" i="4"/>
  <c r="H1100" i="4"/>
  <c r="O998" i="4"/>
  <c r="P998" i="4" s="1"/>
  <c r="H1031" i="4"/>
  <c r="G1015" i="4"/>
  <c r="E1052" i="4"/>
  <c r="H978" i="4"/>
  <c r="O1050" i="4"/>
  <c r="P1050" i="4" s="1"/>
  <c r="E975" i="4"/>
  <c r="G1048" i="4"/>
  <c r="G955" i="4"/>
  <c r="H966" i="4"/>
  <c r="O1056" i="4"/>
  <c r="P1056" i="4" s="1"/>
  <c r="E962" i="4"/>
  <c r="O1077" i="4"/>
  <c r="P1077" i="4" s="1"/>
  <c r="O1042" i="4"/>
  <c r="P1042" i="4" s="1"/>
  <c r="E1067" i="4"/>
  <c r="E1074" i="4"/>
  <c r="G1258" i="4"/>
  <c r="H1177" i="4"/>
  <c r="G1245" i="4"/>
  <c r="E1242" i="4"/>
  <c r="O1264" i="4"/>
  <c r="P1264" i="4" s="1"/>
  <c r="H1077" i="4"/>
  <c r="G1097" i="4"/>
  <c r="G1125" i="4"/>
  <c r="E1130" i="4"/>
  <c r="H1156" i="4"/>
  <c r="E1103" i="4"/>
  <c r="E1032" i="4"/>
  <c r="O1053" i="4"/>
  <c r="P1053" i="4" s="1"/>
  <c r="E1023" i="4"/>
  <c r="G1058" i="4"/>
  <c r="G1033" i="4"/>
  <c r="E1072" i="4"/>
  <c r="G990" i="4"/>
  <c r="E1066" i="4"/>
  <c r="G960" i="4"/>
  <c r="G988" i="4"/>
  <c r="H1056" i="4"/>
  <c r="H1007" i="4"/>
  <c r="G1039" i="4"/>
  <c r="E980" i="4"/>
  <c r="E1204" i="4"/>
  <c r="H1268" i="4"/>
  <c r="O1155" i="4"/>
  <c r="P1155" i="4" s="1"/>
  <c r="H1233" i="4"/>
  <c r="H1276" i="4"/>
  <c r="G1222" i="4"/>
  <c r="O1114" i="4"/>
  <c r="P1114" i="4" s="1"/>
  <c r="E1111" i="4"/>
  <c r="E1129" i="4"/>
  <c r="E1167" i="4"/>
  <c r="G1128" i="4"/>
  <c r="O1092" i="4"/>
  <c r="P1092" i="4" s="1"/>
  <c r="O1024" i="4"/>
  <c r="P1024" i="4" s="1"/>
  <c r="O1036" i="4"/>
  <c r="P1036" i="4" s="1"/>
  <c r="E1010" i="4"/>
  <c r="E1048" i="4"/>
  <c r="E1011" i="4"/>
  <c r="G1067" i="4"/>
  <c r="H1049" i="4"/>
  <c r="O1055" i="4"/>
  <c r="P1055" i="4" s="1"/>
  <c r="O992" i="4"/>
  <c r="P992" i="4" s="1"/>
  <c r="H971" i="4"/>
  <c r="O1057" i="4"/>
  <c r="P1057" i="4" s="1"/>
  <c r="O995" i="4"/>
  <c r="P995" i="4" s="1"/>
  <c r="H1057" i="4"/>
  <c r="O1038" i="4"/>
  <c r="P1038" i="4" s="1"/>
  <c r="E1186" i="4"/>
  <c r="G1237" i="4"/>
  <c r="O1180" i="4"/>
  <c r="P1180" i="4" s="1"/>
  <c r="E1198" i="4"/>
  <c r="G1253" i="4"/>
  <c r="E1110" i="4"/>
  <c r="G1114" i="4"/>
  <c r="O1211" i="4"/>
  <c r="P1211" i="4" s="1"/>
  <c r="O1118" i="4"/>
  <c r="P1118" i="4" s="1"/>
  <c r="G1123" i="4"/>
  <c r="H1121" i="4"/>
  <c r="O1011" i="4"/>
  <c r="P1011" i="4" s="1"/>
  <c r="O1052" i="4"/>
  <c r="P1052" i="4" s="1"/>
  <c r="O986" i="4"/>
  <c r="P986" i="4" s="1"/>
  <c r="O1063" i="4"/>
  <c r="P1063" i="4" s="1"/>
  <c r="O991" i="4"/>
  <c r="P991" i="4" s="1"/>
  <c r="G1062" i="4"/>
  <c r="G985" i="4"/>
  <c r="E1061" i="4"/>
  <c r="E971" i="4"/>
  <c r="E982" i="4"/>
  <c r="G1078" i="4"/>
  <c r="H977" i="4"/>
  <c r="H1035" i="4"/>
  <c r="G989" i="4"/>
  <c r="H1074" i="4"/>
  <c r="F1149" i="4"/>
  <c r="F913" i="4"/>
  <c r="F618" i="4"/>
  <c r="F609" i="4"/>
  <c r="F1188" i="4"/>
  <c r="F781" i="4"/>
  <c r="F1304" i="4"/>
  <c r="F421" i="4"/>
  <c r="F204" i="4"/>
  <c r="F537" i="4"/>
  <c r="F309" i="4"/>
  <c r="N164" i="5" s="1"/>
  <c r="F1469" i="4"/>
  <c r="F593" i="4"/>
  <c r="F1295" i="4"/>
  <c r="F1380" i="4"/>
  <c r="F553" i="4"/>
  <c r="F1313" i="4"/>
  <c r="F1288" i="4"/>
  <c r="F494" i="4"/>
  <c r="F510" i="4"/>
  <c r="F246" i="4"/>
  <c r="N94" i="5" s="1"/>
  <c r="F987" i="4"/>
  <c r="F822" i="4"/>
  <c r="F562" i="4"/>
  <c r="F330" i="4"/>
  <c r="F699" i="4"/>
  <c r="F970" i="4"/>
  <c r="F544" i="4"/>
  <c r="F1453" i="4"/>
  <c r="F1021" i="4"/>
  <c r="F1238" i="4"/>
  <c r="F218" i="4"/>
  <c r="F708" i="4"/>
  <c r="F455" i="4"/>
  <c r="F1069" i="4"/>
  <c r="F1342" i="4"/>
  <c r="F586" i="4"/>
  <c r="F260" i="4"/>
  <c r="F239" i="4"/>
  <c r="F358" i="4"/>
  <c r="F1083" i="4"/>
  <c r="F183" i="4"/>
  <c r="N9" i="5" s="1"/>
  <c r="E1220" i="4"/>
  <c r="E1254" i="4"/>
  <c r="E1405" i="4"/>
  <c r="E1380" i="4"/>
  <c r="E204" i="4"/>
  <c r="E733" i="4"/>
  <c r="E838" i="4"/>
  <c r="E806" i="4"/>
  <c r="E183" i="4"/>
  <c r="M9" i="5" s="1"/>
  <c r="E510" i="4"/>
  <c r="G1313" i="4"/>
  <c r="G652" i="4"/>
  <c r="E1247" i="4"/>
  <c r="E1476" i="4"/>
  <c r="E765" i="4"/>
  <c r="E351" i="4"/>
  <c r="E602" i="4"/>
  <c r="G1428" i="4"/>
  <c r="G831" i="4"/>
  <c r="E1090" i="4"/>
  <c r="E295" i="4"/>
  <c r="M169" i="5" s="1"/>
  <c r="E758" i="4"/>
  <c r="G1358" i="4"/>
  <c r="G211" i="4"/>
  <c r="G586" i="4"/>
  <c r="G562" i="4"/>
  <c r="G218" i="4"/>
  <c r="G699" i="4"/>
  <c r="E1174" i="4"/>
  <c r="E1188" i="4"/>
  <c r="E1304" i="4"/>
  <c r="E1295" i="4"/>
  <c r="E323" i="4"/>
  <c r="E799" i="4"/>
  <c r="E593" i="4"/>
  <c r="E790" i="4"/>
  <c r="E494" i="4"/>
  <c r="E681" i="4"/>
  <c r="G1342" i="4"/>
  <c r="G886" i="4"/>
  <c r="E970" i="4"/>
  <c r="G1405" i="4"/>
  <c r="G302" i="4"/>
  <c r="O159" i="5" s="1"/>
  <c r="G1220" i="4"/>
  <c r="G1366" i="4"/>
  <c r="G253" i="4"/>
  <c r="O139" i="5" s="1"/>
  <c r="G922" i="4"/>
  <c r="G593" i="4"/>
  <c r="G486" i="4"/>
  <c r="G412" i="4"/>
  <c r="E1083" i="4"/>
  <c r="E987" i="4"/>
  <c r="E1051" i="4"/>
  <c r="E1421" i="4"/>
  <c r="E1320" i="4"/>
  <c r="E267" i="4"/>
  <c r="M134" i="5" s="1"/>
  <c r="E652" i="4"/>
  <c r="E831" i="4"/>
  <c r="E553" i="4"/>
  <c r="E197" i="4"/>
  <c r="M44" i="5" s="1"/>
  <c r="E430" i="4"/>
  <c r="E947" i="4"/>
  <c r="G733" i="4"/>
  <c r="E1140" i="4"/>
  <c r="G1421" i="4"/>
  <c r="G528" i="4"/>
  <c r="E1003" i="4"/>
  <c r="E239" i="4"/>
  <c r="E528" i="4"/>
  <c r="G1263" i="4"/>
  <c r="G1090" i="4"/>
  <c r="G978" i="4"/>
  <c r="G799" i="4"/>
  <c r="G913" i="4"/>
  <c r="E1469" i="4"/>
  <c r="E863" i="4"/>
  <c r="E659" i="4"/>
  <c r="E1338" i="4"/>
  <c r="O1243" i="4"/>
  <c r="P1243" i="4" s="1"/>
  <c r="E1203" i="4"/>
  <c r="O1205" i="4"/>
  <c r="P1205" i="4" s="1"/>
  <c r="O1253" i="4"/>
  <c r="P1253" i="4" s="1"/>
  <c r="E1190" i="4"/>
  <c r="G1227" i="4"/>
  <c r="E1250" i="4"/>
  <c r="E1200" i="4"/>
  <c r="E1211" i="4"/>
  <c r="O1256" i="4"/>
  <c r="P1256" i="4" s="1"/>
  <c r="E1266" i="4"/>
  <c r="H1212" i="4"/>
  <c r="E1245" i="4"/>
  <c r="O1229" i="4"/>
  <c r="P1229" i="4" s="1"/>
  <c r="H1162" i="4"/>
  <c r="E1118" i="4"/>
  <c r="O1121" i="4"/>
  <c r="P1121" i="4" s="1"/>
  <c r="G1079" i="4"/>
  <c r="G1133" i="4"/>
  <c r="E1112" i="4"/>
  <c r="O1126" i="4"/>
  <c r="P1126" i="4" s="1"/>
  <c r="E1097" i="4"/>
  <c r="E1209" i="4"/>
  <c r="E1105" i="4"/>
  <c r="H1124" i="4"/>
  <c r="E1086" i="4"/>
  <c r="H1082" i="4"/>
  <c r="H1152" i="4"/>
  <c r="E1093" i="4"/>
  <c r="H1164" i="4"/>
  <c r="H1084" i="4"/>
  <c r="H1087" i="4"/>
  <c r="H1028" i="4"/>
  <c r="H1011" i="4"/>
  <c r="O960" i="4"/>
  <c r="P960" i="4" s="1"/>
  <c r="O1067" i="4"/>
  <c r="P1067" i="4" s="1"/>
  <c r="O963" i="4"/>
  <c r="P963" i="4" s="1"/>
  <c r="H995" i="4"/>
  <c r="E1027" i="4"/>
  <c r="E1029" i="4"/>
  <c r="E1022" i="4"/>
  <c r="G995" i="4"/>
  <c r="E1063" i="4"/>
  <c r="E1057" i="4"/>
  <c r="O981" i="4"/>
  <c r="P981" i="4" s="1"/>
  <c r="H1021" i="4"/>
  <c r="O1061" i="4"/>
  <c r="P1061" i="4" s="1"/>
  <c r="G1045" i="4"/>
  <c r="G1011" i="4"/>
  <c r="E960" i="4"/>
  <c r="O1064" i="4"/>
  <c r="P1064" i="4" s="1"/>
  <c r="E1040" i="4"/>
  <c r="H1004" i="4"/>
  <c r="O1044" i="4"/>
  <c r="P1044" i="4" s="1"/>
  <c r="H984" i="4"/>
  <c r="G981" i="4"/>
  <c r="G957" i="4"/>
  <c r="E1056" i="4"/>
  <c r="H997" i="4"/>
  <c r="G1031" i="4"/>
  <c r="G991" i="4"/>
  <c r="H26" i="4"/>
  <c r="O108" i="4"/>
  <c r="P108" i="4" s="1"/>
  <c r="E111" i="4"/>
  <c r="O152" i="4"/>
  <c r="P152" i="4" s="1"/>
  <c r="H151" i="4"/>
  <c r="O752" i="4"/>
  <c r="P752" i="4" s="1"/>
  <c r="G748" i="4"/>
  <c r="G1548" i="4"/>
  <c r="H1530" i="4"/>
  <c r="G1547" i="4"/>
  <c r="H1529" i="4"/>
  <c r="G1549" i="4"/>
  <c r="O1532" i="4"/>
  <c r="P1532" i="4" s="1"/>
  <c r="G1527" i="4"/>
  <c r="H1510" i="4"/>
  <c r="G1502" i="4"/>
  <c r="G1522" i="4"/>
  <c r="H1515" i="4"/>
  <c r="G1521" i="4"/>
  <c r="E1516" i="4"/>
  <c r="H1147" i="4"/>
  <c r="G1145" i="4"/>
  <c r="H1492" i="4"/>
  <c r="H1436" i="4"/>
  <c r="H1484" i="4"/>
  <c r="G1501" i="4"/>
  <c r="G1433" i="4"/>
  <c r="G1468" i="4"/>
  <c r="O1498" i="4"/>
  <c r="P1498" i="4" s="1"/>
  <c r="H1472" i="4"/>
  <c r="H1455" i="4"/>
  <c r="G1496" i="4"/>
  <c r="H1443" i="4"/>
  <c r="E1495" i="4"/>
  <c r="H1466" i="4"/>
  <c r="H1441" i="4"/>
  <c r="O1356" i="4"/>
  <c r="P1356" i="4" s="1"/>
  <c r="E1477" i="4"/>
  <c r="H1383" i="4"/>
  <c r="G1430" i="4"/>
  <c r="H1370" i="4"/>
  <c r="O1405" i="4"/>
  <c r="P1405" i="4" s="1"/>
  <c r="O1352" i="4"/>
  <c r="P1352" i="4" s="1"/>
  <c r="E1416" i="4"/>
  <c r="E1382" i="4"/>
  <c r="H1399" i="4"/>
  <c r="G1377" i="4"/>
  <c r="H1417" i="4"/>
  <c r="E1376" i="4"/>
  <c r="G1423" i="4"/>
  <c r="G1449" i="4"/>
  <c r="O1350" i="4"/>
  <c r="P1350" i="4" s="1"/>
  <c r="H1319" i="4"/>
  <c r="E1291" i="4"/>
  <c r="E1396" i="4"/>
  <c r="G1339" i="4"/>
  <c r="O1289" i="4"/>
  <c r="P1289" i="4" s="1"/>
  <c r="H1346" i="4"/>
  <c r="H1314" i="4"/>
  <c r="G1287" i="4"/>
  <c r="O1326" i="4"/>
  <c r="P1326" i="4" s="1"/>
  <c r="G1297" i="4"/>
  <c r="E1356" i="4"/>
  <c r="H1315" i="4"/>
  <c r="E1374" i="4"/>
  <c r="O1331" i="4"/>
  <c r="P1331" i="4" s="1"/>
  <c r="E1388" i="4"/>
  <c r="G1329" i="4"/>
  <c r="H1311" i="4"/>
  <c r="H1387" i="4"/>
  <c r="G1354" i="4"/>
  <c r="E1333" i="4"/>
  <c r="O1298" i="4"/>
  <c r="P1298" i="4" s="1"/>
  <c r="H1247" i="4"/>
  <c r="O1218" i="4"/>
  <c r="P1218" i="4" s="1"/>
  <c r="E1226" i="4"/>
  <c r="O1265" i="4"/>
  <c r="P1265" i="4" s="1"/>
  <c r="G1216" i="4"/>
  <c r="E1154" i="4"/>
  <c r="H1224" i="4"/>
  <c r="H1249" i="4"/>
  <c r="G1198" i="4"/>
  <c r="E1264" i="4"/>
  <c r="E1243" i="4"/>
  <c r="G1194" i="4"/>
  <c r="H1220" i="4"/>
  <c r="O1245" i="4"/>
  <c r="P1245" i="4" s="1"/>
  <c r="O1161" i="4"/>
  <c r="P1161" i="4" s="1"/>
  <c r="G1273" i="4"/>
  <c r="G1243" i="4"/>
  <c r="O1185" i="4"/>
  <c r="P1185" i="4" s="1"/>
  <c r="E1244" i="4"/>
  <c r="O1222" i="4"/>
  <c r="P1222" i="4" s="1"/>
  <c r="E1199" i="4"/>
  <c r="G1162" i="4"/>
  <c r="O1230" i="4"/>
  <c r="P1230" i="4" s="1"/>
  <c r="O1237" i="4"/>
  <c r="P1237" i="4" s="1"/>
  <c r="H1245" i="4"/>
  <c r="H1153" i="4"/>
  <c r="G1105" i="4"/>
  <c r="H1095" i="4"/>
  <c r="O1134" i="4"/>
  <c r="P1134" i="4" s="1"/>
  <c r="O1100" i="4"/>
  <c r="P1100" i="4" s="1"/>
  <c r="G1170" i="4"/>
  <c r="H1099" i="4"/>
  <c r="O1153" i="4"/>
  <c r="P1153" i="4" s="1"/>
  <c r="G1101" i="4"/>
  <c r="G1082" i="4"/>
  <c r="O1220" i="4"/>
  <c r="P1220" i="4" s="1"/>
  <c r="O1095" i="4"/>
  <c r="P1095" i="4" s="1"/>
  <c r="H1168" i="4"/>
  <c r="O1103" i="4"/>
  <c r="P1103" i="4" s="1"/>
  <c r="H1171" i="4"/>
  <c r="O1084" i="4"/>
  <c r="P1084" i="4" s="1"/>
  <c r="G1104" i="4"/>
  <c r="H1154" i="4"/>
  <c r="H1120" i="4"/>
  <c r="H1069" i="4"/>
  <c r="E1008" i="4"/>
  <c r="H990" i="4"/>
  <c r="O1087" i="4"/>
  <c r="P1087" i="4" s="1"/>
  <c r="G1059" i="4"/>
  <c r="O972" i="4"/>
  <c r="P972" i="4" s="1"/>
  <c r="O1013" i="4"/>
  <c r="P1013" i="4" s="1"/>
  <c r="E1050" i="4"/>
  <c r="H1036" i="4"/>
  <c r="E1001" i="4"/>
  <c r="E958" i="4"/>
  <c r="E1073" i="4"/>
  <c r="O1014" i="4"/>
  <c r="P1014" i="4" s="1"/>
  <c r="G967" i="4"/>
  <c r="O974" i="4"/>
  <c r="P974" i="4" s="1"/>
  <c r="O1062" i="4"/>
  <c r="P1062" i="4" s="1"/>
  <c r="H1014" i="4"/>
  <c r="H973" i="4"/>
  <c r="G1046" i="4"/>
  <c r="O1035" i="4"/>
  <c r="P1035" i="4" s="1"/>
  <c r="E1036" i="4"/>
  <c r="O955" i="4"/>
  <c r="P955" i="4" s="1"/>
  <c r="O1037" i="4"/>
  <c r="P1037" i="4" s="1"/>
  <c r="H989" i="4"/>
  <c r="H1041" i="4"/>
  <c r="O1088" i="4"/>
  <c r="P1088" i="4" s="1"/>
  <c r="O1051" i="4"/>
  <c r="P1051" i="4" s="1"/>
  <c r="E1000" i="4"/>
  <c r="G1016" i="4"/>
  <c r="H27" i="4"/>
  <c r="O28" i="4"/>
  <c r="P28" i="4" s="1"/>
  <c r="O111" i="4"/>
  <c r="P111" i="4" s="1"/>
  <c r="O106" i="4"/>
  <c r="P106" i="4" s="1"/>
  <c r="O149" i="4"/>
  <c r="P149" i="4" s="1"/>
  <c r="O153" i="4"/>
  <c r="P153" i="4" s="1"/>
  <c r="O1554" i="4"/>
  <c r="P1554" i="4" s="1"/>
  <c r="H751" i="4"/>
  <c r="E1547" i="4"/>
  <c r="G1526" i="4"/>
  <c r="G1546" i="4"/>
  <c r="O1536" i="4"/>
  <c r="P1536" i="4" s="1"/>
  <c r="G1531" i="4"/>
  <c r="H1538" i="4"/>
  <c r="G1520" i="4"/>
  <c r="O1513" i="4"/>
  <c r="P1513" i="4" s="1"/>
  <c r="O1509" i="4"/>
  <c r="P1509" i="4" s="1"/>
  <c r="E1514" i="4"/>
  <c r="O1508" i="4"/>
  <c r="P1508" i="4" s="1"/>
  <c r="G1503" i="4"/>
  <c r="G1143" i="4"/>
  <c r="E1144" i="4"/>
  <c r="G1471" i="4"/>
  <c r="O1483" i="4"/>
  <c r="P1483" i="4" s="1"/>
  <c r="E1456" i="4"/>
  <c r="H1460" i="4"/>
  <c r="O1420" i="4"/>
  <c r="P1420" i="4" s="1"/>
  <c r="E1482" i="4"/>
  <c r="O1451" i="4"/>
  <c r="P1451" i="4" s="1"/>
  <c r="G1472" i="4"/>
  <c r="G1450" i="4"/>
  <c r="G1495" i="4"/>
  <c r="H1465" i="4"/>
  <c r="E1492" i="4"/>
  <c r="E1447" i="4"/>
  <c r="H1434" i="4"/>
  <c r="H1348" i="4"/>
  <c r="O1437" i="4"/>
  <c r="P1437" i="4" s="1"/>
  <c r="O1366" i="4"/>
  <c r="P1366" i="4" s="1"/>
  <c r="H1404" i="4"/>
  <c r="H1356" i="4"/>
  <c r="E1468" i="4"/>
  <c r="E1395" i="4"/>
  <c r="G1404" i="4"/>
  <c r="H1366" i="4"/>
  <c r="H1468" i="4"/>
  <c r="H1392" i="4"/>
  <c r="H1412" i="4"/>
  <c r="H1360" i="4"/>
  <c r="O1417" i="4"/>
  <c r="P1417" i="4" s="1"/>
  <c r="G1431" i="4"/>
  <c r="O1343" i="4"/>
  <c r="P1343" i="4" s="1"/>
  <c r="H1344" i="4"/>
  <c r="G1292" i="4"/>
  <c r="E1361" i="4"/>
  <c r="E1332" i="4"/>
  <c r="H1304" i="4"/>
  <c r="H1394" i="4"/>
  <c r="H1328" i="4"/>
  <c r="O1291" i="4"/>
  <c r="P1291" i="4" s="1"/>
  <c r="O1317" i="4"/>
  <c r="P1317" i="4" s="1"/>
  <c r="E1282" i="4"/>
  <c r="O1382" i="4"/>
  <c r="P1382" i="4" s="1"/>
  <c r="E1309" i="4"/>
  <c r="H1385" i="4"/>
  <c r="E1322" i="4"/>
  <c r="O1372" i="4"/>
  <c r="P1372" i="4" s="1"/>
  <c r="H1321" i="4"/>
  <c r="G1298" i="4"/>
  <c r="E1340" i="4"/>
  <c r="G1347" i="4"/>
  <c r="G1319" i="4"/>
  <c r="E1283" i="4"/>
  <c r="O1251" i="4"/>
  <c r="P1251" i="4" s="1"/>
  <c r="O1217" i="4"/>
  <c r="P1217" i="4" s="1"/>
  <c r="O1181" i="4"/>
  <c r="P1181" i="4" s="1"/>
  <c r="G1250" i="4"/>
  <c r="H1231" i="4"/>
  <c r="H1190" i="4"/>
  <c r="E1277" i="4"/>
  <c r="O1273" i="4"/>
  <c r="P1273" i="4" s="1"/>
  <c r="E1184" i="4"/>
  <c r="G1251" i="4"/>
  <c r="O1228" i="4"/>
  <c r="P1228" i="4" s="1"/>
  <c r="O1182" i="4"/>
  <c r="P1182" i="4" s="1"/>
  <c r="G1274" i="4"/>
  <c r="H1226" i="4"/>
  <c r="E1150" i="4"/>
  <c r="E1258" i="4"/>
  <c r="E1224" i="4"/>
  <c r="E1172" i="4"/>
  <c r="O1279" i="4"/>
  <c r="P1279" i="4" s="1"/>
  <c r="H1208" i="4"/>
  <c r="H1210" i="4"/>
  <c r="O1150" i="4"/>
  <c r="P1150" i="4" s="1"/>
  <c r="O1263" i="4"/>
  <c r="P1263" i="4" s="1"/>
  <c r="O1208" i="4"/>
  <c r="P1208" i="4" s="1"/>
  <c r="E1194" i="4"/>
  <c r="H1159" i="4"/>
  <c r="O1120" i="4"/>
  <c r="P1120" i="4" s="1"/>
  <c r="E1178" i="4"/>
  <c r="H1189" i="4"/>
  <c r="G1113" i="4"/>
  <c r="H1131" i="4"/>
  <c r="H1113" i="4"/>
  <c r="O1154" i="4"/>
  <c r="P1154" i="4" s="1"/>
  <c r="G1116" i="4"/>
  <c r="H1234" i="4"/>
  <c r="G1087" i="4"/>
  <c r="O1132" i="4"/>
  <c r="P1132" i="4" s="1"/>
  <c r="O1202" i="4"/>
  <c r="P1202" i="4" s="1"/>
  <c r="G1080" i="4"/>
  <c r="G1166" i="4"/>
  <c r="G23" i="4"/>
  <c r="E23" i="4"/>
  <c r="E108" i="4"/>
  <c r="E110" i="4"/>
  <c r="H149" i="4"/>
  <c r="O150" i="4"/>
  <c r="P150" i="4" s="1"/>
  <c r="E755" i="4"/>
  <c r="G751" i="4"/>
  <c r="G1537" i="4"/>
  <c r="O1541" i="4"/>
  <c r="P1541" i="4" s="1"/>
  <c r="H1536" i="4"/>
  <c r="O1543" i="4"/>
  <c r="P1543" i="4" s="1"/>
  <c r="G1535" i="4"/>
  <c r="H1524" i="4"/>
  <c r="H1506" i="4"/>
  <c r="H1523" i="4"/>
  <c r="H1519" i="4"/>
  <c r="G1525" i="4"/>
  <c r="G1507" i="4"/>
  <c r="H1146" i="4"/>
  <c r="O1147" i="4"/>
  <c r="P1147" i="4" s="1"/>
  <c r="O1490" i="4"/>
  <c r="P1490" i="4" s="1"/>
  <c r="H1439" i="4"/>
  <c r="E1444" i="4"/>
  <c r="E1483" i="4"/>
  <c r="O1466" i="4"/>
  <c r="P1466" i="4" s="1"/>
  <c r="O1489" i="4"/>
  <c r="P1489" i="4" s="1"/>
  <c r="O1440" i="4"/>
  <c r="P1440" i="4" s="1"/>
  <c r="O1443" i="4"/>
  <c r="P1443" i="4" s="1"/>
  <c r="E1487" i="4"/>
  <c r="O1481" i="4"/>
  <c r="P1481" i="4" s="1"/>
  <c r="E1496" i="4"/>
  <c r="O1467" i="4"/>
  <c r="P1467" i="4" s="1"/>
  <c r="O1494" i="4"/>
  <c r="P1494" i="4" s="1"/>
  <c r="O1459" i="4"/>
  <c r="P1459" i="4" s="1"/>
  <c r="H1413" i="4"/>
  <c r="E1368" i="4"/>
  <c r="H1432" i="4"/>
  <c r="G1355" i="4"/>
  <c r="O1452" i="4"/>
  <c r="P1452" i="4" s="1"/>
  <c r="H1384" i="4"/>
  <c r="O1446" i="4"/>
  <c r="P1446" i="4" s="1"/>
  <c r="G1383" i="4"/>
  <c r="O1427" i="4"/>
  <c r="P1427" i="4" s="1"/>
  <c r="H1352" i="4"/>
  <c r="O1450" i="4"/>
  <c r="P1450" i="4" s="1"/>
  <c r="H1374" i="4"/>
  <c r="H1447" i="4"/>
  <c r="O1370" i="4"/>
  <c r="P1370" i="4" s="1"/>
  <c r="G1402" i="4"/>
  <c r="G1386" i="4"/>
  <c r="G1390" i="4"/>
  <c r="H1331" i="4"/>
  <c r="O1302" i="4"/>
  <c r="P1302" i="4" s="1"/>
  <c r="E1341" i="4"/>
  <c r="H1313" i="4"/>
  <c r="H1289" i="4"/>
  <c r="H1372" i="4"/>
  <c r="E1326" i="4"/>
  <c r="G1305" i="4"/>
  <c r="E1334" i="4"/>
  <c r="G1309" i="4"/>
  <c r="H1368" i="4"/>
  <c r="O1346" i="4"/>
  <c r="P1346" i="4" s="1"/>
  <c r="O1368" i="4"/>
  <c r="P1368" i="4" s="1"/>
  <c r="O1307" i="4"/>
  <c r="P1307" i="4" s="1"/>
  <c r="H1353" i="4"/>
  <c r="G1332" i="4"/>
  <c r="E1310" i="4"/>
  <c r="H1349" i="4"/>
  <c r="G1334" i="4"/>
  <c r="E1305" i="4"/>
  <c r="E1293" i="4"/>
  <c r="E1349" i="4"/>
  <c r="G1256" i="4"/>
  <c r="G1276" i="4"/>
  <c r="G1207" i="4"/>
  <c r="O1266" i="4"/>
  <c r="P1266" i="4" s="1"/>
  <c r="O1246" i="4"/>
  <c r="P1246" i="4" s="1"/>
  <c r="H1218" i="4"/>
  <c r="G1210" i="4"/>
  <c r="E1235" i="4"/>
  <c r="G1266" i="4"/>
  <c r="G1235" i="4"/>
  <c r="E1183" i="4"/>
  <c r="H1187" i="4"/>
  <c r="H1110" i="4"/>
  <c r="G1115" i="4"/>
  <c r="O1178" i="4"/>
  <c r="P1178" i="4" s="1"/>
  <c r="G1161" i="4"/>
  <c r="E1054" i="4"/>
  <c r="O1016" i="4"/>
  <c r="P1016" i="4" s="1"/>
  <c r="G1053" i="4"/>
  <c r="G1035" i="4"/>
  <c r="H988" i="4"/>
  <c r="O979" i="4"/>
  <c r="P979" i="4" s="1"/>
  <c r="H1038" i="4"/>
  <c r="G958" i="4"/>
  <c r="G983" i="4"/>
  <c r="E1079" i="4"/>
  <c r="E979" i="4"/>
  <c r="G1057" i="4"/>
  <c r="G986" i="4"/>
  <c r="H1033" i="4"/>
  <c r="H999" i="4"/>
  <c r="H1122" i="4"/>
  <c r="P464" i="5" s="1"/>
  <c r="E1195" i="4"/>
  <c r="H1202" i="4"/>
  <c r="O1262" i="4"/>
  <c r="P1262" i="4" s="1"/>
  <c r="H1244" i="4"/>
  <c r="O1203" i="4"/>
  <c r="P1203" i="4" s="1"/>
  <c r="H1194" i="4"/>
  <c r="E1173" i="4"/>
  <c r="O1128" i="4"/>
  <c r="P1128" i="4" s="1"/>
  <c r="O1081" i="4"/>
  <c r="P1081" i="4" s="1"/>
  <c r="E1109" i="4"/>
  <c r="G1202" i="4"/>
  <c r="H1052" i="4"/>
  <c r="O978" i="4"/>
  <c r="P978" i="4" s="1"/>
  <c r="G1049" i="4"/>
  <c r="O996" i="4"/>
  <c r="P996" i="4" s="1"/>
  <c r="H1032" i="4"/>
  <c r="O1005" i="4"/>
  <c r="P1005" i="4" s="1"/>
  <c r="E999" i="4"/>
  <c r="O956" i="4"/>
  <c r="P956" i="4" s="1"/>
  <c r="O1002" i="4"/>
  <c r="P1002" i="4" s="1"/>
  <c r="G1042" i="4"/>
  <c r="E1005" i="4"/>
  <c r="G1063" i="4"/>
  <c r="O1017" i="4"/>
  <c r="P1017" i="4" s="1"/>
  <c r="E1033" i="4"/>
  <c r="G999" i="4"/>
  <c r="G1279" i="4"/>
  <c r="G1178" i="4"/>
  <c r="E1223" i="4"/>
  <c r="G1240" i="4"/>
  <c r="G1200" i="4"/>
  <c r="H1204" i="4"/>
  <c r="E1153" i="4"/>
  <c r="H1230" i="4"/>
  <c r="H1109" i="4"/>
  <c r="H1116" i="4"/>
  <c r="G1175" i="4"/>
  <c r="E1055" i="4"/>
  <c r="G1029" i="4"/>
  <c r="H1042" i="4"/>
  <c r="H965" i="4"/>
  <c r="H1018" i="4"/>
  <c r="E1024" i="4"/>
  <c r="O984" i="4"/>
  <c r="P984" i="4" s="1"/>
  <c r="H1037" i="4"/>
  <c r="O989" i="4"/>
  <c r="P989" i="4" s="1"/>
  <c r="O1074" i="4"/>
  <c r="P1074" i="4" s="1"/>
  <c r="E992" i="4"/>
  <c r="E1053" i="4"/>
  <c r="O1000" i="4"/>
  <c r="P1000" i="4" s="1"/>
  <c r="H1040" i="4"/>
  <c r="E985" i="4"/>
  <c r="G1138" i="4"/>
  <c r="O1226" i="4"/>
  <c r="P1226" i="4" s="1"/>
  <c r="H1199" i="4"/>
  <c r="E1246" i="4"/>
  <c r="O1189" i="4"/>
  <c r="P1189" i="4" s="1"/>
  <c r="O1163" i="4"/>
  <c r="P1163" i="4" s="1"/>
  <c r="H1091" i="4"/>
  <c r="H1106" i="4"/>
  <c r="O1149" i="4"/>
  <c r="P1149" i="4" s="1"/>
  <c r="H1125" i="4"/>
  <c r="G1073" i="4"/>
  <c r="H972" i="4"/>
  <c r="E1065" i="4"/>
  <c r="H1067" i="4"/>
  <c r="G1000" i="4"/>
  <c r="O959" i="4"/>
  <c r="P959" i="4" s="1"/>
  <c r="H1055" i="4"/>
  <c r="H991" i="4"/>
  <c r="O997" i="4"/>
  <c r="P997" i="4" s="1"/>
  <c r="O1079" i="4"/>
  <c r="P1079" i="4" s="1"/>
  <c r="H1002" i="4"/>
  <c r="O1058" i="4"/>
  <c r="P1058" i="4" s="1"/>
  <c r="E1002" i="4"/>
  <c r="G1036" i="4"/>
  <c r="H1012" i="4"/>
  <c r="E959" i="4"/>
  <c r="F815" i="4"/>
  <c r="F1220" i="4"/>
  <c r="F1247" i="4"/>
  <c r="F232" i="4"/>
  <c r="F479" i="4"/>
  <c r="F528" i="4"/>
  <c r="F1476" i="4"/>
  <c r="F659" i="4"/>
  <c r="F1206" i="4"/>
  <c r="F295" i="4"/>
  <c r="N169" i="5" s="1"/>
  <c r="F652" i="4"/>
  <c r="F412" i="4"/>
  <c r="F1281" i="4"/>
  <c r="F856" i="4"/>
  <c r="F1117" i="4"/>
  <c r="F396" i="4"/>
  <c r="F225" i="4"/>
  <c r="N109" i="5" s="1"/>
  <c r="F1213" i="4"/>
  <c r="F267" i="4"/>
  <c r="N134" i="5" s="1"/>
  <c r="F765" i="4"/>
  <c r="F1181" i="4"/>
  <c r="F365" i="4"/>
  <c r="N239" i="5" s="1"/>
  <c r="F733" i="4"/>
  <c r="F994" i="4"/>
  <c r="F643" i="4"/>
  <c r="F806" i="4"/>
  <c r="F288" i="4"/>
  <c r="N149" i="5" s="1"/>
  <c r="F978" i="4"/>
  <c r="F872" i="4"/>
  <c r="F602" i="4"/>
  <c r="F1446" i="4"/>
  <c r="F503" i="4"/>
  <c r="F724" i="4"/>
  <c r="F190" i="4"/>
  <c r="F316" i="4"/>
  <c r="F1028" i="4"/>
  <c r="F323" i="4"/>
  <c r="F1460" i="4"/>
  <c r="F344" i="4"/>
  <c r="F674" i="4"/>
  <c r="F372" i="4"/>
  <c r="F1272" i="4"/>
  <c r="E1108" i="4"/>
  <c r="E1021" i="4"/>
  <c r="E1358" i="4"/>
  <c r="E1366" i="4"/>
  <c r="E253" i="4"/>
  <c r="M139" i="5" s="1"/>
  <c r="E437" i="4"/>
  <c r="E740" i="4"/>
  <c r="E667" i="4"/>
  <c r="E562" i="4"/>
  <c r="E609" i="4"/>
  <c r="G1156" i="4"/>
  <c r="G1304" i="4"/>
  <c r="G569" i="4"/>
  <c r="E1076" i="4"/>
  <c r="E211" i="4"/>
  <c r="M34" i="5" s="1"/>
  <c r="E446" i="4"/>
  <c r="E479" i="4"/>
  <c r="G1247" i="4"/>
  <c r="G281" i="4"/>
  <c r="O154" i="5" s="1"/>
  <c r="G330" i="4"/>
  <c r="E1351" i="4"/>
  <c r="E302" i="4"/>
  <c r="M159" i="5" s="1"/>
  <c r="E421" i="4"/>
  <c r="G1453" i="4"/>
  <c r="G947" i="4"/>
  <c r="G863" i="4"/>
  <c r="G774" i="4"/>
  <c r="G494" i="4"/>
  <c r="E1263" i="4"/>
  <c r="E1117" i="4"/>
  <c r="E1197" i="4"/>
  <c r="E1453" i="4"/>
  <c r="E1494" i="4"/>
  <c r="E316" i="4"/>
  <c r="E929" i="4"/>
  <c r="E904" i="4"/>
  <c r="E569" i="4"/>
  <c r="E412" i="4"/>
  <c r="E690" i="4"/>
  <c r="G337" i="4"/>
  <c r="O194" i="5" s="1"/>
  <c r="G421" i="4"/>
  <c r="G987" i="4"/>
  <c r="G1117" i="4"/>
  <c r="G636" i="4"/>
  <c r="G1044" i="4"/>
  <c r="G1380" i="4"/>
  <c r="G232" i="4"/>
  <c r="G895" i="4"/>
  <c r="G437" i="4"/>
  <c r="G430" i="4"/>
  <c r="G609" i="4"/>
  <c r="E1238" i="4"/>
  <c r="M585" i="5" s="1"/>
  <c r="E994" i="4"/>
  <c r="E1281" i="4"/>
  <c r="E1213" i="4"/>
  <c r="E281" i="4"/>
  <c r="M154" i="5" s="1"/>
  <c r="E190" i="4"/>
  <c r="E938" i="4"/>
  <c r="E636" i="4"/>
  <c r="E537" i="4"/>
  <c r="E218" i="4"/>
  <c r="G1494" i="4"/>
  <c r="E879" i="4"/>
  <c r="G815" i="4"/>
  <c r="G690" i="4"/>
  <c r="E1181" i="4"/>
  <c r="E309" i="4"/>
  <c r="M164" i="5" s="1"/>
  <c r="E455" i="4"/>
  <c r="E674" i="4"/>
  <c r="G537" i="4"/>
  <c r="G1124" i="4"/>
  <c r="G781" i="4"/>
  <c r="G396" i="4"/>
  <c r="E1028" i="4"/>
  <c r="E337" i="4"/>
  <c r="M194" i="5" s="1"/>
  <c r="E380" i="4"/>
  <c r="E1292" i="4"/>
  <c r="G1239" i="4"/>
  <c r="O1160" i="4"/>
  <c r="P1160" i="4" s="1"/>
  <c r="H1219" i="4"/>
  <c r="O1249" i="4"/>
  <c r="P1249" i="4" s="1"/>
  <c r="G1236" i="4"/>
  <c r="G1151" i="4"/>
  <c r="O1244" i="4"/>
  <c r="P1244" i="4" s="1"/>
  <c r="G1187" i="4"/>
  <c r="H1175" i="4"/>
  <c r="E1232" i="4"/>
  <c r="O1223" i="4"/>
  <c r="P1223" i="4" s="1"/>
  <c r="O1183" i="4"/>
  <c r="P1183" i="4" s="1"/>
  <c r="O1240" i="4"/>
  <c r="P1240" i="4" s="1"/>
  <c r="G1169" i="4"/>
  <c r="E1135" i="4"/>
  <c r="O1099" i="4"/>
  <c r="P1099" i="4" s="1"/>
  <c r="O1151" i="4"/>
  <c r="P1151" i="4" s="1"/>
  <c r="G1112" i="4"/>
  <c r="O1102" i="4"/>
  <c r="P1102" i="4" s="1"/>
  <c r="H1096" i="4"/>
  <c r="E1113" i="4"/>
  <c r="G1095" i="4"/>
  <c r="O1175" i="4"/>
  <c r="P1175" i="4" s="1"/>
  <c r="E1107" i="4"/>
  <c r="H1184" i="4"/>
  <c r="E1114" i="4"/>
  <c r="H1188" i="4"/>
  <c r="G1096" i="4"/>
  <c r="G1121" i="4"/>
  <c r="H1193" i="4"/>
  <c r="H1076" i="4"/>
  <c r="G1038" i="4"/>
  <c r="O1023" i="4"/>
  <c r="P1023" i="4" s="1"/>
  <c r="H1003" i="4"/>
  <c r="H961" i="4"/>
  <c r="H1029" i="4"/>
  <c r="G984" i="4"/>
  <c r="H1025" i="4"/>
  <c r="G1064" i="4"/>
  <c r="E973" i="4"/>
  <c r="E1014" i="4"/>
  <c r="H979" i="4"/>
  <c r="H1043" i="4"/>
  <c r="O1027" i="4"/>
  <c r="P1027" i="4" s="1"/>
  <c r="H994" i="4"/>
  <c r="H955" i="4"/>
  <c r="E1071" i="4"/>
  <c r="E969" i="4"/>
  <c r="E989" i="4"/>
  <c r="E1059" i="4"/>
  <c r="H1051" i="4"/>
  <c r="H963" i="4"/>
  <c r="E976" i="4"/>
  <c r="O1045" i="4"/>
  <c r="P1045" i="4" s="1"/>
  <c r="G1001" i="4"/>
  <c r="H969" i="4"/>
  <c r="H1105" i="4"/>
  <c r="E1062" i="4"/>
  <c r="E1013" i="4"/>
  <c r="G968" i="4"/>
  <c r="H25" i="4"/>
  <c r="G27" i="4"/>
  <c r="G107" i="4"/>
  <c r="O109" i="4"/>
  <c r="P109" i="4" s="1"/>
  <c r="E149" i="4"/>
  <c r="G152" i="4"/>
  <c r="O748" i="4"/>
  <c r="P748" i="4" s="1"/>
  <c r="G755" i="4"/>
  <c r="O1531" i="4"/>
  <c r="P1531" i="4" s="1"/>
  <c r="O1527" i="4"/>
  <c r="P1527" i="4" s="1"/>
  <c r="G1543" i="4"/>
  <c r="O1526" i="4"/>
  <c r="P1526" i="4" s="1"/>
  <c r="H1546" i="4"/>
  <c r="E1541" i="4"/>
  <c r="O1511" i="4"/>
  <c r="P1511" i="4" s="1"/>
  <c r="D1511" i="4" s="1"/>
  <c r="G1506" i="4"/>
  <c r="H1509" i="4"/>
  <c r="E1518" i="4"/>
  <c r="O1522" i="4"/>
  <c r="P1522" i="4" s="1"/>
  <c r="E1517" i="4"/>
  <c r="G1147" i="4"/>
  <c r="E1147" i="4"/>
  <c r="E1143" i="4"/>
  <c r="O1482" i="4"/>
  <c r="P1482" i="4" s="1"/>
  <c r="G1489" i="4"/>
  <c r="G1479" i="4"/>
  <c r="E1470" i="4"/>
  <c r="G1435" i="4"/>
  <c r="G1447" i="4"/>
  <c r="O1480" i="4"/>
  <c r="P1480" i="4" s="1"/>
  <c r="H1488" i="4"/>
  <c r="O1462" i="4"/>
  <c r="P1462" i="4" s="1"/>
  <c r="O1474" i="4"/>
  <c r="P1474" i="4" s="1"/>
  <c r="G1448" i="4"/>
  <c r="H1473" i="4"/>
  <c r="G1483" i="4"/>
  <c r="E1462" i="4"/>
  <c r="G1388" i="4"/>
  <c r="H1437" i="4"/>
  <c r="G1374" i="4"/>
  <c r="E1407" i="4"/>
  <c r="H1445" i="4"/>
  <c r="H1418" i="4"/>
  <c r="G1356" i="4"/>
  <c r="G1427" i="4"/>
  <c r="E1365" i="4"/>
  <c r="O1414" i="4"/>
  <c r="P1414" i="4" s="1"/>
  <c r="G1392" i="4"/>
  <c r="G1413" i="4"/>
  <c r="O904" i="5" s="1"/>
  <c r="E1391" i="4"/>
  <c r="H1451" i="4"/>
  <c r="O1349" i="4"/>
  <c r="P1349" i="4" s="1"/>
  <c r="O1378" i="4"/>
  <c r="P1378" i="4" s="1"/>
  <c r="E1347" i="4"/>
  <c r="O1293" i="4"/>
  <c r="P1293" i="4" s="1"/>
  <c r="O1373" i="4"/>
  <c r="P1373" i="4" s="1"/>
  <c r="O1323" i="4"/>
  <c r="P1323" i="4" s="1"/>
  <c r="O1284" i="4"/>
  <c r="P1284" i="4" s="1"/>
  <c r="G1385" i="4"/>
  <c r="H1338" i="4"/>
  <c r="H1310" i="4"/>
  <c r="E1321" i="4"/>
  <c r="E1287" i="4"/>
  <c r="H1386" i="4"/>
  <c r="E1301" i="4"/>
  <c r="O1347" i="4"/>
  <c r="P1347" i="4" s="1"/>
  <c r="E1344" i="4"/>
  <c r="G1367" i="4"/>
  <c r="G1348" i="4"/>
  <c r="E1294" i="4"/>
  <c r="O1385" i="4"/>
  <c r="P1385" i="4" s="1"/>
  <c r="H1316" i="4"/>
  <c r="G1324" i="4"/>
  <c r="E1280" i="4"/>
  <c r="E1228" i="4"/>
  <c r="E1248" i="4"/>
  <c r="O1187" i="4"/>
  <c r="P1187" i="4" s="1"/>
  <c r="H1260" i="4"/>
  <c r="E1275" i="4"/>
  <c r="G1201" i="4"/>
  <c r="E1241" i="4"/>
  <c r="E1230" i="4"/>
  <c r="O1168" i="4"/>
  <c r="P1168" i="4" s="1"/>
  <c r="G1224" i="4"/>
  <c r="E1196" i="4"/>
  <c r="O1188" i="4"/>
  <c r="P1188" i="4" s="1"/>
  <c r="E1237" i="4"/>
  <c r="O1241" i="4"/>
  <c r="P1241" i="4" s="1"/>
  <c r="H1185" i="4"/>
  <c r="O1252" i="4"/>
  <c r="P1252" i="4" s="1"/>
  <c r="G1267" i="4"/>
  <c r="H1198" i="4"/>
  <c r="O1271" i="4"/>
  <c r="P1271" i="4" s="1"/>
  <c r="O1236" i="4"/>
  <c r="P1236" i="4" s="1"/>
  <c r="O1170" i="4"/>
  <c r="P1170" i="4" s="1"/>
  <c r="E1137" i="4"/>
  <c r="G1275" i="4"/>
  <c r="H1255" i="4"/>
  <c r="H1214" i="4"/>
  <c r="H1180" i="4"/>
  <c r="O1080" i="4"/>
  <c r="P1080" i="4" s="1"/>
  <c r="G1086" i="4"/>
  <c r="O1138" i="4"/>
  <c r="P1138" i="4" s="1"/>
  <c r="G1077" i="4"/>
  <c r="H1186" i="4"/>
  <c r="O1086" i="4"/>
  <c r="P1086" i="4" s="1"/>
  <c r="G1136" i="4"/>
  <c r="O1072" i="4"/>
  <c r="P1072" i="4" s="1"/>
  <c r="G1127" i="4"/>
  <c r="E1100" i="4"/>
  <c r="E1094" i="4"/>
  <c r="E1136" i="4"/>
  <c r="H1094" i="4"/>
  <c r="G1209" i="4"/>
  <c r="O1068" i="4"/>
  <c r="P1068" i="4" s="1"/>
  <c r="G1150" i="4"/>
  <c r="E1125" i="4"/>
  <c r="O1091" i="4"/>
  <c r="P1091" i="4" s="1"/>
  <c r="G1066" i="4"/>
  <c r="H1023" i="4"/>
  <c r="H982" i="4"/>
  <c r="O1065" i="4"/>
  <c r="P1065" i="4" s="1"/>
  <c r="G1017" i="4"/>
  <c r="H998" i="4"/>
  <c r="E961" i="4"/>
  <c r="G1072" i="4"/>
  <c r="G992" i="4"/>
  <c r="O1008" i="4"/>
  <c r="P1008" i="4" s="1"/>
  <c r="G969" i="4"/>
  <c r="O1070" i="4"/>
  <c r="P1070" i="4" s="1"/>
  <c r="H1030" i="4"/>
  <c r="O999" i="4"/>
  <c r="P999" i="4" s="1"/>
  <c r="H1013" i="4"/>
  <c r="H1048" i="4"/>
  <c r="G993" i="4"/>
  <c r="H964" i="4"/>
  <c r="G1061" i="4"/>
  <c r="G996" i="4"/>
  <c r="H1020" i="4"/>
  <c r="O1106" i="4"/>
  <c r="P1106" i="4" s="1"/>
  <c r="G1034" i="4"/>
  <c r="O990" i="4"/>
  <c r="P990" i="4" s="1"/>
  <c r="E972" i="4"/>
  <c r="O1039" i="4"/>
  <c r="P1039" i="4" s="1"/>
  <c r="H1022" i="4"/>
  <c r="G1002" i="4"/>
  <c r="H968" i="4"/>
  <c r="E25" i="4"/>
  <c r="H24" i="4"/>
  <c r="H108" i="4"/>
  <c r="O110" i="4"/>
  <c r="P110" i="4" s="1"/>
  <c r="G151" i="4"/>
  <c r="E151" i="4"/>
  <c r="G752" i="4"/>
  <c r="O1535" i="4"/>
  <c r="P1535" i="4" s="1"/>
  <c r="E1543" i="4"/>
  <c r="H1533" i="4"/>
  <c r="E1542" i="4"/>
  <c r="H1532" i="4"/>
  <c r="H1528" i="4"/>
  <c r="O1521" i="4"/>
  <c r="P1521" i="4" s="1"/>
  <c r="G1516" i="4"/>
  <c r="O1520" i="4"/>
  <c r="P1520" i="4" s="1"/>
  <c r="G1505" i="4"/>
  <c r="E1510" i="4"/>
  <c r="H1504" i="4"/>
  <c r="H1144" i="4"/>
  <c r="H1141" i="4"/>
  <c r="O1493" i="4"/>
  <c r="P1493" i="4" s="1"/>
  <c r="G1456" i="4"/>
  <c r="O1471" i="4"/>
  <c r="P1471" i="4" s="1"/>
  <c r="H1459" i="4"/>
  <c r="O1448" i="4"/>
  <c r="P1448" i="4" s="1"/>
  <c r="G1499" i="4"/>
  <c r="O1458" i="4"/>
  <c r="P1458" i="4" s="1"/>
  <c r="G1482" i="4"/>
  <c r="O1496" i="4"/>
  <c r="P1496" i="4" s="1"/>
  <c r="O1444" i="4"/>
  <c r="P1444" i="4" s="1"/>
  <c r="H1501" i="4"/>
  <c r="O1479" i="4"/>
  <c r="P1479" i="4" s="1"/>
  <c r="H1498" i="4"/>
  <c r="H1463" i="4"/>
  <c r="G1432" i="4"/>
  <c r="O1375" i="4"/>
  <c r="P1375" i="4" s="1"/>
  <c r="E1430" i="4"/>
  <c r="H1357" i="4"/>
  <c r="H1450" i="4"/>
  <c r="G1445" i="4"/>
  <c r="O1429" i="4"/>
  <c r="P1429" i="4" s="1"/>
  <c r="E1383" i="4"/>
  <c r="O1419" i="4"/>
  <c r="P1419" i="4" s="1"/>
  <c r="E1355" i="4"/>
  <c r="G1403" i="4"/>
  <c r="O1380" i="4"/>
  <c r="P1380" i="4" s="1"/>
  <c r="G1412" i="4"/>
  <c r="G1379" i="4"/>
  <c r="G1467" i="4"/>
  <c r="H1388" i="4"/>
  <c r="E1367" i="4"/>
  <c r="H1324" i="4"/>
  <c r="O1296" i="4"/>
  <c r="P1296" i="4" s="1"/>
  <c r="H1359" i="4"/>
  <c r="O1338" i="4"/>
  <c r="P1338" i="4" s="1"/>
  <c r="G1290" i="4"/>
  <c r="G1372" i="4"/>
  <c r="H1320" i="4"/>
  <c r="O1294" i="4"/>
  <c r="P1294" i="4" s="1"/>
  <c r="H1347" i="4"/>
  <c r="H1308" i="4"/>
  <c r="O1360" i="4"/>
  <c r="P1360" i="4" s="1"/>
  <c r="H1299" i="4"/>
  <c r="G1394" i="4"/>
  <c r="G1315" i="4"/>
  <c r="G1353" i="4"/>
  <c r="O1318" i="4"/>
  <c r="P1318" i="4" s="1"/>
  <c r="O1283" i="4"/>
  <c r="P1283" i="4" s="1"/>
  <c r="H1371" i="4"/>
  <c r="G1341" i="4"/>
  <c r="O1312" i="4"/>
  <c r="P1312" i="4" s="1"/>
  <c r="G1340" i="4"/>
  <c r="E1268" i="4"/>
  <c r="E1207" i="4"/>
  <c r="E1175" i="4"/>
  <c r="G1278" i="4"/>
  <c r="O1259" i="4"/>
  <c r="P1259" i="4" s="1"/>
  <c r="G1185" i="4"/>
  <c r="O1225" i="4"/>
  <c r="P1225" i="4" s="1"/>
  <c r="G1217" i="4"/>
  <c r="E1157" i="4"/>
  <c r="O1212" i="4"/>
  <c r="P1212" i="4" s="1"/>
  <c r="E1182" i="4"/>
  <c r="G1167" i="4"/>
  <c r="O1234" i="4"/>
  <c r="P1234" i="4" s="1"/>
  <c r="G1226" i="4"/>
  <c r="H1170" i="4"/>
  <c r="H1238" i="4"/>
  <c r="E1253" i="4"/>
  <c r="E1179" i="4"/>
  <c r="E1259" i="4"/>
  <c r="H1222" i="4"/>
  <c r="E1159" i="4"/>
  <c r="O1242" i="4"/>
  <c r="P1242" i="4" s="1"/>
  <c r="G1221" i="4"/>
  <c r="O1198" i="4"/>
  <c r="P1198" i="4" s="1"/>
  <c r="E1161" i="4"/>
  <c r="G1172" i="4"/>
  <c r="H1117" i="4"/>
  <c r="O1133" i="4"/>
  <c r="P1133" i="4" s="1"/>
  <c r="G1092" i="4"/>
  <c r="G1120" i="4"/>
  <c r="H1075" i="4"/>
  <c r="O1083" i="4"/>
  <c r="P1083" i="4" s="1"/>
  <c r="G1168" i="4"/>
  <c r="H1112" i="4"/>
  <c r="H1133" i="4"/>
  <c r="G1071" i="4"/>
  <c r="E1169" i="4"/>
  <c r="G1110" i="4"/>
  <c r="O1082" i="4"/>
  <c r="P1082" i="4" s="1"/>
  <c r="H1157" i="4"/>
  <c r="E22" i="4"/>
  <c r="O26" i="4"/>
  <c r="P26" i="4" s="1"/>
  <c r="H110" i="4"/>
  <c r="G109" i="4"/>
  <c r="E150" i="4"/>
  <c r="H749" i="4"/>
  <c r="E756" i="4"/>
  <c r="O749" i="4"/>
  <c r="P749" i="4" s="1"/>
  <c r="H1534" i="4"/>
  <c r="O1537" i="4"/>
  <c r="P1537" i="4" s="1"/>
  <c r="O1533" i="4"/>
  <c r="P1533" i="4" s="1"/>
  <c r="H1539" i="4"/>
  <c r="G1538" i="4"/>
  <c r="E1509" i="4"/>
  <c r="O1503" i="4"/>
  <c r="P1503" i="4" s="1"/>
  <c r="E1508" i="4"/>
  <c r="G1515" i="4"/>
  <c r="H1522" i="4"/>
  <c r="H1514" i="4"/>
  <c r="O1141" i="4"/>
  <c r="P1141" i="4" s="1"/>
  <c r="O1145" i="4"/>
  <c r="P1145" i="4" s="1"/>
  <c r="H1487" i="4"/>
  <c r="H1481" i="4"/>
  <c r="E1450" i="4"/>
  <c r="E1488" i="4"/>
  <c r="G1466" i="4"/>
  <c r="G1498" i="4"/>
  <c r="E1499" i="4"/>
  <c r="E1451" i="4"/>
  <c r="G1490" i="4"/>
  <c r="G1462" i="4"/>
  <c r="E1493" i="4"/>
  <c r="H1433" i="4"/>
  <c r="O1488" i="4"/>
  <c r="P1488" i="4" s="1"/>
  <c r="G1455" i="4"/>
  <c r="O1409" i="4"/>
  <c r="P1409" i="4" s="1"/>
  <c r="E1465" i="4"/>
  <c r="G1408" i="4"/>
  <c r="G1370" i="4"/>
  <c r="H1400" i="4"/>
  <c r="O1398" i="4"/>
  <c r="P1398" i="4" s="1"/>
  <c r="E1404" i="4"/>
  <c r="O1411" i="4"/>
  <c r="P1411" i="4" s="1"/>
  <c r="E1403" i="4"/>
  <c r="O1394" i="4"/>
  <c r="P1394" i="4" s="1"/>
  <c r="E1467" i="4"/>
  <c r="H1345" i="4"/>
  <c r="E1402" i="4"/>
  <c r="H1393" i="4"/>
  <c r="G1444" i="4"/>
  <c r="G1369" i="4"/>
  <c r="E1353" i="4"/>
  <c r="O1303" i="4"/>
  <c r="P1303" i="4" s="1"/>
  <c r="O1281" i="4"/>
  <c r="P1281" i="4" s="1"/>
  <c r="H1391" i="4"/>
  <c r="E1330" i="4"/>
  <c r="E1311" i="4"/>
  <c r="H1354" i="4"/>
  <c r="O1311" i="4"/>
  <c r="P1311" i="4" s="1"/>
  <c r="G1393" i="4"/>
  <c r="E1327" i="4"/>
  <c r="G1291" i="4"/>
  <c r="G1338" i="4"/>
  <c r="O1297" i="4"/>
  <c r="P1297" i="4" s="1"/>
  <c r="G1381" i="4"/>
  <c r="O1299" i="4"/>
  <c r="P1299" i="4" s="1"/>
  <c r="G1346" i="4"/>
  <c r="G1345" i="4"/>
  <c r="H1297" i="4"/>
  <c r="H1333" i="4"/>
  <c r="O1330" i="4"/>
  <c r="P1330" i="4" s="1"/>
  <c r="E1297" i="4"/>
  <c r="G1318" i="4"/>
  <c r="E1387" i="4"/>
  <c r="H1275" i="4"/>
  <c r="E1221" i="4"/>
  <c r="O1192" i="4"/>
  <c r="P1192" i="4" s="1"/>
  <c r="G1215" i="4"/>
  <c r="O1184" i="4"/>
  <c r="P1184" i="4" s="1"/>
  <c r="G1158" i="4"/>
  <c r="H1242" i="4"/>
  <c r="H1197" i="4"/>
  <c r="H1216" i="4"/>
  <c r="H1166" i="4"/>
  <c r="E1148" i="4"/>
  <c r="H1111" i="4"/>
  <c r="H1149" i="4"/>
  <c r="G1148" i="4"/>
  <c r="O714" i="5" s="1"/>
  <c r="G1102" i="4"/>
  <c r="O1107" i="4"/>
  <c r="P1107" i="4" s="1"/>
  <c r="O1060" i="4"/>
  <c r="P1060" i="4" s="1"/>
  <c r="E1015" i="4"/>
  <c r="G974" i="4"/>
  <c r="H959" i="4"/>
  <c r="G962" i="4"/>
  <c r="E1122" i="4"/>
  <c r="E991" i="4"/>
  <c r="G961" i="4"/>
  <c r="H1019" i="4"/>
  <c r="E1042" i="4"/>
  <c r="O982" i="4"/>
  <c r="P982" i="4" s="1"/>
  <c r="E995" i="4"/>
  <c r="G1041" i="4"/>
  <c r="O993" i="4"/>
  <c r="P993" i="4" s="1"/>
  <c r="E964" i="4"/>
  <c r="G982" i="4"/>
  <c r="H1252" i="4"/>
  <c r="P590" i="5" s="1"/>
  <c r="O1239" i="4"/>
  <c r="P1239" i="4" s="1"/>
  <c r="O1268" i="4"/>
  <c r="P1268" i="4" s="1"/>
  <c r="G1160" i="4"/>
  <c r="H1196" i="4"/>
  <c r="O1199" i="4"/>
  <c r="P1199" i="4" s="1"/>
  <c r="G1088" i="4"/>
  <c r="G1157" i="4"/>
  <c r="H1250" i="4"/>
  <c r="E1116" i="4"/>
  <c r="H1071" i="4"/>
  <c r="H1046" i="4"/>
  <c r="G965" i="4"/>
  <c r="O1006" i="4"/>
  <c r="P1006" i="4" s="1"/>
  <c r="H956" i="4"/>
  <c r="E983" i="4"/>
  <c r="O1097" i="4"/>
  <c r="P1097" i="4" s="1"/>
  <c r="H1006" i="4"/>
  <c r="H1114" i="4"/>
  <c r="E966" i="4"/>
  <c r="E1039" i="4"/>
  <c r="O987" i="4"/>
  <c r="P987" i="4" s="1"/>
  <c r="H1026" i="4"/>
  <c r="E977" i="4"/>
  <c r="E1025" i="4"/>
  <c r="E955" i="4"/>
  <c r="E1261" i="4"/>
  <c r="H1270" i="4"/>
  <c r="O1214" i="4"/>
  <c r="P1214" i="4" s="1"/>
  <c r="O1215" i="4"/>
  <c r="P1215" i="4" s="1"/>
  <c r="H1192" i="4"/>
  <c r="O1176" i="4"/>
  <c r="P1176" i="4" s="1"/>
  <c r="O1131" i="4"/>
  <c r="P1131" i="4" s="1"/>
  <c r="H1107" i="4"/>
  <c r="H1129" i="4"/>
  <c r="O1104" i="4"/>
  <c r="P1104" i="4" s="1"/>
  <c r="H1115" i="4"/>
  <c r="O1031" i="4"/>
  <c r="P1031" i="4" s="1"/>
  <c r="H996" i="4"/>
  <c r="H993" i="4"/>
  <c r="H970" i="4"/>
  <c r="G971" i="4"/>
  <c r="E1068" i="4"/>
  <c r="O994" i="4"/>
  <c r="P994" i="4" s="1"/>
  <c r="E1081" i="4"/>
  <c r="H1050" i="4"/>
  <c r="G1068" i="4"/>
  <c r="E1019" i="4"/>
  <c r="O1010" i="4"/>
  <c r="P1010" i="4" s="1"/>
  <c r="O1022" i="4"/>
  <c r="P1022" i="4" s="1"/>
  <c r="G1009" i="4"/>
  <c r="G973" i="4"/>
  <c r="E1260" i="4"/>
  <c r="E1163" i="4"/>
  <c r="G1233" i="4"/>
  <c r="O1209" i="4"/>
  <c r="P1209" i="4" s="1"/>
  <c r="G1182" i="4"/>
  <c r="O1162" i="4"/>
  <c r="P1162" i="4" s="1"/>
  <c r="E1132" i="4"/>
  <c r="E1126" i="4"/>
  <c r="O1112" i="4"/>
  <c r="P1112" i="4" s="1"/>
  <c r="H1119" i="4"/>
  <c r="O1054" i="4"/>
  <c r="P1054" i="4" s="1"/>
  <c r="E967" i="4"/>
  <c r="O1001" i="4"/>
  <c r="P1001" i="4" s="1"/>
  <c r="G1008" i="4"/>
  <c r="O976" i="4"/>
  <c r="P976" i="4" s="1"/>
  <c r="H1097" i="4"/>
  <c r="E1004" i="4"/>
  <c r="O962" i="4"/>
  <c r="P962" i="4" s="1"/>
  <c r="G980" i="4"/>
  <c r="E1046" i="4"/>
  <c r="E997" i="4"/>
  <c r="O1032" i="4"/>
  <c r="P1032" i="4" s="1"/>
  <c r="H1017" i="4"/>
  <c r="H1005" i="4"/>
  <c r="E1007" i="4"/>
  <c r="O958" i="4"/>
  <c r="P958" i="4" s="1"/>
  <c r="F1229" i="4"/>
  <c r="F1003" i="4"/>
  <c r="F1044" i="4"/>
  <c r="F831" i="4"/>
  <c r="F1485" i="4"/>
  <c r="F956" i="4"/>
  <c r="F1012" i="4"/>
  <c r="F569" i="4"/>
  <c r="F681" i="4"/>
  <c r="F274" i="4"/>
  <c r="N144" i="5" s="1"/>
  <c r="F1389" i="4"/>
  <c r="F519" i="4"/>
  <c r="F1494" i="4"/>
  <c r="F211" i="4"/>
  <c r="N34" i="5" s="1"/>
  <c r="F758" i="4"/>
  <c r="F1254" i="4"/>
  <c r="F351" i="4"/>
  <c r="F886" i="4"/>
  <c r="F863" i="4"/>
  <c r="F464" i="4"/>
  <c r="F1428" i="4"/>
  <c r="F1131" i="4"/>
  <c r="F799" i="4"/>
  <c r="F1124" i="4"/>
  <c r="F197" i="4"/>
  <c r="N44" i="5" s="1"/>
  <c r="F387" i="4"/>
  <c r="F1140" i="4"/>
  <c r="F1060" i="4"/>
  <c r="F749" i="4"/>
  <c r="F1437" i="4"/>
  <c r="F740" i="4"/>
  <c r="F302" i="4"/>
  <c r="N159" i="5" s="1"/>
  <c r="F1405" i="4"/>
  <c r="F1335" i="4"/>
  <c r="F1197" i="4"/>
  <c r="F947" i="4"/>
  <c r="F790" i="4"/>
  <c r="F1328" i="4"/>
  <c r="F1099" i="4"/>
  <c r="F577" i="4"/>
  <c r="F938" i="4"/>
  <c r="E1149" i="4"/>
  <c r="E1124" i="4"/>
  <c r="E956" i="4"/>
  <c r="E1342" i="4"/>
  <c r="E1288" i="4"/>
  <c r="E225" i="4"/>
  <c r="M109" i="5" s="1"/>
  <c r="E471" i="4"/>
  <c r="E886" i="4"/>
  <c r="E486" i="4"/>
  <c r="E246" i="4"/>
  <c r="M94" i="5" s="1"/>
  <c r="E618" i="4"/>
  <c r="G963" i="4"/>
  <c r="G344" i="4"/>
  <c r="G183" i="4"/>
  <c r="O9" i="5" s="1"/>
  <c r="E1460" i="4"/>
  <c r="E627" i="4"/>
  <c r="G618" i="4"/>
  <c r="G1206" i="4"/>
  <c r="G724" i="4"/>
  <c r="E1012" i="4"/>
  <c r="E749" i="4"/>
  <c r="E815" i="4"/>
  <c r="E372" i="4"/>
  <c r="G267" i="4"/>
  <c r="O134" i="5" s="1"/>
  <c r="G1099" i="4"/>
  <c r="G1174" i="4"/>
  <c r="G464" i="4"/>
  <c r="E978" i="4"/>
  <c r="E1328" i="4"/>
  <c r="E781" i="4"/>
  <c r="E1300" i="4"/>
  <c r="E1262" i="4"/>
  <c r="M799" i="5" s="1"/>
  <c r="H1274" i="4"/>
  <c r="H1236" i="4"/>
  <c r="G1244" i="4"/>
  <c r="E1236" i="4"/>
  <c r="E1201" i="4"/>
  <c r="O1255" i="4"/>
  <c r="P1255" i="4" s="1"/>
  <c r="O1233" i="4"/>
  <c r="P1233" i="4" s="1"/>
  <c r="O1148" i="4"/>
  <c r="P1148" i="4" s="1"/>
  <c r="D1148" i="4" s="1"/>
  <c r="O1276" i="4"/>
  <c r="P1276" i="4" s="1"/>
  <c r="E1191" i="4"/>
  <c r="G1268" i="4"/>
  <c r="H1235" i="4"/>
  <c r="G1176" i="4"/>
  <c r="H1241" i="4"/>
  <c r="O1113" i="4"/>
  <c r="P1113" i="4" s="1"/>
  <c r="H1161" i="4"/>
  <c r="E1085" i="4"/>
  <c r="E1078" i="4"/>
  <c r="E1119" i="4"/>
  <c r="O1076" i="4"/>
  <c r="P1076" i="4" s="1"/>
  <c r="O1158" i="4"/>
  <c r="P1158" i="4" s="1"/>
  <c r="O1111" i="4"/>
  <c r="P1111" i="4" s="1"/>
  <c r="G1109" i="4"/>
  <c r="G1164" i="4"/>
  <c r="O724" i="5" s="1"/>
  <c r="H1108" i="4"/>
  <c r="O1129" i="4"/>
  <c r="P1129" i="4" s="1"/>
  <c r="H1102" i="4"/>
  <c r="H1169" i="4"/>
  <c r="O1167" i="4"/>
  <c r="P1167" i="4" s="1"/>
  <c r="G1103" i="4"/>
  <c r="E1038" i="4"/>
  <c r="E1030" i="4"/>
  <c r="G1024" i="4"/>
  <c r="O1071" i="4"/>
  <c r="P1071" i="4" s="1"/>
  <c r="G1030" i="4"/>
  <c r="G1010" i="4"/>
  <c r="E1020" i="4"/>
  <c r="H1066" i="4"/>
  <c r="G1005" i="4"/>
  <c r="O1021" i="4"/>
  <c r="P1021" i="4" s="1"/>
  <c r="H957" i="4"/>
  <c r="O1049" i="4"/>
  <c r="P1049" i="4" s="1"/>
  <c r="O971" i="4"/>
  <c r="P971" i="4" s="1"/>
  <c r="O1012" i="4"/>
  <c r="P1012" i="4" s="1"/>
  <c r="O961" i="4"/>
  <c r="P961" i="4" s="1"/>
  <c r="H1062" i="4"/>
  <c r="E1017" i="4"/>
  <c r="E957" i="4"/>
  <c r="H1061" i="4"/>
  <c r="H1009" i="4"/>
  <c r="O964" i="4"/>
  <c r="P964" i="4" s="1"/>
  <c r="G1025" i="4"/>
  <c r="H1064" i="4"/>
  <c r="O1003" i="4"/>
  <c r="P1003" i="4" s="1"/>
  <c r="E981" i="4"/>
  <c r="O1043" i="4"/>
  <c r="P1043" i="4" s="1"/>
  <c r="O1030" i="4"/>
  <c r="P1030" i="4" s="1"/>
  <c r="E1026" i="4"/>
  <c r="G972" i="4"/>
  <c r="O23" i="4"/>
  <c r="P23" i="4" s="1"/>
  <c r="E24" i="4"/>
  <c r="E106" i="4"/>
  <c r="M130" i="5" s="1"/>
  <c r="G108" i="4"/>
  <c r="H150" i="4"/>
  <c r="G753" i="4"/>
  <c r="H918" i="4"/>
  <c r="H1555" i="4"/>
  <c r="O1538" i="4"/>
  <c r="P1538" i="4" s="1"/>
  <c r="G1533" i="4"/>
  <c r="H1540" i="4"/>
  <c r="E1545" i="4"/>
  <c r="O1539" i="4"/>
  <c r="P1539" i="4" s="1"/>
  <c r="E1537" i="4"/>
  <c r="H1517" i="4"/>
  <c r="O1524" i="4"/>
  <c r="P1524" i="4" s="1"/>
  <c r="O1506" i="4"/>
  <c r="P1506" i="4" s="1"/>
  <c r="O1523" i="4"/>
  <c r="P1523" i="4" s="1"/>
  <c r="H1518" i="4"/>
  <c r="O1525" i="4"/>
  <c r="P1525" i="4" s="1"/>
  <c r="E1146" i="4"/>
  <c r="H1143" i="4"/>
  <c r="H1485" i="4"/>
  <c r="G1438" i="4"/>
  <c r="E1486" i="4"/>
  <c r="E1479" i="4"/>
  <c r="G1478" i="4"/>
  <c r="G1397" i="4"/>
  <c r="H1448" i="4"/>
  <c r="H1486" i="4"/>
  <c r="O1497" i="4"/>
  <c r="P1497" i="4" s="1"/>
  <c r="E1438" i="4"/>
  <c r="O1476" i="4"/>
  <c r="P1476" i="4" s="1"/>
  <c r="H1440" i="4"/>
  <c r="E1475" i="4"/>
  <c r="O1475" i="4"/>
  <c r="P1475" i="4" s="1"/>
  <c r="O1460" i="4"/>
  <c r="P1460" i="4" s="1"/>
  <c r="G1401" i="4"/>
  <c r="O1435" i="4"/>
  <c r="P1435" i="4" s="1"/>
  <c r="E1452" i="4"/>
  <c r="O1406" i="4"/>
  <c r="P1406" i="4" s="1"/>
  <c r="E1422" i="4"/>
  <c r="H1419" i="4"/>
  <c r="O1412" i="4"/>
  <c r="P1412" i="4" s="1"/>
  <c r="G1422" i="4"/>
  <c r="E1409" i="4"/>
  <c r="G1424" i="4"/>
  <c r="O1407" i="4"/>
  <c r="P1407" i="4" s="1"/>
  <c r="G1436" i="4"/>
  <c r="O1362" i="4"/>
  <c r="P1362" i="4" s="1"/>
  <c r="E1411" i="4"/>
  <c r="O1389" i="4"/>
  <c r="P1389" i="4" s="1"/>
  <c r="G1336" i="4"/>
  <c r="H1336" i="4"/>
  <c r="H1291" i="4"/>
  <c r="O1365" i="4"/>
  <c r="P1365" i="4" s="1"/>
  <c r="G1344" i="4"/>
  <c r="G1280" i="4"/>
  <c r="G1350" i="4"/>
  <c r="E1319" i="4"/>
  <c r="G1371" i="4"/>
  <c r="O1336" i="4"/>
  <c r="P1336" i="4" s="1"/>
  <c r="E1474" i="4"/>
  <c r="H1325" i="4"/>
  <c r="E1306" i="4"/>
  <c r="G1359" i="4"/>
  <c r="E1285" i="4"/>
  <c r="O1377" i="4"/>
  <c r="P1377" i="4" s="1"/>
  <c r="E1316" i="4"/>
  <c r="G1311" i="4"/>
  <c r="O1363" i="4"/>
  <c r="P1363" i="4" s="1"/>
  <c r="G1312" i="4"/>
  <c r="O1292" i="4"/>
  <c r="P1292" i="4" s="1"/>
  <c r="H1435" i="4"/>
  <c r="E1274" i="4"/>
  <c r="O1200" i="4"/>
  <c r="P1200" i="4" s="1"/>
  <c r="O1159" i="4"/>
  <c r="P1159" i="4" s="1"/>
  <c r="G1242" i="4"/>
  <c r="O1219" i="4"/>
  <c r="P1219" i="4" s="1"/>
  <c r="G1191" i="4"/>
  <c r="H1257" i="4"/>
  <c r="G1183" i="4"/>
  <c r="O1260" i="4"/>
  <c r="P1260" i="4" s="1"/>
  <c r="O1258" i="4"/>
  <c r="P1258" i="4" s="1"/>
  <c r="H1203" i="4"/>
  <c r="O1171" i="4"/>
  <c r="P1171" i="4" s="1"/>
  <c r="H1253" i="4"/>
  <c r="H1223" i="4"/>
  <c r="E1180" i="4"/>
  <c r="M744" i="5" s="1"/>
  <c r="G1260" i="4"/>
  <c r="E1212" i="4"/>
  <c r="H1173" i="4"/>
  <c r="E1219" i="4"/>
  <c r="O1250" i="4"/>
  <c r="P1250" i="4" s="1"/>
  <c r="H1181" i="4"/>
  <c r="G1255" i="4"/>
  <c r="G1234" i="4"/>
  <c r="H1246" i="4"/>
  <c r="P789" i="5" s="1"/>
  <c r="O1172" i="4"/>
  <c r="P1172" i="4" s="1"/>
  <c r="H1183" i="4"/>
  <c r="G1089" i="4"/>
  <c r="H1158" i="4"/>
  <c r="E1104" i="4"/>
  <c r="H1132" i="4"/>
  <c r="E1091" i="4"/>
  <c r="O1096" i="4"/>
  <c r="P1096" i="4" s="1"/>
  <c r="O1179" i="4"/>
  <c r="P1179" i="4" s="1"/>
  <c r="O1085" i="4"/>
  <c r="P1085" i="4" s="1"/>
  <c r="H1163" i="4"/>
  <c r="G1075" i="4"/>
  <c r="G1177" i="4"/>
  <c r="O1127" i="4"/>
  <c r="P1127" i="4" s="1"/>
  <c r="G1094" i="4"/>
  <c r="O1196" i="4"/>
  <c r="P1196" i="4" s="1"/>
  <c r="E1133" i="4"/>
  <c r="G1199" i="4"/>
  <c r="E1082" i="4"/>
  <c r="G1118" i="4"/>
  <c r="H1060" i="4"/>
  <c r="E974" i="4"/>
  <c r="O983" i="4"/>
  <c r="P983" i="4" s="1"/>
  <c r="O1066" i="4"/>
  <c r="P1066" i="4" s="1"/>
  <c r="G1022" i="4"/>
  <c r="G1027" i="4"/>
  <c r="G959" i="4"/>
  <c r="O1073" i="4"/>
  <c r="P1073" i="4" s="1"/>
  <c r="E996" i="4"/>
  <c r="H1058" i="4"/>
  <c r="O1115" i="4"/>
  <c r="P1115" i="4" s="1"/>
  <c r="H1068" i="4"/>
  <c r="G1018" i="4"/>
  <c r="G1007" i="4"/>
  <c r="H1138" i="4"/>
  <c r="G1070" i="4"/>
  <c r="H981" i="4"/>
  <c r="O1028" i="4"/>
  <c r="P1028" i="4" s="1"/>
  <c r="E1047" i="4"/>
  <c r="H1001" i="4"/>
  <c r="O1004" i="4"/>
  <c r="P1004" i="4" s="1"/>
  <c r="E1041" i="4"/>
  <c r="H1054" i="4"/>
  <c r="G1019" i="4"/>
  <c r="O957" i="4"/>
  <c r="P957" i="4" s="1"/>
  <c r="G1043" i="4"/>
  <c r="H962" i="4"/>
  <c r="P634" i="5" s="1"/>
  <c r="E993" i="4"/>
  <c r="M619" i="5" s="1"/>
  <c r="H983" i="4"/>
  <c r="G22" i="4"/>
  <c r="O15" i="5" s="1"/>
  <c r="E26" i="4"/>
  <c r="H109" i="4"/>
  <c r="H331" i="4"/>
  <c r="H148" i="4"/>
  <c r="O756" i="4"/>
  <c r="P756" i="4" s="1"/>
  <c r="E754" i="4"/>
  <c r="H1541" i="4"/>
  <c r="H1537" i="4"/>
  <c r="O1530" i="4"/>
  <c r="P1530" i="4" s="1"/>
  <c r="G1532" i="4"/>
  <c r="E1527" i="4"/>
  <c r="G1534" i="4"/>
  <c r="G1517" i="4"/>
  <c r="E1512" i="4"/>
  <c r="O1516" i="4"/>
  <c r="P1516" i="4" s="1"/>
  <c r="E1511" i="4"/>
  <c r="G1518" i="4"/>
  <c r="E1513" i="4"/>
  <c r="E1139" i="4"/>
  <c r="O1140" i="4"/>
  <c r="P1140" i="4" s="1"/>
  <c r="G1486" i="4"/>
  <c r="H1429" i="4"/>
  <c r="H1456" i="4"/>
  <c r="E1491" i="4"/>
  <c r="H1477" i="4"/>
  <c r="E1500" i="4"/>
  <c r="O1501" i="4"/>
  <c r="P1501" i="4" s="1"/>
  <c r="H1457" i="4"/>
  <c r="G1497" i="4"/>
  <c r="O1470" i="4"/>
  <c r="P1470" i="4" s="1"/>
  <c r="H1491" i="4"/>
  <c r="O1436" i="4"/>
  <c r="P1436" i="4" s="1"/>
  <c r="D1436" i="4" s="1"/>
  <c r="O1447" i="4"/>
  <c r="P1447" i="4" s="1"/>
  <c r="E1418" i="4"/>
  <c r="E1413" i="4"/>
  <c r="G1464" i="4"/>
  <c r="E1408" i="4"/>
  <c r="E1400" i="4"/>
  <c r="H1425" i="4"/>
  <c r="E1435" i="4"/>
  <c r="H1406" i="4"/>
  <c r="H1398" i="4"/>
  <c r="H1401" i="4"/>
  <c r="E1481" i="4"/>
  <c r="H1414" i="4"/>
  <c r="H1471" i="4"/>
  <c r="O1422" i="4"/>
  <c r="P1422" i="4" s="1"/>
  <c r="G1352" i="4"/>
  <c r="O1400" i="4"/>
  <c r="P1400" i="4" s="1"/>
  <c r="E1377" i="4"/>
  <c r="H1339" i="4"/>
  <c r="O1332" i="4"/>
  <c r="P1332" i="4" s="1"/>
  <c r="H1281" i="4"/>
  <c r="O1351" i="4"/>
  <c r="P1351" i="4" s="1"/>
  <c r="G1331" i="4"/>
  <c r="E1307" i="4"/>
  <c r="G1343" i="4"/>
  <c r="H1303" i="4"/>
  <c r="P819" i="5" s="1"/>
  <c r="E1357" i="4"/>
  <c r="M859" i="5" s="1"/>
  <c r="G1310" i="4"/>
  <c r="O1371" i="4"/>
  <c r="P1371" i="4" s="1"/>
  <c r="G1316" i="4"/>
  <c r="O1280" i="4"/>
  <c r="P1280" i="4" s="1"/>
  <c r="D1280" i="4" s="1"/>
  <c r="E1337" i="4"/>
  <c r="H1290" i="4"/>
  <c r="O1364" i="4"/>
  <c r="P1364" i="4" s="1"/>
  <c r="H1323" i="4"/>
  <c r="E1289" i="4"/>
  <c r="E1352" i="4"/>
  <c r="O1345" i="4"/>
  <c r="P1345" i="4" s="1"/>
  <c r="H1292" i="4"/>
  <c r="E1426" i="4"/>
  <c r="O1216" i="4"/>
  <c r="P1216" i="4" s="1"/>
  <c r="O1232" i="4"/>
  <c r="P1232" i="4" s="1"/>
  <c r="H1221" i="4"/>
  <c r="E1227" i="4"/>
  <c r="H1273" i="4"/>
  <c r="E1170" i="4"/>
  <c r="G1271" i="4"/>
  <c r="O804" i="5" s="1"/>
  <c r="E1217" i="4"/>
  <c r="O1247" i="4"/>
  <c r="P1247" i="4" s="1"/>
  <c r="G1248" i="4"/>
  <c r="O1190" i="4"/>
  <c r="P1190" i="4" s="1"/>
  <c r="H1127" i="4"/>
  <c r="O1267" i="4"/>
  <c r="P1267" i="4" s="1"/>
  <c r="O1193" i="4"/>
  <c r="P1193" i="4" s="1"/>
  <c r="E1231" i="4"/>
  <c r="O1248" i="4"/>
  <c r="P1248" i="4" s="1"/>
  <c r="H1259" i="4"/>
  <c r="O1224" i="4"/>
  <c r="P1224" i="4" s="1"/>
  <c r="H1207" i="4"/>
  <c r="E1239" i="4"/>
  <c r="O1177" i="4"/>
  <c r="P1177" i="4" s="1"/>
  <c r="G1269" i="4"/>
  <c r="O1277" i="4"/>
  <c r="P1277" i="4" s="1"/>
  <c r="H1228" i="4"/>
  <c r="H1148" i="4"/>
  <c r="P714" i="5" s="1"/>
  <c r="O1135" i="4"/>
  <c r="P1135" i="4" s="1"/>
  <c r="E1089" i="4"/>
  <c r="G1204" i="4"/>
  <c r="G1098" i="4"/>
  <c r="E1123" i="4"/>
  <c r="M729" i="5" s="1"/>
  <c r="G1107" i="4"/>
  <c r="H1160" i="4"/>
  <c r="G1134" i="4"/>
  <c r="H1086" i="4"/>
  <c r="H1137" i="4"/>
  <c r="G1084" i="4"/>
  <c r="E1160" i="4"/>
  <c r="H1088" i="4"/>
  <c r="O1105" i="4"/>
  <c r="P1105" i="4" s="1"/>
  <c r="E1121" i="4"/>
  <c r="H23" i="4"/>
  <c r="O22" i="4"/>
  <c r="P22" i="4" s="1"/>
  <c r="D22" i="4" s="1"/>
  <c r="O112" i="4"/>
  <c r="P112" i="4" s="1"/>
  <c r="H153" i="4"/>
  <c r="O148" i="4"/>
  <c r="P148" i="4" s="1"/>
  <c r="D148" i="4" s="1"/>
  <c r="E753" i="4"/>
  <c r="H686" i="4"/>
  <c r="O1545" i="4"/>
  <c r="P1545" i="4" s="1"/>
  <c r="G1530" i="4"/>
  <c r="O1544" i="4"/>
  <c r="P1544" i="4" s="1"/>
  <c r="G1529" i="4"/>
  <c r="O1546" i="4"/>
  <c r="P1546" i="4" s="1"/>
  <c r="H1545" i="4"/>
  <c r="H1503" i="4"/>
  <c r="E1522" i="4"/>
  <c r="E1504" i="4"/>
  <c r="E1521" i="4"/>
  <c r="O1515" i="4"/>
  <c r="P1515" i="4" s="1"/>
  <c r="G1510" i="4"/>
  <c r="G1141" i="4"/>
  <c r="G1139" i="4"/>
  <c r="H1464" i="4"/>
  <c r="O1423" i="4"/>
  <c r="P1423" i="4" s="1"/>
  <c r="H1462" i="4"/>
  <c r="O1499" i="4"/>
  <c r="P1499" i="4" s="1"/>
  <c r="H1458" i="4"/>
  <c r="H1476" i="4"/>
  <c r="H1478" i="4"/>
  <c r="H1444" i="4"/>
  <c r="H1475" i="4"/>
  <c r="O1464" i="4"/>
  <c r="P1464" i="4" s="1"/>
  <c r="E1436" i="4"/>
  <c r="O1468" i="4"/>
  <c r="P1468" i="4" s="1"/>
  <c r="H1495" i="4"/>
  <c r="O1402" i="4"/>
  <c r="P1402" i="4" s="1"/>
  <c r="G1409" i="4"/>
  <c r="E1425" i="4"/>
  <c r="G1473" i="4"/>
  <c r="E1459" i="4"/>
  <c r="E1394" i="4"/>
  <c r="O1408" i="4"/>
  <c r="P1408" i="4" s="1"/>
  <c r="O1392" i="4"/>
  <c r="P1392" i="4" s="1"/>
  <c r="E1448" i="4"/>
  <c r="G1391" i="4"/>
  <c r="E1433" i="4"/>
  <c r="H1409" i="4"/>
  <c r="E1431" i="4"/>
  <c r="E1417" i="4"/>
  <c r="G1475" i="4"/>
  <c r="E1457" i="4"/>
  <c r="H1361" i="4"/>
  <c r="E1324" i="4"/>
  <c r="E1323" i="4"/>
  <c r="E1298" i="4"/>
  <c r="O1344" i="4"/>
  <c r="P1344" i="4" s="1"/>
  <c r="H1302" i="4"/>
  <c r="E1290" i="4"/>
  <c r="G1321" i="4"/>
  <c r="E1303" i="4"/>
  <c r="E1384" i="4"/>
  <c r="H1298" i="4"/>
  <c r="E1392" i="4"/>
  <c r="H1327" i="4"/>
  <c r="P849" i="5" s="1"/>
  <c r="G1307" i="4"/>
  <c r="H1343" i="4"/>
  <c r="O1305" i="4"/>
  <c r="P1305" i="4" s="1"/>
  <c r="H1382" i="4"/>
  <c r="O1320" i="4"/>
  <c r="P1320" i="4" s="1"/>
  <c r="G1300" i="4"/>
  <c r="E1345" i="4"/>
  <c r="H1317" i="4"/>
  <c r="G1282" i="4"/>
  <c r="H1340" i="4"/>
  <c r="H1483" i="4"/>
  <c r="G1252" i="4"/>
  <c r="G1223" i="4"/>
  <c r="H1182" i="4"/>
  <c r="E1251" i="4"/>
  <c r="H1176" i="4"/>
  <c r="E1249" i="4"/>
  <c r="E1271" i="4"/>
  <c r="O1204" i="4"/>
  <c r="P1204" i="4" s="1"/>
  <c r="E1152" i="4"/>
  <c r="H1278" i="4"/>
  <c r="E1151" i="4"/>
  <c r="H1191" i="4"/>
  <c r="O1109" i="4"/>
  <c r="P1109" i="4" s="1"/>
  <c r="O1098" i="4"/>
  <c r="P1098" i="4" s="1"/>
  <c r="D1098" i="4" s="1"/>
  <c r="G1130" i="4"/>
  <c r="O734" i="5" s="1"/>
  <c r="O1090" i="4"/>
  <c r="P1090" i="4" s="1"/>
  <c r="O975" i="4"/>
  <c r="P975" i="4" s="1"/>
  <c r="O969" i="4"/>
  <c r="P969" i="4" s="1"/>
  <c r="G997" i="4"/>
  <c r="O1069" i="4"/>
  <c r="P1069" i="4" s="1"/>
  <c r="O968" i="4"/>
  <c r="P968" i="4" s="1"/>
  <c r="H1065" i="4"/>
  <c r="O1007" i="4"/>
  <c r="P1007" i="4" s="1"/>
  <c r="H1039" i="4"/>
  <c r="E1006" i="4"/>
  <c r="H1073" i="4"/>
  <c r="H958" i="4"/>
  <c r="G1014" i="4"/>
  <c r="G1195" i="4"/>
  <c r="G1026" i="4"/>
  <c r="E1252" i="4"/>
  <c r="E1058" i="4"/>
  <c r="G1265" i="4"/>
  <c r="E1216" i="4"/>
  <c r="E1205" i="4"/>
  <c r="O1269" i="4"/>
  <c r="P1269" i="4" s="1"/>
  <c r="O1257" i="4"/>
  <c r="P1257" i="4" s="1"/>
  <c r="O1123" i="4"/>
  <c r="P1123" i="4" s="1"/>
  <c r="D1123" i="4" s="1"/>
  <c r="E1158" i="4"/>
  <c r="O1110" i="4"/>
  <c r="P1110" i="4" s="1"/>
  <c r="E1070" i="4"/>
  <c r="G1091" i="4"/>
  <c r="H1090" i="4"/>
  <c r="H980" i="4"/>
  <c r="O1119" i="4"/>
  <c r="P1119" i="4" s="1"/>
  <c r="H1044" i="4"/>
  <c r="G1065" i="4"/>
  <c r="H986" i="4"/>
  <c r="E1064" i="4"/>
  <c r="H1059" i="4"/>
  <c r="P669" i="5" s="1"/>
  <c r="G1047" i="4"/>
  <c r="H1000" i="4"/>
  <c r="E1035" i="4"/>
  <c r="E968" i="4"/>
  <c r="O977" i="4"/>
  <c r="P977" i="4" s="1"/>
  <c r="D977" i="4" s="1"/>
  <c r="E1077" i="4"/>
  <c r="G975" i="4"/>
  <c r="H1279" i="4"/>
  <c r="E1214" i="4"/>
  <c r="H1179" i="4"/>
  <c r="E1222" i="4"/>
  <c r="H1265" i="4"/>
  <c r="H1262" i="4"/>
  <c r="H1079" i="4"/>
  <c r="O1206" i="4"/>
  <c r="P1206" i="4" s="1"/>
  <c r="H1195" i="4"/>
  <c r="H1080" i="4"/>
  <c r="H1123" i="4"/>
  <c r="E1115" i="4"/>
  <c r="E965" i="4"/>
  <c r="H1101" i="4"/>
  <c r="G1023" i="4"/>
  <c r="G1052" i="4"/>
  <c r="G976" i="4"/>
  <c r="O1048" i="4"/>
  <c r="P1048" i="4" s="1"/>
  <c r="H1024" i="4"/>
  <c r="H1072" i="4"/>
  <c r="O988" i="4"/>
  <c r="P988" i="4" s="1"/>
  <c r="O1026" i="4"/>
  <c r="P1026" i="4" s="1"/>
  <c r="O970" i="4"/>
  <c r="P970" i="4" s="1"/>
  <c r="H1015" i="4"/>
  <c r="G1055" i="4"/>
  <c r="E1034" i="4"/>
  <c r="G1074" i="4"/>
  <c r="H1232" i="4"/>
  <c r="G1257" i="4"/>
  <c r="G1192" i="4"/>
  <c r="G1232" i="4"/>
  <c r="H1130" i="4"/>
  <c r="G1100" i="4"/>
  <c r="G1106" i="4"/>
  <c r="G1159" i="4"/>
  <c r="G1081" i="4"/>
  <c r="E1101" i="4"/>
  <c r="H992" i="4"/>
  <c r="O973" i="4"/>
  <c r="P973" i="4" s="1"/>
  <c r="H1010" i="4"/>
  <c r="H1083" i="4"/>
  <c r="H985" i="4"/>
  <c r="H1027" i="4"/>
  <c r="O1020" i="4"/>
  <c r="P1020" i="4" s="1"/>
  <c r="H1078" i="4"/>
  <c r="E984" i="4"/>
  <c r="E1075" i="4"/>
  <c r="M704" i="5" s="1"/>
  <c r="E990" i="4"/>
  <c r="H1034" i="4"/>
  <c r="E1279" i="4"/>
  <c r="G1032" i="4"/>
  <c r="G1270" i="4"/>
  <c r="G1186" i="4"/>
  <c r="F922" i="4"/>
  <c r="F1037" i="4"/>
  <c r="F963" i="4"/>
  <c r="F1090" i="4"/>
  <c r="F486" i="4"/>
  <c r="F715" i="4"/>
  <c r="F253" i="4"/>
  <c r="N139" i="5" s="1"/>
  <c r="F1051" i="4"/>
  <c r="F1076" i="4"/>
  <c r="F1366" i="4"/>
  <c r="F895" i="4"/>
  <c r="F430" i="4"/>
  <c r="F904" i="4"/>
  <c r="F1414" i="4"/>
  <c r="F1174" i="4"/>
  <c r="F1263" i="4"/>
  <c r="F847" i="4"/>
  <c r="F627" i="4"/>
  <c r="F403" i="4"/>
  <c r="F1373" i="4"/>
  <c r="F1156" i="4"/>
  <c r="F1165" i="4"/>
  <c r="F1108" i="4"/>
  <c r="F1398" i="4"/>
  <c r="F636" i="4"/>
  <c r="F446" i="4"/>
  <c r="F690" i="4"/>
  <c r="F838" i="4"/>
  <c r="F437" i="4"/>
  <c r="F380" i="4"/>
  <c r="F774" i="4"/>
  <c r="F667" i="4"/>
  <c r="F337" i="4"/>
  <c r="N194" i="5" s="1"/>
  <c r="F1358" i="4"/>
  <c r="F879" i="4"/>
  <c r="F929" i="4"/>
  <c r="F471" i="4"/>
  <c r="F1320" i="4"/>
  <c r="F1421" i="4"/>
  <c r="F1351" i="4"/>
  <c r="F281" i="4"/>
  <c r="N154" i="5" s="1"/>
  <c r="E1044" i="4"/>
  <c r="E1229" i="4"/>
  <c r="E1373" i="4"/>
  <c r="E1437" i="4"/>
  <c r="E344" i="4"/>
  <c r="E288" i="4"/>
  <c r="M149" i="5" s="1"/>
  <c r="E872" i="4"/>
  <c r="E708" i="4"/>
  <c r="E330" i="4"/>
  <c r="E577" i="4"/>
  <c r="G1069" i="4"/>
  <c r="G838" i="4"/>
  <c r="G627" i="4"/>
  <c r="E1414" i="4"/>
  <c r="E643" i="4"/>
  <c r="E396" i="4"/>
  <c r="E699" i="4"/>
  <c r="G749" i="4"/>
  <c r="G643" i="4"/>
  <c r="E1206" i="4"/>
  <c r="E1313" i="4"/>
  <c r="E715" i="4"/>
  <c r="G1238" i="4"/>
  <c r="G1446" i="4"/>
  <c r="G471" i="4"/>
  <c r="G659" i="4"/>
  <c r="G351" i="4"/>
  <c r="G674" i="4"/>
  <c r="E1272" i="4"/>
  <c r="E1099" i="4"/>
  <c r="E1485" i="4"/>
  <c r="E1428" i="4"/>
  <c r="E274" i="4"/>
  <c r="M144" i="5" s="1"/>
  <c r="E464" i="4"/>
  <c r="E856" i="4"/>
  <c r="E822" i="4"/>
  <c r="E895" i="4"/>
  <c r="E403" i="4"/>
  <c r="G1476" i="4"/>
  <c r="G929" i="4"/>
  <c r="E1037" i="4"/>
  <c r="G1254" i="4"/>
  <c r="G309" i="4"/>
  <c r="O164" i="5" s="1"/>
  <c r="G1076" i="4"/>
  <c r="G994" i="4"/>
  <c r="G365" i="4"/>
  <c r="G387" i="4"/>
  <c r="G455" i="4"/>
  <c r="G479" i="4"/>
  <c r="G246" i="4"/>
  <c r="O94" i="5" s="1"/>
  <c r="G681" i="4"/>
  <c r="E963" i="4"/>
  <c r="E1156" i="4"/>
  <c r="E1446" i="4"/>
  <c r="E1335" i="4"/>
  <c r="E232" i="4"/>
  <c r="E774" i="4"/>
  <c r="E586" i="4"/>
  <c r="E922" i="4"/>
  <c r="E544" i="4"/>
  <c r="E519" i="4"/>
  <c r="E503" i="4"/>
  <c r="P729" i="5" l="1"/>
  <c r="M919" i="5"/>
  <c r="O575" i="5"/>
  <c r="P734" i="5"/>
  <c r="O699" i="5"/>
  <c r="O611" i="5"/>
  <c r="D780" i="4"/>
  <c r="P419" i="5"/>
  <c r="P614" i="5"/>
  <c r="M689" i="5"/>
  <c r="M739" i="5"/>
  <c r="P404" i="5"/>
  <c r="D1475" i="4"/>
  <c r="M649" i="5"/>
  <c r="P874" i="5"/>
  <c r="M879" i="5"/>
  <c r="D894" i="4"/>
  <c r="D1547" i="4"/>
  <c r="D92" i="4"/>
  <c r="P654" i="5"/>
  <c r="M684" i="5"/>
  <c r="O864" i="5"/>
  <c r="D757" i="4"/>
  <c r="D1565" i="4"/>
  <c r="M819" i="5"/>
  <c r="O50" i="5"/>
  <c r="D1544" i="4"/>
  <c r="D1523" i="4"/>
  <c r="D120" i="4"/>
  <c r="O120" i="5"/>
  <c r="D485" i="4"/>
  <c r="M189" i="5"/>
  <c r="M174" i="5"/>
  <c r="M204" i="5"/>
  <c r="M114" i="5"/>
  <c r="M69" i="5"/>
  <c r="M59" i="5"/>
  <c r="M84" i="5"/>
  <c r="P799" i="5"/>
  <c r="M779" i="5"/>
  <c r="M804" i="5"/>
  <c r="O934" i="5"/>
  <c r="D1468" i="4"/>
  <c r="O739" i="5"/>
  <c r="O694" i="5"/>
  <c r="O551" i="5"/>
  <c r="O536" i="5"/>
  <c r="O531" i="5"/>
  <c r="O526" i="5"/>
  <c r="O556" i="5"/>
  <c r="O546" i="5"/>
  <c r="O541" i="5"/>
  <c r="O689" i="5"/>
  <c r="M769" i="5"/>
  <c r="O909" i="5"/>
  <c r="D1538" i="4"/>
  <c r="D1043" i="4"/>
  <c r="N229" i="5"/>
  <c r="N249" i="5"/>
  <c r="N264" i="5"/>
  <c r="O679" i="5"/>
  <c r="M679" i="5"/>
  <c r="M714" i="5"/>
  <c r="M849" i="5"/>
  <c r="D1303" i="4"/>
  <c r="O905" i="5"/>
  <c r="O902" i="5" s="1"/>
  <c r="O740" i="5"/>
  <c r="O725" i="5"/>
  <c r="O722" i="5" s="1"/>
  <c r="O730" i="5"/>
  <c r="O715" i="5"/>
  <c r="O735" i="5"/>
  <c r="O732" i="5" s="1"/>
  <c r="O720" i="5"/>
  <c r="M15" i="5"/>
  <c r="M794" i="5"/>
  <c r="D1493" i="4"/>
  <c r="O639" i="5"/>
  <c r="D1271" i="4"/>
  <c r="M754" i="5"/>
  <c r="D1187" i="4"/>
  <c r="O899" i="5"/>
  <c r="M209" i="5"/>
  <c r="M199" i="5"/>
  <c r="M179" i="5"/>
  <c r="N69" i="5"/>
  <c r="N59" i="5"/>
  <c r="N84" i="5"/>
  <c r="N114" i="5"/>
  <c r="D1427" i="4"/>
  <c r="D1452" i="4"/>
  <c r="P904" i="5"/>
  <c r="P601" i="5"/>
  <c r="P591" i="5"/>
  <c r="P606" i="5"/>
  <c r="P596" i="5"/>
  <c r="Q1317" i="4"/>
  <c r="M795" i="5"/>
  <c r="M800" i="5"/>
  <c r="M805" i="5"/>
  <c r="M790" i="5"/>
  <c r="D955" i="4"/>
  <c r="M874" i="5"/>
  <c r="P620" i="5"/>
  <c r="P635" i="5"/>
  <c r="P632" i="5" s="1"/>
  <c r="P615" i="5"/>
  <c r="P645" i="5"/>
  <c r="P640" i="5"/>
  <c r="P655" i="5"/>
  <c r="P650" i="5"/>
  <c r="P630" i="5"/>
  <c r="P625" i="5"/>
  <c r="O490" i="5"/>
  <c r="P764" i="5"/>
  <c r="D1253" i="4"/>
  <c r="M530" i="5"/>
  <c r="N254" i="5"/>
  <c r="N234" i="5"/>
  <c r="N104" i="5"/>
  <c r="N99" i="5"/>
  <c r="N79" i="5"/>
  <c r="N49" i="5"/>
  <c r="N54" i="5"/>
  <c r="D986" i="4"/>
  <c r="O729" i="5"/>
  <c r="O727" i="5" s="1"/>
  <c r="O784" i="5"/>
  <c r="M734" i="5"/>
  <c r="O610" i="5"/>
  <c r="O608" i="5" s="1"/>
  <c r="D1130" i="4"/>
  <c r="D1173" i="4"/>
  <c r="Q1314" i="4"/>
  <c r="D1327" i="4"/>
  <c r="D1404" i="4"/>
  <c r="M390" i="5"/>
  <c r="M375" i="5"/>
  <c r="M355" i="5"/>
  <c r="M335" i="5"/>
  <c r="M380" i="5"/>
  <c r="M365" i="5"/>
  <c r="M360" i="5"/>
  <c r="M340" i="5"/>
  <c r="M385" i="5"/>
  <c r="M370" i="5"/>
  <c r="M345" i="5"/>
  <c r="M330" i="5"/>
  <c r="M350" i="5"/>
  <c r="P719" i="5"/>
  <c r="P809" i="5"/>
  <c r="D1341" i="4"/>
  <c r="O849" i="5"/>
  <c r="M611" i="5"/>
  <c r="O759" i="5"/>
  <c r="O779" i="5"/>
  <c r="P879" i="5"/>
  <c r="O944" i="5"/>
  <c r="M325" i="5"/>
  <c r="M295" i="5"/>
  <c r="M315" i="5"/>
  <c r="M320" i="5"/>
  <c r="M270" i="5"/>
  <c r="M290" i="5"/>
  <c r="M285" i="5"/>
  <c r="M310" i="5"/>
  <c r="M280" i="5"/>
  <c r="M275" i="5"/>
  <c r="M300" i="5"/>
  <c r="M305" i="5"/>
  <c r="P689" i="5"/>
  <c r="O754" i="5"/>
  <c r="O859" i="5"/>
  <c r="P814" i="5"/>
  <c r="O819" i="5"/>
  <c r="P400" i="5"/>
  <c r="P440" i="5"/>
  <c r="P435" i="5"/>
  <c r="P432" i="5" s="1"/>
  <c r="P410" i="5"/>
  <c r="P405" i="5"/>
  <c r="P420" i="5"/>
  <c r="P395" i="5"/>
  <c r="P430" i="5"/>
  <c r="P415" i="5"/>
  <c r="P425" i="5"/>
  <c r="M515" i="5"/>
  <c r="M550" i="5"/>
  <c r="O299" i="5"/>
  <c r="O414" i="5"/>
  <c r="O324" i="5"/>
  <c r="O605" i="5"/>
  <c r="O515" i="5"/>
  <c r="M924" i="5"/>
  <c r="M429" i="5"/>
  <c r="M470" i="5"/>
  <c r="P129" i="5"/>
  <c r="P119" i="5"/>
  <c r="P124" i="5"/>
  <c r="P14" i="5"/>
  <c r="P29" i="5"/>
  <c r="P19" i="5"/>
  <c r="P24" i="5"/>
  <c r="P39" i="5"/>
  <c r="P245" i="5"/>
  <c r="P240" i="5"/>
  <c r="P230" i="5"/>
  <c r="P235" i="5"/>
  <c r="M319" i="5"/>
  <c r="M175" i="5"/>
  <c r="M185" i="5"/>
  <c r="M180" i="5"/>
  <c r="P164" i="5"/>
  <c r="D302" i="4"/>
  <c r="P603" i="5"/>
  <c r="O545" i="5"/>
  <c r="O543" i="5" s="1"/>
  <c r="P179" i="5"/>
  <c r="P209" i="5"/>
  <c r="P199" i="5"/>
  <c r="P555" i="5"/>
  <c r="P495" i="5"/>
  <c r="D330" i="4"/>
  <c r="M364" i="5"/>
  <c r="O471" i="5"/>
  <c r="O465" i="5"/>
  <c r="O445" i="5"/>
  <c r="O476" i="5"/>
  <c r="O486" i="5"/>
  <c r="O481" i="5"/>
  <c r="O455" i="5"/>
  <c r="O460" i="5"/>
  <c r="O450" i="5"/>
  <c r="O491" i="5"/>
  <c r="M591" i="5"/>
  <c r="M596" i="5"/>
  <c r="M601" i="5"/>
  <c r="M606" i="5"/>
  <c r="P130" i="5"/>
  <c r="P127" i="5" s="1"/>
  <c r="M10" i="5"/>
  <c r="M500" i="5"/>
  <c r="O560" i="5"/>
  <c r="O595" i="5"/>
  <c r="P225" i="5"/>
  <c r="O434" i="5"/>
  <c r="D162" i="4"/>
  <c r="P525" i="5"/>
  <c r="M314" i="5"/>
  <c r="P530" i="5"/>
  <c r="D239" i="4"/>
  <c r="P560" i="5"/>
  <c r="D871" i="4"/>
  <c r="M294" i="5"/>
  <c r="M160" i="5"/>
  <c r="M157" i="5" s="1"/>
  <c r="M165" i="5"/>
  <c r="M170" i="5"/>
  <c r="P109" i="5"/>
  <c r="O100" i="5"/>
  <c r="P105" i="5"/>
  <c r="P110" i="5"/>
  <c r="P234" i="5"/>
  <c r="P232" i="5" s="1"/>
  <c r="P254" i="5"/>
  <c r="P944" i="5"/>
  <c r="O405" i="5"/>
  <c r="O400" i="5"/>
  <c r="O395" i="5"/>
  <c r="O440" i="5"/>
  <c r="O415" i="5"/>
  <c r="O435" i="5"/>
  <c r="O410" i="5"/>
  <c r="O430" i="5"/>
  <c r="O420" i="5"/>
  <c r="O425" i="5"/>
  <c r="M765" i="5"/>
  <c r="M770" i="5"/>
  <c r="M775" i="5"/>
  <c r="M785" i="5"/>
  <c r="M780" i="5"/>
  <c r="M655" i="5"/>
  <c r="M650" i="5"/>
  <c r="M630" i="5"/>
  <c r="M625" i="5"/>
  <c r="M615" i="5"/>
  <c r="M620" i="5"/>
  <c r="M635" i="5"/>
  <c r="M645" i="5"/>
  <c r="M640" i="5"/>
  <c r="M520" i="5"/>
  <c r="D666" i="4"/>
  <c r="D211" i="4"/>
  <c r="D921" i="4"/>
  <c r="D1562" i="4"/>
  <c r="M580" i="5"/>
  <c r="M424" i="5"/>
  <c r="P169" i="5"/>
  <c r="P299" i="5"/>
  <c r="O419" i="5"/>
  <c r="O520" i="5"/>
  <c r="P294" i="5"/>
  <c r="P485" i="5"/>
  <c r="D470" i="4"/>
  <c r="O480" i="5"/>
  <c r="O478" i="5" s="1"/>
  <c r="O500" i="5"/>
  <c r="D379" i="4"/>
  <c r="P115" i="5"/>
  <c r="O175" i="5"/>
  <c r="O180" i="5"/>
  <c r="O185" i="5"/>
  <c r="D50" i="4"/>
  <c r="P94" i="5"/>
  <c r="O384" i="5"/>
  <c r="P9" i="5"/>
  <c r="O90" i="5"/>
  <c r="O80" i="5"/>
  <c r="O85" i="5"/>
  <c r="O95" i="5"/>
  <c r="P379" i="5"/>
  <c r="O269" i="5"/>
  <c r="O344" i="5"/>
  <c r="N349" i="5"/>
  <c r="N864" i="5"/>
  <c r="N669" i="5"/>
  <c r="N145" i="5"/>
  <c r="N150" i="5"/>
  <c r="N155" i="5"/>
  <c r="N152" i="5" s="1"/>
  <c r="N294" i="5"/>
  <c r="N709" i="5"/>
  <c r="N490" i="5"/>
  <c r="N369" i="5"/>
  <c r="N790" i="5"/>
  <c r="N795" i="5"/>
  <c r="N800" i="5"/>
  <c r="N805" i="5"/>
  <c r="N869" i="5"/>
  <c r="O254" i="5"/>
  <c r="O234" i="5"/>
  <c r="O144" i="5"/>
  <c r="P855" i="5"/>
  <c r="P860" i="5"/>
  <c r="P850" i="5"/>
  <c r="P840" i="5"/>
  <c r="M70" i="5"/>
  <c r="M75" i="5"/>
  <c r="O195" i="5"/>
  <c r="O190" i="5"/>
  <c r="O200" i="5"/>
  <c r="D420" i="4"/>
  <c r="M389" i="5"/>
  <c r="D411" i="4"/>
  <c r="D509" i="4"/>
  <c r="P364" i="5"/>
  <c r="D502" i="4"/>
  <c r="D527" i="4"/>
  <c r="O825" i="5"/>
  <c r="O835" i="5"/>
  <c r="O810" i="5"/>
  <c r="O830" i="5"/>
  <c r="O815" i="5"/>
  <c r="O820" i="5"/>
  <c r="N304" i="5"/>
  <c r="N679" i="5"/>
  <c r="N414" i="5"/>
  <c r="N595" i="5"/>
  <c r="P444" i="5"/>
  <c r="N664" i="5"/>
  <c r="N364" i="5"/>
  <c r="N874" i="5"/>
  <c r="N914" i="5"/>
  <c r="N819" i="5"/>
  <c r="O374" i="5"/>
  <c r="M274" i="5"/>
  <c r="P190" i="5"/>
  <c r="P200" i="5"/>
  <c r="P195" i="5"/>
  <c r="M379" i="5"/>
  <c r="N739" i="5"/>
  <c r="N60" i="5"/>
  <c r="N55" i="5"/>
  <c r="N65" i="5"/>
  <c r="O585" i="5"/>
  <c r="N240" i="5"/>
  <c r="N235" i="5"/>
  <c r="N245" i="5"/>
  <c r="N230" i="5"/>
  <c r="D698" i="4"/>
  <c r="N769" i="5"/>
  <c r="N334" i="5"/>
  <c r="N380" i="5"/>
  <c r="N370" i="5"/>
  <c r="N335" i="5"/>
  <c r="N345" i="5"/>
  <c r="N385" i="5"/>
  <c r="N375" i="5"/>
  <c r="N365" i="5"/>
  <c r="N355" i="5"/>
  <c r="N340" i="5"/>
  <c r="N390" i="5"/>
  <c r="N360" i="5"/>
  <c r="N330" i="5"/>
  <c r="N350" i="5"/>
  <c r="N347" i="5" s="1"/>
  <c r="N634" i="5"/>
  <c r="N395" i="5"/>
  <c r="N435" i="5"/>
  <c r="N430" i="5"/>
  <c r="N415" i="5"/>
  <c r="N400" i="5"/>
  <c r="N405" i="5"/>
  <c r="N425" i="5"/>
  <c r="N420" i="5"/>
  <c r="N440" i="5"/>
  <c r="N410" i="5"/>
  <c r="N844" i="5"/>
  <c r="D946" i="4"/>
  <c r="N319" i="5"/>
  <c r="N344" i="5"/>
  <c r="N342" i="5" s="1"/>
  <c r="N339" i="5"/>
  <c r="N337" i="5" s="1"/>
  <c r="N780" i="5"/>
  <c r="N765" i="5"/>
  <c r="N785" i="5"/>
  <c r="N770" i="5"/>
  <c r="N775" i="5"/>
  <c r="N454" i="5"/>
  <c r="N580" i="5"/>
  <c r="M234" i="5"/>
  <c r="M254" i="5"/>
  <c r="O199" i="5"/>
  <c r="O197" i="5" s="1"/>
  <c r="O209" i="5"/>
  <c r="O179" i="5"/>
  <c r="O177" i="5" s="1"/>
  <c r="O940" i="5"/>
  <c r="D478" i="4"/>
  <c r="P930" i="5"/>
  <c r="P935" i="5"/>
  <c r="P925" i="5"/>
  <c r="P920" i="5"/>
  <c r="P915" i="5"/>
  <c r="P75" i="5"/>
  <c r="P70" i="5"/>
  <c r="D372" i="4"/>
  <c r="P269" i="5"/>
  <c r="D518" i="4"/>
  <c r="N10" i="5"/>
  <c r="P339" i="5"/>
  <c r="N719" i="5"/>
  <c r="N265" i="5"/>
  <c r="N555" i="5"/>
  <c r="N284" i="5"/>
  <c r="N530" i="5"/>
  <c r="N619" i="5"/>
  <c r="N100" i="5"/>
  <c r="N565" i="5"/>
  <c r="N639" i="5"/>
  <c r="N545" i="5"/>
  <c r="O264" i="5"/>
  <c r="O249" i="5"/>
  <c r="D969" i="4"/>
  <c r="M909" i="5"/>
  <c r="P774" i="5"/>
  <c r="M455" i="5"/>
  <c r="M465" i="5"/>
  <c r="M486" i="5"/>
  <c r="M460" i="5"/>
  <c r="M445" i="5"/>
  <c r="M491" i="5"/>
  <c r="M471" i="5"/>
  <c r="M450" i="5"/>
  <c r="M481" i="5"/>
  <c r="M476" i="5"/>
  <c r="P220" i="5"/>
  <c r="O659" i="5"/>
  <c r="O654" i="5"/>
  <c r="P759" i="5"/>
  <c r="O829" i="5"/>
  <c r="O827" i="5" s="1"/>
  <c r="M834" i="5"/>
  <c r="D1365" i="4"/>
  <c r="M914" i="5"/>
  <c r="O884" i="5"/>
  <c r="M244" i="5"/>
  <c r="M259" i="5"/>
  <c r="D962" i="4"/>
  <c r="P664" i="5"/>
  <c r="P699" i="5"/>
  <c r="M610" i="5"/>
  <c r="M709" i="5"/>
  <c r="D993" i="4"/>
  <c r="O712" i="5"/>
  <c r="M944" i="5"/>
  <c r="M405" i="5"/>
  <c r="L405" i="5" s="1"/>
  <c r="K405" i="5" s="1"/>
  <c r="J405" i="5" s="1"/>
  <c r="I405" i="5" s="1"/>
  <c r="M415" i="5"/>
  <c r="L415" i="5" s="1"/>
  <c r="K415" i="5" s="1"/>
  <c r="J415" i="5" s="1"/>
  <c r="I415" i="5" s="1"/>
  <c r="M425" i="5"/>
  <c r="L425" i="5" s="1"/>
  <c r="K425" i="5" s="1"/>
  <c r="J425" i="5" s="1"/>
  <c r="I425" i="5" s="1"/>
  <c r="M410" i="5"/>
  <c r="L410" i="5" s="1"/>
  <c r="K410" i="5" s="1"/>
  <c r="J410" i="5" s="1"/>
  <c r="I410" i="5" s="1"/>
  <c r="M420" i="5"/>
  <c r="L420" i="5" s="1"/>
  <c r="K420" i="5" s="1"/>
  <c r="J420" i="5" s="1"/>
  <c r="I420" i="5" s="1"/>
  <c r="M395" i="5"/>
  <c r="L395" i="5" s="1"/>
  <c r="K395" i="5" s="1"/>
  <c r="J395" i="5" s="1"/>
  <c r="I395" i="5" s="1"/>
  <c r="M435" i="5"/>
  <c r="L435" i="5" s="1"/>
  <c r="K435" i="5" s="1"/>
  <c r="J435" i="5" s="1"/>
  <c r="I435" i="5" s="1"/>
  <c r="M400" i="5"/>
  <c r="L400" i="5" s="1"/>
  <c r="K400" i="5" s="1"/>
  <c r="J400" i="5" s="1"/>
  <c r="I400" i="5" s="1"/>
  <c r="M430" i="5"/>
  <c r="L430" i="5" s="1"/>
  <c r="K430" i="5" s="1"/>
  <c r="J430" i="5" s="1"/>
  <c r="I430" i="5" s="1"/>
  <c r="M440" i="5"/>
  <c r="L440" i="5" s="1"/>
  <c r="K440" i="5" s="1"/>
  <c r="J440" i="5" s="1"/>
  <c r="I440" i="5" s="1"/>
  <c r="O869" i="5"/>
  <c r="O924" i="5"/>
  <c r="P919" i="5"/>
  <c r="P917" i="5" s="1"/>
  <c r="O380" i="5"/>
  <c r="O360" i="5"/>
  <c r="O330" i="5"/>
  <c r="O375" i="5"/>
  <c r="O335" i="5"/>
  <c r="O385" i="5"/>
  <c r="O365" i="5"/>
  <c r="O345" i="5"/>
  <c r="O340" i="5"/>
  <c r="O390" i="5"/>
  <c r="O370" i="5"/>
  <c r="O355" i="5"/>
  <c r="O350" i="5"/>
  <c r="P744" i="5"/>
  <c r="M526" i="5"/>
  <c r="M546" i="5"/>
  <c r="M556" i="5"/>
  <c r="M531" i="5"/>
  <c r="M551" i="5"/>
  <c r="M536" i="5"/>
  <c r="M541" i="5"/>
  <c r="D1526" i="4"/>
  <c r="P639" i="5"/>
  <c r="P637" i="5" s="1"/>
  <c r="M639" i="5"/>
  <c r="D1027" i="4"/>
  <c r="M699" i="5"/>
  <c r="O749" i="5"/>
  <c r="M104" i="5"/>
  <c r="M99" i="5"/>
  <c r="M79" i="5"/>
  <c r="M49" i="5"/>
  <c r="M54" i="5"/>
  <c r="M39" i="5"/>
  <c r="M24" i="5"/>
  <c r="N219" i="5"/>
  <c r="N224" i="5"/>
  <c r="N209" i="5"/>
  <c r="N179" i="5"/>
  <c r="N199" i="5"/>
  <c r="N147" i="5"/>
  <c r="P624" i="5"/>
  <c r="P622" i="5" s="1"/>
  <c r="O614" i="5"/>
  <c r="D1246" i="4"/>
  <c r="O839" i="5"/>
  <c r="M844" i="5"/>
  <c r="D1459" i="4"/>
  <c r="D1228" i="4"/>
  <c r="O834" i="5"/>
  <c r="O832" i="5" s="1"/>
  <c r="O889" i="5"/>
  <c r="P889" i="5"/>
  <c r="D106" i="4"/>
  <c r="M674" i="5"/>
  <c r="P674" i="5"/>
  <c r="O669" i="5"/>
  <c r="O795" i="5"/>
  <c r="O800" i="5"/>
  <c r="O790" i="5"/>
  <c r="O805" i="5"/>
  <c r="M654" i="5"/>
  <c r="P684" i="5"/>
  <c r="D1205" i="4"/>
  <c r="M214" i="5"/>
  <c r="M184" i="5"/>
  <c r="M167" i="5"/>
  <c r="M7" i="5"/>
  <c r="L9" i="5"/>
  <c r="M14" i="5"/>
  <c r="M19" i="5"/>
  <c r="M29" i="5"/>
  <c r="N89" i="5"/>
  <c r="N74" i="5"/>
  <c r="N64" i="5"/>
  <c r="N62" i="5" s="1"/>
  <c r="O794" i="5"/>
  <c r="D1155" i="4"/>
  <c r="M634" i="5"/>
  <c r="P869" i="5"/>
  <c r="D1164" i="4"/>
  <c r="O769" i="5"/>
  <c r="M749" i="5"/>
  <c r="D1287" i="4"/>
  <c r="D1413" i="4"/>
  <c r="O894" i="5"/>
  <c r="D1517" i="4"/>
  <c r="D1075" i="4"/>
  <c r="O719" i="5"/>
  <c r="O717" i="5" s="1"/>
  <c r="M724" i="5"/>
  <c r="M899" i="5"/>
  <c r="D1059" i="4"/>
  <c r="M614" i="5"/>
  <c r="D1357" i="4"/>
  <c r="D1502" i="4"/>
  <c r="P15" i="5"/>
  <c r="M304" i="5"/>
  <c r="O294" i="5"/>
  <c r="D635" i="4"/>
  <c r="D855" i="4"/>
  <c r="M140" i="5"/>
  <c r="M137" i="5" s="1"/>
  <c r="M135" i="5"/>
  <c r="M125" i="5"/>
  <c r="O590" i="5"/>
  <c r="D862" i="4"/>
  <c r="D814" i="4"/>
  <c r="P593" i="5"/>
  <c r="O7" i="5"/>
  <c r="P10" i="5"/>
  <c r="P7" i="5" s="1"/>
  <c r="P264" i="5"/>
  <c r="P249" i="5"/>
  <c r="M694" i="5"/>
  <c r="P739" i="5"/>
  <c r="M680" i="5"/>
  <c r="M670" i="5"/>
  <c r="M660" i="5"/>
  <c r="M675" i="5"/>
  <c r="M665" i="5"/>
  <c r="D1559" i="4"/>
  <c r="M510" i="5"/>
  <c r="D365" i="4"/>
  <c r="D344" i="4"/>
  <c r="D903" i="4"/>
  <c r="O304" i="5"/>
  <c r="D837" i="4"/>
  <c r="O555" i="5"/>
  <c r="O553" i="5" s="1"/>
  <c r="P480" i="5"/>
  <c r="D204" i="4"/>
  <c r="M595" i="5"/>
  <c r="O464" i="5"/>
  <c r="O462" i="5" s="1"/>
  <c r="P289" i="5"/>
  <c r="P389" i="5"/>
  <c r="M369" i="5"/>
  <c r="O919" i="5"/>
  <c r="D1484" i="4"/>
  <c r="P795" i="5"/>
  <c r="P790" i="5"/>
  <c r="P800" i="5"/>
  <c r="P805" i="5"/>
  <c r="O540" i="5"/>
  <c r="O538" i="5" s="1"/>
  <c r="P159" i="5"/>
  <c r="O470" i="5"/>
  <c r="O468" i="5" s="1"/>
  <c r="P429" i="5"/>
  <c r="P427" i="5" s="1"/>
  <c r="D232" i="4"/>
  <c r="O550" i="5"/>
  <c r="O548" i="5" s="1"/>
  <c r="O457" i="5"/>
  <c r="M605" i="5"/>
  <c r="P314" i="5"/>
  <c r="D43" i="4"/>
  <c r="D190" i="4"/>
  <c r="M540" i="5"/>
  <c r="P219" i="5"/>
  <c r="P224" i="5"/>
  <c r="P222" i="5" s="1"/>
  <c r="O35" i="5"/>
  <c r="O40" i="5"/>
  <c r="O45" i="5"/>
  <c r="O30" i="5"/>
  <c r="P25" i="5"/>
  <c r="D568" i="4"/>
  <c r="M719" i="5"/>
  <c r="Q1315" i="4"/>
  <c r="M939" i="5"/>
  <c r="O220" i="5"/>
  <c r="M575" i="5"/>
  <c r="O510" i="5"/>
  <c r="D253" i="4"/>
  <c r="D99" i="4"/>
  <c r="M45" i="5"/>
  <c r="M35" i="5"/>
  <c r="M30" i="5"/>
  <c r="M40" i="5"/>
  <c r="D928" i="4"/>
  <c r="D805" i="4"/>
  <c r="O439" i="5"/>
  <c r="O437" i="5" s="1"/>
  <c r="M525" i="5"/>
  <c r="D463" i="4"/>
  <c r="D642" i="4"/>
  <c r="P600" i="5"/>
  <c r="P598" i="5" s="1"/>
  <c r="O170" i="5"/>
  <c r="O160" i="5"/>
  <c r="O165" i="5"/>
  <c r="O162" i="5" s="1"/>
  <c r="M505" i="5"/>
  <c r="O530" i="5"/>
  <c r="O528" i="5" s="1"/>
  <c r="O235" i="5"/>
  <c r="O230" i="5"/>
  <c r="O240" i="5"/>
  <c r="O245" i="5"/>
  <c r="O110" i="5"/>
  <c r="O105" i="5"/>
  <c r="O279" i="5"/>
  <c r="O920" i="5"/>
  <c r="O915" i="5"/>
  <c r="O925" i="5"/>
  <c r="O935" i="5"/>
  <c r="O930" i="5"/>
  <c r="D561" i="4"/>
  <c r="O354" i="5"/>
  <c r="O352" i="5" s="1"/>
  <c r="D246" i="4"/>
  <c r="O260" i="5"/>
  <c r="O250" i="5"/>
  <c r="O255" i="5"/>
  <c r="D552" i="4"/>
  <c r="O444" i="5"/>
  <c r="O442" i="5" s="1"/>
  <c r="N909" i="5"/>
  <c r="N729" i="5"/>
  <c r="N289" i="5"/>
  <c r="N684" i="5"/>
  <c r="P334" i="5"/>
  <c r="D8" i="4"/>
  <c r="N309" i="5"/>
  <c r="N759" i="5"/>
  <c r="N525" i="5"/>
  <c r="N689" i="5"/>
  <c r="O169" i="5"/>
  <c r="P369" i="5"/>
  <c r="P279" i="5"/>
  <c r="D197" i="4"/>
  <c r="P349" i="5"/>
  <c r="D141" i="4"/>
  <c r="N849" i="5"/>
  <c r="N200" i="5"/>
  <c r="N195" i="5"/>
  <c r="N192" i="5" s="1"/>
  <c r="N190" i="5"/>
  <c r="N384" i="5"/>
  <c r="N382" i="5" s="1"/>
  <c r="N809" i="5"/>
  <c r="P394" i="5"/>
  <c r="P392" i="5" s="1"/>
  <c r="O404" i="5"/>
  <c r="O402" i="5" s="1"/>
  <c r="N804" i="5"/>
  <c r="N802" i="5" s="1"/>
  <c r="N299" i="5"/>
  <c r="N515" i="5"/>
  <c r="N20" i="5"/>
  <c r="N585" i="5"/>
  <c r="N225" i="5"/>
  <c r="N505" i="5"/>
  <c r="N714" i="5"/>
  <c r="N300" i="5"/>
  <c r="N295" i="5"/>
  <c r="N275" i="5"/>
  <c r="N320" i="5"/>
  <c r="N280" i="5"/>
  <c r="N325" i="5"/>
  <c r="N270" i="5"/>
  <c r="N310" i="5"/>
  <c r="N285" i="5"/>
  <c r="N305" i="5"/>
  <c r="N315" i="5"/>
  <c r="N290" i="5"/>
  <c r="O129" i="5"/>
  <c r="O124" i="5"/>
  <c r="O119" i="5"/>
  <c r="O117" i="5" s="1"/>
  <c r="O349" i="5"/>
  <c r="P60" i="5"/>
  <c r="P65" i="5"/>
  <c r="P55" i="5"/>
  <c r="M269" i="5"/>
  <c r="O329" i="5"/>
  <c r="O327" i="5" s="1"/>
  <c r="O449" i="5"/>
  <c r="O447" i="5" s="1"/>
  <c r="N470" i="5"/>
  <c r="N274" i="5"/>
  <c r="O399" i="5"/>
  <c r="O397" i="5" s="1"/>
  <c r="O454" i="5"/>
  <c r="O452" i="5" s="1"/>
  <c r="N130" i="5"/>
  <c r="N734" i="5"/>
  <c r="O394" i="5"/>
  <c r="O392" i="5" s="1"/>
  <c r="N374" i="5"/>
  <c r="N372" i="5" s="1"/>
  <c r="N740" i="5"/>
  <c r="N725" i="5"/>
  <c r="N730" i="5"/>
  <c r="N715" i="5"/>
  <c r="N735" i="5"/>
  <c r="N720" i="5"/>
  <c r="N511" i="5"/>
  <c r="N501" i="5"/>
  <c r="N516" i="5"/>
  <c r="N506" i="5"/>
  <c r="N496" i="5"/>
  <c r="N521" i="5"/>
  <c r="N459" i="5"/>
  <c r="N895" i="5"/>
  <c r="N905" i="5"/>
  <c r="N900" i="5"/>
  <c r="N910" i="5"/>
  <c r="N704" i="5"/>
  <c r="N279" i="5"/>
  <c r="N277" i="5" s="1"/>
  <c r="M129" i="5"/>
  <c r="M124" i="5"/>
  <c r="M119" i="5"/>
  <c r="M359" i="5"/>
  <c r="P945" i="5"/>
  <c r="P49" i="5"/>
  <c r="P54" i="5"/>
  <c r="P104" i="5"/>
  <c r="P102" i="5" s="1"/>
  <c r="P99" i="5"/>
  <c r="P97" i="5" s="1"/>
  <c r="P79" i="5"/>
  <c r="D134" i="4"/>
  <c r="O389" i="5"/>
  <c r="O387" i="5" s="1"/>
  <c r="M279" i="5"/>
  <c r="N329" i="5"/>
  <c r="N327" i="5" s="1"/>
  <c r="D608" i="4"/>
  <c r="M399" i="5"/>
  <c r="D680" i="4"/>
  <c r="D626" i="4"/>
  <c r="N774" i="5"/>
  <c r="N772" i="5" s="1"/>
  <c r="N935" i="5"/>
  <c r="N915" i="5"/>
  <c r="N920" i="5"/>
  <c r="N925" i="5"/>
  <c r="N930" i="5"/>
  <c r="N894" i="5"/>
  <c r="N610" i="5"/>
  <c r="N645" i="5"/>
  <c r="N655" i="5"/>
  <c r="N650" i="5"/>
  <c r="N640" i="5"/>
  <c r="N630" i="5"/>
  <c r="N625" i="5"/>
  <c r="N615" i="5"/>
  <c r="N635" i="5"/>
  <c r="N620" i="5"/>
  <c r="N945" i="5"/>
  <c r="N760" i="5"/>
  <c r="N745" i="5"/>
  <c r="N750" i="5"/>
  <c r="N755" i="5"/>
  <c r="N929" i="5"/>
  <c r="O92" i="5"/>
  <c r="O229" i="5"/>
  <c r="O239" i="5"/>
  <c r="O237" i="5" s="1"/>
  <c r="D1020" i="4"/>
  <c r="P847" i="5"/>
  <c r="L819" i="5"/>
  <c r="O645" i="5"/>
  <c r="O640" i="5"/>
  <c r="O635" i="5"/>
  <c r="O630" i="5"/>
  <c r="O620" i="5"/>
  <c r="O655" i="5"/>
  <c r="O650" i="5"/>
  <c r="O625" i="5"/>
  <c r="O615" i="5"/>
  <c r="L689" i="5"/>
  <c r="O802" i="5"/>
  <c r="M904" i="5"/>
  <c r="L739" i="5"/>
  <c r="P750" i="5"/>
  <c r="P760" i="5"/>
  <c r="P755" i="5"/>
  <c r="P745" i="5"/>
  <c r="M764" i="5"/>
  <c r="P794" i="5"/>
  <c r="P792" i="5" s="1"/>
  <c r="D1219" i="4"/>
  <c r="O854" i="5"/>
  <c r="M934" i="5"/>
  <c r="P536" i="5"/>
  <c r="P556" i="5"/>
  <c r="P531" i="5"/>
  <c r="P541" i="5"/>
  <c r="P551" i="5"/>
  <c r="P526" i="5"/>
  <c r="P546" i="5"/>
  <c r="L94" i="5"/>
  <c r="P754" i="5"/>
  <c r="P588" i="5"/>
  <c r="O634" i="5"/>
  <c r="O632" i="5" s="1"/>
  <c r="P496" i="5"/>
  <c r="P511" i="5"/>
  <c r="P506" i="5"/>
  <c r="P501" i="5"/>
  <c r="P521" i="5"/>
  <c r="P516" i="5"/>
  <c r="D1082" i="4"/>
  <c r="P704" i="5"/>
  <c r="Q1312" i="4"/>
  <c r="D1312" i="4"/>
  <c r="Q1318" i="4"/>
  <c r="D1294" i="4"/>
  <c r="D1520" i="4"/>
  <c r="P845" i="5"/>
  <c r="P660" i="5"/>
  <c r="P665" i="5"/>
  <c r="P675" i="5"/>
  <c r="P680" i="5"/>
  <c r="P670" i="5"/>
  <c r="P667" i="5" s="1"/>
  <c r="D1535" i="4"/>
  <c r="P649" i="5"/>
  <c r="P647" i="5" s="1"/>
  <c r="O619" i="5"/>
  <c r="O617" i="5" s="1"/>
  <c r="D1068" i="4"/>
  <c r="M784" i="5"/>
  <c r="M774" i="5"/>
  <c r="M809" i="5"/>
  <c r="D748" i="4"/>
  <c r="P659" i="5"/>
  <c r="P769" i="5"/>
  <c r="L154" i="5"/>
  <c r="O192" i="5"/>
  <c r="O204" i="5"/>
  <c r="O189" i="5"/>
  <c r="O187" i="5" s="1"/>
  <c r="O174" i="5"/>
  <c r="O172" i="5" s="1"/>
  <c r="N39" i="5"/>
  <c r="N24" i="5"/>
  <c r="N22" i="5" s="1"/>
  <c r="N237" i="5"/>
  <c r="O674" i="5"/>
  <c r="M789" i="5"/>
  <c r="P709" i="5"/>
  <c r="D1002" i="4"/>
  <c r="P749" i="5"/>
  <c r="P747" i="5" s="1"/>
  <c r="P864" i="5"/>
  <c r="D1541" i="4"/>
  <c r="O709" i="5"/>
  <c r="D1372" i="4"/>
  <c r="D1420" i="4"/>
  <c r="D1508" i="4"/>
  <c r="O561" i="5"/>
  <c r="O581" i="5"/>
  <c r="O566" i="5"/>
  <c r="O586" i="5"/>
  <c r="O576" i="5"/>
  <c r="O573" i="5" s="1"/>
  <c r="O571" i="5"/>
  <c r="M664" i="5"/>
  <c r="D1237" i="4"/>
  <c r="P834" i="5"/>
  <c r="P939" i="5"/>
  <c r="D1532" i="4"/>
  <c r="P629" i="5"/>
  <c r="P627" i="5" s="1"/>
  <c r="P724" i="5"/>
  <c r="M89" i="5"/>
  <c r="M64" i="5"/>
  <c r="M74" i="5"/>
  <c r="M42" i="5"/>
  <c r="M132" i="5"/>
  <c r="O44" i="5"/>
  <c r="O34" i="5"/>
  <c r="O32" i="5" s="1"/>
  <c r="M264" i="5"/>
  <c r="M249" i="5"/>
  <c r="N7" i="5"/>
  <c r="N129" i="5"/>
  <c r="N119" i="5"/>
  <c r="N124" i="5"/>
  <c r="D1011" i="4"/>
  <c r="D1036" i="4"/>
  <c r="M404" i="5"/>
  <c r="M869" i="5"/>
  <c r="O939" i="5"/>
  <c r="O937" i="5" s="1"/>
  <c r="D1505" i="4"/>
  <c r="D1089" i="4"/>
  <c r="O764" i="5"/>
  <c r="O744" i="5"/>
  <c r="O799" i="5"/>
  <c r="O797" i="5" s="1"/>
  <c r="P471" i="5"/>
  <c r="P491" i="5"/>
  <c r="P465" i="5"/>
  <c r="P462" i="5" s="1"/>
  <c r="P450" i="5"/>
  <c r="P445" i="5"/>
  <c r="P460" i="5"/>
  <c r="P476" i="5"/>
  <c r="P473" i="5" s="1"/>
  <c r="P455" i="5"/>
  <c r="P481" i="5"/>
  <c r="P486" i="5"/>
  <c r="P611" i="5"/>
  <c r="D1334" i="4"/>
  <c r="O879" i="5"/>
  <c r="D1139" i="4"/>
  <c r="P305" i="5"/>
  <c r="P290" i="5"/>
  <c r="P300" i="5"/>
  <c r="P295" i="5"/>
  <c r="P270" i="5"/>
  <c r="P310" i="5"/>
  <c r="P320" i="5"/>
  <c r="P317" i="5" s="1"/>
  <c r="P275" i="5"/>
  <c r="P315" i="5"/>
  <c r="P285" i="5"/>
  <c r="P282" i="5" s="1"/>
  <c r="P325" i="5"/>
  <c r="P322" i="5" s="1"/>
  <c r="P280" i="5"/>
  <c r="P875" i="5"/>
  <c r="P700" i="5"/>
  <c r="P710" i="5"/>
  <c r="P685" i="5"/>
  <c r="P705" i="5"/>
  <c r="P690" i="5"/>
  <c r="P695" i="5"/>
  <c r="O649" i="5"/>
  <c r="O647" i="5" s="1"/>
  <c r="O644" i="5"/>
  <c r="O642" i="5" s="1"/>
  <c r="D1116" i="4"/>
  <c r="P784" i="5"/>
  <c r="Q1313" i="4"/>
  <c r="Q1316" i="4"/>
  <c r="M894" i="5"/>
  <c r="D1529" i="4"/>
  <c r="O475" i="5"/>
  <c r="P194" i="5"/>
  <c r="P192" i="5" s="1"/>
  <c r="M260" i="5"/>
  <c r="M235" i="5"/>
  <c r="L235" i="5" s="1"/>
  <c r="K235" i="5" s="1"/>
  <c r="J235" i="5" s="1"/>
  <c r="I235" i="5" s="1"/>
  <c r="M245" i="5"/>
  <c r="L245" i="5" s="1"/>
  <c r="K245" i="5" s="1"/>
  <c r="J245" i="5" s="1"/>
  <c r="I245" i="5" s="1"/>
  <c r="M230" i="5"/>
  <c r="L230" i="5" s="1"/>
  <c r="K230" i="5" s="1"/>
  <c r="J230" i="5" s="1"/>
  <c r="I230" i="5" s="1"/>
  <c r="M240" i="5"/>
  <c r="L240" i="5" s="1"/>
  <c r="K240" i="5" s="1"/>
  <c r="J240" i="5" s="1"/>
  <c r="I240" i="5" s="1"/>
  <c r="M570" i="5"/>
  <c r="D1556" i="4"/>
  <c r="P302" i="5"/>
  <c r="M434" i="5"/>
  <c r="O314" i="5"/>
  <c r="P309" i="5"/>
  <c r="P470" i="5"/>
  <c r="O125" i="5"/>
  <c r="O135" i="5"/>
  <c r="O132" i="5" s="1"/>
  <c r="O140" i="5"/>
  <c r="O137" i="5" s="1"/>
  <c r="P165" i="5"/>
  <c r="P160" i="5"/>
  <c r="P170" i="5"/>
  <c r="P150" i="5"/>
  <c r="P147" i="5" s="1"/>
  <c r="P145" i="5"/>
  <c r="P155" i="5"/>
  <c r="P152" i="5" s="1"/>
  <c r="D260" i="4"/>
  <c r="P520" i="5"/>
  <c r="P518" i="5" s="1"/>
  <c r="P508" i="5"/>
  <c r="O145" i="5"/>
  <c r="O155" i="5"/>
  <c r="O150" i="5"/>
  <c r="M265" i="5"/>
  <c r="P694" i="5"/>
  <c r="P804" i="5"/>
  <c r="P802" i="5" s="1"/>
  <c r="P824" i="5"/>
  <c r="M829" i="5"/>
  <c r="D1388" i="4"/>
  <c r="M864" i="5"/>
  <c r="P899" i="5"/>
  <c r="P385" i="5"/>
  <c r="P360" i="5"/>
  <c r="P345" i="5"/>
  <c r="P335" i="5"/>
  <c r="P375" i="5"/>
  <c r="P370" i="5"/>
  <c r="P355" i="5"/>
  <c r="P352" i="5" s="1"/>
  <c r="P390" i="5"/>
  <c r="P380" i="5"/>
  <c r="P365" i="5"/>
  <c r="P340" i="5"/>
  <c r="P330" i="5"/>
  <c r="P350" i="5"/>
  <c r="P347" i="5" s="1"/>
  <c r="M459" i="5"/>
  <c r="D651" i="4"/>
  <c r="O525" i="5"/>
  <c r="O523" i="5" s="1"/>
  <c r="M20" i="5"/>
  <c r="P229" i="5"/>
  <c r="P239" i="5"/>
  <c r="P237" i="5" s="1"/>
  <c r="D821" i="4"/>
  <c r="M875" i="5"/>
  <c r="M870" i="5"/>
  <c r="M865" i="5"/>
  <c r="M885" i="5"/>
  <c r="M880" i="5"/>
  <c r="M890" i="5"/>
  <c r="M600" i="5"/>
  <c r="O429" i="5"/>
  <c r="O427" i="5" s="1"/>
  <c r="D846" i="4"/>
  <c r="D225" i="4"/>
  <c r="D386" i="4"/>
  <c r="D36" i="4"/>
  <c r="D288" i="4"/>
  <c r="D267" i="4"/>
  <c r="D789" i="4"/>
  <c r="O115" i="5"/>
  <c r="P20" i="5"/>
  <c r="D64" i="4"/>
  <c r="O945" i="5"/>
  <c r="O25" i="5"/>
  <c r="L25" i="5" s="1"/>
  <c r="K25" i="5" s="1"/>
  <c r="J25" i="5" s="1"/>
  <c r="I25" i="5" s="1"/>
  <c r="D1379" i="4"/>
  <c r="D1397" i="4"/>
  <c r="O785" i="5"/>
  <c r="O775" i="5"/>
  <c r="O780" i="5"/>
  <c r="O765" i="5"/>
  <c r="O770" i="5"/>
  <c r="O309" i="5"/>
  <c r="D1568" i="4"/>
  <c r="P125" i="5"/>
  <c r="P140" i="5"/>
  <c r="P135" i="5"/>
  <c r="M120" i="5"/>
  <c r="M309" i="5"/>
  <c r="M480" i="5"/>
  <c r="P214" i="5"/>
  <c r="P184" i="5"/>
  <c r="D323" i="4"/>
  <c r="P134" i="5"/>
  <c r="P120" i="5"/>
  <c r="P40" i="5"/>
  <c r="P45" i="5"/>
  <c r="P35" i="5"/>
  <c r="P30" i="5"/>
  <c r="P50" i="5"/>
  <c r="M339" i="5"/>
  <c r="O75" i="5"/>
  <c r="O70" i="5"/>
  <c r="P894" i="5"/>
  <c r="M490" i="5"/>
  <c r="M860" i="5"/>
  <c r="M850" i="5"/>
  <c r="M840" i="5"/>
  <c r="M845" i="5"/>
  <c r="M855" i="5"/>
  <c r="M945" i="5"/>
  <c r="P535" i="5"/>
  <c r="P533" i="5" s="1"/>
  <c r="D113" i="4"/>
  <c r="D337" i="4"/>
  <c r="D1550" i="4"/>
  <c r="P89" i="5"/>
  <c r="P74" i="5"/>
  <c r="P72" i="5" s="1"/>
  <c r="P64" i="5"/>
  <c r="P62" i="5" s="1"/>
  <c r="D429" i="4"/>
  <c r="D885" i="4"/>
  <c r="O424" i="5"/>
  <c r="O422" i="5" s="1"/>
  <c r="P550" i="5"/>
  <c r="P548" i="5" s="1"/>
  <c r="D714" i="4"/>
  <c r="O225" i="5"/>
  <c r="D155" i="4"/>
  <c r="M374" i="5"/>
  <c r="P265" i="5"/>
  <c r="D576" i="4"/>
  <c r="P344" i="5"/>
  <c r="P342" i="5" s="1"/>
  <c r="O265" i="5"/>
  <c r="P384" i="5"/>
  <c r="P382" i="5" s="1"/>
  <c r="M205" i="5"/>
  <c r="M215" i="5"/>
  <c r="M210" i="5"/>
  <c r="D493" i="4"/>
  <c r="O274" i="5"/>
  <c r="D1553" i="4"/>
  <c r="N115" i="5"/>
  <c r="N624" i="5"/>
  <c r="N622" i="5" s="1"/>
  <c r="P402" i="5"/>
  <c r="N540" i="5"/>
  <c r="M454" i="5"/>
  <c r="N605" i="5"/>
  <c r="N854" i="5"/>
  <c r="N135" i="5"/>
  <c r="N132" i="5" s="1"/>
  <c r="N140" i="5"/>
  <c r="N137" i="5" s="1"/>
  <c r="N125" i="5"/>
  <c r="N904" i="5"/>
  <c r="N902" i="5" s="1"/>
  <c r="N799" i="5"/>
  <c r="N797" i="5" s="1"/>
  <c r="N754" i="5"/>
  <c r="N752" i="5" s="1"/>
  <c r="N495" i="5"/>
  <c r="N493" i="5" s="1"/>
  <c r="N520" i="5"/>
  <c r="N518" i="5" s="1"/>
  <c r="P174" i="5"/>
  <c r="P189" i="5"/>
  <c r="P187" i="5" s="1"/>
  <c r="P204" i="5"/>
  <c r="O379" i="5"/>
  <c r="O377" i="5" s="1"/>
  <c r="P890" i="5"/>
  <c r="P865" i="5"/>
  <c r="P880" i="5"/>
  <c r="P870" i="5"/>
  <c r="P885" i="5"/>
  <c r="D78" i="4"/>
  <c r="M349" i="5"/>
  <c r="P399" i="5"/>
  <c r="P397" i="5" s="1"/>
  <c r="N399" i="5"/>
  <c r="N397" i="5" s="1"/>
  <c r="M344" i="5"/>
  <c r="M394" i="5"/>
  <c r="P825" i="5"/>
  <c r="P810" i="5"/>
  <c r="P835" i="5"/>
  <c r="P815" i="5"/>
  <c r="P830" i="5"/>
  <c r="P820" i="5"/>
  <c r="N575" i="5"/>
  <c r="M409" i="5"/>
  <c r="M444" i="5"/>
  <c r="P585" i="5"/>
  <c r="N40" i="5"/>
  <c r="N35" i="5"/>
  <c r="N45" i="5"/>
  <c r="N42" i="5" s="1"/>
  <c r="N30" i="5"/>
  <c r="N434" i="5"/>
  <c r="N432" i="5" s="1"/>
  <c r="N649" i="5"/>
  <c r="N647" i="5" s="1"/>
  <c r="N724" i="5"/>
  <c r="N722" i="5" s="1"/>
  <c r="N694" i="5"/>
  <c r="N551" i="5"/>
  <c r="N546" i="5"/>
  <c r="N536" i="5"/>
  <c r="N556" i="5"/>
  <c r="N526" i="5"/>
  <c r="N531" i="5"/>
  <c r="N541" i="5"/>
  <c r="N665" i="5"/>
  <c r="N670" i="5"/>
  <c r="N680" i="5"/>
  <c r="N675" i="5"/>
  <c r="N660" i="5"/>
  <c r="N919" i="5"/>
  <c r="N917" i="5" s="1"/>
  <c r="N550" i="5"/>
  <c r="N859" i="5"/>
  <c r="N924" i="5"/>
  <c r="N922" i="5" s="1"/>
  <c r="O39" i="5"/>
  <c r="O37" i="5" s="1"/>
  <c r="O24" i="5"/>
  <c r="O22" i="5" s="1"/>
  <c r="D351" i="4"/>
  <c r="O855" i="5"/>
  <c r="O860" i="5"/>
  <c r="O845" i="5"/>
  <c r="O840" i="5"/>
  <c r="O850" i="5"/>
  <c r="N429" i="5"/>
  <c r="N427" i="5" s="1"/>
  <c r="N889" i="5"/>
  <c r="N654" i="5"/>
  <c r="N652" i="5" s="1"/>
  <c r="D689" i="4"/>
  <c r="D617" i="4"/>
  <c r="M449" i="5"/>
  <c r="N70" i="5"/>
  <c r="N75" i="5"/>
  <c r="N629" i="5"/>
  <c r="N627" i="5" s="1"/>
  <c r="N824" i="5"/>
  <c r="N419" i="5"/>
  <c r="N417" i="5" s="1"/>
  <c r="N590" i="5"/>
  <c r="O14" i="5"/>
  <c r="O12" i="5" s="1"/>
  <c r="O29" i="5"/>
  <c r="O27" i="5" s="1"/>
  <c r="O19" i="5"/>
  <c r="O570" i="5"/>
  <c r="O568" i="5" s="1"/>
  <c r="D402" i="4"/>
  <c r="D71" i="4"/>
  <c r="O359" i="5"/>
  <c r="O357" i="5" s="1"/>
  <c r="O895" i="5"/>
  <c r="O900" i="5"/>
  <c r="O910" i="5"/>
  <c r="D15" i="4"/>
  <c r="D176" i="4"/>
  <c r="N269" i="5"/>
  <c r="N267" i="5" s="1"/>
  <c r="D673" i="4"/>
  <c r="M835" i="5"/>
  <c r="M815" i="5"/>
  <c r="M830" i="5"/>
  <c r="M825" i="5"/>
  <c r="M820" i="5"/>
  <c r="M817" i="5" s="1"/>
  <c r="M810" i="5"/>
  <c r="N424" i="5"/>
  <c r="N422" i="5" s="1"/>
  <c r="N220" i="5"/>
  <c r="N217" i="5" s="1"/>
  <c r="N394" i="5"/>
  <c r="N392" i="5" s="1"/>
  <c r="N110" i="5"/>
  <c r="N105" i="5"/>
  <c r="N120" i="5"/>
  <c r="N839" i="5"/>
  <c r="N885" i="5"/>
  <c r="N880" i="5"/>
  <c r="N875" i="5"/>
  <c r="N865" i="5"/>
  <c r="N890" i="5"/>
  <c r="N870" i="5"/>
  <c r="N324" i="5"/>
  <c r="N322" i="5" s="1"/>
  <c r="N674" i="5"/>
  <c r="N672" i="5" s="1"/>
  <c r="N860" i="5"/>
  <c r="N845" i="5"/>
  <c r="N850" i="5"/>
  <c r="N840" i="5"/>
  <c r="N855" i="5"/>
  <c r="N379" i="5"/>
  <c r="N377" i="5" s="1"/>
  <c r="N784" i="5"/>
  <c r="N782" i="5" s="1"/>
  <c r="N710" i="5"/>
  <c r="N700" i="5"/>
  <c r="N685" i="5"/>
  <c r="N690" i="5"/>
  <c r="N705" i="5"/>
  <c r="N695" i="5"/>
  <c r="N464" i="5"/>
  <c r="N606" i="5"/>
  <c r="N601" i="5"/>
  <c r="N596" i="5"/>
  <c r="N591" i="5"/>
  <c r="N944" i="5"/>
  <c r="N942" i="5" s="1"/>
  <c r="O259" i="5"/>
  <c r="O257" i="5" s="1"/>
  <c r="O244" i="5"/>
  <c r="O242" i="5" s="1"/>
  <c r="O214" i="5"/>
  <c r="O184" i="5"/>
  <c r="O182" i="5" s="1"/>
  <c r="O495" i="5"/>
  <c r="M229" i="5"/>
  <c r="M227" i="5" s="1"/>
  <c r="M239" i="5"/>
  <c r="M219" i="5"/>
  <c r="M224" i="5"/>
  <c r="P652" i="5"/>
  <c r="P612" i="5"/>
  <c r="P934" i="5"/>
  <c r="P932" i="5" s="1"/>
  <c r="L729" i="5"/>
  <c r="P817" i="5"/>
  <c r="O675" i="5"/>
  <c r="O665" i="5"/>
  <c r="O680" i="5"/>
  <c r="O670" i="5"/>
  <c r="O660" i="5"/>
  <c r="M617" i="5"/>
  <c r="P679" i="5"/>
  <c r="P677" i="5" s="1"/>
  <c r="D1196" i="4"/>
  <c r="O704" i="5"/>
  <c r="P787" i="5"/>
  <c r="O824" i="5"/>
  <c r="O822" i="5" s="1"/>
  <c r="L649" i="5"/>
  <c r="M647" i="5"/>
  <c r="O219" i="5"/>
  <c r="O224" i="5"/>
  <c r="O222" i="5" s="1"/>
  <c r="M495" i="5"/>
  <c r="N32" i="5"/>
  <c r="N142" i="5"/>
  <c r="P619" i="5"/>
  <c r="P617" i="5" s="1"/>
  <c r="M644" i="5"/>
  <c r="D1107" i="4"/>
  <c r="M889" i="5"/>
  <c r="D1212" i="4"/>
  <c r="O844" i="5"/>
  <c r="O842" i="5" s="1"/>
  <c r="P872" i="5"/>
  <c r="P859" i="5"/>
  <c r="P857" i="5" s="1"/>
  <c r="O624" i="5"/>
  <c r="O622" i="5" s="1"/>
  <c r="M824" i="5"/>
  <c r="M814" i="5"/>
  <c r="M877" i="5"/>
  <c r="P924" i="5"/>
  <c r="P922" i="5" s="1"/>
  <c r="O874" i="5"/>
  <c r="M935" i="5"/>
  <c r="L935" i="5" s="1"/>
  <c r="K935" i="5" s="1"/>
  <c r="J935" i="5" s="1"/>
  <c r="I935" i="5" s="1"/>
  <c r="M755" i="5"/>
  <c r="M760" i="5"/>
  <c r="M745" i="5"/>
  <c r="M742" i="5" s="1"/>
  <c r="M750" i="5"/>
  <c r="M669" i="5"/>
  <c r="P610" i="5"/>
  <c r="P608" i="5" s="1"/>
  <c r="L194" i="5"/>
  <c r="M162" i="5"/>
  <c r="L164" i="5"/>
  <c r="O69" i="5"/>
  <c r="O67" i="5" s="1"/>
  <c r="O84" i="5"/>
  <c r="O82" i="5" s="1"/>
  <c r="O114" i="5"/>
  <c r="O112" i="5" s="1"/>
  <c r="O59" i="5"/>
  <c r="O152" i="5"/>
  <c r="M32" i="5"/>
  <c r="N259" i="5"/>
  <c r="N244" i="5"/>
  <c r="N242" i="5" s="1"/>
  <c r="N214" i="5"/>
  <c r="N184" i="5"/>
  <c r="N107" i="5"/>
  <c r="M624" i="5"/>
  <c r="M759" i="5"/>
  <c r="D1262" i="4"/>
  <c r="M839" i="5"/>
  <c r="O705" i="5"/>
  <c r="O685" i="5"/>
  <c r="O710" i="5"/>
  <c r="O690" i="5"/>
  <c r="O695" i="5"/>
  <c r="O700" i="5"/>
  <c r="O697" i="5" s="1"/>
  <c r="P929" i="5"/>
  <c r="P927" i="5" s="1"/>
  <c r="M929" i="5"/>
  <c r="M506" i="5"/>
  <c r="M521" i="5"/>
  <c r="M511" i="5"/>
  <c r="M501" i="5"/>
  <c r="M496" i="5"/>
  <c r="M516" i="5"/>
  <c r="P905" i="5"/>
  <c r="P735" i="5"/>
  <c r="P732" i="5" s="1"/>
  <c r="P725" i="5"/>
  <c r="P740" i="5"/>
  <c r="P720" i="5"/>
  <c r="P730" i="5"/>
  <c r="P727" i="5" s="1"/>
  <c r="P715" i="5"/>
  <c r="P712" i="5" s="1"/>
  <c r="O684" i="5"/>
  <c r="O682" i="5" s="1"/>
  <c r="O809" i="5"/>
  <c r="O807" i="5" s="1"/>
  <c r="D1350" i="4"/>
  <c r="O929" i="5"/>
  <c r="O927" i="5" s="1"/>
  <c r="P909" i="5"/>
  <c r="O295" i="5"/>
  <c r="O300" i="5"/>
  <c r="O285" i="5"/>
  <c r="O275" i="5"/>
  <c r="O280" i="5"/>
  <c r="O270" i="5"/>
  <c r="O315" i="5"/>
  <c r="O290" i="5"/>
  <c r="O325" i="5"/>
  <c r="O305" i="5"/>
  <c r="O320" i="5"/>
  <c r="O310" i="5"/>
  <c r="O307" i="5" s="1"/>
  <c r="O629" i="5"/>
  <c r="O627" i="5" s="1"/>
  <c r="O157" i="5"/>
  <c r="O79" i="5"/>
  <c r="O77" i="5" s="1"/>
  <c r="O49" i="5"/>
  <c r="O47" i="5" s="1"/>
  <c r="O104" i="5"/>
  <c r="O102" i="5" s="1"/>
  <c r="O99" i="5"/>
  <c r="O97" i="5" s="1"/>
  <c r="O54" i="5"/>
  <c r="N189" i="5"/>
  <c r="N187" i="5" s="1"/>
  <c r="N204" i="5"/>
  <c r="N174" i="5"/>
  <c r="N14" i="5"/>
  <c r="N12" i="5" s="1"/>
  <c r="N29" i="5"/>
  <c r="N27" i="5" s="1"/>
  <c r="N19" i="5"/>
  <c r="N17" i="5" s="1"/>
  <c r="P644" i="5"/>
  <c r="P642" i="5" s="1"/>
  <c r="D1180" i="4"/>
  <c r="M629" i="5"/>
  <c r="D1050" i="4"/>
  <c r="O814" i="5"/>
  <c r="O812" i="5" s="1"/>
  <c r="P884" i="5"/>
  <c r="P882" i="5" s="1"/>
  <c r="M854" i="5"/>
  <c r="O745" i="5"/>
  <c r="O750" i="5"/>
  <c r="O760" i="5"/>
  <c r="O755" i="5"/>
  <c r="M220" i="5"/>
  <c r="L220" i="5" s="1"/>
  <c r="K220" i="5" s="1"/>
  <c r="J220" i="5" s="1"/>
  <c r="I220" i="5" s="1"/>
  <c r="O789" i="5"/>
  <c r="O787" i="5" s="1"/>
  <c r="P780" i="5"/>
  <c r="P785" i="5"/>
  <c r="P765" i="5"/>
  <c r="P770" i="5"/>
  <c r="P775" i="5"/>
  <c r="M659" i="5"/>
  <c r="D1319" i="4"/>
  <c r="P829" i="5"/>
  <c r="P827" i="5" s="1"/>
  <c r="D1445" i="4"/>
  <c r="M576" i="5"/>
  <c r="M566" i="5"/>
  <c r="M586" i="5"/>
  <c r="M583" i="5" s="1"/>
  <c r="M571" i="5"/>
  <c r="M561" i="5"/>
  <c r="M581" i="5"/>
  <c r="P566" i="5"/>
  <c r="P586" i="5"/>
  <c r="P576" i="5"/>
  <c r="P573" i="5" s="1"/>
  <c r="P571" i="5"/>
  <c r="P561" i="5"/>
  <c r="P581" i="5"/>
  <c r="O664" i="5"/>
  <c r="O662" i="5" s="1"/>
  <c r="P854" i="5"/>
  <c r="P852" i="5" s="1"/>
  <c r="O506" i="5"/>
  <c r="O503" i="5" s="1"/>
  <c r="O501" i="5"/>
  <c r="O496" i="5"/>
  <c r="O511" i="5"/>
  <c r="O521" i="5"/>
  <c r="O516" i="5"/>
  <c r="M710" i="5"/>
  <c r="L710" i="5" s="1"/>
  <c r="K710" i="5" s="1"/>
  <c r="J710" i="5" s="1"/>
  <c r="I710" i="5" s="1"/>
  <c r="M685" i="5"/>
  <c r="M690" i="5"/>
  <c r="L690" i="5" s="1"/>
  <c r="K690" i="5" s="1"/>
  <c r="J690" i="5" s="1"/>
  <c r="I690" i="5" s="1"/>
  <c r="M695" i="5"/>
  <c r="L695" i="5" s="1"/>
  <c r="K695" i="5" s="1"/>
  <c r="J695" i="5" s="1"/>
  <c r="I695" i="5" s="1"/>
  <c r="M705" i="5"/>
  <c r="L705" i="5" s="1"/>
  <c r="K705" i="5" s="1"/>
  <c r="J705" i="5" s="1"/>
  <c r="I705" i="5" s="1"/>
  <c r="M700" i="5"/>
  <c r="M145" i="5"/>
  <c r="L145" i="5" s="1"/>
  <c r="K145" i="5" s="1"/>
  <c r="J145" i="5" s="1"/>
  <c r="I145" i="5" s="1"/>
  <c r="M150" i="5"/>
  <c r="L150" i="5" s="1"/>
  <c r="K150" i="5" s="1"/>
  <c r="J150" i="5" s="1"/>
  <c r="I150" i="5" s="1"/>
  <c r="M155" i="5"/>
  <c r="L155" i="5" s="1"/>
  <c r="K155" i="5" s="1"/>
  <c r="J155" i="5" s="1"/>
  <c r="I155" i="5" s="1"/>
  <c r="M473" i="5"/>
  <c r="P422" i="5"/>
  <c r="P457" i="5"/>
  <c r="M590" i="5"/>
  <c r="O319" i="5"/>
  <c r="O317" i="5" s="1"/>
  <c r="M414" i="5"/>
  <c r="M910" i="5"/>
  <c r="M905" i="5"/>
  <c r="L905" i="5" s="1"/>
  <c r="K905" i="5" s="1"/>
  <c r="J905" i="5" s="1"/>
  <c r="I905" i="5" s="1"/>
  <c r="M900" i="5"/>
  <c r="M895" i="5"/>
  <c r="D445" i="4"/>
  <c r="L115" i="5"/>
  <c r="K115" i="5" s="1"/>
  <c r="J115" i="5" s="1"/>
  <c r="I115" i="5" s="1"/>
  <c r="M289" i="5"/>
  <c r="P412" i="5"/>
  <c r="P417" i="5"/>
  <c r="M250" i="5"/>
  <c r="M255" i="5"/>
  <c r="P779" i="5"/>
  <c r="P844" i="5"/>
  <c r="P842" i="5" s="1"/>
  <c r="M884" i="5"/>
  <c r="O914" i="5"/>
  <c r="O912" i="5" s="1"/>
  <c r="O606" i="5"/>
  <c r="O596" i="5"/>
  <c r="O601" i="5"/>
  <c r="O598" i="5" s="1"/>
  <c r="O591" i="5"/>
  <c r="M324" i="5"/>
  <c r="M535" i="5"/>
  <c r="D454" i="4"/>
  <c r="P84" i="5"/>
  <c r="P59" i="5"/>
  <c r="P57" i="5" s="1"/>
  <c r="P114" i="5"/>
  <c r="P112" i="5" s="1"/>
  <c r="P69" i="5"/>
  <c r="P67" i="5" s="1"/>
  <c r="P580" i="5"/>
  <c r="O289" i="5"/>
  <c r="M464" i="5"/>
  <c r="D281" i="4"/>
  <c r="P515" i="5"/>
  <c r="P513" i="5" s="1"/>
  <c r="D798" i="4"/>
  <c r="D316" i="4"/>
  <c r="D707" i="4"/>
  <c r="D274" i="4"/>
  <c r="P568" i="5"/>
  <c r="D295" i="4"/>
  <c r="O215" i="5"/>
  <c r="O210" i="5"/>
  <c r="O205" i="5"/>
  <c r="O332" i="5"/>
  <c r="M65" i="5"/>
  <c r="M60" i="5"/>
  <c r="M55" i="5"/>
  <c r="P839" i="5"/>
  <c r="P837" i="5" s="1"/>
  <c r="P914" i="5"/>
  <c r="P912" i="5" s="1"/>
  <c r="M715" i="5"/>
  <c r="L715" i="5" s="1"/>
  <c r="K715" i="5" s="1"/>
  <c r="J715" i="5" s="1"/>
  <c r="I715" i="5" s="1"/>
  <c r="M730" i="5"/>
  <c r="L730" i="5" s="1"/>
  <c r="K730" i="5" s="1"/>
  <c r="J730" i="5" s="1"/>
  <c r="I730" i="5" s="1"/>
  <c r="M720" i="5"/>
  <c r="L720" i="5" s="1"/>
  <c r="K720" i="5" s="1"/>
  <c r="J720" i="5" s="1"/>
  <c r="I720" i="5" s="1"/>
  <c r="M735" i="5"/>
  <c r="L735" i="5" s="1"/>
  <c r="K735" i="5" s="1"/>
  <c r="J735" i="5" s="1"/>
  <c r="I735" i="5" s="1"/>
  <c r="M725" i="5"/>
  <c r="L725" i="5" s="1"/>
  <c r="K725" i="5" s="1"/>
  <c r="J725" i="5" s="1"/>
  <c r="I725" i="5" s="1"/>
  <c r="M740" i="5"/>
  <c r="M915" i="5"/>
  <c r="L915" i="5" s="1"/>
  <c r="K915" i="5" s="1"/>
  <c r="J915" i="5" s="1"/>
  <c r="I915" i="5" s="1"/>
  <c r="M930" i="5"/>
  <c r="L930" i="5" s="1"/>
  <c r="K930" i="5" s="1"/>
  <c r="J930" i="5" s="1"/>
  <c r="I930" i="5" s="1"/>
  <c r="M920" i="5"/>
  <c r="L920" i="5" s="1"/>
  <c r="K920" i="5" s="1"/>
  <c r="J920" i="5" s="1"/>
  <c r="I920" i="5" s="1"/>
  <c r="M925" i="5"/>
  <c r="L925" i="5" s="1"/>
  <c r="K925" i="5" s="1"/>
  <c r="J925" i="5" s="1"/>
  <c r="I925" i="5" s="1"/>
  <c r="P540" i="5"/>
  <c r="P538" i="5" s="1"/>
  <c r="P439" i="5"/>
  <c r="P437" i="5" s="1"/>
  <c r="P44" i="5"/>
  <c r="P34" i="5"/>
  <c r="P32" i="5" s="1"/>
  <c r="M485" i="5"/>
  <c r="D773" i="4"/>
  <c r="M565" i="5"/>
  <c r="O485" i="5"/>
  <c r="O483" i="5" s="1"/>
  <c r="P139" i="5"/>
  <c r="P137" i="5" s="1"/>
  <c r="P500" i="5"/>
  <c r="P498" i="5" s="1"/>
  <c r="M225" i="5"/>
  <c r="L225" i="5" s="1"/>
  <c r="K225" i="5" s="1"/>
  <c r="J225" i="5" s="1"/>
  <c r="I225" i="5" s="1"/>
  <c r="P180" i="5"/>
  <c r="P175" i="5"/>
  <c r="P185" i="5"/>
  <c r="P900" i="5"/>
  <c r="P895" i="5"/>
  <c r="P910" i="5"/>
  <c r="P215" i="5"/>
  <c r="P210" i="5"/>
  <c r="P205" i="5"/>
  <c r="O774" i="5"/>
  <c r="O772" i="5" s="1"/>
  <c r="D1514" i="4"/>
  <c r="O130" i="5"/>
  <c r="O127" i="5" s="1"/>
  <c r="M555" i="5"/>
  <c r="M419" i="5"/>
  <c r="D592" i="4"/>
  <c r="D309" i="4"/>
  <c r="D85" i="4"/>
  <c r="M299" i="5"/>
  <c r="D937" i="4"/>
  <c r="P144" i="5"/>
  <c r="P142" i="5" s="1"/>
  <c r="M545" i="5"/>
  <c r="P565" i="5"/>
  <c r="P563" i="5" s="1"/>
  <c r="M560" i="5"/>
  <c r="D732" i="4"/>
  <c r="P505" i="5"/>
  <c r="P503" i="5" s="1"/>
  <c r="M439" i="5"/>
  <c r="O580" i="5"/>
  <c r="O578" i="5" s="1"/>
  <c r="O565" i="5"/>
  <c r="O563" i="5" s="1"/>
  <c r="D29" i="4"/>
  <c r="P545" i="5"/>
  <c r="P543" i="5" s="1"/>
  <c r="O20" i="5"/>
  <c r="O369" i="5"/>
  <c r="O367" i="5" s="1"/>
  <c r="D543" i="4"/>
  <c r="O364" i="5"/>
  <c r="O362" i="5" s="1"/>
  <c r="P329" i="5"/>
  <c r="P327" i="5" s="1"/>
  <c r="P359" i="5"/>
  <c r="P357" i="5" s="1"/>
  <c r="D218" i="4"/>
  <c r="P85" i="5"/>
  <c r="P95" i="5"/>
  <c r="P90" i="5"/>
  <c r="P80" i="5"/>
  <c r="M329" i="5"/>
  <c r="D601" i="4"/>
  <c r="N570" i="5"/>
  <c r="N744" i="5"/>
  <c r="N742" i="5" s="1"/>
  <c r="N359" i="5"/>
  <c r="N357" i="5" s="1"/>
  <c r="N314" i="5"/>
  <c r="N312" i="5" s="1"/>
  <c r="N884" i="5"/>
  <c r="N882" i="5" s="1"/>
  <c r="N899" i="5"/>
  <c r="N897" i="5" s="1"/>
  <c r="N879" i="5"/>
  <c r="N877" i="5" s="1"/>
  <c r="N934" i="5"/>
  <c r="N932" i="5" s="1"/>
  <c r="N815" i="5"/>
  <c r="N825" i="5"/>
  <c r="N830" i="5"/>
  <c r="N820" i="5"/>
  <c r="N835" i="5"/>
  <c r="N810" i="5"/>
  <c r="N764" i="5"/>
  <c r="N762" i="5" s="1"/>
  <c r="O149" i="5"/>
  <c r="O147" i="5" s="1"/>
  <c r="O535" i="5"/>
  <c r="O533" i="5" s="1"/>
  <c r="P940" i="5"/>
  <c r="L940" i="5" s="1"/>
  <c r="K940" i="5" s="1"/>
  <c r="J940" i="5" s="1"/>
  <c r="I940" i="5" s="1"/>
  <c r="M195" i="5"/>
  <c r="L195" i="5" s="1"/>
  <c r="K195" i="5" s="1"/>
  <c r="J195" i="5" s="1"/>
  <c r="I195" i="5" s="1"/>
  <c r="M190" i="5"/>
  <c r="L190" i="5" s="1"/>
  <c r="K190" i="5" s="1"/>
  <c r="J190" i="5" s="1"/>
  <c r="I190" i="5" s="1"/>
  <c r="M200" i="5"/>
  <c r="L200" i="5" s="1"/>
  <c r="K200" i="5" s="1"/>
  <c r="J200" i="5" s="1"/>
  <c r="I200" i="5" s="1"/>
  <c r="D536" i="4"/>
  <c r="O284" i="5"/>
  <c r="O282" i="5" s="1"/>
  <c r="M105" i="5"/>
  <c r="L105" i="5" s="1"/>
  <c r="K105" i="5" s="1"/>
  <c r="J105" i="5" s="1"/>
  <c r="I105" i="5" s="1"/>
  <c r="M110" i="5"/>
  <c r="L110" i="5" s="1"/>
  <c r="K110" i="5" s="1"/>
  <c r="J110" i="5" s="1"/>
  <c r="I110" i="5" s="1"/>
  <c r="O339" i="5"/>
  <c r="O337" i="5" s="1"/>
  <c r="N389" i="5"/>
  <c r="N387" i="5" s="1"/>
  <c r="N480" i="5"/>
  <c r="N409" i="5"/>
  <c r="M334" i="5"/>
  <c r="O409" i="5"/>
  <c r="O407" i="5" s="1"/>
  <c r="P490" i="5"/>
  <c r="P488" i="5" s="1"/>
  <c r="N50" i="5"/>
  <c r="L50" i="5" s="1"/>
  <c r="K50" i="5" s="1"/>
  <c r="J50" i="5" s="1"/>
  <c r="I50" i="5" s="1"/>
  <c r="N439" i="5"/>
  <c r="N437" i="5" s="1"/>
  <c r="N749" i="5"/>
  <c r="N747" i="5" s="1"/>
  <c r="N535" i="5"/>
  <c r="N533" i="5" s="1"/>
  <c r="N450" i="5"/>
  <c r="N445" i="5"/>
  <c r="N491" i="5"/>
  <c r="N471" i="5"/>
  <c r="N481" i="5"/>
  <c r="N455" i="5"/>
  <c r="N465" i="5"/>
  <c r="N486" i="5"/>
  <c r="N476" i="5"/>
  <c r="N460" i="5"/>
  <c r="N475" i="5"/>
  <c r="N939" i="5"/>
  <c r="N937" i="5" s="1"/>
  <c r="M80" i="5"/>
  <c r="M85" i="5"/>
  <c r="M95" i="5"/>
  <c r="M92" i="5" s="1"/>
  <c r="M90" i="5"/>
  <c r="O65" i="5"/>
  <c r="O55" i="5"/>
  <c r="O60" i="5"/>
  <c r="M354" i="5"/>
  <c r="P274" i="5"/>
  <c r="P272" i="5" s="1"/>
  <c r="O885" i="5"/>
  <c r="O890" i="5"/>
  <c r="O875" i="5"/>
  <c r="O870" i="5"/>
  <c r="O880" i="5"/>
  <c r="O865" i="5"/>
  <c r="O862" i="5" s="1"/>
  <c r="M100" i="5"/>
  <c r="L100" i="5" s="1"/>
  <c r="K100" i="5" s="1"/>
  <c r="J100" i="5" s="1"/>
  <c r="I100" i="5" s="1"/>
  <c r="M384" i="5"/>
  <c r="N485" i="5"/>
  <c r="N260" i="5"/>
  <c r="N250" i="5"/>
  <c r="N255" i="5"/>
  <c r="N500" i="5"/>
  <c r="N498" i="5" s="1"/>
  <c r="P454" i="5"/>
  <c r="P452" i="5" s="1"/>
  <c r="N165" i="5"/>
  <c r="N162" i="5" s="1"/>
  <c r="N160" i="5"/>
  <c r="N157" i="5" s="1"/>
  <c r="N170" i="5"/>
  <c r="N167" i="5" s="1"/>
  <c r="N449" i="5"/>
  <c r="N354" i="5"/>
  <c r="N352" i="5" s="1"/>
  <c r="N794" i="5"/>
  <c r="N792" i="5" s="1"/>
  <c r="N444" i="5"/>
  <c r="N442" i="5" s="1"/>
  <c r="N814" i="5"/>
  <c r="N834" i="5"/>
  <c r="N832" i="5" s="1"/>
  <c r="N600" i="5"/>
  <c r="N598" i="5" s="1"/>
  <c r="P260" i="5"/>
  <c r="P250" i="5"/>
  <c r="P255" i="5"/>
  <c r="P244" i="5"/>
  <c r="P259" i="5"/>
  <c r="P257" i="5" s="1"/>
  <c r="P374" i="5"/>
  <c r="P372" i="5" s="1"/>
  <c r="M284" i="5"/>
  <c r="P449" i="5"/>
  <c r="P447" i="5" s="1"/>
  <c r="N614" i="5"/>
  <c r="N612" i="5" s="1"/>
  <c r="N699" i="5"/>
  <c r="N697" i="5" s="1"/>
  <c r="N560" i="5"/>
  <c r="N789" i="5"/>
  <c r="N787" i="5" s="1"/>
  <c r="N175" i="5"/>
  <c r="N185" i="5"/>
  <c r="N180" i="5"/>
  <c r="N205" i="5"/>
  <c r="N215" i="5"/>
  <c r="N210" i="5"/>
  <c r="N510" i="5"/>
  <c r="N508" i="5" s="1"/>
  <c r="P409" i="5"/>
  <c r="P407" i="5" s="1"/>
  <c r="N404" i="5"/>
  <c r="N402" i="5" s="1"/>
  <c r="N80" i="5"/>
  <c r="N85" i="5"/>
  <c r="N90" i="5"/>
  <c r="N95" i="5"/>
  <c r="N92" i="5" s="1"/>
  <c r="N829" i="5"/>
  <c r="N827" i="5" s="1"/>
  <c r="N659" i="5"/>
  <c r="N657" i="5" s="1"/>
  <c r="N571" i="5"/>
  <c r="N576" i="5"/>
  <c r="N561" i="5"/>
  <c r="N581" i="5"/>
  <c r="N566" i="5"/>
  <c r="N586" i="5"/>
  <c r="N644" i="5"/>
  <c r="N642" i="5" s="1"/>
  <c r="N779" i="5"/>
  <c r="N777" i="5" s="1"/>
  <c r="N611" i="5"/>
  <c r="O89" i="5"/>
  <c r="O87" i="5" s="1"/>
  <c r="O64" i="5"/>
  <c r="O74" i="5"/>
  <c r="O72" i="5" s="1"/>
  <c r="O109" i="5"/>
  <c r="O107" i="5" s="1"/>
  <c r="P578" i="5" l="1"/>
  <c r="P692" i="5"/>
  <c r="P468" i="5"/>
  <c r="O417" i="5"/>
  <c r="N332" i="5"/>
  <c r="P657" i="5"/>
  <c r="O167" i="5"/>
  <c r="L740" i="5"/>
  <c r="K740" i="5" s="1"/>
  <c r="J740" i="5" s="1"/>
  <c r="I740" i="5" s="1"/>
  <c r="O287" i="5"/>
  <c r="P777" i="5"/>
  <c r="N712" i="5"/>
  <c r="L700" i="5"/>
  <c r="K700" i="5" s="1"/>
  <c r="J700" i="5" s="1"/>
  <c r="I700" i="5" s="1"/>
  <c r="L685" i="5"/>
  <c r="K685" i="5" s="1"/>
  <c r="J685" i="5" s="1"/>
  <c r="I685" i="5" s="1"/>
  <c r="O432" i="5"/>
  <c r="O62" i="5"/>
  <c r="N812" i="5"/>
  <c r="N447" i="5"/>
  <c r="N473" i="5"/>
  <c r="L619" i="5"/>
  <c r="K619" i="5" s="1"/>
  <c r="O792" i="5"/>
  <c r="N483" i="5"/>
  <c r="P132" i="5"/>
  <c r="L44" i="5"/>
  <c r="K44" i="5" s="1"/>
  <c r="P52" i="5"/>
  <c r="N732" i="5"/>
  <c r="N272" i="5"/>
  <c r="L684" i="5"/>
  <c r="L85" i="5"/>
  <c r="K85" i="5" s="1"/>
  <c r="J85" i="5" s="1"/>
  <c r="I85" i="5" s="1"/>
  <c r="M332" i="5"/>
  <c r="L334" i="5"/>
  <c r="L545" i="5"/>
  <c r="M543" i="5"/>
  <c r="L555" i="5"/>
  <c r="M553" i="5"/>
  <c r="L55" i="5"/>
  <c r="K55" i="5" s="1"/>
  <c r="J55" i="5" s="1"/>
  <c r="I55" i="5" s="1"/>
  <c r="L324" i="5"/>
  <c r="M322" i="5"/>
  <c r="L910" i="5"/>
  <c r="K910" i="5" s="1"/>
  <c r="J910" i="5" s="1"/>
  <c r="I910" i="5" s="1"/>
  <c r="L571" i="5"/>
  <c r="K571" i="5" s="1"/>
  <c r="J571" i="5" s="1"/>
  <c r="I571" i="5" s="1"/>
  <c r="P907" i="5"/>
  <c r="L516" i="5"/>
  <c r="K516" i="5" s="1"/>
  <c r="J516" i="5" s="1"/>
  <c r="I516" i="5" s="1"/>
  <c r="L521" i="5"/>
  <c r="K521" i="5" s="1"/>
  <c r="J521" i="5" s="1"/>
  <c r="I521" i="5" s="1"/>
  <c r="L759" i="5"/>
  <c r="M757" i="5"/>
  <c r="N212" i="5"/>
  <c r="L34" i="5"/>
  <c r="M192" i="5"/>
  <c r="L750" i="5"/>
  <c r="K750" i="5" s="1"/>
  <c r="J750" i="5" s="1"/>
  <c r="I750" i="5" s="1"/>
  <c r="L879" i="5"/>
  <c r="M887" i="5"/>
  <c r="L889" i="5"/>
  <c r="M727" i="5"/>
  <c r="L224" i="5"/>
  <c r="M222" i="5"/>
  <c r="L239" i="5"/>
  <c r="M237" i="5"/>
  <c r="O212" i="5"/>
  <c r="N462" i="5"/>
  <c r="L830" i="5"/>
  <c r="K830" i="5" s="1"/>
  <c r="J830" i="5" s="1"/>
  <c r="I830" i="5" s="1"/>
  <c r="N573" i="5"/>
  <c r="L344" i="5"/>
  <c r="M342" i="5"/>
  <c r="L454" i="5"/>
  <c r="M452" i="5"/>
  <c r="L210" i="5"/>
  <c r="K210" i="5" s="1"/>
  <c r="J210" i="5" s="1"/>
  <c r="I210" i="5" s="1"/>
  <c r="L374" i="5"/>
  <c r="M372" i="5"/>
  <c r="L855" i="5"/>
  <c r="K855" i="5" s="1"/>
  <c r="J855" i="5" s="1"/>
  <c r="I855" i="5" s="1"/>
  <c r="L860" i="5"/>
  <c r="K860" i="5" s="1"/>
  <c r="J860" i="5" s="1"/>
  <c r="I860" i="5" s="1"/>
  <c r="L480" i="5"/>
  <c r="M478" i="5"/>
  <c r="L885" i="5"/>
  <c r="K885" i="5" s="1"/>
  <c r="J885" i="5" s="1"/>
  <c r="I885" i="5" s="1"/>
  <c r="P897" i="5"/>
  <c r="P822" i="5"/>
  <c r="L265" i="5"/>
  <c r="K265" i="5" s="1"/>
  <c r="J265" i="5" s="1"/>
  <c r="I265" i="5" s="1"/>
  <c r="M432" i="5"/>
  <c r="L434" i="5"/>
  <c r="L260" i="5"/>
  <c r="K260" i="5" s="1"/>
  <c r="J260" i="5" s="1"/>
  <c r="I260" i="5" s="1"/>
  <c r="P782" i="5"/>
  <c r="O877" i="5"/>
  <c r="M402" i="5"/>
  <c r="L404" i="5"/>
  <c r="N117" i="5"/>
  <c r="L264" i="5"/>
  <c r="M262" i="5"/>
  <c r="L134" i="5"/>
  <c r="M62" i="5"/>
  <c r="L64" i="5"/>
  <c r="M662" i="5"/>
  <c r="L664" i="5"/>
  <c r="P862" i="5"/>
  <c r="P707" i="5"/>
  <c r="L784" i="5"/>
  <c r="M782" i="5"/>
  <c r="P702" i="5"/>
  <c r="L109" i="5"/>
  <c r="O852" i="5"/>
  <c r="K739" i="5"/>
  <c r="M857" i="5"/>
  <c r="M397" i="5"/>
  <c r="L399" i="5"/>
  <c r="M357" i="5"/>
  <c r="L359" i="5"/>
  <c r="N583" i="5"/>
  <c r="N847" i="5"/>
  <c r="P277" i="5"/>
  <c r="N523" i="5"/>
  <c r="P332" i="5"/>
  <c r="N727" i="5"/>
  <c r="O227" i="5"/>
  <c r="L35" i="5"/>
  <c r="K35" i="5" s="1"/>
  <c r="J35" i="5" s="1"/>
  <c r="I35" i="5" s="1"/>
  <c r="O508" i="5"/>
  <c r="P157" i="5"/>
  <c r="L369" i="5"/>
  <c r="M367" i="5"/>
  <c r="L595" i="5"/>
  <c r="M593" i="5"/>
  <c r="L670" i="5"/>
  <c r="K670" i="5" s="1"/>
  <c r="J670" i="5" s="1"/>
  <c r="I670" i="5" s="1"/>
  <c r="P247" i="5"/>
  <c r="P867" i="5"/>
  <c r="L29" i="5"/>
  <c r="M27" i="5"/>
  <c r="L214" i="5"/>
  <c r="M212" i="5"/>
  <c r="O667" i="5"/>
  <c r="P887" i="5"/>
  <c r="O612" i="5"/>
  <c r="N197" i="5"/>
  <c r="L39" i="5"/>
  <c r="M37" i="5"/>
  <c r="M97" i="5"/>
  <c r="L99" i="5"/>
  <c r="L541" i="5"/>
  <c r="K541" i="5" s="1"/>
  <c r="J541" i="5" s="1"/>
  <c r="I541" i="5" s="1"/>
  <c r="L556" i="5"/>
  <c r="K556" i="5" s="1"/>
  <c r="J556" i="5" s="1"/>
  <c r="I556" i="5" s="1"/>
  <c r="O347" i="5"/>
  <c r="P662" i="5"/>
  <c r="L244" i="5"/>
  <c r="M242" i="5"/>
  <c r="L834" i="5"/>
  <c r="M832" i="5"/>
  <c r="O657" i="5"/>
  <c r="L481" i="5"/>
  <c r="K481" i="5" s="1"/>
  <c r="J481" i="5" s="1"/>
  <c r="I481" i="5" s="1"/>
  <c r="L445" i="5"/>
  <c r="K445" i="5" s="1"/>
  <c r="J445" i="5" s="1"/>
  <c r="I445" i="5" s="1"/>
  <c r="L455" i="5"/>
  <c r="K455" i="5" s="1"/>
  <c r="J455" i="5" s="1"/>
  <c r="I455" i="5" s="1"/>
  <c r="N543" i="5"/>
  <c r="N617" i="5"/>
  <c r="M232" i="5"/>
  <c r="L234" i="5"/>
  <c r="N842" i="5"/>
  <c r="O583" i="5"/>
  <c r="N737" i="5"/>
  <c r="N912" i="5"/>
  <c r="P442" i="5"/>
  <c r="N302" i="5"/>
  <c r="L389" i="5"/>
  <c r="M387" i="5"/>
  <c r="O232" i="5"/>
  <c r="N488" i="5"/>
  <c r="P483" i="5"/>
  <c r="P297" i="5"/>
  <c r="L520" i="5"/>
  <c r="M518" i="5"/>
  <c r="L620" i="5"/>
  <c r="K620" i="5" s="1"/>
  <c r="J620" i="5" s="1"/>
  <c r="I620" i="5" s="1"/>
  <c r="L650" i="5"/>
  <c r="K650" i="5" s="1"/>
  <c r="J650" i="5" s="1"/>
  <c r="I650" i="5" s="1"/>
  <c r="L775" i="5"/>
  <c r="K775" i="5" s="1"/>
  <c r="J775" i="5" s="1"/>
  <c r="I775" i="5" s="1"/>
  <c r="P107" i="5"/>
  <c r="L294" i="5"/>
  <c r="M292" i="5"/>
  <c r="P528" i="5"/>
  <c r="M498" i="5"/>
  <c r="L500" i="5"/>
  <c r="L601" i="5"/>
  <c r="K601" i="5" s="1"/>
  <c r="J601" i="5" s="1"/>
  <c r="I601" i="5" s="1"/>
  <c r="P553" i="5"/>
  <c r="P162" i="5"/>
  <c r="L319" i="5"/>
  <c r="M317" i="5"/>
  <c r="P242" i="5"/>
  <c r="P27" i="5"/>
  <c r="O513" i="5"/>
  <c r="O322" i="5"/>
  <c r="O297" i="5"/>
  <c r="O752" i="5"/>
  <c r="L275" i="5"/>
  <c r="K275" i="5" s="1"/>
  <c r="J275" i="5" s="1"/>
  <c r="I275" i="5" s="1"/>
  <c r="L290" i="5"/>
  <c r="K290" i="5" s="1"/>
  <c r="J290" i="5" s="1"/>
  <c r="I290" i="5" s="1"/>
  <c r="L295" i="5"/>
  <c r="K295" i="5" s="1"/>
  <c r="J295" i="5" s="1"/>
  <c r="I295" i="5" s="1"/>
  <c r="O777" i="5"/>
  <c r="O847" i="5"/>
  <c r="L350" i="5"/>
  <c r="K350" i="5" s="1"/>
  <c r="J350" i="5" s="1"/>
  <c r="I350" i="5" s="1"/>
  <c r="L385" i="5"/>
  <c r="K385" i="5" s="1"/>
  <c r="J385" i="5" s="1"/>
  <c r="I385" i="5" s="1"/>
  <c r="L380" i="5"/>
  <c r="K380" i="5" s="1"/>
  <c r="J380" i="5" s="1"/>
  <c r="I380" i="5" s="1"/>
  <c r="L390" i="5"/>
  <c r="K390" i="5" s="1"/>
  <c r="J390" i="5" s="1"/>
  <c r="I390" i="5" s="1"/>
  <c r="O782" i="5"/>
  <c r="N47" i="5"/>
  <c r="N232" i="5"/>
  <c r="M872" i="5"/>
  <c r="L874" i="5"/>
  <c r="L800" i="5"/>
  <c r="K800" i="5" s="1"/>
  <c r="J800" i="5" s="1"/>
  <c r="I800" i="5" s="1"/>
  <c r="N57" i="5"/>
  <c r="M177" i="5"/>
  <c r="L179" i="5"/>
  <c r="O637" i="5"/>
  <c r="L15" i="5"/>
  <c r="K15" i="5" s="1"/>
  <c r="J15" i="5" s="1"/>
  <c r="I15" i="5" s="1"/>
  <c r="O677" i="5"/>
  <c r="O737" i="5"/>
  <c r="L114" i="5"/>
  <c r="M112" i="5"/>
  <c r="M382" i="5"/>
  <c r="L384" i="5"/>
  <c r="L80" i="5"/>
  <c r="K80" i="5" s="1"/>
  <c r="J80" i="5" s="1"/>
  <c r="I80" i="5" s="1"/>
  <c r="N568" i="5"/>
  <c r="M563" i="5"/>
  <c r="L565" i="5"/>
  <c r="L60" i="5"/>
  <c r="K60" i="5" s="1"/>
  <c r="J60" i="5" s="1"/>
  <c r="I60" i="5" s="1"/>
  <c r="P82" i="5"/>
  <c r="L255" i="5"/>
  <c r="K255" i="5" s="1"/>
  <c r="J255" i="5" s="1"/>
  <c r="I255" i="5" s="1"/>
  <c r="L895" i="5"/>
  <c r="K895" i="5" s="1"/>
  <c r="J895" i="5" s="1"/>
  <c r="I895" i="5" s="1"/>
  <c r="L414" i="5"/>
  <c r="M412" i="5"/>
  <c r="L586" i="5"/>
  <c r="K586" i="5" s="1"/>
  <c r="J586" i="5" s="1"/>
  <c r="I586" i="5" s="1"/>
  <c r="O52" i="5"/>
  <c r="L496" i="5"/>
  <c r="K496" i="5" s="1"/>
  <c r="J496" i="5" s="1"/>
  <c r="I496" i="5" s="1"/>
  <c r="L506" i="5"/>
  <c r="K506" i="5" s="1"/>
  <c r="J506" i="5" s="1"/>
  <c r="I506" i="5" s="1"/>
  <c r="L624" i="5"/>
  <c r="M622" i="5"/>
  <c r="K194" i="5"/>
  <c r="L192" i="5"/>
  <c r="L745" i="5"/>
  <c r="K745" i="5" s="1"/>
  <c r="J745" i="5" s="1"/>
  <c r="I745" i="5" s="1"/>
  <c r="O872" i="5"/>
  <c r="M812" i="5"/>
  <c r="L814" i="5"/>
  <c r="O702" i="5"/>
  <c r="K729" i="5"/>
  <c r="L727" i="5"/>
  <c r="L219" i="5"/>
  <c r="M217" i="5"/>
  <c r="L810" i="5"/>
  <c r="K810" i="5" s="1"/>
  <c r="J810" i="5" s="1"/>
  <c r="I810" i="5" s="1"/>
  <c r="L815" i="5"/>
  <c r="K815" i="5" s="1"/>
  <c r="J815" i="5" s="1"/>
  <c r="I815" i="5" s="1"/>
  <c r="N588" i="5"/>
  <c r="N692" i="5"/>
  <c r="P583" i="5"/>
  <c r="P172" i="5"/>
  <c r="N538" i="5"/>
  <c r="L215" i="5"/>
  <c r="K215" i="5" s="1"/>
  <c r="J215" i="5" s="1"/>
  <c r="I215" i="5" s="1"/>
  <c r="L845" i="5"/>
  <c r="K845" i="5" s="1"/>
  <c r="J845" i="5" s="1"/>
  <c r="I845" i="5" s="1"/>
  <c r="M488" i="5"/>
  <c r="L490" i="5"/>
  <c r="L339" i="5"/>
  <c r="M337" i="5"/>
  <c r="P42" i="5"/>
  <c r="M307" i="5"/>
  <c r="L309" i="5"/>
  <c r="L600" i="5"/>
  <c r="M598" i="5"/>
  <c r="L865" i="5"/>
  <c r="K865" i="5" s="1"/>
  <c r="J865" i="5" s="1"/>
  <c r="I865" i="5" s="1"/>
  <c r="L864" i="5"/>
  <c r="M862" i="5"/>
  <c r="L894" i="5"/>
  <c r="M892" i="5"/>
  <c r="L89" i="5"/>
  <c r="M87" i="5"/>
  <c r="P937" i="5"/>
  <c r="M787" i="5"/>
  <c r="L789" i="5"/>
  <c r="O202" i="5"/>
  <c r="M152" i="5"/>
  <c r="M737" i="5"/>
  <c r="K819" i="5"/>
  <c r="M117" i="5"/>
  <c r="L119" i="5"/>
  <c r="N702" i="5"/>
  <c r="L269" i="5"/>
  <c r="M267" i="5"/>
  <c r="P367" i="5"/>
  <c r="N757" i="5"/>
  <c r="N682" i="5"/>
  <c r="N907" i="5"/>
  <c r="L45" i="5"/>
  <c r="K45" i="5" s="1"/>
  <c r="J45" i="5" s="1"/>
  <c r="I45" i="5" s="1"/>
  <c r="M573" i="5"/>
  <c r="L575" i="5"/>
  <c r="L719" i="5"/>
  <c r="M717" i="5"/>
  <c r="O42" i="5"/>
  <c r="P312" i="5"/>
  <c r="P387" i="5"/>
  <c r="L665" i="5"/>
  <c r="K665" i="5" s="1"/>
  <c r="J665" i="5" s="1"/>
  <c r="I665" i="5" s="1"/>
  <c r="L680" i="5"/>
  <c r="K680" i="5" s="1"/>
  <c r="J680" i="5" s="1"/>
  <c r="I680" i="5" s="1"/>
  <c r="P262" i="5"/>
  <c r="L125" i="5"/>
  <c r="K125" i="5" s="1"/>
  <c r="J125" i="5" s="1"/>
  <c r="I125" i="5" s="1"/>
  <c r="L899" i="5"/>
  <c r="M897" i="5"/>
  <c r="L749" i="5"/>
  <c r="M747" i="5"/>
  <c r="L634" i="5"/>
  <c r="M632" i="5"/>
  <c r="M17" i="5"/>
  <c r="L19" i="5"/>
  <c r="L169" i="5"/>
  <c r="P672" i="5"/>
  <c r="O887" i="5"/>
  <c r="M842" i="5"/>
  <c r="L844" i="5"/>
  <c r="N177" i="5"/>
  <c r="L54" i="5"/>
  <c r="M52" i="5"/>
  <c r="L104" i="5"/>
  <c r="M102" i="5"/>
  <c r="M637" i="5"/>
  <c r="L639" i="5"/>
  <c r="L536" i="5"/>
  <c r="K536" i="5" s="1"/>
  <c r="J536" i="5" s="1"/>
  <c r="I536" i="5" s="1"/>
  <c r="L546" i="5"/>
  <c r="K546" i="5" s="1"/>
  <c r="J546" i="5" s="1"/>
  <c r="I546" i="5" s="1"/>
  <c r="L709" i="5"/>
  <c r="M707" i="5"/>
  <c r="O882" i="5"/>
  <c r="L450" i="5"/>
  <c r="K450" i="5" s="1"/>
  <c r="J450" i="5" s="1"/>
  <c r="I450" i="5" s="1"/>
  <c r="L460" i="5"/>
  <c r="K460" i="5" s="1"/>
  <c r="J460" i="5" s="1"/>
  <c r="I460" i="5" s="1"/>
  <c r="P772" i="5"/>
  <c r="O247" i="5"/>
  <c r="N637" i="5"/>
  <c r="N528" i="5"/>
  <c r="N717" i="5"/>
  <c r="P267" i="5"/>
  <c r="O207" i="5"/>
  <c r="N578" i="5"/>
  <c r="N407" i="5"/>
  <c r="L379" i="5"/>
  <c r="M377" i="5"/>
  <c r="M272" i="5"/>
  <c r="L274" i="5"/>
  <c r="N872" i="5"/>
  <c r="N593" i="5"/>
  <c r="P362" i="5"/>
  <c r="L75" i="5"/>
  <c r="K75" i="5" s="1"/>
  <c r="J75" i="5" s="1"/>
  <c r="I75" i="5" s="1"/>
  <c r="O252" i="5"/>
  <c r="N707" i="5"/>
  <c r="O342" i="5"/>
  <c r="O382" i="5"/>
  <c r="O498" i="5"/>
  <c r="P292" i="5"/>
  <c r="P167" i="5"/>
  <c r="L640" i="5"/>
  <c r="K640" i="5" s="1"/>
  <c r="J640" i="5" s="1"/>
  <c r="I640" i="5" s="1"/>
  <c r="L615" i="5"/>
  <c r="K615" i="5" s="1"/>
  <c r="J615" i="5" s="1"/>
  <c r="I615" i="5" s="1"/>
  <c r="L655" i="5"/>
  <c r="K655" i="5" s="1"/>
  <c r="J655" i="5" s="1"/>
  <c r="I655" i="5" s="1"/>
  <c r="L770" i="5"/>
  <c r="K770" i="5" s="1"/>
  <c r="J770" i="5" s="1"/>
  <c r="I770" i="5" s="1"/>
  <c r="P942" i="5"/>
  <c r="L170" i="5"/>
  <c r="K170" i="5" s="1"/>
  <c r="J170" i="5" s="1"/>
  <c r="I170" i="5" s="1"/>
  <c r="L314" i="5"/>
  <c r="M312" i="5"/>
  <c r="L10" i="5"/>
  <c r="K10" i="5" s="1"/>
  <c r="J10" i="5" s="1"/>
  <c r="I10" i="5" s="1"/>
  <c r="L596" i="5"/>
  <c r="K596" i="5" s="1"/>
  <c r="J596" i="5" s="1"/>
  <c r="I596" i="5" s="1"/>
  <c r="L364" i="5"/>
  <c r="M362" i="5"/>
  <c r="P197" i="5"/>
  <c r="L180" i="5"/>
  <c r="K180" i="5" s="1"/>
  <c r="J180" i="5" s="1"/>
  <c r="I180" i="5" s="1"/>
  <c r="P37" i="5"/>
  <c r="P12" i="5"/>
  <c r="L470" i="5"/>
  <c r="M468" i="5"/>
  <c r="O412" i="5"/>
  <c r="L550" i="5"/>
  <c r="M548" i="5"/>
  <c r="O817" i="5"/>
  <c r="P687" i="5"/>
  <c r="L280" i="5"/>
  <c r="K280" i="5" s="1"/>
  <c r="J280" i="5" s="1"/>
  <c r="I280" i="5" s="1"/>
  <c r="L270" i="5"/>
  <c r="K270" i="5" s="1"/>
  <c r="J270" i="5" s="1"/>
  <c r="I270" i="5" s="1"/>
  <c r="L325" i="5"/>
  <c r="K325" i="5" s="1"/>
  <c r="J325" i="5" s="1"/>
  <c r="I325" i="5" s="1"/>
  <c r="O757" i="5"/>
  <c r="L330" i="5"/>
  <c r="K330" i="5" s="1"/>
  <c r="J330" i="5" s="1"/>
  <c r="I330" i="5" s="1"/>
  <c r="L340" i="5"/>
  <c r="K340" i="5" s="1"/>
  <c r="J340" i="5" s="1"/>
  <c r="I340" i="5" s="1"/>
  <c r="L335" i="5"/>
  <c r="K335" i="5" s="1"/>
  <c r="J335" i="5" s="1"/>
  <c r="I335" i="5" s="1"/>
  <c r="N77" i="5"/>
  <c r="N252" i="5"/>
  <c r="P762" i="5"/>
  <c r="L795" i="5"/>
  <c r="K795" i="5" s="1"/>
  <c r="J795" i="5" s="1"/>
  <c r="I795" i="5" s="1"/>
  <c r="N67" i="5"/>
  <c r="L199" i="5"/>
  <c r="M197" i="5"/>
  <c r="L849" i="5"/>
  <c r="M847" i="5"/>
  <c r="N262" i="5"/>
  <c r="L744" i="5"/>
  <c r="M682" i="5"/>
  <c r="L779" i="5"/>
  <c r="M777" i="5"/>
  <c r="M82" i="5"/>
  <c r="L84" i="5"/>
  <c r="M202" i="5"/>
  <c r="L204" i="5"/>
  <c r="N558" i="5"/>
  <c r="L284" i="5"/>
  <c r="M282" i="5"/>
  <c r="M352" i="5"/>
  <c r="L354" i="5"/>
  <c r="L90" i="5"/>
  <c r="K90" i="5" s="1"/>
  <c r="J90" i="5" s="1"/>
  <c r="I90" i="5" s="1"/>
  <c r="N478" i="5"/>
  <c r="L560" i="5"/>
  <c r="M558" i="5"/>
  <c r="L65" i="5"/>
  <c r="K65" i="5" s="1"/>
  <c r="J65" i="5" s="1"/>
  <c r="I65" i="5" s="1"/>
  <c r="L884" i="5"/>
  <c r="M882" i="5"/>
  <c r="L250" i="5"/>
  <c r="K250" i="5" s="1"/>
  <c r="J250" i="5" s="1"/>
  <c r="I250" i="5" s="1"/>
  <c r="M287" i="5"/>
  <c r="L289" i="5"/>
  <c r="L900" i="5"/>
  <c r="K900" i="5" s="1"/>
  <c r="J900" i="5" s="1"/>
  <c r="I900" i="5" s="1"/>
  <c r="L581" i="5"/>
  <c r="K581" i="5" s="1"/>
  <c r="J581" i="5" s="1"/>
  <c r="I581" i="5" s="1"/>
  <c r="L566" i="5"/>
  <c r="K566" i="5" s="1"/>
  <c r="J566" i="5" s="1"/>
  <c r="I566" i="5" s="1"/>
  <c r="N172" i="5"/>
  <c r="L501" i="5"/>
  <c r="K501" i="5" s="1"/>
  <c r="J501" i="5" s="1"/>
  <c r="I501" i="5" s="1"/>
  <c r="L929" i="5"/>
  <c r="M927" i="5"/>
  <c r="M837" i="5"/>
  <c r="L839" i="5"/>
  <c r="N257" i="5"/>
  <c r="O57" i="5"/>
  <c r="K164" i="5"/>
  <c r="L760" i="5"/>
  <c r="K760" i="5" s="1"/>
  <c r="J760" i="5" s="1"/>
  <c r="I760" i="5" s="1"/>
  <c r="M822" i="5"/>
  <c r="L824" i="5"/>
  <c r="L644" i="5"/>
  <c r="M642" i="5"/>
  <c r="L495" i="5"/>
  <c r="M493" i="5"/>
  <c r="K649" i="5"/>
  <c r="L704" i="5"/>
  <c r="M142" i="5"/>
  <c r="O493" i="5"/>
  <c r="N837" i="5"/>
  <c r="L820" i="5"/>
  <c r="K820" i="5" s="1"/>
  <c r="J820" i="5" s="1"/>
  <c r="I820" i="5" s="1"/>
  <c r="L835" i="5"/>
  <c r="K835" i="5" s="1"/>
  <c r="J835" i="5" s="1"/>
  <c r="I835" i="5" s="1"/>
  <c r="O17" i="5"/>
  <c r="N857" i="5"/>
  <c r="M442" i="5"/>
  <c r="L444" i="5"/>
  <c r="N852" i="5"/>
  <c r="O272" i="5"/>
  <c r="L205" i="5"/>
  <c r="K205" i="5" s="1"/>
  <c r="J205" i="5" s="1"/>
  <c r="I205" i="5" s="1"/>
  <c r="P87" i="5"/>
  <c r="L840" i="5"/>
  <c r="K840" i="5" s="1"/>
  <c r="J840" i="5" s="1"/>
  <c r="I840" i="5" s="1"/>
  <c r="P892" i="5"/>
  <c r="P182" i="5"/>
  <c r="L120" i="5"/>
  <c r="K120" i="5" s="1"/>
  <c r="J120" i="5" s="1"/>
  <c r="I120" i="5" s="1"/>
  <c r="L890" i="5"/>
  <c r="K890" i="5" s="1"/>
  <c r="J890" i="5" s="1"/>
  <c r="I890" i="5" s="1"/>
  <c r="L870" i="5"/>
  <c r="K870" i="5" s="1"/>
  <c r="J870" i="5" s="1"/>
  <c r="I870" i="5" s="1"/>
  <c r="L459" i="5"/>
  <c r="M457" i="5"/>
  <c r="P307" i="5"/>
  <c r="O742" i="5"/>
  <c r="P722" i="5"/>
  <c r="P832" i="5"/>
  <c r="O707" i="5"/>
  <c r="O672" i="5"/>
  <c r="N37" i="5"/>
  <c r="L152" i="5"/>
  <c r="K154" i="5"/>
  <c r="L809" i="5"/>
  <c r="M807" i="5"/>
  <c r="P752" i="5"/>
  <c r="K94" i="5"/>
  <c r="L904" i="5"/>
  <c r="M902" i="5"/>
  <c r="M687" i="5"/>
  <c r="M917" i="5"/>
  <c r="M147" i="5"/>
  <c r="N608" i="5"/>
  <c r="P77" i="5"/>
  <c r="P47" i="5"/>
  <c r="M122" i="5"/>
  <c r="L124" i="5"/>
  <c r="N457" i="5"/>
  <c r="N127" i="5"/>
  <c r="N468" i="5"/>
  <c r="N503" i="5"/>
  <c r="N513" i="5"/>
  <c r="N307" i="5"/>
  <c r="L525" i="5"/>
  <c r="M523" i="5"/>
  <c r="L40" i="5"/>
  <c r="K40" i="5" s="1"/>
  <c r="J40" i="5" s="1"/>
  <c r="I40" i="5" s="1"/>
  <c r="O217" i="5"/>
  <c r="M538" i="5"/>
  <c r="L540" i="5"/>
  <c r="L605" i="5"/>
  <c r="M603" i="5"/>
  <c r="P287" i="5"/>
  <c r="P478" i="5"/>
  <c r="O302" i="5"/>
  <c r="L510" i="5"/>
  <c r="M508" i="5"/>
  <c r="L675" i="5"/>
  <c r="K675" i="5" s="1"/>
  <c r="J675" i="5" s="1"/>
  <c r="I675" i="5" s="1"/>
  <c r="P737" i="5"/>
  <c r="L135" i="5"/>
  <c r="K135" i="5" s="1"/>
  <c r="J135" i="5" s="1"/>
  <c r="I135" i="5" s="1"/>
  <c r="O292" i="5"/>
  <c r="L724" i="5"/>
  <c r="M722" i="5"/>
  <c r="O892" i="5"/>
  <c r="O767" i="5"/>
  <c r="N72" i="5"/>
  <c r="L14" i="5"/>
  <c r="M12" i="5"/>
  <c r="P682" i="5"/>
  <c r="L674" i="5"/>
  <c r="M672" i="5"/>
  <c r="O837" i="5"/>
  <c r="N207" i="5"/>
  <c r="L139" i="5"/>
  <c r="L49" i="5"/>
  <c r="M47" i="5"/>
  <c r="O747" i="5"/>
  <c r="L551" i="5"/>
  <c r="K551" i="5" s="1"/>
  <c r="J551" i="5" s="1"/>
  <c r="I551" i="5" s="1"/>
  <c r="L526" i="5"/>
  <c r="K526" i="5" s="1"/>
  <c r="J526" i="5" s="1"/>
  <c r="I526" i="5" s="1"/>
  <c r="O922" i="5"/>
  <c r="L944" i="5"/>
  <c r="M942" i="5"/>
  <c r="L610" i="5"/>
  <c r="M608" i="5"/>
  <c r="M912" i="5"/>
  <c r="L914" i="5"/>
  <c r="P757" i="5"/>
  <c r="P217" i="5"/>
  <c r="L471" i="5"/>
  <c r="K471" i="5" s="1"/>
  <c r="J471" i="5" s="1"/>
  <c r="I471" i="5" s="1"/>
  <c r="L486" i="5"/>
  <c r="K486" i="5" s="1"/>
  <c r="J486" i="5" s="1"/>
  <c r="I486" i="5" s="1"/>
  <c r="M907" i="5"/>
  <c r="L909" i="5"/>
  <c r="O262" i="5"/>
  <c r="N563" i="5"/>
  <c r="N282" i="5"/>
  <c r="P337" i="5"/>
  <c r="N452" i="5"/>
  <c r="N317" i="5"/>
  <c r="N767" i="5"/>
  <c r="O372" i="5"/>
  <c r="N362" i="5"/>
  <c r="N412" i="5"/>
  <c r="L70" i="5"/>
  <c r="K70" i="5" s="1"/>
  <c r="J70" i="5" s="1"/>
  <c r="I70" i="5" s="1"/>
  <c r="N867" i="5"/>
  <c r="N292" i="5"/>
  <c r="N667" i="5"/>
  <c r="O267" i="5"/>
  <c r="P92" i="5"/>
  <c r="O518" i="5"/>
  <c r="L424" i="5"/>
  <c r="M422" i="5"/>
  <c r="L645" i="5"/>
  <c r="K645" i="5" s="1"/>
  <c r="J645" i="5" s="1"/>
  <c r="I645" i="5" s="1"/>
  <c r="L625" i="5"/>
  <c r="K625" i="5" s="1"/>
  <c r="J625" i="5" s="1"/>
  <c r="I625" i="5" s="1"/>
  <c r="L780" i="5"/>
  <c r="K780" i="5" s="1"/>
  <c r="J780" i="5" s="1"/>
  <c r="I780" i="5" s="1"/>
  <c r="L765" i="5"/>
  <c r="K765" i="5" s="1"/>
  <c r="J765" i="5" s="1"/>
  <c r="I765" i="5" s="1"/>
  <c r="L165" i="5"/>
  <c r="K165" i="5" s="1"/>
  <c r="J165" i="5" s="1"/>
  <c r="I165" i="5" s="1"/>
  <c r="P558" i="5"/>
  <c r="P523" i="5"/>
  <c r="O593" i="5"/>
  <c r="L591" i="5"/>
  <c r="K591" i="5" s="1"/>
  <c r="J591" i="5" s="1"/>
  <c r="I591" i="5" s="1"/>
  <c r="P207" i="5"/>
  <c r="L185" i="5"/>
  <c r="K185" i="5" s="1"/>
  <c r="J185" i="5" s="1"/>
  <c r="I185" i="5" s="1"/>
  <c r="P227" i="5"/>
  <c r="P22" i="5"/>
  <c r="P122" i="5"/>
  <c r="L429" i="5"/>
  <c r="M427" i="5"/>
  <c r="L515" i="5"/>
  <c r="M513" i="5"/>
  <c r="P812" i="5"/>
  <c r="L305" i="5"/>
  <c r="K305" i="5" s="1"/>
  <c r="J305" i="5" s="1"/>
  <c r="I305" i="5" s="1"/>
  <c r="L310" i="5"/>
  <c r="K310" i="5" s="1"/>
  <c r="J310" i="5" s="1"/>
  <c r="I310" i="5" s="1"/>
  <c r="L320" i="5"/>
  <c r="K320" i="5" s="1"/>
  <c r="J320" i="5" s="1"/>
  <c r="I320" i="5" s="1"/>
  <c r="O942" i="5"/>
  <c r="P807" i="5"/>
  <c r="L345" i="5"/>
  <c r="K345" i="5" s="1"/>
  <c r="J345" i="5" s="1"/>
  <c r="I345" i="5" s="1"/>
  <c r="L360" i="5"/>
  <c r="K360" i="5" s="1"/>
  <c r="J360" i="5" s="1"/>
  <c r="I360" i="5" s="1"/>
  <c r="L355" i="5"/>
  <c r="K355" i="5" s="1"/>
  <c r="J355" i="5" s="1"/>
  <c r="I355" i="5" s="1"/>
  <c r="N97" i="5"/>
  <c r="M528" i="5"/>
  <c r="L530" i="5"/>
  <c r="O488" i="5"/>
  <c r="L790" i="5"/>
  <c r="K790" i="5" s="1"/>
  <c r="J790" i="5" s="1"/>
  <c r="I790" i="5" s="1"/>
  <c r="N112" i="5"/>
  <c r="L209" i="5"/>
  <c r="M207" i="5"/>
  <c r="L754" i="5"/>
  <c r="M752" i="5"/>
  <c r="M712" i="5"/>
  <c r="L714" i="5"/>
  <c r="N247" i="5"/>
  <c r="M797" i="5"/>
  <c r="L769" i="5"/>
  <c r="M767" i="5"/>
  <c r="O932" i="5"/>
  <c r="P797" i="5"/>
  <c r="L59" i="5"/>
  <c r="M57" i="5"/>
  <c r="M172" i="5"/>
  <c r="L174" i="5"/>
  <c r="L95" i="5"/>
  <c r="K95" i="5" s="1"/>
  <c r="J95" i="5" s="1"/>
  <c r="I95" i="5" s="1"/>
  <c r="L329" i="5"/>
  <c r="M327" i="5"/>
  <c r="M437" i="5"/>
  <c r="L439" i="5"/>
  <c r="L299" i="5"/>
  <c r="M297" i="5"/>
  <c r="M417" i="5"/>
  <c r="L419" i="5"/>
  <c r="L485" i="5"/>
  <c r="M483" i="5"/>
  <c r="L464" i="5"/>
  <c r="M462" i="5"/>
  <c r="M533" i="5"/>
  <c r="L535" i="5"/>
  <c r="L590" i="5"/>
  <c r="M588" i="5"/>
  <c r="L561" i="5"/>
  <c r="K561" i="5" s="1"/>
  <c r="J561" i="5" s="1"/>
  <c r="I561" i="5" s="1"/>
  <c r="L576" i="5"/>
  <c r="K576" i="5" s="1"/>
  <c r="J576" i="5" s="1"/>
  <c r="I576" i="5" s="1"/>
  <c r="L659" i="5"/>
  <c r="M657" i="5"/>
  <c r="L854" i="5"/>
  <c r="M852" i="5"/>
  <c r="L629" i="5"/>
  <c r="M627" i="5"/>
  <c r="N202" i="5"/>
  <c r="L511" i="5"/>
  <c r="K511" i="5" s="1"/>
  <c r="J511" i="5" s="1"/>
  <c r="I511" i="5" s="1"/>
  <c r="N182" i="5"/>
  <c r="L669" i="5"/>
  <c r="M667" i="5"/>
  <c r="L755" i="5"/>
  <c r="K755" i="5" s="1"/>
  <c r="J755" i="5" s="1"/>
  <c r="I755" i="5" s="1"/>
  <c r="M702" i="5"/>
  <c r="L144" i="5"/>
  <c r="L825" i="5"/>
  <c r="K825" i="5" s="1"/>
  <c r="J825" i="5" s="1"/>
  <c r="I825" i="5" s="1"/>
  <c r="N822" i="5"/>
  <c r="M447" i="5"/>
  <c r="L449" i="5"/>
  <c r="N887" i="5"/>
  <c r="N548" i="5"/>
  <c r="L409" i="5"/>
  <c r="M407" i="5"/>
  <c r="L394" i="5"/>
  <c r="M392" i="5"/>
  <c r="L349" i="5"/>
  <c r="M347" i="5"/>
  <c r="P202" i="5"/>
  <c r="N603" i="5"/>
  <c r="L945" i="5"/>
  <c r="K945" i="5" s="1"/>
  <c r="J945" i="5" s="1"/>
  <c r="I945" i="5" s="1"/>
  <c r="L850" i="5"/>
  <c r="K850" i="5" s="1"/>
  <c r="J850" i="5" s="1"/>
  <c r="I850" i="5" s="1"/>
  <c r="P212" i="5"/>
  <c r="L880" i="5"/>
  <c r="K880" i="5" s="1"/>
  <c r="J880" i="5" s="1"/>
  <c r="I880" i="5" s="1"/>
  <c r="L875" i="5"/>
  <c r="K875" i="5" s="1"/>
  <c r="J875" i="5" s="1"/>
  <c r="I875" i="5" s="1"/>
  <c r="L20" i="5"/>
  <c r="K20" i="5" s="1"/>
  <c r="J20" i="5" s="1"/>
  <c r="I20" i="5" s="1"/>
  <c r="L829" i="5"/>
  <c r="M827" i="5"/>
  <c r="O312" i="5"/>
  <c r="L570" i="5"/>
  <c r="M568" i="5"/>
  <c r="L475" i="5"/>
  <c r="O473" i="5"/>
  <c r="O762" i="5"/>
  <c r="L869" i="5"/>
  <c r="M867" i="5"/>
  <c r="N122" i="5"/>
  <c r="L249" i="5"/>
  <c r="M247" i="5"/>
  <c r="L74" i="5"/>
  <c r="M72" i="5"/>
  <c r="L585" i="5"/>
  <c r="P767" i="5"/>
  <c r="L774" i="5"/>
  <c r="M772" i="5"/>
  <c r="M107" i="5"/>
  <c r="L130" i="5"/>
  <c r="K130" i="5" s="1"/>
  <c r="J130" i="5" s="1"/>
  <c r="I130" i="5" s="1"/>
  <c r="M932" i="5"/>
  <c r="L934" i="5"/>
  <c r="L764" i="5"/>
  <c r="M762" i="5"/>
  <c r="L859" i="5"/>
  <c r="L687" i="5"/>
  <c r="K689" i="5"/>
  <c r="L919" i="5"/>
  <c r="L149" i="5"/>
  <c r="N927" i="5"/>
  <c r="N892" i="5"/>
  <c r="M277" i="5"/>
  <c r="L279" i="5"/>
  <c r="L129" i="5"/>
  <c r="M127" i="5"/>
  <c r="O122" i="5"/>
  <c r="N297" i="5"/>
  <c r="N807" i="5"/>
  <c r="N687" i="5"/>
  <c r="N287" i="5"/>
  <c r="O277" i="5"/>
  <c r="L505" i="5"/>
  <c r="M503" i="5"/>
  <c r="L30" i="5"/>
  <c r="K30" i="5" s="1"/>
  <c r="J30" i="5" s="1"/>
  <c r="I30" i="5" s="1"/>
  <c r="L939" i="5"/>
  <c r="M937" i="5"/>
  <c r="O917" i="5"/>
  <c r="L660" i="5"/>
  <c r="K660" i="5" s="1"/>
  <c r="J660" i="5" s="1"/>
  <c r="I660" i="5" s="1"/>
  <c r="M692" i="5"/>
  <c r="L694" i="5"/>
  <c r="O588" i="5"/>
  <c r="L140" i="5"/>
  <c r="K140" i="5" s="1"/>
  <c r="J140" i="5" s="1"/>
  <c r="I140" i="5" s="1"/>
  <c r="M302" i="5"/>
  <c r="L304" i="5"/>
  <c r="M612" i="5"/>
  <c r="L614" i="5"/>
  <c r="N87" i="5"/>
  <c r="K9" i="5"/>
  <c r="L184" i="5"/>
  <c r="M182" i="5"/>
  <c r="M652" i="5"/>
  <c r="L654" i="5"/>
  <c r="N222" i="5"/>
  <c r="L24" i="5"/>
  <c r="M22" i="5"/>
  <c r="L79" i="5"/>
  <c r="M77" i="5"/>
  <c r="M697" i="5"/>
  <c r="L699" i="5"/>
  <c r="L531" i="5"/>
  <c r="K531" i="5" s="1"/>
  <c r="J531" i="5" s="1"/>
  <c r="I531" i="5" s="1"/>
  <c r="P742" i="5"/>
  <c r="O867" i="5"/>
  <c r="P697" i="5"/>
  <c r="L259" i="5"/>
  <c r="M257" i="5"/>
  <c r="O652" i="5"/>
  <c r="L476" i="5"/>
  <c r="K476" i="5" s="1"/>
  <c r="J476" i="5" s="1"/>
  <c r="I476" i="5" s="1"/>
  <c r="L491" i="5"/>
  <c r="K491" i="5" s="1"/>
  <c r="J491" i="5" s="1"/>
  <c r="I491" i="5" s="1"/>
  <c r="L465" i="5"/>
  <c r="K465" i="5" s="1"/>
  <c r="J465" i="5" s="1"/>
  <c r="I465" i="5" s="1"/>
  <c r="N553" i="5"/>
  <c r="L254" i="5"/>
  <c r="M252" i="5"/>
  <c r="N632" i="5"/>
  <c r="N817" i="5"/>
  <c r="N662" i="5"/>
  <c r="N677" i="5"/>
  <c r="O142" i="5"/>
  <c r="N367" i="5"/>
  <c r="N862" i="5"/>
  <c r="P377" i="5"/>
  <c r="L580" i="5"/>
  <c r="M578" i="5"/>
  <c r="L635" i="5"/>
  <c r="K635" i="5" s="1"/>
  <c r="J635" i="5" s="1"/>
  <c r="I635" i="5" s="1"/>
  <c r="L630" i="5"/>
  <c r="K630" i="5" s="1"/>
  <c r="J630" i="5" s="1"/>
  <c r="I630" i="5" s="1"/>
  <c r="L785" i="5"/>
  <c r="K785" i="5" s="1"/>
  <c r="J785" i="5" s="1"/>
  <c r="I785" i="5" s="1"/>
  <c r="P252" i="5"/>
  <c r="L160" i="5"/>
  <c r="K160" i="5" s="1"/>
  <c r="J160" i="5" s="1"/>
  <c r="I160" i="5" s="1"/>
  <c r="O558" i="5"/>
  <c r="L606" i="5"/>
  <c r="K606" i="5" s="1"/>
  <c r="J606" i="5" s="1"/>
  <c r="I606" i="5" s="1"/>
  <c r="P493" i="5"/>
  <c r="P177" i="5"/>
  <c r="L175" i="5"/>
  <c r="K175" i="5" s="1"/>
  <c r="J175" i="5" s="1"/>
  <c r="I175" i="5" s="1"/>
  <c r="P17" i="5"/>
  <c r="P117" i="5"/>
  <c r="M922" i="5"/>
  <c r="L924" i="5"/>
  <c r="O603" i="5"/>
  <c r="O857" i="5"/>
  <c r="L300" i="5"/>
  <c r="K300" i="5" s="1"/>
  <c r="J300" i="5" s="1"/>
  <c r="I300" i="5" s="1"/>
  <c r="L285" i="5"/>
  <c r="K285" i="5" s="1"/>
  <c r="J285" i="5" s="1"/>
  <c r="I285" i="5" s="1"/>
  <c r="L315" i="5"/>
  <c r="K315" i="5" s="1"/>
  <c r="J315" i="5" s="1"/>
  <c r="I315" i="5" s="1"/>
  <c r="P877" i="5"/>
  <c r="L611" i="5"/>
  <c r="K611" i="5" s="1"/>
  <c r="J611" i="5" s="1"/>
  <c r="I611" i="5" s="1"/>
  <c r="P717" i="5"/>
  <c r="L370" i="5"/>
  <c r="K370" i="5" s="1"/>
  <c r="J370" i="5" s="1"/>
  <c r="I370" i="5" s="1"/>
  <c r="L365" i="5"/>
  <c r="K365" i="5" s="1"/>
  <c r="J365" i="5" s="1"/>
  <c r="I365" i="5" s="1"/>
  <c r="L375" i="5"/>
  <c r="K375" i="5" s="1"/>
  <c r="J375" i="5" s="1"/>
  <c r="I375" i="5" s="1"/>
  <c r="L734" i="5"/>
  <c r="M732" i="5"/>
  <c r="N52" i="5"/>
  <c r="N102" i="5"/>
  <c r="L805" i="5"/>
  <c r="K805" i="5" s="1"/>
  <c r="J805" i="5" s="1"/>
  <c r="I805" i="5" s="1"/>
  <c r="P902" i="5"/>
  <c r="N82" i="5"/>
  <c r="L159" i="5"/>
  <c r="O897" i="5"/>
  <c r="M792" i="5"/>
  <c r="L794" i="5"/>
  <c r="M677" i="5"/>
  <c r="L679" i="5"/>
  <c r="L229" i="5"/>
  <c r="N227" i="5"/>
  <c r="L799" i="5"/>
  <c r="O907" i="5"/>
  <c r="O687" i="5"/>
  <c r="O692" i="5"/>
  <c r="L804" i="5"/>
  <c r="M802" i="5"/>
  <c r="L69" i="5"/>
  <c r="M67" i="5"/>
  <c r="M187" i="5"/>
  <c r="L189" i="5"/>
  <c r="L737" i="5" l="1"/>
  <c r="L682" i="5"/>
  <c r="K684" i="5"/>
  <c r="L647" i="5"/>
  <c r="L7" i="5"/>
  <c r="L797" i="5"/>
  <c r="K799" i="5"/>
  <c r="L252" i="5"/>
  <c r="K254" i="5"/>
  <c r="K794" i="5"/>
  <c r="L792" i="5"/>
  <c r="L22" i="5"/>
  <c r="K24" i="5"/>
  <c r="K939" i="5"/>
  <c r="L937" i="5"/>
  <c r="K279" i="5"/>
  <c r="L277" i="5"/>
  <c r="K149" i="5"/>
  <c r="L147" i="5"/>
  <c r="L857" i="5"/>
  <c r="K859" i="5"/>
  <c r="L772" i="5"/>
  <c r="K774" i="5"/>
  <c r="L72" i="5"/>
  <c r="K74" i="5"/>
  <c r="K475" i="5"/>
  <c r="L473" i="5"/>
  <c r="K535" i="5"/>
  <c r="L533" i="5"/>
  <c r="L752" i="5"/>
  <c r="K754" i="5"/>
  <c r="L608" i="5"/>
  <c r="K610" i="5"/>
  <c r="K49" i="5"/>
  <c r="L47" i="5"/>
  <c r="K14" i="5"/>
  <c r="L12" i="5"/>
  <c r="L603" i="5"/>
  <c r="K605" i="5"/>
  <c r="L92" i="5"/>
  <c r="J154" i="5"/>
  <c r="K152" i="5"/>
  <c r="J649" i="5"/>
  <c r="K647" i="5"/>
  <c r="L642" i="5"/>
  <c r="K644" i="5"/>
  <c r="L162" i="5"/>
  <c r="K839" i="5"/>
  <c r="L837" i="5"/>
  <c r="L558" i="5"/>
  <c r="K560" i="5"/>
  <c r="K204" i="5"/>
  <c r="L202" i="5"/>
  <c r="K199" i="5"/>
  <c r="L197" i="5"/>
  <c r="K550" i="5"/>
  <c r="L548" i="5"/>
  <c r="L707" i="5"/>
  <c r="K709" i="5"/>
  <c r="K54" i="5"/>
  <c r="L52" i="5"/>
  <c r="K749" i="5"/>
  <c r="L747" i="5"/>
  <c r="L573" i="5"/>
  <c r="K575" i="5"/>
  <c r="L267" i="5"/>
  <c r="K269" i="5"/>
  <c r="L817" i="5"/>
  <c r="K600" i="5"/>
  <c r="L598" i="5"/>
  <c r="J729" i="5"/>
  <c r="K727" i="5"/>
  <c r="K565" i="5"/>
  <c r="L563" i="5"/>
  <c r="K384" i="5"/>
  <c r="L382" i="5"/>
  <c r="K179" i="5"/>
  <c r="L177" i="5"/>
  <c r="K874" i="5"/>
  <c r="L872" i="5"/>
  <c r="L232" i="5"/>
  <c r="K234" i="5"/>
  <c r="K99" i="5"/>
  <c r="L97" i="5"/>
  <c r="K595" i="5"/>
  <c r="L593" i="5"/>
  <c r="K784" i="5"/>
  <c r="L782" i="5"/>
  <c r="K434" i="5"/>
  <c r="L432" i="5"/>
  <c r="L342" i="5"/>
  <c r="K344" i="5"/>
  <c r="L222" i="5"/>
  <c r="K224" i="5"/>
  <c r="K889" i="5"/>
  <c r="L887" i="5"/>
  <c r="K759" i="5"/>
  <c r="L757" i="5"/>
  <c r="K545" i="5"/>
  <c r="L543" i="5"/>
  <c r="L67" i="5"/>
  <c r="K69" i="5"/>
  <c r="K229" i="5"/>
  <c r="L227" i="5"/>
  <c r="L578" i="5"/>
  <c r="K580" i="5"/>
  <c r="L182" i="5"/>
  <c r="K184" i="5"/>
  <c r="K614" i="5"/>
  <c r="L612" i="5"/>
  <c r="K919" i="5"/>
  <c r="L917" i="5"/>
  <c r="K869" i="5"/>
  <c r="L867" i="5"/>
  <c r="L827" i="5"/>
  <c r="K829" i="5"/>
  <c r="K394" i="5"/>
  <c r="L392" i="5"/>
  <c r="L852" i="5"/>
  <c r="K854" i="5"/>
  <c r="K485" i="5"/>
  <c r="L483" i="5"/>
  <c r="L297" i="5"/>
  <c r="K299" i="5"/>
  <c r="L327" i="5"/>
  <c r="K329" i="5"/>
  <c r="K714" i="5"/>
  <c r="L712" i="5"/>
  <c r="K429" i="5"/>
  <c r="L427" i="5"/>
  <c r="K424" i="5"/>
  <c r="L422" i="5"/>
  <c r="L912" i="5"/>
  <c r="K914" i="5"/>
  <c r="L137" i="5"/>
  <c r="K139" i="5"/>
  <c r="L672" i="5"/>
  <c r="K674" i="5"/>
  <c r="K724" i="5"/>
  <c r="L722" i="5"/>
  <c r="L538" i="5"/>
  <c r="K540" i="5"/>
  <c r="L122" i="5"/>
  <c r="K124" i="5"/>
  <c r="L442" i="5"/>
  <c r="K444" i="5"/>
  <c r="L822" i="5"/>
  <c r="K824" i="5"/>
  <c r="J164" i="5"/>
  <c r="K162" i="5"/>
  <c r="L287" i="5"/>
  <c r="K289" i="5"/>
  <c r="L882" i="5"/>
  <c r="K884" i="5"/>
  <c r="L777" i="5"/>
  <c r="K779" i="5"/>
  <c r="L362" i="5"/>
  <c r="K364" i="5"/>
  <c r="K314" i="5"/>
  <c r="L312" i="5"/>
  <c r="J819" i="5"/>
  <c r="K817" i="5"/>
  <c r="K789" i="5"/>
  <c r="L787" i="5"/>
  <c r="K89" i="5"/>
  <c r="L87" i="5"/>
  <c r="L862" i="5"/>
  <c r="K864" i="5"/>
  <c r="K309" i="5"/>
  <c r="L307" i="5"/>
  <c r="L337" i="5"/>
  <c r="K339" i="5"/>
  <c r="K624" i="5"/>
  <c r="L622" i="5"/>
  <c r="K319" i="5"/>
  <c r="L317" i="5"/>
  <c r="K500" i="5"/>
  <c r="L498" i="5"/>
  <c r="K294" i="5"/>
  <c r="L292" i="5"/>
  <c r="K389" i="5"/>
  <c r="L387" i="5"/>
  <c r="L832" i="5"/>
  <c r="K834" i="5"/>
  <c r="L212" i="5"/>
  <c r="K214" i="5"/>
  <c r="L357" i="5"/>
  <c r="K359" i="5"/>
  <c r="K109" i="5"/>
  <c r="L107" i="5"/>
  <c r="K64" i="5"/>
  <c r="L62" i="5"/>
  <c r="K264" i="5"/>
  <c r="L262" i="5"/>
  <c r="K34" i="5"/>
  <c r="L32" i="5"/>
  <c r="K334" i="5"/>
  <c r="L332" i="5"/>
  <c r="J684" i="5"/>
  <c r="K682" i="5"/>
  <c r="K189" i="5"/>
  <c r="L187" i="5"/>
  <c r="L922" i="5"/>
  <c r="K924" i="5"/>
  <c r="K259" i="5"/>
  <c r="L257" i="5"/>
  <c r="K79" i="5"/>
  <c r="L77" i="5"/>
  <c r="L652" i="5"/>
  <c r="K654" i="5"/>
  <c r="J9" i="5"/>
  <c r="K7" i="5"/>
  <c r="K687" i="5"/>
  <c r="J689" i="5"/>
  <c r="K764" i="5"/>
  <c r="L762" i="5"/>
  <c r="L583" i="5"/>
  <c r="K585" i="5"/>
  <c r="K249" i="5"/>
  <c r="L247" i="5"/>
  <c r="K570" i="5"/>
  <c r="L568" i="5"/>
  <c r="L447" i="5"/>
  <c r="K449" i="5"/>
  <c r="K144" i="5"/>
  <c r="L142" i="5"/>
  <c r="K669" i="5"/>
  <c r="L667" i="5"/>
  <c r="L417" i="5"/>
  <c r="K419" i="5"/>
  <c r="L437" i="5"/>
  <c r="K439" i="5"/>
  <c r="K59" i="5"/>
  <c r="L57" i="5"/>
  <c r="L767" i="5"/>
  <c r="K769" i="5"/>
  <c r="K209" i="5"/>
  <c r="L207" i="5"/>
  <c r="L528" i="5"/>
  <c r="K530" i="5"/>
  <c r="L942" i="5"/>
  <c r="K944" i="5"/>
  <c r="L523" i="5"/>
  <c r="K525" i="5"/>
  <c r="K904" i="5"/>
  <c r="L902" i="5"/>
  <c r="K459" i="5"/>
  <c r="L457" i="5"/>
  <c r="K704" i="5"/>
  <c r="L702" i="5"/>
  <c r="L493" i="5"/>
  <c r="K495" i="5"/>
  <c r="L282" i="5"/>
  <c r="K284" i="5"/>
  <c r="K84" i="5"/>
  <c r="L82" i="5"/>
  <c r="K849" i="5"/>
  <c r="L847" i="5"/>
  <c r="K379" i="5"/>
  <c r="L377" i="5"/>
  <c r="K104" i="5"/>
  <c r="L102" i="5"/>
  <c r="K844" i="5"/>
  <c r="L842" i="5"/>
  <c r="K169" i="5"/>
  <c r="L167" i="5"/>
  <c r="K634" i="5"/>
  <c r="L632" i="5"/>
  <c r="K899" i="5"/>
  <c r="L897" i="5"/>
  <c r="K119" i="5"/>
  <c r="L117" i="5"/>
  <c r="K490" i="5"/>
  <c r="L488" i="5"/>
  <c r="K219" i="5"/>
  <c r="L217" i="5"/>
  <c r="L812" i="5"/>
  <c r="K814" i="5"/>
  <c r="K369" i="5"/>
  <c r="L367" i="5"/>
  <c r="K737" i="5"/>
  <c r="J739" i="5"/>
  <c r="K454" i="5"/>
  <c r="L452" i="5"/>
  <c r="K239" i="5"/>
  <c r="L237" i="5"/>
  <c r="K617" i="5"/>
  <c r="J619" i="5"/>
  <c r="K879" i="5"/>
  <c r="L877" i="5"/>
  <c r="K555" i="5"/>
  <c r="L553" i="5"/>
  <c r="L42" i="5"/>
  <c r="K679" i="5"/>
  <c r="L677" i="5"/>
  <c r="K734" i="5"/>
  <c r="L732" i="5"/>
  <c r="K804" i="5"/>
  <c r="L802" i="5"/>
  <c r="K159" i="5"/>
  <c r="L157" i="5"/>
  <c r="L697" i="5"/>
  <c r="K699" i="5"/>
  <c r="L302" i="5"/>
  <c r="K304" i="5"/>
  <c r="L692" i="5"/>
  <c r="K694" i="5"/>
  <c r="L503" i="5"/>
  <c r="K505" i="5"/>
  <c r="K129" i="5"/>
  <c r="L127" i="5"/>
  <c r="L932" i="5"/>
  <c r="K934" i="5"/>
  <c r="K349" i="5"/>
  <c r="L347" i="5"/>
  <c r="K409" i="5"/>
  <c r="L407" i="5"/>
  <c r="K629" i="5"/>
  <c r="L627" i="5"/>
  <c r="K659" i="5"/>
  <c r="L657" i="5"/>
  <c r="L588" i="5"/>
  <c r="K590" i="5"/>
  <c r="L462" i="5"/>
  <c r="K464" i="5"/>
  <c r="L172" i="5"/>
  <c r="K174" i="5"/>
  <c r="L513" i="5"/>
  <c r="K515" i="5"/>
  <c r="K909" i="5"/>
  <c r="L907" i="5"/>
  <c r="L508" i="5"/>
  <c r="K510" i="5"/>
  <c r="J94" i="5"/>
  <c r="K92" i="5"/>
  <c r="K809" i="5"/>
  <c r="L807" i="5"/>
  <c r="L927" i="5"/>
  <c r="K929" i="5"/>
  <c r="K354" i="5"/>
  <c r="L352" i="5"/>
  <c r="L742" i="5"/>
  <c r="K744" i="5"/>
  <c r="L468" i="5"/>
  <c r="K470" i="5"/>
  <c r="K274" i="5"/>
  <c r="L272" i="5"/>
  <c r="L637" i="5"/>
  <c r="K639" i="5"/>
  <c r="L17" i="5"/>
  <c r="K19" i="5"/>
  <c r="K719" i="5"/>
  <c r="L717" i="5"/>
  <c r="L892" i="5"/>
  <c r="K894" i="5"/>
  <c r="J194" i="5"/>
  <c r="K192" i="5"/>
  <c r="K414" i="5"/>
  <c r="L412" i="5"/>
  <c r="L112" i="5"/>
  <c r="K114" i="5"/>
  <c r="K520" i="5"/>
  <c r="L518" i="5"/>
  <c r="K244" i="5"/>
  <c r="L242" i="5"/>
  <c r="K39" i="5"/>
  <c r="L37" i="5"/>
  <c r="L27" i="5"/>
  <c r="K29" i="5"/>
  <c r="L397" i="5"/>
  <c r="K399" i="5"/>
  <c r="L662" i="5"/>
  <c r="K664" i="5"/>
  <c r="K134" i="5"/>
  <c r="L132" i="5"/>
  <c r="K404" i="5"/>
  <c r="L402" i="5"/>
  <c r="K480" i="5"/>
  <c r="L478" i="5"/>
  <c r="K374" i="5"/>
  <c r="L372" i="5"/>
  <c r="L617" i="5"/>
  <c r="K324" i="5"/>
  <c r="L322" i="5"/>
  <c r="J44" i="5"/>
  <c r="K42" i="5"/>
  <c r="J374" i="5" l="1"/>
  <c r="K372" i="5"/>
  <c r="K402" i="5"/>
  <c r="J404" i="5"/>
  <c r="J244" i="5"/>
  <c r="K242" i="5"/>
  <c r="I194" i="5"/>
  <c r="I192" i="5" s="1"/>
  <c r="J192" i="5"/>
  <c r="J719" i="5"/>
  <c r="K717" i="5"/>
  <c r="K352" i="5"/>
  <c r="J354" i="5"/>
  <c r="J809" i="5"/>
  <c r="K807" i="5"/>
  <c r="J659" i="5"/>
  <c r="K657" i="5"/>
  <c r="J409" i="5"/>
  <c r="K407" i="5"/>
  <c r="J159" i="5"/>
  <c r="K157" i="5"/>
  <c r="J734" i="5"/>
  <c r="K732" i="5"/>
  <c r="I619" i="5"/>
  <c r="I617" i="5" s="1"/>
  <c r="J617" i="5"/>
  <c r="J490" i="5"/>
  <c r="K488" i="5"/>
  <c r="J899" i="5"/>
  <c r="K897" i="5"/>
  <c r="J169" i="5"/>
  <c r="K167" i="5"/>
  <c r="K102" i="5"/>
  <c r="J104" i="5"/>
  <c r="J849" i="5"/>
  <c r="K847" i="5"/>
  <c r="J704" i="5"/>
  <c r="K702" i="5"/>
  <c r="J904" i="5"/>
  <c r="K902" i="5"/>
  <c r="J209" i="5"/>
  <c r="K207" i="5"/>
  <c r="J59" i="5"/>
  <c r="K57" i="5"/>
  <c r="J144" i="5"/>
  <c r="K142" i="5"/>
  <c r="J570" i="5"/>
  <c r="K568" i="5"/>
  <c r="J259" i="5"/>
  <c r="K257" i="5"/>
  <c r="K187" i="5"/>
  <c r="J189" i="5"/>
  <c r="J334" i="5"/>
  <c r="K332" i="5"/>
  <c r="K262" i="5"/>
  <c r="J264" i="5"/>
  <c r="J109" i="5"/>
  <c r="K107" i="5"/>
  <c r="K387" i="5"/>
  <c r="J389" i="5"/>
  <c r="J500" i="5"/>
  <c r="K498" i="5"/>
  <c r="J624" i="5"/>
  <c r="K622" i="5"/>
  <c r="J309" i="5"/>
  <c r="K307" i="5"/>
  <c r="J89" i="5"/>
  <c r="K87" i="5"/>
  <c r="J817" i="5"/>
  <c r="I819" i="5"/>
  <c r="I817" i="5" s="1"/>
  <c r="I164" i="5"/>
  <c r="I162" i="5" s="1"/>
  <c r="J162" i="5"/>
  <c r="J429" i="5"/>
  <c r="K427" i="5"/>
  <c r="J485" i="5"/>
  <c r="K483" i="5"/>
  <c r="J394" i="5"/>
  <c r="K392" i="5"/>
  <c r="J869" i="5"/>
  <c r="K867" i="5"/>
  <c r="J614" i="5"/>
  <c r="K612" i="5"/>
  <c r="J759" i="5"/>
  <c r="K757" i="5"/>
  <c r="J434" i="5"/>
  <c r="K432" i="5"/>
  <c r="K593" i="5"/>
  <c r="J595" i="5"/>
  <c r="J179" i="5"/>
  <c r="K177" i="5"/>
  <c r="J565" i="5"/>
  <c r="K563" i="5"/>
  <c r="J600" i="5"/>
  <c r="K598" i="5"/>
  <c r="K573" i="5"/>
  <c r="J575" i="5"/>
  <c r="I154" i="5"/>
  <c r="I152" i="5" s="1"/>
  <c r="J152" i="5"/>
  <c r="K608" i="5"/>
  <c r="J610" i="5"/>
  <c r="K72" i="5"/>
  <c r="J74" i="5"/>
  <c r="J859" i="5"/>
  <c r="K857" i="5"/>
  <c r="K22" i="5"/>
  <c r="J24" i="5"/>
  <c r="J254" i="5"/>
  <c r="K252" i="5"/>
  <c r="J324" i="5"/>
  <c r="K322" i="5"/>
  <c r="J399" i="5"/>
  <c r="K397" i="5"/>
  <c r="K892" i="5"/>
  <c r="J894" i="5"/>
  <c r="K17" i="5"/>
  <c r="J19" i="5"/>
  <c r="K742" i="5"/>
  <c r="J744" i="5"/>
  <c r="K927" i="5"/>
  <c r="J929" i="5"/>
  <c r="J174" i="5"/>
  <c r="K172" i="5"/>
  <c r="K588" i="5"/>
  <c r="J590" i="5"/>
  <c r="K692" i="5"/>
  <c r="J694" i="5"/>
  <c r="K697" i="5"/>
  <c r="J699" i="5"/>
  <c r="J555" i="5"/>
  <c r="K553" i="5"/>
  <c r="K452" i="5"/>
  <c r="J454" i="5"/>
  <c r="J369" i="5"/>
  <c r="K367" i="5"/>
  <c r="J495" i="5"/>
  <c r="K493" i="5"/>
  <c r="J525" i="5"/>
  <c r="K523" i="5"/>
  <c r="J530" i="5"/>
  <c r="K528" i="5"/>
  <c r="K767" i="5"/>
  <c r="J769" i="5"/>
  <c r="J439" i="5"/>
  <c r="K437" i="5"/>
  <c r="J449" i="5"/>
  <c r="K447" i="5"/>
  <c r="K922" i="5"/>
  <c r="J924" i="5"/>
  <c r="J359" i="5"/>
  <c r="K357" i="5"/>
  <c r="K832" i="5"/>
  <c r="J834" i="5"/>
  <c r="J339" i="5"/>
  <c r="K337" i="5"/>
  <c r="J864" i="5"/>
  <c r="K862" i="5"/>
  <c r="J779" i="5"/>
  <c r="K777" i="5"/>
  <c r="J289" i="5"/>
  <c r="K287" i="5"/>
  <c r="K822" i="5"/>
  <c r="J824" i="5"/>
  <c r="J124" i="5"/>
  <c r="K122" i="5"/>
  <c r="K137" i="5"/>
  <c r="J139" i="5"/>
  <c r="K297" i="5"/>
  <c r="J299" i="5"/>
  <c r="K852" i="5"/>
  <c r="J854" i="5"/>
  <c r="K827" i="5"/>
  <c r="J829" i="5"/>
  <c r="K182" i="5"/>
  <c r="J184" i="5"/>
  <c r="K342" i="5"/>
  <c r="J344" i="5"/>
  <c r="J54" i="5"/>
  <c r="K52" i="5"/>
  <c r="J550" i="5"/>
  <c r="K548" i="5"/>
  <c r="J204" i="5"/>
  <c r="K202" i="5"/>
  <c r="J839" i="5"/>
  <c r="K837" i="5"/>
  <c r="J14" i="5"/>
  <c r="K12" i="5"/>
  <c r="J535" i="5"/>
  <c r="K533" i="5"/>
  <c r="J279" i="5"/>
  <c r="K277" i="5"/>
  <c r="J480" i="5"/>
  <c r="K478" i="5"/>
  <c r="K132" i="5"/>
  <c r="J134" i="5"/>
  <c r="J39" i="5"/>
  <c r="K37" i="5"/>
  <c r="J520" i="5"/>
  <c r="K518" i="5"/>
  <c r="K412" i="5"/>
  <c r="J414" i="5"/>
  <c r="J274" i="5"/>
  <c r="K272" i="5"/>
  <c r="I94" i="5"/>
  <c r="I92" i="5" s="1"/>
  <c r="J92" i="5"/>
  <c r="J909" i="5"/>
  <c r="K907" i="5"/>
  <c r="J629" i="5"/>
  <c r="K627" i="5"/>
  <c r="J349" i="5"/>
  <c r="K347" i="5"/>
  <c r="J129" i="5"/>
  <c r="K127" i="5"/>
  <c r="J804" i="5"/>
  <c r="K802" i="5"/>
  <c r="J679" i="5"/>
  <c r="K677" i="5"/>
  <c r="I739" i="5"/>
  <c r="I737" i="5" s="1"/>
  <c r="J737" i="5"/>
  <c r="K217" i="5"/>
  <c r="J219" i="5"/>
  <c r="K117" i="5"/>
  <c r="J119" i="5"/>
  <c r="J634" i="5"/>
  <c r="K632" i="5"/>
  <c r="J844" i="5"/>
  <c r="K842" i="5"/>
  <c r="J379" i="5"/>
  <c r="K377" i="5"/>
  <c r="J84" i="5"/>
  <c r="K82" i="5"/>
  <c r="J459" i="5"/>
  <c r="K457" i="5"/>
  <c r="J669" i="5"/>
  <c r="K667" i="5"/>
  <c r="K247" i="5"/>
  <c r="J249" i="5"/>
  <c r="J764" i="5"/>
  <c r="K762" i="5"/>
  <c r="I9" i="5"/>
  <c r="I7" i="5" s="1"/>
  <c r="J7" i="5"/>
  <c r="K77" i="5"/>
  <c r="J79" i="5"/>
  <c r="J682" i="5"/>
  <c r="I684" i="5"/>
  <c r="I682" i="5" s="1"/>
  <c r="K32" i="5"/>
  <c r="J34" i="5"/>
  <c r="J64" i="5"/>
  <c r="K62" i="5"/>
  <c r="K292" i="5"/>
  <c r="J294" i="5"/>
  <c r="J319" i="5"/>
  <c r="K317" i="5"/>
  <c r="J789" i="5"/>
  <c r="K787" i="5"/>
  <c r="J314" i="5"/>
  <c r="K312" i="5"/>
  <c r="J724" i="5"/>
  <c r="K722" i="5"/>
  <c r="J424" i="5"/>
  <c r="K422" i="5"/>
  <c r="J714" i="5"/>
  <c r="K712" i="5"/>
  <c r="J919" i="5"/>
  <c r="K917" i="5"/>
  <c r="K227" i="5"/>
  <c r="J229" i="5"/>
  <c r="K543" i="5"/>
  <c r="J545" i="5"/>
  <c r="J889" i="5"/>
  <c r="K887" i="5"/>
  <c r="J784" i="5"/>
  <c r="K782" i="5"/>
  <c r="J99" i="5"/>
  <c r="K97" i="5"/>
  <c r="J874" i="5"/>
  <c r="K872" i="5"/>
  <c r="K382" i="5"/>
  <c r="J384" i="5"/>
  <c r="J727" i="5"/>
  <c r="I729" i="5"/>
  <c r="I727" i="5" s="1"/>
  <c r="J269" i="5"/>
  <c r="K267" i="5"/>
  <c r="J709" i="5"/>
  <c r="K707" i="5"/>
  <c r="J560" i="5"/>
  <c r="K558" i="5"/>
  <c r="J647" i="5"/>
  <c r="I649" i="5"/>
  <c r="I647" i="5" s="1"/>
  <c r="J605" i="5"/>
  <c r="K603" i="5"/>
  <c r="J754" i="5"/>
  <c r="K752" i="5"/>
  <c r="J774" i="5"/>
  <c r="K772" i="5"/>
  <c r="J799" i="5"/>
  <c r="K797" i="5"/>
  <c r="J42" i="5"/>
  <c r="I44" i="5"/>
  <c r="I42" i="5" s="1"/>
  <c r="J664" i="5"/>
  <c r="K662" i="5"/>
  <c r="K27" i="5"/>
  <c r="J29" i="5"/>
  <c r="J114" i="5"/>
  <c r="K112" i="5"/>
  <c r="J639" i="5"/>
  <c r="K637" i="5"/>
  <c r="J470" i="5"/>
  <c r="K468" i="5"/>
  <c r="K508" i="5"/>
  <c r="J510" i="5"/>
  <c r="J515" i="5"/>
  <c r="K513" i="5"/>
  <c r="K462" i="5"/>
  <c r="J464" i="5"/>
  <c r="J934" i="5"/>
  <c r="K932" i="5"/>
  <c r="J505" i="5"/>
  <c r="K503" i="5"/>
  <c r="K302" i="5"/>
  <c r="J304" i="5"/>
  <c r="J879" i="5"/>
  <c r="K877" i="5"/>
  <c r="J239" i="5"/>
  <c r="K237" i="5"/>
  <c r="K812" i="5"/>
  <c r="J814" i="5"/>
  <c r="J284" i="5"/>
  <c r="K282" i="5"/>
  <c r="K942" i="5"/>
  <c r="J944" i="5"/>
  <c r="J419" i="5"/>
  <c r="K417" i="5"/>
  <c r="K583" i="5"/>
  <c r="J585" i="5"/>
  <c r="I689" i="5"/>
  <c r="I687" i="5" s="1"/>
  <c r="J687" i="5"/>
  <c r="K652" i="5"/>
  <c r="J654" i="5"/>
  <c r="J214" i="5"/>
  <c r="K212" i="5"/>
  <c r="K362" i="5"/>
  <c r="J364" i="5"/>
  <c r="K882" i="5"/>
  <c r="J884" i="5"/>
  <c r="K442" i="5"/>
  <c r="J444" i="5"/>
  <c r="J540" i="5"/>
  <c r="K538" i="5"/>
  <c r="K672" i="5"/>
  <c r="J674" i="5"/>
  <c r="J914" i="5"/>
  <c r="K912" i="5"/>
  <c r="J329" i="5"/>
  <c r="K327" i="5"/>
  <c r="K578" i="5"/>
  <c r="J580" i="5"/>
  <c r="K67" i="5"/>
  <c r="J69" i="5"/>
  <c r="J224" i="5"/>
  <c r="K222" i="5"/>
  <c r="K232" i="5"/>
  <c r="J234" i="5"/>
  <c r="J749" i="5"/>
  <c r="K747" i="5"/>
  <c r="K197" i="5"/>
  <c r="J199" i="5"/>
  <c r="J644" i="5"/>
  <c r="K642" i="5"/>
  <c r="J49" i="5"/>
  <c r="K47" i="5"/>
  <c r="K473" i="5"/>
  <c r="J475" i="5"/>
  <c r="K147" i="5"/>
  <c r="J149" i="5"/>
  <c r="J939" i="5"/>
  <c r="K937" i="5"/>
  <c r="K792" i="5"/>
  <c r="J794" i="5"/>
  <c r="J792" i="5" l="1"/>
  <c r="I794" i="5"/>
  <c r="I792" i="5" s="1"/>
  <c r="I149" i="5"/>
  <c r="I147" i="5" s="1"/>
  <c r="J147" i="5"/>
  <c r="J197" i="5"/>
  <c r="I199" i="5"/>
  <c r="I197" i="5" s="1"/>
  <c r="J232" i="5"/>
  <c r="I234" i="5"/>
  <c r="I232" i="5" s="1"/>
  <c r="I69" i="5"/>
  <c r="I67" i="5" s="1"/>
  <c r="J67" i="5"/>
  <c r="I674" i="5"/>
  <c r="I672" i="5" s="1"/>
  <c r="J672" i="5"/>
  <c r="I444" i="5"/>
  <c r="I442" i="5" s="1"/>
  <c r="J442" i="5"/>
  <c r="I364" i="5"/>
  <c r="I362" i="5" s="1"/>
  <c r="J362" i="5"/>
  <c r="I654" i="5"/>
  <c r="I652" i="5" s="1"/>
  <c r="J652" i="5"/>
  <c r="J583" i="5"/>
  <c r="I585" i="5"/>
  <c r="I583" i="5" s="1"/>
  <c r="I944" i="5"/>
  <c r="I942" i="5" s="1"/>
  <c r="J942" i="5"/>
  <c r="I814" i="5"/>
  <c r="I812" i="5" s="1"/>
  <c r="J812" i="5"/>
  <c r="J462" i="5"/>
  <c r="I464" i="5"/>
  <c r="I462" i="5" s="1"/>
  <c r="J508" i="5"/>
  <c r="I510" i="5"/>
  <c r="I508" i="5" s="1"/>
  <c r="J27" i="5"/>
  <c r="I29" i="5"/>
  <c r="I27" i="5" s="1"/>
  <c r="I384" i="5"/>
  <c r="I382" i="5" s="1"/>
  <c r="J382" i="5"/>
  <c r="J227" i="5"/>
  <c r="I229" i="5"/>
  <c r="I227" i="5" s="1"/>
  <c r="J292" i="5"/>
  <c r="I294" i="5"/>
  <c r="I292" i="5" s="1"/>
  <c r="J32" i="5"/>
  <c r="I34" i="5"/>
  <c r="I32" i="5" s="1"/>
  <c r="I79" i="5"/>
  <c r="I77" i="5" s="1"/>
  <c r="J77" i="5"/>
  <c r="J117" i="5"/>
  <c r="I119" i="5"/>
  <c r="I117" i="5" s="1"/>
  <c r="I134" i="5"/>
  <c r="I132" i="5" s="1"/>
  <c r="J132" i="5"/>
  <c r="J182" i="5"/>
  <c r="I184" i="5"/>
  <c r="I182" i="5" s="1"/>
  <c r="I854" i="5"/>
  <c r="I852" i="5" s="1"/>
  <c r="J852" i="5"/>
  <c r="J137" i="5"/>
  <c r="I139" i="5"/>
  <c r="I137" i="5" s="1"/>
  <c r="I824" i="5"/>
  <c r="I822" i="5" s="1"/>
  <c r="J822" i="5"/>
  <c r="I769" i="5"/>
  <c r="I767" i="5" s="1"/>
  <c r="J767" i="5"/>
  <c r="I694" i="5"/>
  <c r="I692" i="5" s="1"/>
  <c r="J692" i="5"/>
  <c r="I744" i="5"/>
  <c r="I742" i="5" s="1"/>
  <c r="J742" i="5"/>
  <c r="I894" i="5"/>
  <c r="I892" i="5" s="1"/>
  <c r="J892" i="5"/>
  <c r="J22" i="5"/>
  <c r="I24" i="5"/>
  <c r="I22" i="5" s="1"/>
  <c r="I74" i="5"/>
  <c r="I72" i="5" s="1"/>
  <c r="J72" i="5"/>
  <c r="I104" i="5"/>
  <c r="I102" i="5" s="1"/>
  <c r="J102" i="5"/>
  <c r="J352" i="5"/>
  <c r="I354" i="5"/>
  <c r="I352" i="5" s="1"/>
  <c r="I404" i="5"/>
  <c r="I402" i="5" s="1"/>
  <c r="J402" i="5"/>
  <c r="I49" i="5"/>
  <c r="I47" i="5" s="1"/>
  <c r="J47" i="5"/>
  <c r="I329" i="5"/>
  <c r="I327" i="5" s="1"/>
  <c r="J327" i="5"/>
  <c r="J877" i="5"/>
  <c r="I879" i="5"/>
  <c r="I877" i="5" s="1"/>
  <c r="I505" i="5"/>
  <c r="I503" i="5" s="1"/>
  <c r="J503" i="5"/>
  <c r="I639" i="5"/>
  <c r="I637" i="5" s="1"/>
  <c r="J637" i="5"/>
  <c r="I774" i="5"/>
  <c r="I772" i="5" s="1"/>
  <c r="J772" i="5"/>
  <c r="I605" i="5"/>
  <c r="I603" i="5" s="1"/>
  <c r="J603" i="5"/>
  <c r="I560" i="5"/>
  <c r="I558" i="5" s="1"/>
  <c r="J558" i="5"/>
  <c r="I269" i="5"/>
  <c r="I267" i="5" s="1"/>
  <c r="J267" i="5"/>
  <c r="J97" i="5"/>
  <c r="I99" i="5"/>
  <c r="I97" i="5" s="1"/>
  <c r="J887" i="5"/>
  <c r="I889" i="5"/>
  <c r="I887" i="5" s="1"/>
  <c r="I714" i="5"/>
  <c r="I712" i="5" s="1"/>
  <c r="J712" i="5"/>
  <c r="I724" i="5"/>
  <c r="I722" i="5" s="1"/>
  <c r="J722" i="5"/>
  <c r="I789" i="5"/>
  <c r="I787" i="5" s="1"/>
  <c r="J787" i="5"/>
  <c r="I764" i="5"/>
  <c r="I762" i="5" s="1"/>
  <c r="J762" i="5"/>
  <c r="I669" i="5"/>
  <c r="I667" i="5" s="1"/>
  <c r="J667" i="5"/>
  <c r="I84" i="5"/>
  <c r="I82" i="5" s="1"/>
  <c r="J82" i="5"/>
  <c r="I844" i="5"/>
  <c r="I842" i="5" s="1"/>
  <c r="J842" i="5"/>
  <c r="I804" i="5"/>
  <c r="I802" i="5" s="1"/>
  <c r="J802" i="5"/>
  <c r="J347" i="5"/>
  <c r="I349" i="5"/>
  <c r="I347" i="5" s="1"/>
  <c r="I909" i="5"/>
  <c r="I907" i="5" s="1"/>
  <c r="J907" i="5"/>
  <c r="I274" i="5"/>
  <c r="I272" i="5" s="1"/>
  <c r="J272" i="5"/>
  <c r="I520" i="5"/>
  <c r="I518" i="5" s="1"/>
  <c r="J518" i="5"/>
  <c r="I279" i="5"/>
  <c r="I277" i="5" s="1"/>
  <c r="J277" i="5"/>
  <c r="I14" i="5"/>
  <c r="I12" i="5" s="1"/>
  <c r="J12" i="5"/>
  <c r="I204" i="5"/>
  <c r="I202" i="5" s="1"/>
  <c r="J202" i="5"/>
  <c r="I54" i="5"/>
  <c r="I52" i="5" s="1"/>
  <c r="J52" i="5"/>
  <c r="I779" i="5"/>
  <c r="I777" i="5" s="1"/>
  <c r="J777" i="5"/>
  <c r="J337" i="5"/>
  <c r="I339" i="5"/>
  <c r="I337" i="5" s="1"/>
  <c r="I359" i="5"/>
  <c r="I357" i="5" s="1"/>
  <c r="J357" i="5"/>
  <c r="I449" i="5"/>
  <c r="I447" i="5" s="1"/>
  <c r="J447" i="5"/>
  <c r="J523" i="5"/>
  <c r="I525" i="5"/>
  <c r="I523" i="5" s="1"/>
  <c r="I369" i="5"/>
  <c r="I367" i="5" s="1"/>
  <c r="J367" i="5"/>
  <c r="I555" i="5"/>
  <c r="I553" i="5" s="1"/>
  <c r="J553" i="5"/>
  <c r="J172" i="5"/>
  <c r="I174" i="5"/>
  <c r="I172" i="5" s="1"/>
  <c r="I324" i="5"/>
  <c r="I322" i="5" s="1"/>
  <c r="J322" i="5"/>
  <c r="I600" i="5"/>
  <c r="I598" i="5" s="1"/>
  <c r="J598" i="5"/>
  <c r="I179" i="5"/>
  <c r="I177" i="5" s="1"/>
  <c r="J177" i="5"/>
  <c r="I434" i="5"/>
  <c r="I432" i="5" s="1"/>
  <c r="J432" i="5"/>
  <c r="J612" i="5"/>
  <c r="I614" i="5"/>
  <c r="I612" i="5" s="1"/>
  <c r="J392" i="5"/>
  <c r="I394" i="5"/>
  <c r="I392" i="5" s="1"/>
  <c r="I429" i="5"/>
  <c r="I427" i="5" s="1"/>
  <c r="J427" i="5"/>
  <c r="J307" i="5"/>
  <c r="I309" i="5"/>
  <c r="I307" i="5" s="1"/>
  <c r="I500" i="5"/>
  <c r="I498" i="5" s="1"/>
  <c r="J498" i="5"/>
  <c r="J107" i="5"/>
  <c r="I109" i="5"/>
  <c r="I107" i="5" s="1"/>
  <c r="I334" i="5"/>
  <c r="I332" i="5" s="1"/>
  <c r="J332" i="5"/>
  <c r="I259" i="5"/>
  <c r="I257" i="5" s="1"/>
  <c r="J257" i="5"/>
  <c r="J142" i="5"/>
  <c r="I144" i="5"/>
  <c r="I142" i="5" s="1"/>
  <c r="I209" i="5"/>
  <c r="I207" i="5" s="1"/>
  <c r="J207" i="5"/>
  <c r="I704" i="5"/>
  <c r="I702" i="5" s="1"/>
  <c r="J702" i="5"/>
  <c r="J897" i="5"/>
  <c r="I899" i="5"/>
  <c r="I897" i="5" s="1"/>
  <c r="I159" i="5"/>
  <c r="I157" i="5" s="1"/>
  <c r="J157" i="5"/>
  <c r="I659" i="5"/>
  <c r="I657" i="5" s="1"/>
  <c r="J657" i="5"/>
  <c r="J473" i="5"/>
  <c r="I475" i="5"/>
  <c r="I473" i="5" s="1"/>
  <c r="I580" i="5"/>
  <c r="I578" i="5" s="1"/>
  <c r="J578" i="5"/>
  <c r="I884" i="5"/>
  <c r="I882" i="5" s="1"/>
  <c r="J882" i="5"/>
  <c r="J302" i="5"/>
  <c r="I304" i="5"/>
  <c r="I302" i="5" s="1"/>
  <c r="I545" i="5"/>
  <c r="I543" i="5" s="1"/>
  <c r="J543" i="5"/>
  <c r="I249" i="5"/>
  <c r="I247" i="5" s="1"/>
  <c r="J247" i="5"/>
  <c r="J217" i="5"/>
  <c r="I219" i="5"/>
  <c r="I217" i="5" s="1"/>
  <c r="I414" i="5"/>
  <c r="I412" i="5" s="1"/>
  <c r="J412" i="5"/>
  <c r="J342" i="5"/>
  <c r="I344" i="5"/>
  <c r="I342" i="5" s="1"/>
  <c r="I829" i="5"/>
  <c r="I827" i="5" s="1"/>
  <c r="J827" i="5"/>
  <c r="J297" i="5"/>
  <c r="I299" i="5"/>
  <c r="I297" i="5" s="1"/>
  <c r="I834" i="5"/>
  <c r="I832" i="5" s="1"/>
  <c r="J832" i="5"/>
  <c r="I924" i="5"/>
  <c r="I922" i="5" s="1"/>
  <c r="J922" i="5"/>
  <c r="I454" i="5"/>
  <c r="I452" i="5" s="1"/>
  <c r="J452" i="5"/>
  <c r="I699" i="5"/>
  <c r="I697" i="5" s="1"/>
  <c r="J697" i="5"/>
  <c r="I590" i="5"/>
  <c r="I588" i="5" s="1"/>
  <c r="J588" i="5"/>
  <c r="I929" i="5"/>
  <c r="I927" i="5" s="1"/>
  <c r="J927" i="5"/>
  <c r="J17" i="5"/>
  <c r="I19" i="5"/>
  <c r="I17" i="5" s="1"/>
  <c r="I610" i="5"/>
  <c r="I608" i="5" s="1"/>
  <c r="J608" i="5"/>
  <c r="J573" i="5"/>
  <c r="I575" i="5"/>
  <c r="I573" i="5" s="1"/>
  <c r="J593" i="5"/>
  <c r="I595" i="5"/>
  <c r="I593" i="5" s="1"/>
  <c r="J387" i="5"/>
  <c r="I389" i="5"/>
  <c r="I387" i="5" s="1"/>
  <c r="J262" i="5"/>
  <c r="I264" i="5"/>
  <c r="I262" i="5" s="1"/>
  <c r="J187" i="5"/>
  <c r="I189" i="5"/>
  <c r="I187" i="5" s="1"/>
  <c r="I939" i="5"/>
  <c r="I937" i="5" s="1"/>
  <c r="J937" i="5"/>
  <c r="I644" i="5"/>
  <c r="I642" i="5" s="1"/>
  <c r="J642" i="5"/>
  <c r="J747" i="5"/>
  <c r="I749" i="5"/>
  <c r="I747" i="5" s="1"/>
  <c r="I224" i="5"/>
  <c r="I222" i="5" s="1"/>
  <c r="J222" i="5"/>
  <c r="I914" i="5"/>
  <c r="I912" i="5" s="1"/>
  <c r="J912" i="5"/>
  <c r="I540" i="5"/>
  <c r="I538" i="5" s="1"/>
  <c r="J538" i="5"/>
  <c r="I214" i="5"/>
  <c r="I212" i="5" s="1"/>
  <c r="J212" i="5"/>
  <c r="I419" i="5"/>
  <c r="I417" i="5" s="1"/>
  <c r="J417" i="5"/>
  <c r="I284" i="5"/>
  <c r="I282" i="5" s="1"/>
  <c r="J282" i="5"/>
  <c r="I239" i="5"/>
  <c r="I237" i="5" s="1"/>
  <c r="J237" i="5"/>
  <c r="I934" i="5"/>
  <c r="I932" i="5" s="1"/>
  <c r="J932" i="5"/>
  <c r="I515" i="5"/>
  <c r="I513" i="5" s="1"/>
  <c r="J513" i="5"/>
  <c r="J468" i="5"/>
  <c r="I470" i="5"/>
  <c r="I468" i="5" s="1"/>
  <c r="I114" i="5"/>
  <c r="I112" i="5" s="1"/>
  <c r="J112" i="5"/>
  <c r="I664" i="5"/>
  <c r="I662" i="5" s="1"/>
  <c r="J662" i="5"/>
  <c r="I799" i="5"/>
  <c r="I797" i="5" s="1"/>
  <c r="J797" i="5"/>
  <c r="I754" i="5"/>
  <c r="I752" i="5" s="1"/>
  <c r="J752" i="5"/>
  <c r="I709" i="5"/>
  <c r="I707" i="5" s="1"/>
  <c r="J707" i="5"/>
  <c r="I874" i="5"/>
  <c r="I872" i="5" s="1"/>
  <c r="J872" i="5"/>
  <c r="J782" i="5"/>
  <c r="I784" i="5"/>
  <c r="I782" i="5" s="1"/>
  <c r="J917" i="5"/>
  <c r="I919" i="5"/>
  <c r="I917" i="5" s="1"/>
  <c r="I424" i="5"/>
  <c r="I422" i="5" s="1"/>
  <c r="J422" i="5"/>
  <c r="I314" i="5"/>
  <c r="I312" i="5" s="1"/>
  <c r="J312" i="5"/>
  <c r="I319" i="5"/>
  <c r="I317" i="5" s="1"/>
  <c r="J317" i="5"/>
  <c r="I64" i="5"/>
  <c r="I62" i="5" s="1"/>
  <c r="J62" i="5"/>
  <c r="I459" i="5"/>
  <c r="I457" i="5" s="1"/>
  <c r="J457" i="5"/>
  <c r="J377" i="5"/>
  <c r="I379" i="5"/>
  <c r="I377" i="5" s="1"/>
  <c r="I634" i="5"/>
  <c r="I632" i="5" s="1"/>
  <c r="J632" i="5"/>
  <c r="J677" i="5"/>
  <c r="I679" i="5"/>
  <c r="I677" i="5" s="1"/>
  <c r="I129" i="5"/>
  <c r="I127" i="5" s="1"/>
  <c r="J127" i="5"/>
  <c r="J627" i="5"/>
  <c r="I629" i="5"/>
  <c r="I627" i="5" s="1"/>
  <c r="I39" i="5"/>
  <c r="I37" i="5" s="1"/>
  <c r="J37" i="5"/>
  <c r="I480" i="5"/>
  <c r="I478" i="5" s="1"/>
  <c r="J478" i="5"/>
  <c r="I535" i="5"/>
  <c r="I533" i="5" s="1"/>
  <c r="J533" i="5"/>
  <c r="J837" i="5"/>
  <c r="I839" i="5"/>
  <c r="I837" i="5" s="1"/>
  <c r="I550" i="5"/>
  <c r="I548" i="5" s="1"/>
  <c r="J548" i="5"/>
  <c r="I124" i="5"/>
  <c r="I122" i="5" s="1"/>
  <c r="J122" i="5"/>
  <c r="I289" i="5"/>
  <c r="I287" i="5" s="1"/>
  <c r="J287" i="5"/>
  <c r="I864" i="5"/>
  <c r="I862" i="5" s="1"/>
  <c r="J862" i="5"/>
  <c r="I439" i="5"/>
  <c r="I437" i="5" s="1"/>
  <c r="J437" i="5"/>
  <c r="I530" i="5"/>
  <c r="I528" i="5" s="1"/>
  <c r="J528" i="5"/>
  <c r="I495" i="5"/>
  <c r="I493" i="5" s="1"/>
  <c r="J493" i="5"/>
  <c r="I399" i="5"/>
  <c r="I397" i="5" s="1"/>
  <c r="J397" i="5"/>
  <c r="I254" i="5"/>
  <c r="I252" i="5" s="1"/>
  <c r="J252" i="5"/>
  <c r="I859" i="5"/>
  <c r="I857" i="5" s="1"/>
  <c r="J857" i="5"/>
  <c r="I565" i="5"/>
  <c r="I563" i="5" s="1"/>
  <c r="J563" i="5"/>
  <c r="J757" i="5"/>
  <c r="I759" i="5"/>
  <c r="I757" i="5" s="1"/>
  <c r="I869" i="5"/>
  <c r="I867" i="5" s="1"/>
  <c r="J867" i="5"/>
  <c r="I485" i="5"/>
  <c r="I483" i="5" s="1"/>
  <c r="J483" i="5"/>
  <c r="J87" i="5"/>
  <c r="I89" i="5"/>
  <c r="I87" i="5" s="1"/>
  <c r="I624" i="5"/>
  <c r="I622" i="5" s="1"/>
  <c r="J622" i="5"/>
  <c r="J568" i="5"/>
  <c r="I570" i="5"/>
  <c r="I568" i="5" s="1"/>
  <c r="I59" i="5"/>
  <c r="I57" i="5" s="1"/>
  <c r="J57" i="5"/>
  <c r="J902" i="5"/>
  <c r="I904" i="5"/>
  <c r="I902" i="5" s="1"/>
  <c r="J847" i="5"/>
  <c r="I849" i="5"/>
  <c r="I847" i="5" s="1"/>
  <c r="J167" i="5"/>
  <c r="I169" i="5"/>
  <c r="I167" i="5" s="1"/>
  <c r="I490" i="5"/>
  <c r="I488" i="5" s="1"/>
  <c r="J488" i="5"/>
  <c r="J732" i="5"/>
  <c r="I734" i="5"/>
  <c r="I732" i="5" s="1"/>
  <c r="I409" i="5"/>
  <c r="I407" i="5" s="1"/>
  <c r="J407" i="5"/>
  <c r="J807" i="5"/>
  <c r="I809" i="5"/>
  <c r="I807" i="5" s="1"/>
  <c r="J717" i="5"/>
  <c r="I719" i="5"/>
  <c r="I717" i="5" s="1"/>
  <c r="I244" i="5"/>
  <c r="I242" i="5" s="1"/>
  <c r="J242" i="5"/>
  <c r="I374" i="5"/>
  <c r="I372" i="5" s="1"/>
  <c r="J372" i="5"/>
</calcChain>
</file>

<file path=xl/sharedStrings.xml><?xml version="1.0" encoding="utf-8"?>
<sst xmlns="http://schemas.openxmlformats.org/spreadsheetml/2006/main" count="43294" uniqueCount="1922">
  <si>
    <t>Resumen de Presupuesto</t>
  </si>
  <si>
    <t>PRESUPUESTO TUBERIAS - CONTUGAS</t>
  </si>
  <si>
    <t>Subpresupuesto</t>
  </si>
  <si>
    <t>001</t>
  </si>
  <si>
    <t>TUBERIAS DE ACERO Y POLIETILENO</t>
  </si>
  <si>
    <t>Id</t>
  </si>
  <si>
    <t>VNR</t>
  </si>
  <si>
    <t>Descripcion 1</t>
  </si>
  <si>
    <t>Costo unitario directo por : m</t>
  </si>
  <si>
    <t>Interes Intercalario</t>
  </si>
  <si>
    <t>Gastos Generales</t>
  </si>
  <si>
    <t>Ingeniería del Proyecto</t>
  </si>
  <si>
    <t>Mano de Obra</t>
  </si>
  <si>
    <t>Materiales</t>
  </si>
  <si>
    <t>Equipos</t>
  </si>
  <si>
    <t>Subcontratos</t>
  </si>
  <si>
    <t>CODIGO VNR:</t>
  </si>
  <si>
    <t>010103110201</t>
  </si>
  <si>
    <t>TUBERIA DE ACERO 3" e=8.74mm EN TA SOBRE AF</t>
  </si>
  <si>
    <t>Código</t>
  </si>
  <si>
    <t>Descripción Recurso</t>
  </si>
  <si>
    <t>Costo Unitario U$</t>
  </si>
  <si>
    <t xml:space="preserve">Costo de mano de obra </t>
  </si>
  <si>
    <t xml:space="preserve">Costo de Materiales + Costo de stock </t>
  </si>
  <si>
    <t xml:space="preserve">Costo de equipos </t>
  </si>
  <si>
    <t xml:space="preserve">Costo de Subcontratos </t>
  </si>
  <si>
    <t>01.02.05.01</t>
  </si>
  <si>
    <t>OBRAS CIVILES TUBERIAS ACERO DE 3" EN TA SOBRE AF</t>
  </si>
  <si>
    <t>01.01.06.02</t>
  </si>
  <si>
    <t>OBRAS MECANICAS TUBERIA ACERO DE 3" e=8.74mm</t>
  </si>
  <si>
    <t>010104190201</t>
  </si>
  <si>
    <t>TUBERIA DE ACERO 4" e=8.55mm EN TA SOBRE AF</t>
  </si>
  <si>
    <t>01.02.09.01</t>
  </si>
  <si>
    <t>OBRAS CIVILES TUBERIAS ACERO DE 4" EN TA SOBRE AF</t>
  </si>
  <si>
    <t>01.01.10.02</t>
  </si>
  <si>
    <t>OBRAS MECANICAS TUBERIA ACERO DE 4" e=8.55mm</t>
  </si>
  <si>
    <t>010104050101</t>
  </si>
  <si>
    <t>TUBERIA DE ACERO 4" e=8.74mm EN TA SOBRE AF</t>
  </si>
  <si>
    <t>OBRAS MECANICAS TUBERIA ACERO DE 4" e=8.74mm</t>
  </si>
  <si>
    <t>010104110201</t>
  </si>
  <si>
    <t>TUBERIA DE ACERO 4" SCH 80 EN TN SOBRE AF</t>
  </si>
  <si>
    <t>01.01.10.01</t>
  </si>
  <si>
    <t>OBRAS CIVILES TUBERIAS ACERO DE 4" EN TN SOBRE AF</t>
  </si>
  <si>
    <t>OBRAS MECANICAS TUBERIA ACERO DE 4" SCH 80</t>
  </si>
  <si>
    <t>010104140101</t>
  </si>
  <si>
    <t>TUBERIA DE ACERO 4" e=11.13mm EN TA SOBRE AF</t>
  </si>
  <si>
    <t>OBRAS MECANICAS TUBERIA ACERO DE 4" e=11.13mm</t>
  </si>
  <si>
    <t>010104140102</t>
  </si>
  <si>
    <t>TUBERIA DE ACERO 4" e=11.13mm EN TA SOBRE PF</t>
  </si>
  <si>
    <t>01.02.10.01</t>
  </si>
  <si>
    <t>OBRAS CIVILES TUBERIAS ACERO DE 4" EN TA SOBRE PF</t>
  </si>
  <si>
    <t>010104140201</t>
  </si>
  <si>
    <t>TUBERIA DE ACERO 4" e=11.13mm EN TN SOBRE AF</t>
  </si>
  <si>
    <t>010104140202</t>
  </si>
  <si>
    <t>TUBERIA DE ACERO 4" e=11.13mm EN TN SOBRE PF</t>
  </si>
  <si>
    <t>OBRAS CIVILES TUBERIAS ACERO DE 4" EN TN SOBRE PF</t>
  </si>
  <si>
    <t>010105050101</t>
  </si>
  <si>
    <t>TUBERIA DE ACERO 6" SCH 80 EN TN SOBRE AF</t>
  </si>
  <si>
    <t>01.02.13.01</t>
  </si>
  <si>
    <t>OBRAS CIVILES TUBERIAS ACERO DE 6" EN TN SOBRE AF</t>
  </si>
  <si>
    <t>01.01.14.02</t>
  </si>
  <si>
    <t>OBRAS MECANICAS TUBERIA ACERO DE 6" SCH 80</t>
  </si>
  <si>
    <t>010105090101</t>
  </si>
  <si>
    <t>TUBERIA DE ACERO 6" e=7.11mm EN TN SOBRE AF</t>
  </si>
  <si>
    <t>01.02.14.01</t>
  </si>
  <si>
    <t>OBRAS MECANICAS TUBERIA ACERO DE 6" e=7.11mm</t>
  </si>
  <si>
    <t>010105090201</t>
  </si>
  <si>
    <t>TUBERIA DE ACERO 6" e=7.11mm EN TA SOBRE AF</t>
  </si>
  <si>
    <t>OBRAS CIVILES TUBERIAS ACERO DE 6" EN TA SOBRE AF</t>
  </si>
  <si>
    <t>010105090301</t>
  </si>
  <si>
    <t>TUBERIA DE ACERO 6" e=7.11mm EN TSR SOBRE AF</t>
  </si>
  <si>
    <t>01.01.14.01</t>
  </si>
  <si>
    <t>OBRAS CIVILES TUBERIAS ACERO DE 6" EN TSR SOBRE AF</t>
  </si>
  <si>
    <t>010105100201</t>
  </si>
  <si>
    <t>TUBERIA DE ACERO 6" e=7.92mm EN TA SOBRE AF</t>
  </si>
  <si>
    <t>OBRAS MECANICAS TUBERIA ACERO DE 6" e=7.92mm</t>
  </si>
  <si>
    <t>010105100301</t>
  </si>
  <si>
    <t>TUBERIA DE ACERO 6" e=7.92mm EN TSR SOBRE AF</t>
  </si>
  <si>
    <t>010105110101</t>
  </si>
  <si>
    <t>TUBERIA DE ACERO 6" e=8.74mm EN TN SOBRE AF</t>
  </si>
  <si>
    <t>OBRAS MECANICAS TUBERIA ACERO DE 6" e=8.74mm</t>
  </si>
  <si>
    <t>010105110201</t>
  </si>
  <si>
    <t>TUBERIA DE ACERO 6" e=8.74mm EN TA SOBRE AF</t>
  </si>
  <si>
    <t>010105110301</t>
  </si>
  <si>
    <t>TUBERIA DE ACERO 6" e=8.74mm EN TSR SOBRE AF</t>
  </si>
  <si>
    <t>010105110401</t>
  </si>
  <si>
    <t>TUBERIA DE ACERO 6" e=8.74mm EN TR SOBRE AF</t>
  </si>
  <si>
    <t>01.03.07.01</t>
  </si>
  <si>
    <t>OBRAS CIVILES TUBERIAS ACERO DE 6" EN TR SOBRE AF</t>
  </si>
  <si>
    <t>010105130101</t>
  </si>
  <si>
    <t>TUBERIA DE ACERO 6" e=10.31mm EN TN SOBRE AF</t>
  </si>
  <si>
    <t>OBRAS MECANICAS TUBERIA ACERO DE 6" e=10.31mm</t>
  </si>
  <si>
    <t>010105140101</t>
  </si>
  <si>
    <t>TUBERIA DE ACERO 6" e=11.13mm EN TN SOBRE AF</t>
  </si>
  <si>
    <t>OBRAS MECANICAS TUBERIA ACERO DE 6" e=11.13mm</t>
  </si>
  <si>
    <t>010105140102</t>
  </si>
  <si>
    <t>TUBERIA DE ACERO 6" e=11.13mm EN TN SOBRE PF</t>
  </si>
  <si>
    <t>OBRAS CIVILES TUBERIAS ACERO DE 6" EN TN SOBRE PF</t>
  </si>
  <si>
    <t>010105150201</t>
  </si>
  <si>
    <t>TUBERIA DE ACERO 6" e=12.70mm EN TA SOBRE AF</t>
  </si>
  <si>
    <t>OBRAS MECANICAS TUBERIA ACERO DE 6" e=12.70mm</t>
  </si>
  <si>
    <t>010106130101</t>
  </si>
  <si>
    <t>TUBERIA DE ACERO 8" e=10.31mm EN TN SOBRE AF</t>
  </si>
  <si>
    <t>01.01.18.01</t>
  </si>
  <si>
    <t>OBRAS CIVILES TUBERIAS ACERO DE 8" EN TN SOBRE AF</t>
  </si>
  <si>
    <t>01.01.18.02</t>
  </si>
  <si>
    <t>OBRAS MECANICAS TUBERIA ACERO DE 8" e=10.31mm</t>
  </si>
  <si>
    <t>010106140101</t>
  </si>
  <si>
    <t>TUBERIA DE ACERO 8" e=11.13mm EN TN SOBRE AF</t>
  </si>
  <si>
    <t>01.01.19.01</t>
  </si>
  <si>
    <t>OBRAS MECANICAS TUBERIA ACERO DE 8" e=11.13mm</t>
  </si>
  <si>
    <t xml:space="preserve"> </t>
  </si>
  <si>
    <t>010106200101</t>
  </si>
  <si>
    <t>TUBERIA DE ACERO 8" e=16.16mm EN TN SOBRE AF</t>
  </si>
  <si>
    <t>OBRAS MECANICAS TUBERIA ACERO DE 8" e=16.16mm</t>
  </si>
  <si>
    <t>010106140102</t>
  </si>
  <si>
    <t>TUBERIA DE ACERO 8" e=11.13mm EN TN SOBRE PF</t>
  </si>
  <si>
    <t>01.01.20.01</t>
  </si>
  <si>
    <t>OBRAS CIVILES TUBERIAS ACERO DE 8" EN TN SOBRE PF</t>
  </si>
  <si>
    <t>010106140201</t>
  </si>
  <si>
    <t>TUBERIA DE ACERO 8" e=11.13mm EN TA SOBRE AF</t>
  </si>
  <si>
    <t>01.02.17.01</t>
  </si>
  <si>
    <t>OBRAS CIVILES TUBERIAS ACERO DE 8" EN TA SOBRE AF</t>
  </si>
  <si>
    <t>010107140101</t>
  </si>
  <si>
    <t>TUBERIA DE ACERO 10" e=11.13mm EN TN SOBRE AF</t>
  </si>
  <si>
    <t>01.02.21.01</t>
  </si>
  <si>
    <t>OBRAS CIVILES TUBERIAS ACERO DE 10" EN TN SOBRE AF</t>
  </si>
  <si>
    <t>01.01.22.02</t>
  </si>
  <si>
    <t>OBRAS MECANICAS TUBERIA ACERO DE 10" e=11.13mm</t>
  </si>
  <si>
    <t>010107140102</t>
  </si>
  <si>
    <t>TUBERIA DE ACERO 10" e=11.13mm EN TN SOBRE PF</t>
  </si>
  <si>
    <t>01.02.22.01</t>
  </si>
  <si>
    <t>OBRAS CIVILES TUBERIAS ACERO DE 10" EN TN SOBRE PF</t>
  </si>
  <si>
    <t>010107140301</t>
  </si>
  <si>
    <t>TUBERIA DE ACERO 10" e=11.13mm EN TSR SOBRE AF</t>
  </si>
  <si>
    <t>01.02.23.01</t>
  </si>
  <si>
    <t>OBRAS CIVILES TUBERIAS ACERO DE 10" EN TSR SOBRE AF</t>
  </si>
  <si>
    <t>010108140101</t>
  </si>
  <si>
    <t>TUBERIA DE ACERO 12" e=11.13mm EN TN SOBRE AF</t>
  </si>
  <si>
    <t>01.02.25.01</t>
  </si>
  <si>
    <t>OBRAS CIVILES TUBERIAS ACERO DE 12" EN TN SOBRE AF</t>
  </si>
  <si>
    <t>01.01.26.02</t>
  </si>
  <si>
    <t>OBRAS MECANICAS TUBERIA ACERO DE 12" e=11.13mm</t>
  </si>
  <si>
    <t>010108140102</t>
  </si>
  <si>
    <t>TUBERIA DE ACERO 12" e=11.13mm EN TN SOBRE PF</t>
  </si>
  <si>
    <t>01.02.26.01</t>
  </si>
  <si>
    <t>OBRAS CIVILES TUBERIAS ACERO DE 12" EN TN SOBRE PF</t>
  </si>
  <si>
    <t>010108140202</t>
  </si>
  <si>
    <t>TUBERIA DE ACERO 12" e=11.13mm EN TA SOBRE PF</t>
  </si>
  <si>
    <t>01.02.27.01</t>
  </si>
  <si>
    <t>OBRAS CIVILES TUBERIAS ACERO DE 12" EN TA SOBRE PF</t>
  </si>
  <si>
    <t>010109130101</t>
  </si>
  <si>
    <t>TUBERIA DE ACERO 14" e=10.31mm EN TN SOBRE AF</t>
  </si>
  <si>
    <t>01.02.29.01</t>
  </si>
  <si>
    <t>OBRAS CIVILES TUBERIAS ACERO DE 14" EN TN SOBRE AF</t>
  </si>
  <si>
    <t>01.01.30.02</t>
  </si>
  <si>
    <t>OBRAS MECANICAS TUBERIA ACERO DE 14" e=10.31mm</t>
  </si>
  <si>
    <t>010109130201</t>
  </si>
  <si>
    <t>TUBERIA DE ACERO 14" e=10.31mm EN TA SOBRE AF</t>
  </si>
  <si>
    <t>OBRAS CIVILES TUBERIAS ACERO DE 14" EN TA SOBRE AF</t>
  </si>
  <si>
    <t>010109130301</t>
  </si>
  <si>
    <t>TUBERIA DE ACERO 14" e=10.31mm EN TSR SOBRE AF</t>
  </si>
  <si>
    <t>OBRAS CIVILES TUBERIAS ACERO DE 14" EN TSR SOBRE AF</t>
  </si>
  <si>
    <t>010109140101</t>
  </si>
  <si>
    <t>TUBERIA DE ACERO 14" e=11.13mm EN TN SOBRE AF</t>
  </si>
  <si>
    <t>OBRAS MECANICAS TUBERIA ACERO DE 14" e=11.13mm</t>
  </si>
  <si>
    <t>010109140102</t>
  </si>
  <si>
    <t>TUBERIA DE ACERO 14" e=11.13mm EN TN SOBRE PF</t>
  </si>
  <si>
    <t>OBRAS CIVILES TUBERIAS ACERO DE 14" EN TN SOBRE PF</t>
  </si>
  <si>
    <t>010109140201</t>
  </si>
  <si>
    <t>TUBERIA DE ACERO 14" e=11.13mm EN TA SOBRE AF</t>
  </si>
  <si>
    <t>010109150101</t>
  </si>
  <si>
    <t>TUBERIA DE ACERO 14" e=12.70mm EN TN SOBRE AF</t>
  </si>
  <si>
    <t>OBRAS MECANICAS TUBERIA ACERO DE 14" e=12.70mm</t>
  </si>
  <si>
    <t>010109150201</t>
  </si>
  <si>
    <t>TUBERIA DE ACERO 14" e=12.70mm EN TA SOBRE AF</t>
  </si>
  <si>
    <t>010109150301</t>
  </si>
  <si>
    <t>TUBERIA DE ACERO 14" e=12.70mm EN TSR SOBRE AF</t>
  </si>
  <si>
    <t>010110200101</t>
  </si>
  <si>
    <t>TUBERIA DE ACERO 16" e=16.16mm EN TN SOBRE AF</t>
  </si>
  <si>
    <t>01.01.34.01</t>
  </si>
  <si>
    <t>OBRAS CIVILES TUBERIAS ACERO DE 16" EN TN SOBRE AF</t>
  </si>
  <si>
    <t>01.01.34.02</t>
  </si>
  <si>
    <t>OBRAS MECANICAS TUBERIA ACERO DE 16" e=16.16mm</t>
  </si>
  <si>
    <t>010110160101</t>
  </si>
  <si>
    <t>TUBERIA DE ACERO 16" e=14.27mm EN TN SOBRE AF</t>
  </si>
  <si>
    <t>OBRAS MECANICAS TUBERIA ACERO DE 16" e=14.27mm</t>
  </si>
  <si>
    <t>010111140101</t>
  </si>
  <si>
    <t>TUBERIA DE ACERO 20" e=11.13mm EN TN SOBRE AF</t>
  </si>
  <si>
    <t>01.01.38.01</t>
  </si>
  <si>
    <t>OBRAS CIVILES TUBERIAS ACERO DE 20" EN TN SOBRE AF</t>
  </si>
  <si>
    <t>01.01.38.02</t>
  </si>
  <si>
    <t>OBRAS MECANICAS TUBERIA ACERO DE 20" e=11.13mm</t>
  </si>
  <si>
    <t>010111140201</t>
  </si>
  <si>
    <t>TUBERIA DE ACERO 20" e=11.13mm EN TA SOBRE AF</t>
  </si>
  <si>
    <t>OBRAS CIVILES TUBERIAS ACERO DE 20" EN TA SOBRE AF</t>
  </si>
  <si>
    <t>010111140301</t>
  </si>
  <si>
    <t>TUBERIA DE ACERO 20" e=11.13mm EN TSR SOBRE AF</t>
  </si>
  <si>
    <t>01.01.41.01</t>
  </si>
  <si>
    <t>OBRAS CIVILES TUBERIAS ACERO DE 20" EN TSR SOBRE AF</t>
  </si>
  <si>
    <t>010111140401</t>
  </si>
  <si>
    <t>TUBERIA DE ACERO 20" e=11.13mm EN TR SOBRE AF</t>
  </si>
  <si>
    <t>01.01.42.01</t>
  </si>
  <si>
    <t>OBRAS CIVILES TUBERIAS ACERO DE 20" EN TR SOBRE AF</t>
  </si>
  <si>
    <t>01.01.42.02</t>
  </si>
  <si>
    <t>010111150101</t>
  </si>
  <si>
    <t>TUBERIA DE ACERO 20" e=12.70mm EN TN SOBRE AF</t>
  </si>
  <si>
    <t>OBRAS MECANICAS TUBERIA ACERO DE 20" e=12.70mm</t>
  </si>
  <si>
    <t>010111150201</t>
  </si>
  <si>
    <t>TUBERIA DE ACERO 20" e=12.70mm EN TA SOBRE AF</t>
  </si>
  <si>
    <t>010111150401</t>
  </si>
  <si>
    <t>TUBERIA DE ACERO 20" e=12.70mm EN TR SOBRE AF</t>
  </si>
  <si>
    <t>010111160101</t>
  </si>
  <si>
    <t>TUBERIA DE ACERO 20" e=14.27mm EN TN SOBRE AF</t>
  </si>
  <si>
    <t>OBRAS MECANICAS TUBERIA ACERO DE 20" e=14.27mm</t>
  </si>
  <si>
    <t>010201010101</t>
  </si>
  <si>
    <t>TUBERÍA DE POLIETILENO 20 MM ALTA DENSIDAD EN TN SOBRE AF</t>
  </si>
  <si>
    <t>OBRAS CIVILES TUBERIAS POLIETILENO DE 20MM DE ALTA DENSIDAD EN TN SOBRE AF</t>
  </si>
  <si>
    <t>OBRAS MECANICAS TUBERIA POLIETILENO 20MM DE ALTA DENSIDAD</t>
  </si>
  <si>
    <t>010201010102</t>
  </si>
  <si>
    <t>TUBERÍA DE POLIETILENO 20 MM ALTA DENSIDAD EN TN SOBRE PF</t>
  </si>
  <si>
    <t>OBRAS CIVILES TUBERIAS POLIETILENO DE 20MM DE ALTA DENSIDAD EN TN SOBRE PF</t>
  </si>
  <si>
    <t>010201010103</t>
  </si>
  <si>
    <t>TUBERÍA DE POLIETILENO 20 MM ALTA DENSIDAD EN TN SOBRE PR</t>
  </si>
  <si>
    <t>OBRAS CIVILES TUBERIAS POLIETILENO DE 20MM DE ALTA DENSIDAD EN TN SOBRE PR</t>
  </si>
  <si>
    <t>010201010104</t>
  </si>
  <si>
    <t>TUBERÍA DE POLIETILENO 20 MM ALTA DENSIDAD EN TN SOBRE PM</t>
  </si>
  <si>
    <t>OBRAS CIVILES TUBERIAS POLIETILENO DE 20MM DE ALTA DENSIDAD EN TN SOBRE PM</t>
  </si>
  <si>
    <t>010201010201</t>
  </si>
  <si>
    <t>TUBERÍA DE POLIETILENO 20 MM ALTA DENSIDAD EN TA SOBRE AF</t>
  </si>
  <si>
    <t>OBRAS CIVILES TUBERIAS POLIETILENO DE 20MM DE ALTA DENSIDAD EN TA SOBRE AF</t>
  </si>
  <si>
    <t>010201010203</t>
  </si>
  <si>
    <t>TUBERÍA DE POLIETILENO 20 MM ALTA DENSIDAD EN TA SOBRE PR</t>
  </si>
  <si>
    <t>OBRAS CIVILES TUBERIAS POLIETILENO DE 20MM DE ALTA DENSIDAD EN TA SOBRE PR</t>
  </si>
  <si>
    <t>010201010302</t>
  </si>
  <si>
    <t>TUBERÍA DE POLIETILENO 20 MM ALTA DENSIDAD EN TSR SOBRE AF</t>
  </si>
  <si>
    <t>OBRAS CIVILES TUBERIAS POLIETILENO DE 20MM DE ALTA DENSIDAD EN TSR SOBRE AF</t>
  </si>
  <si>
    <t>TUBERÍA DE POLIETILENO 20 MM ALTA DENSIDAD EN TSR SOBRE PF</t>
  </si>
  <si>
    <t>OBRAS CIVILES TUBERIAS POLIETILENO DE 20MM DE ALTA DENSIDAD EN TSR SOBRE PF</t>
  </si>
  <si>
    <t>010201010303</t>
  </si>
  <si>
    <t>TUBERÍA DE POLIETILENO 20 MM ALTA DENSIDAD EN TSR SOBRE PR</t>
  </si>
  <si>
    <t>OBRAS CIVILES TUBERIAS POLIETILENO DE 20MM DE ALTA DENSIDAD EN TSR SOBRE PR</t>
  </si>
  <si>
    <t>010201010304</t>
  </si>
  <si>
    <t>TUBERÍA DE POLIETILENO 20 MM ALTA DENSIDAD EN TSR SOBRE PM</t>
  </si>
  <si>
    <t>OBRAS CIVILES TUBERIAS POLIETILENO DE 20MM DE ALTA DENSIDAD EN TSR SOBRE PM</t>
  </si>
  <si>
    <t>010201010401</t>
  </si>
  <si>
    <t>TUBERÍA DE POLIETILENO 20 MM ALTA DENSIDAD EN TR SOBRE PA</t>
  </si>
  <si>
    <t>OBRAS CIVILES TUBERIAS POLIETILENO DE 20MM DE ALTA DENSIDAD EN TR SOBRE AF</t>
  </si>
  <si>
    <t>010201010402</t>
  </si>
  <si>
    <t>TUBERÍA DE POLIETILENO 20 MM ALTA DENSIDAD EN TR SOBRE PF</t>
  </si>
  <si>
    <t>OBRAS CIVILES TUBERIAS POLIETILENO DE 20MM DE ALTA DENSIDAD EN TR SOBRE PF</t>
  </si>
  <si>
    <t>010202010101</t>
  </si>
  <si>
    <t>TUBERÍA DE POLIETILENO 25 MM ALTA DENSIDAD EN TN SOBRE AF</t>
  </si>
  <si>
    <t>OBRAS CIVILES TUBERIAS POLIETILENO DE 25MM DE ALTA DENSIDAD EN TN SOBRE AF</t>
  </si>
  <si>
    <t>OBRAS MECANICAS TUBERIA POLIETILENO 25MM DE ALTA DENSIDAD</t>
  </si>
  <si>
    <t>010202010102</t>
  </si>
  <si>
    <t>TUBERÍA DE POLIETILENO 25 MM ALTA DENSIDAD EN TN SOBRE PF</t>
  </si>
  <si>
    <t>OBRAS CIVILES TUBERIAS POLIETILENO DE 25MM DE ALTA DENSIDAD EN TN SOBRE PF</t>
  </si>
  <si>
    <t>010202010103</t>
  </si>
  <si>
    <t>TUBERÍA DE POLIETILENO 25 MM ALTA DENSIDAD EN TN SOBRE PR</t>
  </si>
  <si>
    <t>OBRAS CIVILES TUBERIAS POLIETILENO DE 25MM DE ALTA DENSIDAD EN TN SOBRE PR</t>
  </si>
  <si>
    <t>010202010104</t>
  </si>
  <si>
    <t>TUBERÍA DE POLIETILENO 25 MM ALTA DENSIDAD EN TN SOBRE PM</t>
  </si>
  <si>
    <t>OBRAS CIVILES TUBERIAS POLIETILENO DE 25MM DE ALTA DENSIDAD EN TN SOBRE PM</t>
  </si>
  <si>
    <t>010202010201</t>
  </si>
  <si>
    <t>TUBERÍA DE POLIETILENO 25 MM ALTA DENSIDAD EN TA SOBRE AF</t>
  </si>
  <si>
    <t>OBRAS CIVILES TUBERIAS POLIETILENO DE 25MM DE ALTA DENSIDAD EN TA SOBRE AF</t>
  </si>
  <si>
    <t>010202010202</t>
  </si>
  <si>
    <t>TUBERÍA DE POLIETILENO 25 MM ALTA DENSIDAD EN TA SOBRE PF</t>
  </si>
  <si>
    <t>OBRAS CIVILES TUBERIAS POLIETILENO DE 25MM DE ALTA DENSIDAD EN TA SOBRE PF</t>
  </si>
  <si>
    <t>010202010203</t>
  </si>
  <si>
    <t>TUBERÍA DE POLIETILENO 25 MM ALTA DENSIDAD EN TA SOBRE PR</t>
  </si>
  <si>
    <t>OBRAS CIVILES TUBERIAS POLIETILENO DE 25MM DE ALTA DENSIDAD EN TA SOBRE PR</t>
  </si>
  <si>
    <t>010202010301</t>
  </si>
  <si>
    <t>TUBERÍA DE POLIETILENO 25 MM ALTA DENSIDAD EN TSR SOBRE AF</t>
  </si>
  <si>
    <t>OBRAS CIVILES TUBERIAS POLIETILENO DE 25MM DE ALTA DENSIDAD EN TSR SOBRE AF</t>
  </si>
  <si>
    <t>010202010302</t>
  </si>
  <si>
    <t>TUBERÍA DE POLIETILENO 25 MM ALTA DENSIDAD EN TSR SOBRE PF</t>
  </si>
  <si>
    <t>OBRAS CIVILES TUBERIAS POLIETILENO DE 25MM DE ALTA DENSIDAD EN TSR SOBRE PF</t>
  </si>
  <si>
    <t>010202010303</t>
  </si>
  <si>
    <t>TUBERÍA DE POLIETILENO 25 MM ALTA DENSIDAD EN TSR SOBRE PR</t>
  </si>
  <si>
    <t>OBRAS CIVILES TUBERIAS POLIETILENO DE 25MM DE ALTA DENSIDAD EN TSR SOBRE PR</t>
  </si>
  <si>
    <t>010202010401</t>
  </si>
  <si>
    <t>TUBERÍA DE POLIETILENO 25 MM ALTA DENSIDAD EN TR SOBRE AF</t>
  </si>
  <si>
    <t>OBRAS CIVILES TUBERIAS POLIETILENO DE 25MM DE ALTA DENSIDAD EN TR SOBRE AF</t>
  </si>
  <si>
    <t>010202010402</t>
  </si>
  <si>
    <t>TUBERÍA DE POLIETILENO 25 MM ALTA DENSIDAD EN TR SOBRE PF</t>
  </si>
  <si>
    <t>OBRAS CIVILES TUBERIAS POLIETILENO DE 25MM DE ALTA DENSIDAD EN TR SOBRE PF</t>
  </si>
  <si>
    <t>010202010403</t>
  </si>
  <si>
    <t>TUBERÍA DE POLIETILENO 25 MM ALTA DENSIDAD EN TR SOBRE PR</t>
  </si>
  <si>
    <t>OBRAS CIVILES TUBERIAS POLIETILENO DE 25MM DE ALTA DENSIDAD EN TR SOBRE PR</t>
  </si>
  <si>
    <t>010203010101</t>
  </si>
  <si>
    <t>TUBERÍA DE POLIETILENO 32 MM ALTA DENSIDAD EN TN SOBRE AF</t>
  </si>
  <si>
    <t>OBRAS CIVILES TUBERIAS POLIETILENO DE 32MM DE ALTA DENSIDAD EN TN SOBRE AF</t>
  </si>
  <si>
    <t>OBRAS MECANICAS TUBERIA POLIETILENO 32MM DE ALTA DENSIDAD</t>
  </si>
  <si>
    <t>010203010102</t>
  </si>
  <si>
    <t>TUBERÍA DE POLIETILENO 32 MM ALTA DENSIDAD EN TN SOBRE PF</t>
  </si>
  <si>
    <t>OBRAS CIVILES TUBERIAS POLIETILENO DE 32MM DE ALTA DENSIDAD EN TN SOBRE PF</t>
  </si>
  <si>
    <t>010203010103</t>
  </si>
  <si>
    <t>TUBERÍA DE POLIETILENO 32 MM ALTA DENSIDAD EN TN SOBRE PR</t>
  </si>
  <si>
    <t>OBRAS CIVILES TUBERIAS POLIETILENO DE 32MM DE ALTA DENSIDAD EN TN SOBRE PR</t>
  </si>
  <si>
    <t>010203010104</t>
  </si>
  <si>
    <t>TUBERÍA DE POLIETILENO 32 MM ALTA DENSIDAD EN TN SOBRE PM</t>
  </si>
  <si>
    <t>OBRAS CIVILES TUBERIAS POLIETILENO DE 32MM DE ALTA DENSIDAD EN TN SOBRE PM</t>
  </si>
  <si>
    <t>010203010201</t>
  </si>
  <si>
    <t>TUBERÍA DE POLIETILENO 32 MM ALTA DENSIDAD EN TA SOBRE AF</t>
  </si>
  <si>
    <t>OBRAS CIVILES TUBERIAS POLIETILENO DE 32MM DE ALTA DENSIDAD EN TA SOBRE AF</t>
  </si>
  <si>
    <t>010203010202</t>
  </si>
  <si>
    <t>TUBERÍA DE POLIETILENO 32 MM ALTA DENSIDAD EN TA SOBRE PF</t>
  </si>
  <si>
    <t>OBRAS CIVILES TUBERIAS POLIETILENO DE 32MM DE ALTA DENSIDAD EN TA SOBRE PF</t>
  </si>
  <si>
    <t>010203010301</t>
  </si>
  <si>
    <t>TUBERÍA DE POLIETILENO 32 MM ALTA DENSIDAD EN TSR SOBRE AF</t>
  </si>
  <si>
    <t>OBRAS CIVILES TUBERIAS POLIETILENO DE 32MM DE ALTA DENSIDAD EN TSR SOBRE AF</t>
  </si>
  <si>
    <t>010203010303</t>
  </si>
  <si>
    <t>TUBERÍA DE POLIETILENO 32 MM ALTA DENSIDAD EN TSR SOBRE PR</t>
  </si>
  <si>
    <t>OBRAS CIVILES TUBERIAS POLIETILENO DE 32MM DE ALTA DENSIDAD EN TSR SOBRE PR</t>
  </si>
  <si>
    <t>010203010401</t>
  </si>
  <si>
    <t>TUBERÍA DE POLIETILENO 32 MM ALTA DENSIDAD EN TR SOBRE AF</t>
  </si>
  <si>
    <t>OBRAS CIVILES TUBERIAS POLIETILENO DE 32MM DE ALTA DENSIDAD EN TR SOBRE AF</t>
  </si>
  <si>
    <t>010203010402</t>
  </si>
  <si>
    <t>TUBERÍA DE POLIETILENO 32 MM ALTA DENSIDAD EN TR SOBRE PF</t>
  </si>
  <si>
    <t>OBRAS CIVILES TUBERIAS POLIETILENO DE 32MM DE ALTA DENSIDAD EN TR SOBRE PF</t>
  </si>
  <si>
    <t>010206010201</t>
  </si>
  <si>
    <t>TUBERÍA DE POLIETILENO 63 MM ALTA DENSIDAD EN TN SOBRE AF</t>
  </si>
  <si>
    <t>OBRAS CIVILES TUBERIAS POLIETILENO DE 63MM DE ALTA DENSIDAD EN TN SOBRE AF</t>
  </si>
  <si>
    <t>OBRAS MECANICAS TUBERIA POLIETILENO 63MM DE ALTA DENSIDAD</t>
  </si>
  <si>
    <t>TUBERÍA DE POLIETILENO 63 MM ALTA DENSIDAD EN TN SOBRE PF</t>
  </si>
  <si>
    <t>OBRAS CIVILES TUBERIAS POLIETILENO DE 63MM DE ALTA DENSIDAD EN TN SOBRE PF</t>
  </si>
  <si>
    <t>TUBERÍA DE POLIETILENO 63 MM ALTA DENSIDAD EN TN SOBRE PR</t>
  </si>
  <si>
    <t>OBRAS CIVILES TUBERIAS POLIETILENO DE 63MM DE ALTA DENSIDAD EN TN SOBRE PR</t>
  </si>
  <si>
    <t>TUBERÍA DE POLIETILENO 63 MM ALTA DENSIDAD EN TA SOBRE AF</t>
  </si>
  <si>
    <t>OBRAS CIVILES TUBERIAS POLIETILENO DE 63MM DE ALTA DENSIDAD EN TA SOBRE AF</t>
  </si>
  <si>
    <t>010205010301</t>
  </si>
  <si>
    <t>TUBERÍA DE POLIETILENO 63 MM ALTA DENSIDAD EN TSR SOBRE AF</t>
  </si>
  <si>
    <t>OBRAS CIVILES TUBERIAS POLIETILENO DE 63MM DE ALTA DENSIDAD EN TSR SOBRE AF</t>
  </si>
  <si>
    <t>010205010302</t>
  </si>
  <si>
    <t>TUBERÍA DE POLIETILENO 63 MM ALTA DENSIDAD EN TSR SOBRE PF</t>
  </si>
  <si>
    <t>OBRAS CIVILES TUBERIAS POLIETILENO DE 63MM DE ALTA DENSIDAD EN TSR SOBRE PF</t>
  </si>
  <si>
    <t>010205010303</t>
  </si>
  <si>
    <t>TUBERÍA DE POLIETILENO 63 MM ALTA DENSIDAD EN TSR SOBRE PR</t>
  </si>
  <si>
    <t>OBRAS CIVILES TUBERIAS POLIETILENO DE 63MM DE ALTA DENSIDAD EN TSR SOBRE PR</t>
  </si>
  <si>
    <t>010206010401</t>
  </si>
  <si>
    <t>TUBERÍA DE POLIETILENO 63 MM ALTA DENSIDAD EN TR SOBRE AF</t>
  </si>
  <si>
    <t>OBRAS CIVILES TUBERIAS POLIETILENO DE 63MM DE ALTA DENSIDAD EN TR SOBRE AF</t>
  </si>
  <si>
    <t>010206010402</t>
  </si>
  <si>
    <t>TUBERÍA DE POLIETILENO 63 MM ALTA DENSIDAD EN TR SOBRE PF</t>
  </si>
  <si>
    <t>OBRAS CIVILES TUBERIAS POLIETILENO DE 63MM DE ALTA DENSIDAD EN TR SOBRE PF</t>
  </si>
  <si>
    <t>010206010403</t>
  </si>
  <si>
    <t>TUBERÍA DE POLIETILENO 63 MM ALTA DENSIDAD EN TR SOBRE PR</t>
  </si>
  <si>
    <t>OBRAS CIVILES TUBERIAS POLIETILENO DE 63MM DE ALTA DENSIDAD EN TR SOBRE PR</t>
  </si>
  <si>
    <t>010207010201</t>
  </si>
  <si>
    <t>TUBERÍA DE POLIETILENO 90 MM ALTA DENSIDAD EN TN SOBRE AF</t>
  </si>
  <si>
    <t>OBRAS CIVILES TUBERIAS POLIETILENO DE 90MM DE ALTA DENSIDAD EN TN SOBRE AF</t>
  </si>
  <si>
    <t>OBRAS MECANICAS TUBERIA POLIETILENO 90MM DE ALTA DENSIDAD</t>
  </si>
  <si>
    <t>TUBERÍA DE POLIETILENO 90 MM ALTA DENSIDAD EN TN SOBRE PF</t>
  </si>
  <si>
    <t>OBRAS CIVILES TUBERIAS POLIETILENO DE 90MM DE ALTA DENSIDAD EN TN SOBRE PF</t>
  </si>
  <si>
    <t>TUBERÍA DE POLIETILENO 90 MM ALTA DENSIDAD EN TN SOBRE PR</t>
  </si>
  <si>
    <t>OBRAS CIVILES TUBERIAS POLIETILENO DE 90MM DE ALTA DENSIDAD EN TN SOBRE PR</t>
  </si>
  <si>
    <t>TUBERÍA DE POLIETILENO 90 MM ALTA DENSIDAD EN TA SOBRE AF</t>
  </si>
  <si>
    <t>OBRAS CIVILES TUBERIAS POLIETILENO DE 90MM DE ALTA DENSIDAD EN TA SOBRE AF</t>
  </si>
  <si>
    <t>010207010401</t>
  </si>
  <si>
    <t>TUBERÍA DE POLIETILENO 90 MM ALTA DENSIDAD EN TR SOBRE AF</t>
  </si>
  <si>
    <t>OBRAS CIVILES TUBERIAS POLIETILENO DE 90MM DE ALTA DENSIDAD EN TR SOBRE AF</t>
  </si>
  <si>
    <t>010207010402</t>
  </si>
  <si>
    <t>TUBERÍA DE POLIETILENO 90 MM ALTA DENSIDAD EN TR SOBRE PF</t>
  </si>
  <si>
    <t>OBRAS CIVILES TUBERIAS POLIETILENO DE 90MM DE ALTA DENSIDAD EN TR SOBRE PF</t>
  </si>
  <si>
    <t>010208010101</t>
  </si>
  <si>
    <t>TUBERÍA DE POLIETILENO 110 MM ALTA DENSIDAD EN TN SOBRE AF</t>
  </si>
  <si>
    <t>OBRAS CIVILES TUBERIAS POLIETILENO DE 110MM DE ALTA DENSIDAD EN TN SOBRE AF</t>
  </si>
  <si>
    <t>OBRAS MECANICAS TUBERIA POLIETILENO 110MM DE ALTA DENSIDAD</t>
  </si>
  <si>
    <t>010208010102</t>
  </si>
  <si>
    <t>TUBERÍA DE POLIETILENO 110 MM ALTA DENSIDAD EN TN SOBRE PF</t>
  </si>
  <si>
    <t>OBRAS CIVILES TUBERIAS POLIETILENO DE 110MM DE ALTA DENSIDAD EN TN SOBRE PF</t>
  </si>
  <si>
    <t>010208010103</t>
  </si>
  <si>
    <t>TUBERÍA DE POLIETILENO 110 MM ALTA DENSIDAD EN TN SOBRE PR</t>
  </si>
  <si>
    <t>OBRAS CIVILES TUBERIAS POLIETILENO DE 110MM DE ALTA DENSIDAD EN TN SOBRE PR</t>
  </si>
  <si>
    <t>010208010201</t>
  </si>
  <si>
    <t>TUBERÍA DE POLIETILENO 110 MM ALTA DENSIDAD EN TA SOBRE AF</t>
  </si>
  <si>
    <t>OBRAS CIVILES TUBERIAS POLIETILENO DE 110MM DE ALTA DENSIDAD EN TA SOBRE AF</t>
  </si>
  <si>
    <t>010208010202</t>
  </si>
  <si>
    <t>TUBERÍA DE POLIETILENO 110 MM ALTA DENSIDAD EN TA SOBRE PF</t>
  </si>
  <si>
    <t>OBRAS CIVILES TUBERIAS POLIETILENO DE 110MM DE ALTA DENSIDAD EN TA SOBRE PF</t>
  </si>
  <si>
    <t>010208010401</t>
  </si>
  <si>
    <t>TUBERÍA DE POLIETILENO 110 MM ALTA DENSIDAD EN TR SOBRE AF</t>
  </si>
  <si>
    <t>OBRAS CIVILES TUBERIAS POLIETILENO DE 110MM DE ALTA DENSIDAD EN TR SOBRE AF</t>
  </si>
  <si>
    <t>010208010402</t>
  </si>
  <si>
    <t>TUBERÍA DE POLIETILENO 110 MM ALTA DENSIDAD EN TR SOBRE PF</t>
  </si>
  <si>
    <t>OBRAS CIVILES TUBERIAS POLIETILENO DE 110MM DE ALTA DENSIDAD EN TR SOBRE PF</t>
  </si>
  <si>
    <t>010209010101</t>
  </si>
  <si>
    <t>TUBERÍA DE POLIETILENO 160 MM ALTA DENSIDAD EN TN SOBRE AF</t>
  </si>
  <si>
    <t>OBRAS CIVILES TUBERIAS POLIETILENO DE 160MM DE ALTA DENSIDAD EN TN SOBRE AF</t>
  </si>
  <si>
    <t>OBRAS MECANICAS TUBERIA POLIETILENO 160MM DE ALTA DENSIDAD</t>
  </si>
  <si>
    <t>010209010102</t>
  </si>
  <si>
    <t>TUBERÍA DE POLIETILENO 160 MM ALTA DENSIDAD EN TN SOBRE PF</t>
  </si>
  <si>
    <t>OBRAS CIVILES TUBERIAS POLIETILENO DE 160MM DE ALTA DENSIDAD EN TN SOBRE PF</t>
  </si>
  <si>
    <t>010209010103</t>
  </si>
  <si>
    <t>TUBERÍA DE POLIETILENO 160 MM ALTA DENSIDAD EN TN SOBRE PR</t>
  </si>
  <si>
    <t>OBRAS CIVILES TUBERIAS POLIETILENO DE 160MM DE ALTA DENSIDAD EN TN SOBRE PR</t>
  </si>
  <si>
    <t>010209010104</t>
  </si>
  <si>
    <t>TUBERÍA DE POLIETILENO 160 MM ALTA DENSIDAD EN TN SOBRE PM</t>
  </si>
  <si>
    <t>OBRAS CIVILES TUBERIAS POLIETILENO DE 160MM DE ALTA DENSIDAD EN TN SOBRE PM</t>
  </si>
  <si>
    <t>010209010201</t>
  </si>
  <si>
    <t>TUBERÍA DE POLIETILENO 160 MM ALTA DENSIDAD EN TA SOBRE AF</t>
  </si>
  <si>
    <t>OBRAS CIVILES TUBERIAS POLIETILENO DE 160MM DE ALTA DENSIDAD EN TA SOBRE AF</t>
  </si>
  <si>
    <t>010209010303</t>
  </si>
  <si>
    <t>TUBERÍA DE POLIETILENO 160 MM ALTA DENSIDAD EN TSR SOBRE PR</t>
  </si>
  <si>
    <t>OBRAS CIVILES TUBERIAS POLIETILENO DE 160MM DE ALTA DENSIDAD EN TSR SOBRE PR</t>
  </si>
  <si>
    <t>010210010101</t>
  </si>
  <si>
    <t>TUBERÍA DE POLIETILENO 200 MM ALTA DENSIDAD EN TN SOBRE AF</t>
  </si>
  <si>
    <t>OBRAS CIVILES TUBERIAS POLIETILENO DE 200MM DE ALTA DENSIDAD EN TN SOBRE AF</t>
  </si>
  <si>
    <t>OBRAS MECANICAS TUBERIA POLIETILENO 200MM DE ALTA DENSIDAD</t>
  </si>
  <si>
    <t>010210010102</t>
  </si>
  <si>
    <t>TUBERÍA DE POLIETILENO 200 MM ALTA DENSIDAD EN TN SOBRE PF</t>
  </si>
  <si>
    <t>OBRAS CIVILES TUBERIAS POLIETILENO DE 200MM DE ALTA DENSIDAD EN TN SOBRE PF</t>
  </si>
  <si>
    <t>010210010103</t>
  </si>
  <si>
    <t>TUBERÍA DE POLIETILENO 200 MM ALTA DENSIDAD EN TN SOBRE PR</t>
  </si>
  <si>
    <t>OBRAS CIVILES TUBERIAS POLIETILENO DE 200MM DE ALTA DENSIDAD EN TN SOBRE PR</t>
  </si>
  <si>
    <t>010210010104</t>
  </si>
  <si>
    <t>TUBERÍA DE POLIETILENO 200 MM ALTA DENSIDAD EN TN SOBRE PM</t>
  </si>
  <si>
    <t>OBRAS CIVILES TUBERIAS POLIETILENO DE 200MM DE ALTA DENSIDAD EN TN SOBRE PM</t>
  </si>
  <si>
    <t>010301010201</t>
  </si>
  <si>
    <t>TUBERÍA DE POLIETILENO 20 MM ALTA DENSIDAD DISTRIBUCION VERTICAL EN TA SOBRE AF</t>
  </si>
  <si>
    <t>OBRAS CIVILES TUBERIAS POLIETILENO DE 20MM DE ALTA DENSIDAD DISTRIBUCION VERTICAL EN TA SOBRE AF</t>
  </si>
  <si>
    <t>OBRAS MECANICAS TUBERIA POLIETILENO 20MM DE ALTA DENSIDAD DISTRIBUCION VERTICAL</t>
  </si>
  <si>
    <t>010302010101</t>
  </si>
  <si>
    <t>TUBERÍA DE POLIETILENO 25 MM ALTA DENSIDAD DISTRIBUCION VERTICAL EN TN SOBRE AF</t>
  </si>
  <si>
    <t>OBRAS CIVILES TUBERIAS POLIETILENO DE 25MM DE ALTA DENSIDAD DISTRIBUCION VERTICAL EN TN SOBRE AF</t>
  </si>
  <si>
    <t>OBRAS MECANICAS TUBERIA POLIETILENO 25MM DE ALTA DENSIDAD DISTRIBUCION VERTICAL</t>
  </si>
  <si>
    <t>010302010102</t>
  </si>
  <si>
    <t>TUBERÍA DE POLIETILENO 25 MM ALTA DENSIDAD DISTRIBUCION VERTICAL EN TN SOBRE PF</t>
  </si>
  <si>
    <t>OBRAS CIVILES TUBERIAS POLIETILENO DE 25MM DE ALTA DENSIDAD DISTRIBUCION VERTICAL EN TN SOBRE PF</t>
  </si>
  <si>
    <t>010302010103</t>
  </si>
  <si>
    <t>TUBERÍA DE POLIETILENO 25 MM ALTA DENSIDAD DISTRIBUCION VERTICAL EN TN SOBRE PR</t>
  </si>
  <si>
    <t>OBRAS CIVILES TUBERIAS POLIETILENO DE 25MM DE ALTA DENSIDAD DISTRIBUCION VERTICAL EN TN SOBRE PR</t>
  </si>
  <si>
    <t>010302010104</t>
  </si>
  <si>
    <t>TUBERÍA DE POLIETILENO 25 MM ALTA DENSIDAD DISTRIBUCION VERTICAL EN TN SOBRE PM</t>
  </si>
  <si>
    <t>OBRAS CIVILES TUBERIAS POLIETILENO DE 25MM DE ALTA DENSIDAD DISTRIBUCION VERTICAL EN TN SOBRE PM</t>
  </si>
  <si>
    <t>010302010201</t>
  </si>
  <si>
    <t>TUBERÍA DE POLIETILENO 25 MM ALTA DENSIDAD DISTRIBUCION VERTICAL EN TA SOBRE AF</t>
  </si>
  <si>
    <t>OBRAS CIVILES TUBERIAS POLIETILENO DE 25MM DE ALTA DENSIDAD DISTRIBUCION VERTICAL EN TA SOBRE AF</t>
  </si>
  <si>
    <t>010302010202</t>
  </si>
  <si>
    <t>TUBERÍA DE POLIETILENO 25 MM ALTA DENSIDAD DISTRIBUCION VERTICAL EN TA SOBRE PF</t>
  </si>
  <si>
    <t>OBRAS CIVILES TUBERIAS POLIETILENO DE 25MM DE ALTA DENSIDAD DISTRIBUCION VERTICAL EN TA SOBRE PF</t>
  </si>
  <si>
    <t>010302010203</t>
  </si>
  <si>
    <t>TUBERÍA DE POLIETILENO 25 MM ALTA DENSIDAD DISTRIBUCION VERTICAL EN TA SOBRE PR</t>
  </si>
  <si>
    <t>OBRAS CIVILES TUBERIAS POLIETILENO DE 25MM DE ALTA DENSIDAD DISTRIBUCION VERTICAL EN TA SOBRE PR</t>
  </si>
  <si>
    <t>010302010301</t>
  </si>
  <si>
    <t>TUBERÍA DE POLIETILENO 25 MM ALTA DENSIDAD DISTRIBUCION VERTICAL EN TSR SOBRE AF</t>
  </si>
  <si>
    <t>OBRAS CIVILES TUBERIAS POLIETILENO DE 25MM DE ALTA DENSIDAD DISTRIBUCION VERTICAL EN TSR SOBRE AF</t>
  </si>
  <si>
    <t>010302010303</t>
  </si>
  <si>
    <t>TUBERÍA DE POLIETILENO 25 MM ALTA DENSIDAD DISTRIBUCION VERTICAL EN TSR SOBRE PR</t>
  </si>
  <si>
    <t>OBRAS CIVILES TUBERIAS POLIETILENO DE 25MM DE ALTA DENSIDAD DISTRIBUCION VERTICAL EN TSR SOBRE PR</t>
  </si>
  <si>
    <t>010303010101</t>
  </si>
  <si>
    <t>TUBERÍA DE POLIETILENO 32 MM ALTA DENSIDAD DISTRIBUCION VERTICAL EN TN SOBRE AF</t>
  </si>
  <si>
    <t>OBRAS CIVILES TUBERIAS POLIETILENO DE 32MM DE ALTA DENSIDAD DISTRIBUCION VERTICAL EN TN SOBRE AF</t>
  </si>
  <si>
    <t>OBRAS MECANICAS TUBERIA POLIETILENO 32MM DE ALTA DENSIDAD DISTRIBUCION VERTICAL</t>
  </si>
  <si>
    <t>010303010102</t>
  </si>
  <si>
    <t>TUBERÍA DE POLIETILENO 32 MM ALTA DENSIDAD DISTRIBUCION VERTICAL EN TN SOBRE PF</t>
  </si>
  <si>
    <t>OBRAS CIVILES TUBERIAS POLIETILENO DE 32MM DE ALTA DENSIDAD DISTRIBUCION VERTICAL EN TN SOBRE PF</t>
  </si>
  <si>
    <t>010303010103</t>
  </si>
  <si>
    <t>TUBERÍA DE POLIETILENO 32 MM ALTA DENSIDAD DISTRIBUCION VERTICAL EN TN SOBRE PR</t>
  </si>
  <si>
    <t>OBRAS CIVILES TUBERIAS POLIETILENO DE 32MM DE ALTA DENSIDAD DISTRIBUCION VERTICAL EN TN SOBRE PR</t>
  </si>
  <si>
    <t>010303010201</t>
  </si>
  <si>
    <t>TUBERÍA DE POLIETILENO 32 MM ALTA DENSIDAD DISTRIBUCION VERTICAL EN TA SOBRE AF</t>
  </si>
  <si>
    <t>OBRAS CIVILES TUBERIAS POLIETILENO DE 32MM DE ALTA DENSIDAD DISTRIBUCION VERTICAL EN TA SOBRE AF</t>
  </si>
  <si>
    <t>010303010301</t>
  </si>
  <si>
    <t>TUBERÍA DE POLIETILENO 32 MM ALTA DENSIDAD DISTRIBUCION VERTICAL EN TSR SOBRE AF</t>
  </si>
  <si>
    <t>OBRAS CIVILES TUBERIAS POLIETILENO DE 32MM DE ALTA DENSIDAD DISTRIBUCION VERTICAL EN TSR SOBRE AF</t>
  </si>
  <si>
    <t>010306010101</t>
  </si>
  <si>
    <t>TUBERÍA DE POLIETILENO 63 MM ALTA DENSIDAD DISTRIBUCION VERTICAL EN TN SOBRE AF</t>
  </si>
  <si>
    <t>OBRAS CIVILES TUBERIAS POLIETILENO DE 63MM DE ALTA DENSIDAD DISTRIBUCION VERTICAL EN TN SOBRE AF</t>
  </si>
  <si>
    <t>OBRAS MECANICAS TUBERIA POLIETILENO 63MM DE ALTA DENSIDAD DISTRIBUCION VERTICAL</t>
  </si>
  <si>
    <t>010306010102</t>
  </si>
  <si>
    <t>TUBERÍA DE POLIETILENO 63 MM ALTA DENSIDAD DISTRIBUCION VERTICAL EN TN SOBRE PF</t>
  </si>
  <si>
    <t>OBRAS CIVILES TUBERIAS POLIETILENO DE 63MM DE ALTA DENSIDAD DISTRIBUCION VERTICAL EN TN SOBRE PF</t>
  </si>
  <si>
    <t>010306010103</t>
  </si>
  <si>
    <t>TUBERÍA DE POLIETILENO 63 MM ALTA DENSIDAD DISTRIBUCION VERTICAL EN TN SOBRE PR</t>
  </si>
  <si>
    <t>OBRAS CIVILES TUBERIAS POLIETILENO DE 63MM DE ALTA DENSIDAD DISTRIBUCION VERTICAL EN TN SOBRE PR</t>
  </si>
  <si>
    <t>010306010104</t>
  </si>
  <si>
    <t>TUBERÍA DE POLIETILENO 63 MM ALTA DENSIDAD DISTRIBUCION VERTICAL EN TN SOBRE PM</t>
  </si>
  <si>
    <t>OBRAS CIVILES TUBERIAS POLIETILENO DE 63MM DE ALTA DENSIDAD DISTRIBUCION VERTICAL EN TN SOBRE PM</t>
  </si>
  <si>
    <t>010306010201</t>
  </si>
  <si>
    <t>TUBERÍA DE POLIETILENO 63 MM ALTA DENSIDAD DISTRIBUCION VERTICAL EN TA SOBRE AF</t>
  </si>
  <si>
    <t>OBRAS CIVILES TUBERIAS POLIETILENO DE 63MM DE ALTA DENSIDAD DISTRIBUCION VERTICAL EN TA SOBRE AF</t>
  </si>
  <si>
    <t>010306010301</t>
  </si>
  <si>
    <t>TUBERÍA DE POLIETILENO 63 MM ALTA DENSIDAD DISTRIBUCION VERTICAL EN TSR SOBRE AF</t>
  </si>
  <si>
    <t>OBRAS CIVILES TUBERIAS POLIETILENO DE 63MM DE ALTA DENSIDAD DISTRIBUCION VERTICAL EN TSR SOBRE AF</t>
  </si>
  <si>
    <t>010307010101</t>
  </si>
  <si>
    <t>TUBERÍA DE POLIETILENO 90 MM ALTA DENSIDAD DISTRIBUCION VERTICAL EN TN SOBRE AF</t>
  </si>
  <si>
    <t>OBRAS CIVILES TUBERIAS POLIETILENO DE 90MM DE ALTA DENSIDAD DISTRIBUCION VERTICAL EN TN SOBRE AF</t>
  </si>
  <si>
    <t>OBRAS MECANICAS TUBERIA POLIETILENO 90MM DE ALTA DENSIDAD DISTRIBUCION VERTICAL</t>
  </si>
  <si>
    <t>010307010102</t>
  </si>
  <si>
    <t>TUBERÍA DE POLIETILENO 90 MM ALTA DENSIDAD DISTRIBUCION VERTICAL EN TN SOBRE PF</t>
  </si>
  <si>
    <t>OBRAS CIVILES TUBERIAS POLIETILENO DE 90MM DE ALTA DENSIDAD DISTRIBUCION VERTICAL EN TN SOBRE PF</t>
  </si>
  <si>
    <t>010307010103</t>
  </si>
  <si>
    <t>TUBERÍA DE POLIETILENO 90 MM ALTA DENSIDAD DISTRIBUCION VERTICAL EN TN SOBRE PR</t>
  </si>
  <si>
    <t>OBRAS CIVILES TUBERIAS POLIETILENO DE 90MM DE ALTA DENSIDAD DISTRIBUCION VERTICAL EN TN SOBRE PR</t>
  </si>
  <si>
    <t>010307010201</t>
  </si>
  <si>
    <t>TUBERÍA DE POLIETILENO 90 MM ALTA DENSIDAD DISTRIBUCION VERTICAL EN TA SOBRE AF</t>
  </si>
  <si>
    <t>OBRAS CIVILES TUBERIAS POLIETILENO DE 90MM DE ALTA DENSIDAD DISTRIBUCION VERTICAL EN TA SOBRE AF</t>
  </si>
  <si>
    <t>010307010202</t>
  </si>
  <si>
    <t>TUBERÍA DE POLIETILENO 90 MM ALTA DENSIDAD DISTRIBUCION VERTICAL EN TA SOBRE PF</t>
  </si>
  <si>
    <t>OBRAS CIVILES TUBERIAS POLIETILENO DE 90MM DE ALTA DENSIDAD DISTRIBUCION VERTICAL EN TA SOBRE PF</t>
  </si>
  <si>
    <t>010307010203</t>
  </si>
  <si>
    <t>TUBERÍA DE POLIETILENO 90 MM ALTA DENSIDAD DISTRIBUCION VERTICAL EN TA SOBRE PR</t>
  </si>
  <si>
    <t>OBRAS CIVILES TUBERIAS POLIETILENO DE 90MM DE ALTA DENSIDAD DISTRIBUCION VERTICAL EN TA SOBRE PR</t>
  </si>
  <si>
    <t>010308010101</t>
  </si>
  <si>
    <t>TUBERÍA DE POLIETILENO 110 MM ALTA DENSIDAD DISTRIBUCION VERTICAL EN TN SOBRE AF</t>
  </si>
  <si>
    <t>OBRAS CIVILES TUBERIAS POLIETILENO DE 110MM DE ALTA DENSIDAD DISTRIBUCION VERTICAL EN TN SOBRE AF</t>
  </si>
  <si>
    <t>OBRAS MECANICAS TUBERIA POLIETILENO 110MM DE ALTA DENSIDAD DISTRIBUCION VERTICAL</t>
  </si>
  <si>
    <t>010308010102</t>
  </si>
  <si>
    <t>TUBERÍA DE POLIETILENO 110 MM ALTA DENSIDAD DISTRIBUCION VERTICAL EN TN SOBRE PF</t>
  </si>
  <si>
    <t>OBRAS CIVILES TUBERIAS POLIETILENO DE 110MM DE ALTA DENSIDAD DISTRIBUCION VERTICAL EN TN SOBRE PF</t>
  </si>
  <si>
    <t>010308010103</t>
  </si>
  <si>
    <t>TUBERÍA DE POLIETILENO 110 MM ALTA DENSIDAD DISTRIBUCION VERTICAL EN TN SOBRE PR</t>
  </si>
  <si>
    <t>OBRAS CIVILES TUBERIAS POLIETILENO DE 110MM DE ALTA DENSIDAD DISTRIBUCION VERTICAL EN TN SOBRE PR</t>
  </si>
  <si>
    <t>010308010201</t>
  </si>
  <si>
    <t>TUBERÍA DE POLIETILENO 110 MM ALTA DENSIDAD DISTRIBUCION VERTICAL EN TA SOBRE AF</t>
  </si>
  <si>
    <t>OBRAS CIVILES TUBERIAS POLIETILENO DE 110MM DE ALTA DENSIDAD DISTRIBUCION VERTICAL EN TA SOBRE AF</t>
  </si>
  <si>
    <t>010309010101</t>
  </si>
  <si>
    <t>TUBERÍA DE POLIETILENO 160 MM ALTA DENSIDAD DISTRIBUCION VERTICAL EN TN SOBRE AF</t>
  </si>
  <si>
    <t>OBRAS CIVILES TUBERIAS POLIETILENO DE 160MM DE ALTA DENSIDAD DISTRIBUCION VERTICAL EN TN SOBRE AF</t>
  </si>
  <si>
    <t>OBRAS MECANICAS TUBERIA POLIETILENO 160MM DE ALTA DENSIDAD DISTRIBUCION VERTICAL</t>
  </si>
  <si>
    <t>010309010102</t>
  </si>
  <si>
    <t>TUBERÍA DE POLIETILENO 160 MM ALTA DENSIDAD DISTRIBUCION VERTICAL EN TN SOBRE PF</t>
  </si>
  <si>
    <t>OBRAS CIVILES TUBERIAS POLIETILENO DE 160MM DE ALTA DENSIDAD DISTRIBUCION VERTICAL EN TN SOBRE PF</t>
  </si>
  <si>
    <t>010309010103</t>
  </si>
  <si>
    <t>TUBERÍA DE POLIETILENO 160 MM ALTA DENSIDAD DISTRIBUCION VERTICAL EN TN SOBRE PR</t>
  </si>
  <si>
    <t>OBRAS CIVILES TUBERIAS POLIETILENO DE 160MM DE ALTA DENSIDAD DISTRIBUCION VERTICAL EN TN SOBRE PR</t>
  </si>
  <si>
    <t>010309010201</t>
  </si>
  <si>
    <t>TUBERÍA DE POLIETILENO 160 MM ALTA DENSIDAD DISTRIBUCION VERTICAL EN TA SOBRE AF</t>
  </si>
  <si>
    <t>OBRAS CIVILES TUBERIAS POLIETILENO DE 160MM DE ALTA DENSIDAD DISTRIBUCION VERTICAL EN TA SOBRE AF</t>
  </si>
  <si>
    <t>010309010303</t>
  </si>
  <si>
    <t>TUBERÍA DE POLIETILENO 160 MM ALTA DENSIDAD DISTRIBUCION VERTICAL EN TSR SOBRE PR</t>
  </si>
  <si>
    <t>OBRAS CIVILES TUBERIAS POLIETILENO DE 160MM DE ALTA DENSIDAD DISTRIBUCION VERTICAL EN TSR SOBRE PR</t>
  </si>
  <si>
    <t>010310010101</t>
  </si>
  <si>
    <t>TUBERÍA DE POLIETILENO 200 MM ALTA DENSIDAD DISTRIBUCION VERTICAL EN TN SOBRE AF</t>
  </si>
  <si>
    <t>OBRAS CIVILES TUBERIAS POLIETILENO DE 200MM DE ALTA DENSIDAD DISTRIBUCION VERTICAL EN TN SOBRE AF</t>
  </si>
  <si>
    <t>OBRAS MECANICAS TUBERIA POLIETILENO 200MM DE ALTA DENSIDAD DISTRIBUCION VERTICAL</t>
  </si>
  <si>
    <t>010310010102</t>
  </si>
  <si>
    <t>TUBERÍA DE POLIETILENO 200 MM ALTA DENSIDAD DISTRIBUCION VERTICAL EN TN SOBRE PF</t>
  </si>
  <si>
    <t>OBRAS CIVILES TUBERIAS POLIETILENO DE 200MM DE ALTA DENSIDAD DISTRIBUCION VERTICAL EN TN SOBRE PF</t>
  </si>
  <si>
    <t>010310010103</t>
  </si>
  <si>
    <t>TUBERÍA DE POLIETILENO 200 MM ALTA DENSIDAD DISTRIBUCION VERTICAL EN TN SOBRE PR</t>
  </si>
  <si>
    <t>OBRAS CIVILES TUBERIAS POLIETILENO DE 200MM DE ALTA DENSIDAD DISTRIBUCION VERTICAL EN TN SOBRE PR</t>
  </si>
  <si>
    <t>010310010104</t>
  </si>
  <si>
    <t>TUBERÍA DE POLIETILENO 200 MM ALTA DENSIDAD DISTRIBUCION VERTICAL EN TN SOBRE PM</t>
  </si>
  <si>
    <t>OBRAS CIVILES TUBERIAS POLIETILENO DE 200MM DE ALTA DENSIDAD DISTRIBUCION VERTICAL EN TN SOBRE PM</t>
  </si>
  <si>
    <t>010402010101</t>
  </si>
  <si>
    <t>TUBERÍA DE POLIETILENO 25 MM ALTA DENSIDAD DISTRIBUCION HORIZONTAL EN TN SOBRE AF</t>
  </si>
  <si>
    <t>OBRAS CIVILES TUBERIAS POLIETILENO DE 25MM DE ALTA DENSIDAD DISTRIBUCION HORIZONTAL EN TN SOBRE AF</t>
  </si>
  <si>
    <t>OBRAS MECANICAS TUBERIA POLIETILENO 25MM DE ALTA DENSIDAD DISTRIBUCION HORIZONTAL</t>
  </si>
  <si>
    <t>010402010102</t>
  </si>
  <si>
    <t>TUBERÍA DE POLIETILENO 25 MM ALTA DENSIDAD DISTRIBUCION HORIZONTAL EN TN SOBRE PF</t>
  </si>
  <si>
    <t>OBRAS CIVILES TUBERIAS POLIETILENO DE 25MM DE ALTA DENSIDAD DISTRIBUCION HORIZONTAL EN TN SOBRE PF</t>
  </si>
  <si>
    <t>010402010103</t>
  </si>
  <si>
    <t>TUBERÍA DE POLIETILENO 25 MM ALTA DENSIDAD DISTRIBUCION HORIZONTAL EN TN SOBRE PR</t>
  </si>
  <si>
    <t>OBRAS CIVILES TUBERIAS POLIETILENO DE 25MM DE ALTA DENSIDAD DISTRIBUCION HORIZONTAL EN TN SOBRE PR</t>
  </si>
  <si>
    <t>010402010201</t>
  </si>
  <si>
    <t>TUBERÍA DE POLIETILENO 25 MM ALTA DENSIDAD DISTRIBUCION HORIZONTAL EN TA SOBRE AF</t>
  </si>
  <si>
    <t>OBRAS CIVILES TUBERIAS POLIETILENO DE 25MM DE ALTA DENSIDAD DISTRIBUCION HORIZONTAL EN TA SOBRE AF</t>
  </si>
  <si>
    <t>010402010401</t>
  </si>
  <si>
    <t>TUBERÍA DE POLIETILENO 25 MM ALTA DENSIDAD DISTRIBUCION HORIZONTAL EN TR SOBRE AF</t>
  </si>
  <si>
    <t>OBRAS CIVILES TUBERIAS POLIETILENO DE 25MM DE ALTA DENSIDAD DISTRIBUCION HORIZONTAL EN TR SOBRE AF</t>
  </si>
  <si>
    <t>010402010402</t>
  </si>
  <si>
    <t>TUBERÍA DE POLIETILENO 25 MM ALTA DENSIDAD DISTRIBUCION HORIZONTAL EN TR SOBRE PF</t>
  </si>
  <si>
    <t>OBRAS CIVILES TUBERIAS POLIETILENO DE 25MM DE ALTA DENSIDAD DISTRIBUCION HORIZONTAL EN TR SOBRE PF</t>
  </si>
  <si>
    <t>010403010101</t>
  </si>
  <si>
    <t>TUBERÍA DE POLIETILENO 32 MM ALTA DENSIDAD DISTRIBUCION HORIZONTAL EN TN SOBRE AF</t>
  </si>
  <si>
    <t>OBRAS CIVILES TUBERIAS POLIETILENO DE 32MM DE ALTA DENSIDAD DISTRIBUCION HORIZONTAL EN TN SOBRE AF</t>
  </si>
  <si>
    <t>OBRAS MECANICAS TUBERIA POLIETILENO 32MM DE ALTA DENSIDAD DISTRIBUCION HORIZONTAL</t>
  </si>
  <si>
    <t>010403010102</t>
  </si>
  <si>
    <t>TUBERÍA DE POLIETILENO 32 MM ALTA DENSIDAD DISTRIBUCION HORIZONTAL EN TN SOBRE PF</t>
  </si>
  <si>
    <t>OBRAS CIVILES TUBERIAS POLIETILENO DE 32MM DE ALTA DENSIDAD DISTRIBUCION HORIZONTAL EN TN SOBRE PF</t>
  </si>
  <si>
    <t>010403010201</t>
  </si>
  <si>
    <t>TUBERÍA DE POLIETILENO 32 MM ALTA DENSIDAD DISTRIBUCION HORIZONTAL EN TA SOBRE AF</t>
  </si>
  <si>
    <t>OBRAS CIVILES TUBERIAS POLIETILENO DE 32MM DE ALTA DENSIDAD DISTRIBUCION HORIZONTAL EN TA SOBRE AF</t>
  </si>
  <si>
    <t>010403010401</t>
  </si>
  <si>
    <t>TUBERÍA DE POLIETILENO 32 MM ALTA DENSIDAD DISTRIBUCION HORIZONTAL EN TR SOBRE AF</t>
  </si>
  <si>
    <t>OBRAS CIVILES TUBERIAS POLIETILENO DE 32MM DE ALTA DENSIDAD DISTRIBUCION HORIZONTAL EN TR SOBRE AF</t>
  </si>
  <si>
    <t>010403010402</t>
  </si>
  <si>
    <t>TUBERÍA DE POLIETILENO 32 MM ALTA DENSIDAD DISTRIBUCION HORIZONTAL EN TR SOBRE PF</t>
  </si>
  <si>
    <t>OBRAS CIVILES TUBERIAS POLIETILENO DE 32MM DE ALTA DENSIDAD DISTRIBUCION HORIZONTAL EN TR SOBRE PF</t>
  </si>
  <si>
    <t>010406010101</t>
  </si>
  <si>
    <t>TUBERÍA DE POLIETILENO 63 MM ALTA DENSIDAD DISTRIBUCION HORIZONTAL EN TN SOBRE AF</t>
  </si>
  <si>
    <t>OBRAS CIVILES TUBERIAS POLIETILENO DE 63MM DE ALTA DENSIDAD DISTRIBUCION HORIZONTAL EN TN SOBRE AF</t>
  </si>
  <si>
    <t>OBRAS MECANICAS TUBERIA POLIETILENO 63MM DE ALTA DENSIDAD DISTRIBUCION HORIZONTAL</t>
  </si>
  <si>
    <t>010406010102</t>
  </si>
  <si>
    <t>TUBERÍA DE POLIETILENO 63 MM ALTA DENSIDAD DISTRIBUCION HORIZONTAL EN TN SOBRE PF</t>
  </si>
  <si>
    <t>OBRAS CIVILES TUBERIAS POLIETILENO DE 63MM DE ALTA DENSIDAD DISTRIBUCION HORIZONTAL EN TN SOBRE PF</t>
  </si>
  <si>
    <t>010406010103</t>
  </si>
  <si>
    <t>TUBERÍA DE POLIETILENO 63 MM ALTA DENSIDAD DISTRIBUCION HORIZONTAL EN TN SOBRE PR</t>
  </si>
  <si>
    <t>OBRAS CIVILES TUBERIAS POLIETILENO DE 63MM DE ALTA DENSIDAD DISTRIBUCION HORIZONTAL EN TN SOBRE PR</t>
  </si>
  <si>
    <t>010406010201</t>
  </si>
  <si>
    <t>TUBERÍA DE POLIETILENO 63 MM ALTA DENSIDAD DISTRIBUCION HORIZONTAL EN TA SOBRE AF</t>
  </si>
  <si>
    <t>OBRAS CIVILES TUBERIAS POLIETILENO DE 63MM DE ALTA DENSIDAD DISTRIBUCION HORIZONTAL EN TA SOBRE AF</t>
  </si>
  <si>
    <t>010406010401</t>
  </si>
  <si>
    <t>TUBERÍA DE POLIETILENO 63 MM ALTA DENSIDAD DISTRIBUCION HORIZONTAL EN TR SOBRE AF</t>
  </si>
  <si>
    <t>OBRAS CIVILES TUBERIAS POLIETILENO DE 63MM DE ALTA DENSIDAD DISTRIBUCION HORIZONTAL EN TR SOBRE AF</t>
  </si>
  <si>
    <t>010406010402</t>
  </si>
  <si>
    <t>TUBERÍA DE POLIETILENO 63 MM ALTA DENSIDAD DISTRIBUCION HORIZONTAL EN TR SOBRE PF</t>
  </si>
  <si>
    <t>OBRAS CIVILES TUBERIAS POLIETILENO DE 63MM DE ALTA DENSIDAD DISTRIBUCION HORIZONTAL EN TR SOBRE PF</t>
  </si>
  <si>
    <t>010407010101</t>
  </si>
  <si>
    <t>TUBERÍA DE POLIETILENO 90 MM ALTA DENSIDAD DISTRIBUCION HORIZONTAL EN TN SOBRE AF</t>
  </si>
  <si>
    <t>OBRAS CIVILES TUBERIAS POLIETILENO DE 90MM DE ALTA DENSIDAD DISTRIBUCION HORIZONTAL EN TN SOBRE AF</t>
  </si>
  <si>
    <t>OBRAS MECANICAS TUBERIA POLIETILENO 90MM DE ALTA DENSIDAD DISTRIBUCION HORIZONTAL</t>
  </si>
  <si>
    <t>010407010102</t>
  </si>
  <si>
    <t>TUBERÍA DE POLIETILENO 90 MM ALTA DENSIDAD DISTRIBUCION HORIZONTAL EN TN SOBRE PF</t>
  </si>
  <si>
    <t>OBRAS CIVILES TUBERIAS POLIETILENO DE 90MM DE ALTA DENSIDAD DISTRIBUCION HORIZONTAL EN TN SOBRE PF</t>
  </si>
  <si>
    <t>010407010201</t>
  </si>
  <si>
    <t>TUBERÍA DE POLIETILENO 90 MM ALTA DENSIDAD DISTRIBUCION HORIZONTAL EN TA SOBRE AF</t>
  </si>
  <si>
    <t>OBRAS CIVILES TUBERIAS POLIETILENO DE 90MM DE ALTA DENSIDAD DISTRIBUCION HORIZONTAL EN TA SOBRE AF</t>
  </si>
  <si>
    <t>010407010402</t>
  </si>
  <si>
    <t>TUBERÍA DE POLIETILENO 90 MM ALTA DENSIDAD DISTRIBUCION HORIZONTAL EN TR SOBRE PF</t>
  </si>
  <si>
    <t>OBRAS CIVILES TUBERIAS POLIETILENO DE 90MM DE ALTA DENSIDAD DISTRIBUCION HORIZONTAL EN TR SOBRE PF</t>
  </si>
  <si>
    <t>010408010101</t>
  </si>
  <si>
    <t>TUBERÍA DE POLIETILENO 110 MM ALTA DENSIDAD DISTRIBUCION HORIZONTAL EN TN SOBRE AF</t>
  </si>
  <si>
    <t>OBRAS CIVILES TUBERIAS POLIETILENO DE 110MM DE ALTA DENSIDAD DISTRIBUCION HORIZONTAL EN TN SOBRE AF</t>
  </si>
  <si>
    <t>OBRAS MECANICAS TUBERIA POLIETILENO 110MM DE ALTA DENSIDAD DISTRIBUCION HORIZONTAL</t>
  </si>
  <si>
    <t>010408010102</t>
  </si>
  <si>
    <t>TUBERÍA DE POLIETILENO 110 MM ALTA DENSIDAD DISTRIBUCION HORIZONTAL EN TN SOBRE PF</t>
  </si>
  <si>
    <t>OBRAS CIVILES TUBERIAS POLIETILENO DE 110MM DE ALTA DENSIDAD DISTRIBUCION HORIZONTAL EN TN SOBRE PF</t>
  </si>
  <si>
    <t>010408010201</t>
  </si>
  <si>
    <t>TUBERÍA DE POLIETILENO 110 MM ALTA DENSIDAD DISTRIBUCION HORIZONTAL EN TA SOBRE AF</t>
  </si>
  <si>
    <t>OBRAS CIVILES TUBERIAS POLIETILENO DE 110MM DE ALTA DENSIDAD DISTRIBUCION HORIZONTAL EN TA SOBRE AF</t>
  </si>
  <si>
    <t>010408010401</t>
  </si>
  <si>
    <t>TUBERÍA DE POLIETILENO 110 MM ALTA DENSIDAD DISTRIBUCION HORIZONTAL EN TR SOBRE AF</t>
  </si>
  <si>
    <t>OBRAS CIVILES TUBERIAS POLIETILENO DE 110MM DE ALTA DENSIDAD DISTRIBUCION HORIZONTAL EN TR SOBRE AF</t>
  </si>
  <si>
    <t>010408010402</t>
  </si>
  <si>
    <t>TUBERÍA DE POLIETILENO 110 MM ALTA DENSIDAD DISTRIBUCION HORIZONTAL EN TR SOBRE PF</t>
  </si>
  <si>
    <t>OBRAS CIVILES TUBERIAS POLIETILENO DE 110MM DE ALTA DENSIDAD DISTRIBUCION HORIZONTAL EN TR SOBRE PF</t>
  </si>
  <si>
    <t>010409010102</t>
  </si>
  <si>
    <t>TUBERÍA DE POLIETILENO 160 MM ALTA DENSIDAD DISTRIBUCION HORIZONTAL EN TN SOBRE PF</t>
  </si>
  <si>
    <t>OBRAS CIVILES TUBERIAS POLIETILENO DE 160MM DE ALTA DENSIDAD DISTRIBUCION HORIZONTAL EN TN SOBRE PF</t>
  </si>
  <si>
    <t>OBRAS MECANICAS TUBERIA POLIETILENO 160MM DE ALTA DENSIDAD DISTRIBUCION HORIZONTAL</t>
  </si>
  <si>
    <t>010410010102</t>
  </si>
  <si>
    <t>TUBERÍA DE POLIETILENO 200 MM ALTA DENSIDAD DISTRIBUCION HORIZONTAL EN TN SOBRE PF</t>
  </si>
  <si>
    <t>OBRAS CIVILES TUBERIAS POLIETILENO DE 200MM DE ALTA DENSIDAD DISTRIBUCION HORIZONTAL EN TN SOBRE PF</t>
  </si>
  <si>
    <t>OBRAS MECANICAS TUBERIA POLIETILENO 200MM DE ALTA DENSIDAD DISTRIBUCION HORIZONTAL</t>
  </si>
  <si>
    <t>Análisis de Precios Unitarios</t>
  </si>
  <si>
    <t>PRESUPUESTOS - CONTUGAS</t>
  </si>
  <si>
    <t>id</t>
  </si>
  <si>
    <t>Partidas</t>
  </si>
  <si>
    <t xml:space="preserve">Costo unitario directo </t>
  </si>
  <si>
    <t>Costo de Materiales + Costo de stock (Tuberías)</t>
  </si>
  <si>
    <t>Codigo de Subpartida</t>
  </si>
  <si>
    <t>Descripción Subpartida</t>
  </si>
  <si>
    <t>unidad</t>
  </si>
  <si>
    <t>Cuadrilla</t>
  </si>
  <si>
    <t xml:space="preserve">Cantidad </t>
  </si>
  <si>
    <t>Precio U$</t>
  </si>
  <si>
    <t>Parcial U$</t>
  </si>
  <si>
    <t>01.01.06.01</t>
  </si>
  <si>
    <t>m/DIA</t>
  </si>
  <si>
    <t xml:space="preserve">Subpartida </t>
  </si>
  <si>
    <t>011201010120</t>
  </si>
  <si>
    <t>PRUEBA DE ULTRASONIDO TUBERIA ACERO 3"</t>
  </si>
  <si>
    <t>m</t>
  </si>
  <si>
    <t>011201010304</t>
  </si>
  <si>
    <t>PROTECCION CATODICA Y SEÑALIZACION PERMANENTE TUBERIA ACERO 3"</t>
  </si>
  <si>
    <t>011201010622</t>
  </si>
  <si>
    <t>PRUEBAS DE CAMPO (PEARSON TEST, GEOTECNICO)</t>
  </si>
  <si>
    <t>011201010810</t>
  </si>
  <si>
    <t>SOLDADURA Y MONTAJE TUBERIA ACERO 3" e=8.74mm</t>
  </si>
  <si>
    <t>011201010910</t>
  </si>
  <si>
    <t>SUMINISTRO E INSTALACION TUBERIA ACERO 3" e=8.74mm</t>
  </si>
  <si>
    <t>011201011104</t>
  </si>
  <si>
    <t>ARENADO Y REVESTIDO TUBERIA ACERO 3"</t>
  </si>
  <si>
    <t>011201011702</t>
  </si>
  <si>
    <t>PRUEBA HIDRAULICA E INERTIZADO TUBERIA ACERO 3" e=8.74mm</t>
  </si>
  <si>
    <t>011201010151</t>
  </si>
  <si>
    <t>PRUEBA DE ULTRASONIDO TUBERIA ACERO 4"</t>
  </si>
  <si>
    <t>011201010346</t>
  </si>
  <si>
    <t>PROTECCION CATODICA Y SEÑALIZACION PERMANENTE TUBERIA ACERO 4"</t>
  </si>
  <si>
    <t>SOLDADURA Y MONTAJE TUBERIA ACERO 4" SCH 80</t>
  </si>
  <si>
    <t>SUMINISTRO E INSTALACION TUBERIA ACERO 4" SCH 80</t>
  </si>
  <si>
    <t>011201011106</t>
  </si>
  <si>
    <t>ARENADO Y REVESTIDO TUBERIA ACERO 4"</t>
  </si>
  <si>
    <t>PRUEBA HIDRAULICA E INERTIZADO TUBERIA ACERO 4" SCH 80</t>
  </si>
  <si>
    <t>01.01.06.03</t>
  </si>
  <si>
    <t>011201010812</t>
  </si>
  <si>
    <t>SOLDADURA Y MONTAJE TUBERIA ACERO 4" e=8.55mm</t>
  </si>
  <si>
    <t>011201010912</t>
  </si>
  <si>
    <t>SUMINISTRO E INSTALACION TUBERIA ACERO 4" e=8.55mm</t>
  </si>
  <si>
    <t>011201011703</t>
  </si>
  <si>
    <t>PRUEBA HIDRAULICA E INERTIZADO TUBERIA ACERO 4" e=8.55mm</t>
  </si>
  <si>
    <t>SOLDADURA Y MONTAJE TUBERIA ACERO 4" e=8.74mm</t>
  </si>
  <si>
    <t>SUMINISTRO E INSTALACION TUBERIA ACERO 4" e=8.74mm</t>
  </si>
  <si>
    <t>PRUEBA HIDRAULICA E INERTIZADO TUBERIA ACERO 4" e=8.74mm</t>
  </si>
  <si>
    <t>01.01.06.04</t>
  </si>
  <si>
    <t>011201010813</t>
  </si>
  <si>
    <t>SOLDADURA Y MONTAJE TUBERIA ACERO 4" e=11.13mm</t>
  </si>
  <si>
    <t>011201010913</t>
  </si>
  <si>
    <t>SUMINISTRO E INSTALACION TUBERIA ACERO 4" e=11.13mm</t>
  </si>
  <si>
    <t>011201011713</t>
  </si>
  <si>
    <t>PRUEBA HIDRAULICA E INERTIZADO TUBERIA ACERO 4" e=11.13mm</t>
  </si>
  <si>
    <t>01.01.06.05</t>
  </si>
  <si>
    <t>011201010183</t>
  </si>
  <si>
    <t>PRUEBA DE ULTRASONIDO TUBERIA ACERO 6"</t>
  </si>
  <si>
    <t>011201010347</t>
  </si>
  <si>
    <t>PROTECCION CATODICA Y SEÑALIZACION PERMANENTE TUBERIA ACERO 6"</t>
  </si>
  <si>
    <t>011201010814</t>
  </si>
  <si>
    <t>SOLDADURA Y MONTAJE TUBERIA ACERO 6" SCH 80</t>
  </si>
  <si>
    <t>011201010914</t>
  </si>
  <si>
    <t>SUMINISTRO E INSTALACION TUBERIA ACERO 6" SCH 80</t>
  </si>
  <si>
    <t>011201011108</t>
  </si>
  <si>
    <t>ARENADO Y REVESTIDO TUBERIA ACERO 6"</t>
  </si>
  <si>
    <t>011201011704</t>
  </si>
  <si>
    <t>PRUEBA HIDRAULICA E INERTIZADO TUBERIA ACERO 6" SCH 80</t>
  </si>
  <si>
    <t>01.01.06.06</t>
  </si>
  <si>
    <t>SOLDADURA Y MONTAJE TUBERIA ACERO 6" e=7.11mm</t>
  </si>
  <si>
    <t>SUMINISTRO E INSTALACION TUBERIA ACERO 6" e=7.11mm</t>
  </si>
  <si>
    <t>PRUEBA HIDRAULICA E INERTIZADO TUBERIA ACERO 6" e=7.11mm</t>
  </si>
  <si>
    <t>01.01.06.07</t>
  </si>
  <si>
    <t>SOLDADURA Y MONTAJE TUBERIA ACERO 6" e=7.92mm</t>
  </si>
  <si>
    <t>SUMINISTRO E INSTALACION TUBERIA ACERO 6" e=7.92mm</t>
  </si>
  <si>
    <t>PRUEBA HIDRAULICA E INERTIZADO TUBERIA ACERO 6" e=7.92mm</t>
  </si>
  <si>
    <t>01.01.06.08</t>
  </si>
  <si>
    <t>SOLDADURA Y MONTAJE TUBERIA ACERO 6" e=8.74mm</t>
  </si>
  <si>
    <t>SUMINISTRO E INSTALACION TUBERIA ACERO 6" e=8.74mm</t>
  </si>
  <si>
    <t>PRUEBA HIDRAULICA E INERTIZADO TUBERIA ACERO 6" e=8.74mm</t>
  </si>
  <si>
    <t>01.01.06.09</t>
  </si>
  <si>
    <t>SOLDADURA Y MONTAJE TUBERIA ACERO 6" e=10.31mm</t>
  </si>
  <si>
    <t>SUMINISTRO E INSTALACION TUBERIA ACERO 6" e=10.31mm</t>
  </si>
  <si>
    <t>PRUEBA HIDRAULICA E INERTIZADO TUBERIA ACERO 6" e=10.31mm</t>
  </si>
  <si>
    <t>01.01.06.10</t>
  </si>
  <si>
    <t>SOLDADURA Y MONTAJE TUBERIA ACERO 6" e=11.13mm</t>
  </si>
  <si>
    <t>SUMINISTRO E INSTALACION TUBERIA ACERO 6" e=11.13mm</t>
  </si>
  <si>
    <t>PRUEBA HIDRAULICA E INERTIZADO TUBERIA ACERO 6" e=11.13mm</t>
  </si>
  <si>
    <t>01.01.06.11</t>
  </si>
  <si>
    <t>011201010815</t>
  </si>
  <si>
    <t>SOLDADURA Y MONTAJE TUBERIA ACERO 6" e=12.70mm</t>
  </si>
  <si>
    <t>011201010915</t>
  </si>
  <si>
    <t>SUMINISTRO E INSTALACION TUBERIA ACERO 6" e=12.70mm</t>
  </si>
  <si>
    <t>011201011714</t>
  </si>
  <si>
    <t>PRUEBA HIDRAULICA E INERTIZADO TUBERIA ACERO 6" e=12.70mm</t>
  </si>
  <si>
    <t>01.01.06.12</t>
  </si>
  <si>
    <t>0112010101J</t>
  </si>
  <si>
    <t>PRUEBA DE ULTRASONIDO TUBERIA ACERO 8"</t>
  </si>
  <si>
    <t>011201010348</t>
  </si>
  <si>
    <t>PROTECCION CATODICA Y SEÑALIZACION PERMANENTE TUBERIA ACERO 8"</t>
  </si>
  <si>
    <t>011201010817</t>
  </si>
  <si>
    <t>SOLDADURA Y MONTAJE TUBERIA ACERO 8" e=10.31mm</t>
  </si>
  <si>
    <t>011201010917</t>
  </si>
  <si>
    <t>SUMINISTRO E INSTALACION TUBERIA ACERO 8" e=10.31mm</t>
  </si>
  <si>
    <t>011201011117</t>
  </si>
  <si>
    <t>ARENADO Y REVESTIDO TUBERIA ACERO 8"</t>
  </si>
  <si>
    <t>011201011715</t>
  </si>
  <si>
    <t>PRUEBA HIDRAULICA E INERTIZADO TUBERIA ACERO 8" e=10.31mm</t>
  </si>
  <si>
    <t>01.01.06.13</t>
  </si>
  <si>
    <t>SOLDADURA Y MONTAJE TUBERIA ACERO 8" e=11.13mm</t>
  </si>
  <si>
    <t>SUMINISTRO E INSTALACION TUBERIA ACERO 8" e=11.13mm</t>
  </si>
  <si>
    <t>PRUEBA HIDRAULICA E INERTIZADO TUBERIA ACERO 8" e=11.13mm</t>
  </si>
  <si>
    <t>SOLDADURA Y MONTAJE TUBERIA ACERO 8" e=16.16mm</t>
  </si>
  <si>
    <t>SUMINISTRO E INSTALACION TUBERIA ACERO 8" e=16.16mm</t>
  </si>
  <si>
    <t>PRUEBA HIDRAULICA E INERTIZADO TUBERIA ACERO 8" e=16.16mm</t>
  </si>
  <si>
    <t>01.01.06.14</t>
  </si>
  <si>
    <t>0112010101J1</t>
  </si>
  <si>
    <t>PRUEBA DE ULTRASONIDO TUBERIA ACERO 10"</t>
  </si>
  <si>
    <t>011201010349</t>
  </si>
  <si>
    <t>PROTECCION CATODICA Y SEÑALIZACION PERMANENTE TUBERIA ACERO 10"</t>
  </si>
  <si>
    <t>011201010819</t>
  </si>
  <si>
    <t>SOLDADURA Y MONTAJE TUBERIA ACERO 10" e=11.13mm</t>
  </si>
  <si>
    <t>011201010919</t>
  </si>
  <si>
    <t>SUMINISTRO E INSTALACION TUBERIA ACERO 10" e=11.13mm</t>
  </si>
  <si>
    <t>011201011111</t>
  </si>
  <si>
    <t>ARENADO Y REVESTIDO TUBERIA ACERO 10"</t>
  </si>
  <si>
    <t>011201011716</t>
  </si>
  <si>
    <t>PRUEBA HIDRAULICA E INERTIZADO TUBERIA ACERO 10" e=11.13mm</t>
  </si>
  <si>
    <t>01.01.06.15</t>
  </si>
  <si>
    <t>0112010101F2</t>
  </si>
  <si>
    <t>PRUEBA DE ULTRASONIDO TUBERIA ACERO 12"</t>
  </si>
  <si>
    <t>011201010350</t>
  </si>
  <si>
    <t>PROTECCION CATODICA Y SEÑALIZACION PERMANENTE TUBERIA ACERO 12"</t>
  </si>
  <si>
    <t>011201010820</t>
  </si>
  <si>
    <t>SOLDADURA Y MONTAJE TUBERIA ACERO 12" e=11.13mm</t>
  </si>
  <si>
    <t>011201010920</t>
  </si>
  <si>
    <t>SUMINISTRO E INSTALACION TUBERIA ACERO 12" e=11.13mm</t>
  </si>
  <si>
    <t>011201011112</t>
  </si>
  <si>
    <t>ARENADO Y REVESTIDO TUBERIA ACERO 12"</t>
  </si>
  <si>
    <t>011201011707</t>
  </si>
  <si>
    <t>PRUEBA HIDRAULICA E INERTIZADO TUBERIA ACERO 12" e=11.13mm</t>
  </si>
  <si>
    <t>01.01.06.16</t>
  </si>
  <si>
    <t>0112010101O2</t>
  </si>
  <si>
    <t>PRUEBA DE ULTRASONIDO TUBERIA ACERO 14"</t>
  </si>
  <si>
    <t>011201010351</t>
  </si>
  <si>
    <t>PROTECCION CATODICA Y SEÑALIZACION PERMANENTE TUBERIA ACERO 14"</t>
  </si>
  <si>
    <t>011201010821</t>
  </si>
  <si>
    <t>SOLDADURA Y MONTAJE TUBERIA ACERO 14" e=10.31mm</t>
  </si>
  <si>
    <t>011201010921</t>
  </si>
  <si>
    <t>SUMINISTRO E INSTALACION TUBERIA ACERO 14" e=10.31mm</t>
  </si>
  <si>
    <t>011201011113</t>
  </si>
  <si>
    <t>ARENADO Y REVESTIDO TUBERIA ACERO 14"</t>
  </si>
  <si>
    <t>011201011708</t>
  </si>
  <si>
    <t>PRUEBA HIDRAULICA E INERTIZADO TUBERIA ACERO 14" e=10.31mm</t>
  </si>
  <si>
    <t>01.01.06.17</t>
  </si>
  <si>
    <t>SOLDADURA Y MONTAJE TUBERIA ACERO 14" e=11.13mm</t>
  </si>
  <si>
    <t>SUMINISTRO E INSTALACION TUBERIA ACERO 14" e=11.13mm</t>
  </si>
  <si>
    <t>PRUEBA HIDRAULICA E INERTIZADO TUBERIA ACERO 14" e=11.13mm</t>
  </si>
  <si>
    <t>01.01.06.18</t>
  </si>
  <si>
    <t>SOLDADURA Y MONTAJE TUBERIA ACERO 14" e=12.70mm</t>
  </si>
  <si>
    <t>SUMINISTRO E INSTALACION TUBERIA ACERO 14" e=12.70mm</t>
  </si>
  <si>
    <t>PRUEBA HIDRAULICA E INERTIZADO TUBERIA ACERO 14" e=12.70mm</t>
  </si>
  <si>
    <t>01.01.06.19</t>
  </si>
  <si>
    <t>0112010101X2</t>
  </si>
  <si>
    <t>PRUEBA DE ULTRASONIDO TUBERIA ACERO 16"</t>
  </si>
  <si>
    <t>011201010352</t>
  </si>
  <si>
    <t>PROTECCION CATODICA Y SEÑALIZACION PERMANENTE TUBERIA ACERO 16"</t>
  </si>
  <si>
    <t>SOLDADURA Y MONTAJE TUBERIA ACERO 16" e=16.16mm</t>
  </si>
  <si>
    <t>SUMINISTRO E INSTALACION TUBERIA ACERO 16" e=16.16mm</t>
  </si>
  <si>
    <t>011201011114</t>
  </si>
  <si>
    <t>ARENADO Y REVESTIDO TUBERIA ACERO 16"</t>
  </si>
  <si>
    <t>PRUEBA HIDRAULICA E INERTIZADO TUBERIA ACERO 16" e=16.16mm</t>
  </si>
  <si>
    <t>SOLDADURA Y MONTAJE TUBERIA ACERO 16" e=14.27mm</t>
  </si>
  <si>
    <t>SUMINISTRO E INSTALACION TUBERIA ACERO 16" e=14.27mm</t>
  </si>
  <si>
    <t>PRUEBA HIDRAULICA E INERTIZADO TUBERIA ACERO 16" e=14.27mm</t>
  </si>
  <si>
    <t>01.01.06.20</t>
  </si>
  <si>
    <t>0112010101N3</t>
  </si>
  <si>
    <t>PRUEBA DE ULTRASONIDO TUBERIA ACERO 20"</t>
  </si>
  <si>
    <t>011201010353</t>
  </si>
  <si>
    <t>PROTECCION CATODICA Y SEÑALIZACION PERMANENTE TUBERIA ACERO 20"</t>
  </si>
  <si>
    <t>011201010823</t>
  </si>
  <si>
    <t>SOLDADURA Y MONTAJE TUBERIA ACERO 20" e=11.13mm</t>
  </si>
  <si>
    <t>011201010923</t>
  </si>
  <si>
    <t>SUMINISTRO E INSTALACION TUBERIA ACERO 20" e=11.13mm</t>
  </si>
  <si>
    <t>011201011115</t>
  </si>
  <si>
    <t>ARENADO Y REVESTIDO TUBERIA ACERO 20"</t>
  </si>
  <si>
    <t>011201011710</t>
  </si>
  <si>
    <t>PRUEBA HIDRAULICA E INERTIZADO TUBERIA ACERO 20" e=11.13mm</t>
  </si>
  <si>
    <t>01.01.06.21</t>
  </si>
  <si>
    <t>SOLDADURA Y MONTAJE TUBERIA ACERO 20" e=12.70mm</t>
  </si>
  <si>
    <t>SUMINISTRO E INSTALACION TUBERIA ACERO 20" e=12.70mm</t>
  </si>
  <si>
    <t>PRUEBA HIDRAULICA E INERTIZADO TUBERIA ACERO 20" e=12.70mm</t>
  </si>
  <si>
    <t>01.01.06.22</t>
  </si>
  <si>
    <t>SOLDADURA Y MONTAJE TUBERIA ACERO 20" e=14.27mm</t>
  </si>
  <si>
    <t>SUMINISTRO E INSTALACION TUBERIA ACERO 20" e=14.27mm</t>
  </si>
  <si>
    <t>PRUEBA HIDRAULICA E INERTIZADO TUBERIA ACERO 20" e=14.27mm</t>
  </si>
  <si>
    <t>01.02.06.01</t>
  </si>
  <si>
    <t>011201010254</t>
  </si>
  <si>
    <t>TRAZO Y REPLANTEO</t>
  </si>
  <si>
    <t>0112010104HJ</t>
  </si>
  <si>
    <t>EXCAVACION TUBERIA ACERO 3" EN TA SOBRE AF</t>
  </si>
  <si>
    <t>011201010771</t>
  </si>
  <si>
    <t>RELLENOS Y REPOSICION GENERAL TUBERIA ACERO 3" EN TA SOBRE AF</t>
  </si>
  <si>
    <t>011201011302</t>
  </si>
  <si>
    <t>REGISTRO DE DISTANCIA DE SEGURIDAD (RDS)</t>
  </si>
  <si>
    <t>011201011504</t>
  </si>
  <si>
    <t>SEÑALIZACION TUBERIA ACERO 3"</t>
  </si>
  <si>
    <t>011201011657</t>
  </si>
  <si>
    <t>IDENTIFICACION DE INTERFERENCIAS TUBERIA ACERO</t>
  </si>
  <si>
    <t>011202031110</t>
  </si>
  <si>
    <t>ELIMINACION DE MATERIAL EXCEDENTE EN TA R=10KM C/MAQUINARIA</t>
  </si>
  <si>
    <t>m3</t>
  </si>
  <si>
    <t>01.02.06.02</t>
  </si>
  <si>
    <t>0112010104T6</t>
  </si>
  <si>
    <t>EXCAVACION TUBERIA ACERO 4" EN TN SOBRE AF</t>
  </si>
  <si>
    <t>011201010776</t>
  </si>
  <si>
    <t>RELLENOS Y REPOSICION GENERAL TUBERIA ACERO 4" EN TN SOBRE AF</t>
  </si>
  <si>
    <t>SEÑALIZACION TUBERIA ACERO 4"</t>
  </si>
  <si>
    <t>ELIMINACION DE MATERIAL EXCEDENTE EN TN R=10KM C/MAQUINARIA</t>
  </si>
  <si>
    <t>01.02.06.03</t>
  </si>
  <si>
    <t>EXCAVACION TUBERIA ACERO 4" EN TN SOBRE PF</t>
  </si>
  <si>
    <t>RELLENOS Y REPOSICION GENERAL TUBERIA ACERO 4" EN TN SOBRE PF</t>
  </si>
  <si>
    <t>01.02.06.04</t>
  </si>
  <si>
    <t>EXCAVACION TUBERIA ACERO 4" EN TA SOBRE AF</t>
  </si>
  <si>
    <t>RELLENOS Y REPOSICION GENERAL TUBERIA ACERO 4" EN TA SOBRE AF</t>
  </si>
  <si>
    <t>011202031113</t>
  </si>
  <si>
    <t>01.02.06.05</t>
  </si>
  <si>
    <t>0112010104H3</t>
  </si>
  <si>
    <t>EXCAVACION TUBERIA ACERO 4" EN TA SOBRE PF</t>
  </si>
  <si>
    <t>011201010777</t>
  </si>
  <si>
    <t>RELLENOS Y REPOSICION GENERAL TUBERIA ACERO 4" EN TA SOBRE PF</t>
  </si>
  <si>
    <t>01.02.06.06</t>
  </si>
  <si>
    <t>011201010416</t>
  </si>
  <si>
    <t>EXCAVACION TUBERIA ACERO 6" EN TN SOBRE AF</t>
  </si>
  <si>
    <t>011201010701</t>
  </si>
  <si>
    <t>RELLENOS Y REPOSICION GENERAL TUBERIA ACERO 6" EN TN SOBRE AF</t>
  </si>
  <si>
    <t>011201011505</t>
  </si>
  <si>
    <t>SEÑALIZACION TUBERIA ACERO 6"</t>
  </si>
  <si>
    <t>01.02.06.07</t>
  </si>
  <si>
    <t>EXCAVACION TUBERIA ACERO 6" EN TN SOBRE PF</t>
  </si>
  <si>
    <t>RELLENOS Y REPOSICION GENERAL TUBERIA ACERO 6" EN TN SOBRE PF</t>
  </si>
  <si>
    <t>01.02.06.08</t>
  </si>
  <si>
    <t>0112010104H5</t>
  </si>
  <si>
    <t>EXCAVACION TUBERIA ACERO 6" EN TA SOBRE AF</t>
  </si>
  <si>
    <t>011201010780</t>
  </si>
  <si>
    <t>RELLENOS Y REPOSICION GENERAL TUBERIA ACERO 6" EN TA SOBRE AF</t>
  </si>
  <si>
    <t>011201010415</t>
  </si>
  <si>
    <t>EXCAVACION TUBERIA ACERO 6" EN TSR SOBRE AF</t>
  </si>
  <si>
    <t>011201010716</t>
  </si>
  <si>
    <t>RELLENOS Y REPOSICION GENERAL TUBERIA ACERO 6" EN TSR SOBRE AF</t>
  </si>
  <si>
    <t>ELIMINACION DE MATERIAL EXCEDENTE EN TSR R=10KM C/MAQUINARIA</t>
  </si>
  <si>
    <t>EXCAVACION TUBERIA ACERO 6" EN TR SOBRE AF</t>
  </si>
  <si>
    <t>RELLENOS Y REPOSICION GENERAL TUBERIA ACERO 6" EN TR SOBRE AF</t>
  </si>
  <si>
    <t>ELIMINACION DE MATERIAL EXCEDENTE EN TR R=10KM C/MAQUINARIA</t>
  </si>
  <si>
    <t>0112010104TY</t>
  </si>
  <si>
    <t>EXCAVACION TUBERIA ACERO 8" EN TA SOBRE AF</t>
  </si>
  <si>
    <t>011201010784</t>
  </si>
  <si>
    <t>RELLENOS Y REPOSICION GENERAL TUBERIA ACERO 8" EN TA SOBRE AF</t>
  </si>
  <si>
    <t>011201011506</t>
  </si>
  <si>
    <t>SEÑALIZACION TUBERIA ACERO 8"</t>
  </si>
  <si>
    <t>011201010421</t>
  </si>
  <si>
    <t>EXCAVACION TUBERIA ACERO 8" EN TN SOBRE AF</t>
  </si>
  <si>
    <t>011201010703</t>
  </si>
  <si>
    <t>RELLENOS Y REPOSICION GENERAL TUBERIA ACERO 8" EN TN SOBRE AF</t>
  </si>
  <si>
    <t>011201010425</t>
  </si>
  <si>
    <t>EXCAVACION TUBERIA ACERO 8" EN TN SOBRE PF</t>
  </si>
  <si>
    <t>011201010704</t>
  </si>
  <si>
    <t>RELLENOS Y REPOSICION GENERAL TUBERIA ACERO 8" EN TN SOBRE PF</t>
  </si>
  <si>
    <t>0112010104DE</t>
  </si>
  <si>
    <t>EXCAVACION TUBERIA ACERO 10" EN TN SOBRE AF</t>
  </si>
  <si>
    <t>011201010787</t>
  </si>
  <si>
    <t>RELLENOS Y REPOSICION GENERAL TUBERIA ACERO 10" EN TN SOBRE AF</t>
  </si>
  <si>
    <t>011201011507</t>
  </si>
  <si>
    <t>SEÑALIZACION TUBERIA ACERO 10"</t>
  </si>
  <si>
    <t>01.01.22.01</t>
  </si>
  <si>
    <t>011201010429</t>
  </si>
  <si>
    <t>EXCAVACION TUBERIA ACERO 10" EN TSR SOBRE AF</t>
  </si>
  <si>
    <t>011201010717</t>
  </si>
  <si>
    <t>RELLENOS Y REPOSICION GENERAL TUBERIA ACERO 10" EN TSR SOBRE AF</t>
  </si>
  <si>
    <t>01.01.23.01</t>
  </si>
  <si>
    <t>011201010430</t>
  </si>
  <si>
    <t>EXCAVACION TUBERIA ACERO 10" EN TN SOBRE PF</t>
  </si>
  <si>
    <t>011201010718</t>
  </si>
  <si>
    <t>RELLENOS Y REPOSICION GENERAL TUBERIA ACERO 10" EN TN SOBRE PF</t>
  </si>
  <si>
    <t>0112010104GH</t>
  </si>
  <si>
    <t>EXCAVACION TUBERIA ACERO 12" EN TA SOBRE PF</t>
  </si>
  <si>
    <t>011201010791</t>
  </si>
  <si>
    <t>RELLENOS Y REPOSICION GENERAL TUBERIA ACERO 12" EN TA SOBRE PF</t>
  </si>
  <si>
    <t>011201011508</t>
  </si>
  <si>
    <t>SEÑALIZACION TUBERIA ACERO 12"</t>
  </si>
  <si>
    <t>01.01.26.01</t>
  </si>
  <si>
    <t>011201010450</t>
  </si>
  <si>
    <t>EXCAVACION TUBERIA ACERO 12" EN TN SOBRE AF</t>
  </si>
  <si>
    <t>011201010720</t>
  </si>
  <si>
    <t>RELLENOS Y REPOSICION GENERAL TUBERIA ACERO 12" EN TN SOBRE AF</t>
  </si>
  <si>
    <t>01.01.27.01</t>
  </si>
  <si>
    <t>011201010432</t>
  </si>
  <si>
    <t>EXCAVACION TUBERIA ACERO 12" EN TN SOBRE PF</t>
  </si>
  <si>
    <t>011201010721</t>
  </si>
  <si>
    <t>RELLENOS Y REPOSICION GENERAL TUBERIA ACERO 12" EN TN SOBRE PF</t>
  </si>
  <si>
    <t>01120101044K</t>
  </si>
  <si>
    <t>EXCAVACION TUBERIA ACERO 14" EN TA SOBRE AF</t>
  </si>
  <si>
    <t>011201010794</t>
  </si>
  <si>
    <t>RELLENOS Y REPOSICION GENERAL TUBERIA ACERO 14" EN TA SOBRE AF</t>
  </si>
  <si>
    <t>011201011509</t>
  </si>
  <si>
    <t>SEÑALIZACION TUBERIA ACERO 14"</t>
  </si>
  <si>
    <t>01.01.30.01</t>
  </si>
  <si>
    <t>011201010434</t>
  </si>
  <si>
    <t>EXCAVACION TUBERIA ACERO 14" EN TSR SOBRE AF</t>
  </si>
  <si>
    <t>011201010723</t>
  </si>
  <si>
    <t>RELLENOS Y REPOSICION GENERAL TUBERIA ACERO 14" EN TSR SOBRE AF</t>
  </si>
  <si>
    <t>EXCAVACION TUBERIA ACERO 14" EN TN SOBRE AF</t>
  </si>
  <si>
    <t>RELLENOS Y REPOSICION GENERAL TUBERIA ACERO 14" EN TN SOBRE AF</t>
  </si>
  <si>
    <t>01.01.31.01</t>
  </si>
  <si>
    <t>011201010435</t>
  </si>
  <si>
    <t>EXCAVACION TUBERIA ACERO 14" EN TN SOBRE PF</t>
  </si>
  <si>
    <t>011201010724</t>
  </si>
  <si>
    <t>RELLENOS Y REPOSICION GENERAL TUBERIA ACERO 14" EN TN SOBRE PF</t>
  </si>
  <si>
    <t>011201010451</t>
  </si>
  <si>
    <t>EXCAVACION TUBERIA ACERO 16" EN TN SOBRE AF</t>
  </si>
  <si>
    <t>011201010726</t>
  </si>
  <si>
    <t>RELLENOS Y REPOSICION GENERAL TUBERIA ACERO 16" EN TN SOBRE AF</t>
  </si>
  <si>
    <t>011201011510</t>
  </si>
  <si>
    <t>SEÑALIZACION TUBERIA ACERO 16"</t>
  </si>
  <si>
    <t>011201010437</t>
  </si>
  <si>
    <t>EXCAVACION TUBERIA ACERO 20" EN TN SOBRE AF</t>
  </si>
  <si>
    <t>011201010729</t>
  </si>
  <si>
    <t>RELLENOS Y REPOSICION GENERAL TUBERIA ACERO 20" EN TN SOBRE AF</t>
  </si>
  <si>
    <t>011201011511</t>
  </si>
  <si>
    <t>SEÑALIZACION TUBERIA ACERO 20"</t>
  </si>
  <si>
    <t>EXCAVACION TUBERIA ACERO 20" EN TA SOBRE AF</t>
  </si>
  <si>
    <t>RELLENOS Y REPOSICION GENERAL TUBERIA ACERO 20" EN TA SOBRE AF</t>
  </si>
  <si>
    <t>EXCAVACION TUBERIA ACERO 20" EN TSR SOBRE AF</t>
  </si>
  <si>
    <t>RELLENOS Y REPOSICION GENERAL TUBERIA ACERO 20" EN TSR SOBRE AF</t>
  </si>
  <si>
    <t>EXCAVACION TUBERIA ACERO 20" EN TR SOBRE AF</t>
  </si>
  <si>
    <t>RELLENOS Y REPOSICION GENERAL TUBERIA ACERO 20" EN TR SOBRE AF</t>
  </si>
  <si>
    <t>011202030119</t>
  </si>
  <si>
    <t>011202030578</t>
  </si>
  <si>
    <t>EXCAVACION TUBERIA POLIETILENO 20MM EN TA SOBRE AF</t>
  </si>
  <si>
    <t>011202030674</t>
  </si>
  <si>
    <t>RELLENOS Y REPOSICION GENERAL TUBERIA POLIETILENO 20MM EN TA SOBRE AF</t>
  </si>
  <si>
    <t>011202030918</t>
  </si>
  <si>
    <t>SEÑALIZACION Y SEGURIDAD TUBERIA POLIETILENO 20MM</t>
  </si>
  <si>
    <t>und</t>
  </si>
  <si>
    <t>011202031115</t>
  </si>
  <si>
    <t>EMPALME DE TUBERIA DE POLIETILENO EN TA</t>
  </si>
  <si>
    <t>011202030218</t>
  </si>
  <si>
    <t>CORTE DIAMANTADO TUBERIA POLIETILENO 20MM</t>
  </si>
  <si>
    <t>011202030341</t>
  </si>
  <si>
    <t>DEMOLICION TUBERIA POLIETILENO 20MM EN TA</t>
  </si>
  <si>
    <t>011202030580</t>
  </si>
  <si>
    <t>EXCAVACION TUBERIA POLIETILENO 20MM EN TA SOBRE PR</t>
  </si>
  <si>
    <t>RELLENOS Y REPOSICION GENERAL TUBERIA POLIETILENO 20MM EN TA SOBRE PR</t>
  </si>
  <si>
    <t>011202030518</t>
  </si>
  <si>
    <t>EXCAVACION TUBERIA POLIETILENO 20MM EN TN SOBRE AF</t>
  </si>
  <si>
    <t>011202030618</t>
  </si>
  <si>
    <t>RELLENOS Y REPOSICION GENERAL TUBERIA POLIETILENO 20MM EN TN SOBRE AF</t>
  </si>
  <si>
    <t>011202031109</t>
  </si>
  <si>
    <t>EMPALME DE TUBERIA DE POLIETILENO EN TN</t>
  </si>
  <si>
    <t>011202030323</t>
  </si>
  <si>
    <t>DEMOLICION TUBERIA POLIETILENO 20MM EN TN</t>
  </si>
  <si>
    <t>011202030519</t>
  </si>
  <si>
    <t>EXCAVACION TUBERIA POLIETILENO 20MM EN TN SOBRE PF</t>
  </si>
  <si>
    <t>011202030619</t>
  </si>
  <si>
    <t>RELLENOS Y REPOSICION GENERAL TUBERIA POLIETILENO 20MM EN TN SOBRE PF</t>
  </si>
  <si>
    <t>011202030516</t>
  </si>
  <si>
    <t>EXCAVACION TUBERIA POLIETILENO 20MM EN TN SOBRE PR</t>
  </si>
  <si>
    <t>011202030616</t>
  </si>
  <si>
    <t>RELLENOS Y REPOSICION GENERAL TUBERIA POLIETILENO 20MM EN TN SOBRE PR</t>
  </si>
  <si>
    <t>011202030529</t>
  </si>
  <si>
    <t>EXCAVACION TUBERIA POLIETILENO 20MM EN TN SOBRE PM</t>
  </si>
  <si>
    <t>011202030629</t>
  </si>
  <si>
    <t>RELLENOS Y REPOSICION GENERAL TUBERIA POLIETILENO 20MM EN TN SOBRE PM</t>
  </si>
  <si>
    <t>EXCAVACION TUBERIA POLIETILENO 20MM EN TSR SOBRE AF</t>
  </si>
  <si>
    <t>RELLENOS Y REPOSICION GENERAL TUBERIA POLIETILENO 20MM EN TSR SOBRE AF</t>
  </si>
  <si>
    <t>EMPALME DE TUBERIA DE POLIETILENO EN TSR</t>
  </si>
  <si>
    <t>DEMOLICION TUBERIA POLIETILENO 20MM EN TSR</t>
  </si>
  <si>
    <t>EXCAVACION TUBERIA POLIETILENO 20MM EN TSR SOBRE PF</t>
  </si>
  <si>
    <t>RELLENOS Y REPOSICION GENERAL TUBERIA POLIETILENO 20MM EN TSR SOBRE PF</t>
  </si>
  <si>
    <t>EXCAVACION TUBERIA POLIETILENO 20MM EN TSR SOBRE PR</t>
  </si>
  <si>
    <t>RELLENOS Y REPOSICION GENERAL TUBERIA POLIETILENO 20MM EN TSR SOBRE PR</t>
  </si>
  <si>
    <t>EXCAVACION TUBERIA POLIETILENO 20MM EN TSR SOBRE PM</t>
  </si>
  <si>
    <t>RELLENOS Y REPOSICION GENERAL TUBERIA POLIETILENO 20MM EN TSR SOBRE PM</t>
  </si>
  <si>
    <t>011202030565</t>
  </si>
  <si>
    <t>EXCAVACION TUBERIA POLIETILENO 20MM EN TR SOBRE AF</t>
  </si>
  <si>
    <t>011202030637</t>
  </si>
  <si>
    <t>RELLENOS Y REPOSICION GENERAL TUBERIA POLIETILENO 20MM EN TR SOBRE AF</t>
  </si>
  <si>
    <t>011202031112</t>
  </si>
  <si>
    <t>EMPALME DE TUBERIA DE POLIETILENO EN TR</t>
  </si>
  <si>
    <t>011202031111</t>
  </si>
  <si>
    <t>011202030224</t>
  </si>
  <si>
    <t>011202030563</t>
  </si>
  <si>
    <t>EXCAVACION TUBERIA POLIETILENO 20MM EN TR SOBRE PF</t>
  </si>
  <si>
    <t>011202030638</t>
  </si>
  <si>
    <t>RELLENOS Y REPOSICION GENERAL TUBERIA POLIETILENO 20MM EN TR SOBRE PF</t>
  </si>
  <si>
    <t>EXCAVACION TUBERIA POLIETILENO 25MM EN TA SOBRE AF</t>
  </si>
  <si>
    <t>RELLENOS Y REPOSICION GENERAL TUBERIA POLIETILENO 25MM EN TA SOBRE AF</t>
  </si>
  <si>
    <t>SEÑALIZACION Y SEGURIDAD TUBERIA POLIETILENO 25MM</t>
  </si>
  <si>
    <t>CORTE DIAMANTADO TUBERIA POLIETILENO 25MM</t>
  </si>
  <si>
    <t>011202030579</t>
  </si>
  <si>
    <t>EXCAVACION TUBERIA POLIETILENO 25MM EN TA SOBRE PF</t>
  </si>
  <si>
    <t>011202030675</t>
  </si>
  <si>
    <t>RELLENOS Y REPOSICION GENERAL TUBERIA POLIETILENO 25MM EN TA SOBRE PF</t>
  </si>
  <si>
    <t>DEMOLICION TUBERIA POLIETILENO 25MM EN TA</t>
  </si>
  <si>
    <t>EXCAVACION TUBERIA POLIETILENO 25MM EN TA SOBRE PR</t>
  </si>
  <si>
    <t>RELLENOS Y REPOSICION GENERAL TUBERIA POLIETILENO 25MM EN TA SOBRE PR</t>
  </si>
  <si>
    <t>EXCAVACION TUBERIA POLIETILENO 25MM EN TN SOBRE AF</t>
  </si>
  <si>
    <t>RELLENOS Y REPOSICION GENERAL TUBERIA POLIETILENO 25MM EN TN SOBRE AF</t>
  </si>
  <si>
    <t>DEMOLICION TUBERIA POLIETILENO 25MM EN TN</t>
  </si>
  <si>
    <t>EXCAVACION TUBERIA POLIETILENO 25MM EN TN SOBRE PF</t>
  </si>
  <si>
    <t>RELLENOS Y REPOSICION GENERAL TUBERIA POLIETILENO 25MM EN TN SOBRE PF</t>
  </si>
  <si>
    <t>EXCAVACION TUBERIA POLIETILENO 25MM EN TN SOBRE PR</t>
  </si>
  <si>
    <t>RELLENOS Y REPOSICION GENERAL TUBERIA POLIETILENO 25MM EN TN SOBRE PR</t>
  </si>
  <si>
    <t>EXCAVACION TUBERIA POLIETILENO 25MM EN TN SOBRE PM</t>
  </si>
  <si>
    <t>RELLENOS Y REPOSICION GENERAL TUBERIA POLIETILENO 25MM EN TN SOBRE PM</t>
  </si>
  <si>
    <t>EXCAVACION TUBERIA POLIETILENO 25MM EN TSR SOBRE AF</t>
  </si>
  <si>
    <t>RELLENOS Y REPOSICION GENERAL TUBERIA POLIETILENO 25MM EN TSR SOBRE AF</t>
  </si>
  <si>
    <t>DEMOLICION TUBERIA POLIETILENO 25MM EN TSR</t>
  </si>
  <si>
    <t>EXCAVACION TUBERIA POLIETILENO 25MM EN TSR SOBRE PF</t>
  </si>
  <si>
    <t>RELLENOS Y REPOSICION GENERAL TUBERIA POLIETILENO 25MM EN TSR SOBRE PF</t>
  </si>
  <si>
    <t>EXCAVACION TUBERIA POLIETILENO 25MM EN TSR SOBRE PR</t>
  </si>
  <si>
    <t>RELLENOS Y REPOSICION GENERAL TUBERIA POLIETILENO 25MM EN TSR SOBRE PR</t>
  </si>
  <si>
    <t>EXCAVACION TUBERIA POLIETILENO 25MM EN TR SOBRE AF</t>
  </si>
  <si>
    <t>RELLENOS Y REPOSICION GENERAL TUBERIA POLIETILENO 25MM EN TR SOBRE AF</t>
  </si>
  <si>
    <t>EXCAVACION TUBERIA POLIETILENO 25MM EN TR SOBRE PF</t>
  </si>
  <si>
    <t>RELLENOS Y REPOSICION GENERAL TUBERIA POLIETILENO 25MM EN TR SOBRE PF</t>
  </si>
  <si>
    <t>011202030330</t>
  </si>
  <si>
    <t>DEMOLICION TUBERIA POLIETILENO 25MM EN TR</t>
  </si>
  <si>
    <t>011202030539</t>
  </si>
  <si>
    <t>EXCAVACION TUBERIA POLIETILENO 25MM EN TR SOBRE PR</t>
  </si>
  <si>
    <t>011202030639</t>
  </si>
  <si>
    <t>RELLENOS Y REPOSICION GENERAL TUBERIA POLIETILENO 25MM EN TR SOBRE PR</t>
  </si>
  <si>
    <t>011202030582</t>
  </si>
  <si>
    <t>EXCAVACION TUBERIA POLIETILENO 32MM EN TA SOBRE AF</t>
  </si>
  <si>
    <t>011202030678</t>
  </si>
  <si>
    <t>RELLENOS Y REPOSICION GENERAL TUBERIA POLIETILENO 32MM EN TA SOBRE AF</t>
  </si>
  <si>
    <t>011202030919</t>
  </si>
  <si>
    <t>SEÑALIZACION Y SEGURIDAD TUBERIA POLIETILENO 32MM</t>
  </si>
  <si>
    <t>011202030219</t>
  </si>
  <si>
    <t>CORTE DIAMANTADO TUBERIA POLIETILENO 32MM</t>
  </si>
  <si>
    <t>011202030324</t>
  </si>
  <si>
    <t>DEMOLICION TUBERIA POLIETILENO 32MM EN TSR</t>
  </si>
  <si>
    <t>011202030583</t>
  </si>
  <si>
    <t>EXCAVACION TUBERIA POLIETILENO 32MM EN TA SOBRE PF</t>
  </si>
  <si>
    <t>011202030679</t>
  </si>
  <si>
    <t>RELLENOS Y REPOSICION GENERAL TUBERIA POLIETILENO 32MM EN TA SOBRE PF</t>
  </si>
  <si>
    <t>011202030517</t>
  </si>
  <si>
    <t>EXCAVACION TUBERIA POLIETILENO 32MM EN TN SOBRE AF</t>
  </si>
  <si>
    <t>011202030617</t>
  </si>
  <si>
    <t>RELLENOS Y REPOSICION GENERAL TUBERIA POLIETILENO 32MM EN TN SOBRE AF</t>
  </si>
  <si>
    <t>DEMOLICION TUBERIA POLIETILENO 32MM EN TN</t>
  </si>
  <si>
    <t>011202030508</t>
  </si>
  <si>
    <t>EXCAVACION TUBERIA POLIETILENO 32MM EN TN SOBRE PF</t>
  </si>
  <si>
    <t>011202030608</t>
  </si>
  <si>
    <t>RELLENOS Y REPOSICION GENERAL TUBERIA POLIETILENO 32MM EN TN SOBRE PF</t>
  </si>
  <si>
    <t>011202030509</t>
  </si>
  <si>
    <t>EXCAVACION TUBERIA POLIETILENO 32MM EN TN SOBRE PR</t>
  </si>
  <si>
    <t>011202030609</t>
  </si>
  <si>
    <t>RELLENOS Y REPOSICION GENERAL TUBERIA POLIETILENO 32MM EN TN SOBRE PR</t>
  </si>
  <si>
    <t>011202030530</t>
  </si>
  <si>
    <t>EXCAVACION TUBERIA POLIETILENO 32MM EN TN SOBRE PM</t>
  </si>
  <si>
    <t>011202030630</t>
  </si>
  <si>
    <t>RELLENOS Y REPOSICION GENERAL TUBERIA POLIETILENO 32MM EN TN SOBRE PM</t>
  </si>
  <si>
    <t>EXCAVACION TUBERIA POLIETILENO 32MM EN TSR SOBRE AF</t>
  </si>
  <si>
    <t>RELLENOS Y REPOSICION GENERAL TUBERIA POLIETILENO 32MM EN TSR SOBRE AF</t>
  </si>
  <si>
    <t>EXCAVACION TUBERIA POLIETILENO 32MM EN TSR SOBRE PR</t>
  </si>
  <si>
    <t>RELLENOS Y REPOSICION GENERAL TUBERIA POLIETILENO 32MM EN TSR SOBRE PR</t>
  </si>
  <si>
    <t>011202030567</t>
  </si>
  <si>
    <t>EXCAVACION TUBERIA POLIETILENO 32MM EN TR SOBRE AF</t>
  </si>
  <si>
    <t>011202030642</t>
  </si>
  <si>
    <t>RELLENOS Y REPOSICION GENERAL TUBERIA POLIETILENO 32MM EN TR SOBRE AF</t>
  </si>
  <si>
    <t>CORTE DIAMANTADO TUBERIA POLIETILENO 200MM</t>
  </si>
  <si>
    <t>011202030568</t>
  </si>
  <si>
    <t>EXCAVACION TUBERIA POLIETILENO 32MM EN TR SOBRE PF</t>
  </si>
  <si>
    <t>011202030643</t>
  </si>
  <si>
    <t>RELLENOS Y REPOSICION GENERAL TUBERIA POLIETILENO 32MM EN TR SOBRE PF</t>
  </si>
  <si>
    <t>011202030121</t>
  </si>
  <si>
    <t>EXCAVACION TUBERIA POLIETILENO 63MM EN TA SOBRE AF</t>
  </si>
  <si>
    <t>011202030680</t>
  </si>
  <si>
    <t>RELLENOS Y REPOSICION GENERAL TUBERIA POLIETILENO 63MM EN TA SOBRE AF</t>
  </si>
  <si>
    <t>*</t>
  </si>
  <si>
    <t>011202030920</t>
  </si>
  <si>
    <t>SEÑALIZACION Y SEGURIDAD TUBERIA POLIETILENO 63MM</t>
  </si>
  <si>
    <t>011202030501</t>
  </si>
  <si>
    <t>EXCAVACION TUBERIA POLIETILENO 63MM EN TN SOBRE AF</t>
  </si>
  <si>
    <t>011202030601</t>
  </si>
  <si>
    <t>RELLENOS Y REPOSICION GENERAL TUBERIA POLIETILENO 63MM EN TN SOBRE AF</t>
  </si>
  <si>
    <t>011202030220</t>
  </si>
  <si>
    <t>CORTE DIAMANTADO TUBERIA POLIETILENO 63MM</t>
  </si>
  <si>
    <t>011202030325</t>
  </si>
  <si>
    <t>DEMOLICION TUBERIA POLIETILENO 63MM EN TN</t>
  </si>
  <si>
    <t>011202030510</t>
  </si>
  <si>
    <t>EXCAVACION TUBERIA POLIETILENO 63MM EN TN SOBRE PF</t>
  </si>
  <si>
    <t>011202030610</t>
  </si>
  <si>
    <t>RELLENOS Y REPOSICION GENERAL TUBERIA POLIETILENO 63MM EN TN SOBRE PF</t>
  </si>
  <si>
    <t>011202030511</t>
  </si>
  <si>
    <t>EXCAVACION TUBERIA POLIETILENO 63MM EN TN SOBRE PR</t>
  </si>
  <si>
    <t>011202030611</t>
  </si>
  <si>
    <t>RELLENOS Y REPOSICION GENERAL TUBERIA POLIETILENO 63MM EN TN SOBRE PR</t>
  </si>
  <si>
    <t>OBRAS CIVILES TUBERIAS POLIETILENO DE 63MM DE ALTA DENSIDAD EN TN SOBRE PM</t>
  </si>
  <si>
    <t>011202030531</t>
  </si>
  <si>
    <t>EXCAVACION TUBERIA POLIETILENO 63MM EN TN SOBRE PM</t>
  </si>
  <si>
    <t>011202030631</t>
  </si>
  <si>
    <t>RELLENOS Y REPOSICION GENERAL TUBERIA POLIETILENO 63MM EN TN SOBRE PM</t>
  </si>
  <si>
    <t>EXCAVACION TUBERIA POLIETILENO 63MM EN TSR SOBRE AF</t>
  </si>
  <si>
    <t>RELLENOS Y REPOSICION GENERAL TUBERIA POLIETILENO 63MM EN TSR SOBRE AF</t>
  </si>
  <si>
    <t>DEMOLICION TUBERIA POLIETILENO 63MM EN TSR</t>
  </si>
  <si>
    <t>EXCAVACION TUBERIA POLIETILENO 63MM EN TSR SOBRE PF</t>
  </si>
  <si>
    <t>RELLENOS Y REPOSICION GENERAL TUBERIA POLIETILENO 63MM EN TSR SOBRE PF</t>
  </si>
  <si>
    <t>EXCAVACION TUBERIA POLIETILENO 63MM EN TSR SOBRE PR</t>
  </si>
  <si>
    <t>RELLENOS Y REPOSICION GENERAL TUBERIA POLIETILENO 63MM EN TSR SOBRE PR</t>
  </si>
  <si>
    <t>011202030569</t>
  </si>
  <si>
    <t>EXCAVACION TUBERIA POLIETILENO 63MM EN TR SOBRE AF</t>
  </si>
  <si>
    <t>011202030647</t>
  </si>
  <si>
    <t>RELLENOS Y REPOSICION GENERAL TUBERIA POLIETILENO 63MM EN TR SOBRE AF</t>
  </si>
  <si>
    <t>011202030332</t>
  </si>
  <si>
    <t>DEMOLICION TUBERIA POLIETILENO 63MM EN TR</t>
  </si>
  <si>
    <t>011202030570</t>
  </si>
  <si>
    <t>EXCAVACION TUBERIA POLIETILENO 63MM EN TR SOBRE PF</t>
  </si>
  <si>
    <t>011202030648</t>
  </si>
  <si>
    <t>RELLENOS Y REPOSICION GENERAL TUBERIA POLIETILENO 63MM EN TR SOBRE PF</t>
  </si>
  <si>
    <t>EXCAVACION TUBERIA POLIETILENO 63MM EN TR SOBRE PR</t>
  </si>
  <si>
    <t>RELLENOS Y REPOSICION GENERAL TUBERIA POLIETILENO 63MM EN TR SOBRE PR</t>
  </si>
  <si>
    <t>011202030586</t>
  </si>
  <si>
    <t>EXCAVACION TUBERIA POLIETILENO 90MM EN TA SOBRE AF</t>
  </si>
  <si>
    <t>011202030682</t>
  </si>
  <si>
    <t>RELLENOS Y REPOSICION GENERAL TUBERIA POLIETILENO 90MM EN TA SOBRE AF</t>
  </si>
  <si>
    <t>011202030921</t>
  </si>
  <si>
    <t>SEÑALIZACION Y SEGURIDAD TUBERIA POLIETILENO 90MM</t>
  </si>
  <si>
    <t>OBRAS CIVILES TUBERIAS POLIETILENO DE 90MM DE ALTA DENSIDAD EN TA SOBRE PF</t>
  </si>
  <si>
    <t>CORTE DIAMANTADO TUBERIA POLIETILENO 90MM</t>
  </si>
  <si>
    <t>011202030343</t>
  </si>
  <si>
    <t>DEMOLICION TUBERIA POLIETILENO 90MM EN TA</t>
  </si>
  <si>
    <t>011202030588</t>
  </si>
  <si>
    <t>EXCAVACION TUBERIA POLIETILENO 90MM EN TA SOBRE PF</t>
  </si>
  <si>
    <t>011202030683</t>
  </si>
  <si>
    <t>RELLENOS Y REPOSICION GENERAL TUBERIA POLIETILENO 90MM EN TA SOBRE PF</t>
  </si>
  <si>
    <t>011202030502</t>
  </si>
  <si>
    <t>EXCAVACION TUBERIA POLIETILENO 90MM EN TN SOBRE AF</t>
  </si>
  <si>
    <t>011202030602</t>
  </si>
  <si>
    <t>RELLENOS Y REPOSICION GENERAL TUBERIA POLIETILENO 90MM EN TN SOBRE AF</t>
  </si>
  <si>
    <t>011202030221</t>
  </si>
  <si>
    <t>011202030326</t>
  </si>
  <si>
    <t>DEMOLICION TUBERIA POLIETILENO 90MM EN TN</t>
  </si>
  <si>
    <t>011202030512</t>
  </si>
  <si>
    <t>EXCAVACION TUBERIA POLIETILENO 90MM EN TN SOBRE PF</t>
  </si>
  <si>
    <t>011202030612</t>
  </si>
  <si>
    <t>RELLENOS Y REPOSICION GENERAL TUBERIA POLIETILENO 90MM EN TN SOBRE PF</t>
  </si>
  <si>
    <t>011202030513</t>
  </si>
  <si>
    <t>EXCAVACION TUBERIA POLIETILENO 90MM EN TN SOBRE PR</t>
  </si>
  <si>
    <t>011202030613</t>
  </si>
  <si>
    <t>RELLENOS Y REPOSICION GENERAL TUBERIA POLIETILENO 90MM EN TN SOBRE PR</t>
  </si>
  <si>
    <t>011202030571</t>
  </si>
  <si>
    <t>EXCAVACION TUBERIA POLIETILENO 90MM EN TR SOBRE AF</t>
  </si>
  <si>
    <t>011202030652</t>
  </si>
  <si>
    <t>RELLENOS Y REPOSICION GENERAL TUBERIA POLIETILENO 90MM EN TR SOBRE AF</t>
  </si>
  <si>
    <t>011202030333</t>
  </si>
  <si>
    <t>DEMOLICION TUBERIA POLIETILENO 90MM EN TR</t>
  </si>
  <si>
    <t>011202030572</t>
  </si>
  <si>
    <t>EXCAVACION TUBERIA POLIETILENO 90MM EN TR SOBRE PF</t>
  </si>
  <si>
    <t>011202030653</t>
  </si>
  <si>
    <t>RELLENOS Y REPOSICION GENERAL TUBERIA POLIETILENO 90MM EN TR SOBRE PF</t>
  </si>
  <si>
    <t>011202030589</t>
  </si>
  <si>
    <t>EXCAVACION TUBERIA POLIETILENO 110MM EN TA SOBRE AF</t>
  </si>
  <si>
    <t>011202030684</t>
  </si>
  <si>
    <t>RELLENOS Y REPOSICION GENERAL TUBERIA POLIETILENO 110MM EN TA SOBRE AF</t>
  </si>
  <si>
    <t>011202030922</t>
  </si>
  <si>
    <t>SEÑALIZACION Y SEGURIDAD TUBERIA POLIETILENO 110MM</t>
  </si>
  <si>
    <t>011202030222</t>
  </si>
  <si>
    <t>CORTE DIAMANTADO TUBERIA POLIETILENO 110MM</t>
  </si>
  <si>
    <t>011202030344</t>
  </si>
  <si>
    <t>DEMOLICION TUBERIA POLIETILENO 110MM EN TA</t>
  </si>
  <si>
    <t>011202030590</t>
  </si>
  <si>
    <t>EXCAVACION TUBERIA POLIETILENO 110MM EN TA SOBRE PF</t>
  </si>
  <si>
    <t>011202030685</t>
  </si>
  <si>
    <t>RELLENOS Y REPOSICION GENERAL TUBERIA POLIETILENO 110MM EN TA SOBRE PF</t>
  </si>
  <si>
    <t>011202030503</t>
  </si>
  <si>
    <t>EXCAVACION TUBERIA POLIETILENO 110MM EN TN SOBRE AF</t>
  </si>
  <si>
    <t>011202030603</t>
  </si>
  <si>
    <t>RELLENOS Y REPOSICION GENERAL TUBERIA POLIETILENO 110MM EN TN SOBRE AF</t>
  </si>
  <si>
    <t>011202030327</t>
  </si>
  <si>
    <t>DEMOLICION TUBERIA POLIETILENO 110MM EN TN</t>
  </si>
  <si>
    <t>011202030507</t>
  </si>
  <si>
    <t>EXCAVACION TUBERIA POLIETILENO 110MM EN TN SOBRE PF</t>
  </si>
  <si>
    <t>011202030607</t>
  </si>
  <si>
    <t>RELLENOS Y REPOSICION GENERAL TUBERIA POLIETILENO 110MM EN TN SOBRE PF</t>
  </si>
  <si>
    <t>011202030520</t>
  </si>
  <si>
    <t>EXCAVACION TUBERIA POLIETILENO 110MM EN TN SOBRE PR</t>
  </si>
  <si>
    <t>011202030620</t>
  </si>
  <si>
    <t>RELLENOS Y REPOSICION GENERAL TUBERIA POLIETILENO 110MM EN TN SOBRE PR</t>
  </si>
  <si>
    <t>011202030573</t>
  </si>
  <si>
    <t>EXCAVACION TUBERIA POLIETILENO 110MM EN TR SOBRE AF</t>
  </si>
  <si>
    <t>011202030657</t>
  </si>
  <si>
    <t>RELLENOS Y REPOSICION GENERAL TUBERIA POLIETILENO 110MM EN TR SOBRE AF</t>
  </si>
  <si>
    <t>011202030334</t>
  </si>
  <si>
    <t>DEMOLICION TUBERIA POLIETILENO 110MM EN TR</t>
  </si>
  <si>
    <t>EXCAVACION TUBERIA POLIETILENO 110MM EN TR SOBRE PF</t>
  </si>
  <si>
    <t>011202030658</t>
  </si>
  <si>
    <t>RELLENOS Y REPOSICION GENERAL TUBERIA POLIETILENO 110MM EN TR SOBRE PF</t>
  </si>
  <si>
    <t>011202030591</t>
  </si>
  <si>
    <t>EXCAVACION TUBERIA POLIETILENO 160MM EN TA SOBRE AF</t>
  </si>
  <si>
    <t>011202030687</t>
  </si>
  <si>
    <t>RELLENOS Y REPOSICION GENERAL TUBERIA POLIETILENO 160MM EN TA SOBRE AF</t>
  </si>
  <si>
    <t>011202030923</t>
  </si>
  <si>
    <t>SEÑALIZACION Y SEGURIDAD TUBERIA POLIETILENO 160MM</t>
  </si>
  <si>
    <t>011202030504</t>
  </si>
  <si>
    <t>EXCAVACION TUBERIA POLIETILENO 160MM EN TN SOBRE AF</t>
  </si>
  <si>
    <t>011202030604</t>
  </si>
  <si>
    <t>RELLENOS Y REPOSICION GENERAL TUBERIA POLIETILENO 160MM EN TN SOBRE AF</t>
  </si>
  <si>
    <t>011202030223</t>
  </si>
  <si>
    <t>CORTE DIAMANTADO TUBERIA POLIETILENO 160MM</t>
  </si>
  <si>
    <t>011202030328</t>
  </si>
  <si>
    <t>DEMOLICION TUBERIA POLIETILENO 160MM EN TN</t>
  </si>
  <si>
    <t>011202030514</t>
  </si>
  <si>
    <t>EXCAVACION TUBERIA POLIETILENO 160MM EN TN SOBRE PF</t>
  </si>
  <si>
    <t>011202030614</t>
  </si>
  <si>
    <t>RELLENOS Y REPOSICION GENERAL TUBERIA POLIETILENO 160MM EN TN SOBRE PF</t>
  </si>
  <si>
    <t>011202030515</t>
  </si>
  <si>
    <t>EXCAVACION TUBERIA POLIETILENO 160MM EN TN SOBRE PR</t>
  </si>
  <si>
    <t>011202030615</t>
  </si>
  <si>
    <t>RELLENOS Y REPOSICION GENERAL TUBERIA POLIETILENO 160MM EN TN SOBRE PR</t>
  </si>
  <si>
    <t>011202030534</t>
  </si>
  <si>
    <t>EXCAVACION TUBERIA POLIETILENO 160MM EN TN SOBRE PM</t>
  </si>
  <si>
    <t>011202030634</t>
  </si>
  <si>
    <t>RELLENOS Y REPOSICION GENERAL TUBERIA POLIETILENO 160MM EN TN SOBRE PM</t>
  </si>
  <si>
    <t>DEMOLICION TUBERIA POLIETILENO 160MM EN TSR</t>
  </si>
  <si>
    <t>EXCAVACION TUBERIA POLIETILENO 160MM EN TSR SOBRE PR</t>
  </si>
  <si>
    <t>RELLENOS Y REPOSICION GENERAL TUBERIA POLIETILENO 160MM EN TSR SOBRE PR</t>
  </si>
  <si>
    <t>011202030505</t>
  </si>
  <si>
    <t>EXCAVACION TUBERIA POLIETILENO 200MM EN TN SOBRE AF</t>
  </si>
  <si>
    <t>011202030605</t>
  </si>
  <si>
    <t>RELLENOS Y REPOSICION GENERAL TUBERIA POLIETILENO 200MM EN TN SOBRE AF</t>
  </si>
  <si>
    <t>011202030924</t>
  </si>
  <si>
    <t>SEÑALIZACION Y SEGURIDAD TUBERIA POLIETILENO 200MM</t>
  </si>
  <si>
    <t>011202030329</t>
  </si>
  <si>
    <t>DEMOLICION TUBERIA POLIETILENO 200MM EN TN</t>
  </si>
  <si>
    <t>011202030506</t>
  </si>
  <si>
    <t>EXCAVACION TUBERIA POLIETILENO 200MM EN TN SOBRE PF</t>
  </si>
  <si>
    <t>011202030606</t>
  </si>
  <si>
    <t>RELLENOS Y REPOSICION GENERAL TUBERIA POLIETILENO 200MM EN TN SOBRE PF</t>
  </si>
  <si>
    <t>011202030125</t>
  </si>
  <si>
    <t>011202030521</t>
  </si>
  <si>
    <t>EXCAVACION TUBERIA POLIETILENO 200MM EN TN SOBRE PR</t>
  </si>
  <si>
    <t>011202030621</t>
  </si>
  <si>
    <t>RELLENOS Y REPOSICION GENERAL TUBERIA POLIETILENO 200MM EN TN SOBRE PR</t>
  </si>
  <si>
    <t>011202030535</t>
  </si>
  <si>
    <t>EXCAVACION TUBERIA POLIETILENO 200MM EN TN SOBRE PM</t>
  </si>
  <si>
    <t>011202030635</t>
  </si>
  <si>
    <t>RELLENOS Y REPOSICION GENERAL TUBERIA POLIETILENO 200MM EN TN SOBRE PM</t>
  </si>
  <si>
    <t>EXCAVACION TUBERIA POLIETILENO 20MM DISTRIBUCION VERTICAL EN TA SOBRE AF</t>
  </si>
  <si>
    <t>RELLENOS Y REPOSICION GENERAL TUBERIA POLIETILENO 20MM DISTRIBUCION VERTICAL EN TA SOBRE AF</t>
  </si>
  <si>
    <t>EXCAVACION TUBERIA POLIETILENO 25MM DISTRIBUCION VERTICAL EN TA SOBRE AF</t>
  </si>
  <si>
    <t>RELLENOS Y REPOSICION GENERAL TUBERIA POLIETILENO 25MM DISTRIBUCION VERTICAL EN TA SOBRE AF</t>
  </si>
  <si>
    <t>EXCAVACION TUBERIA POLIETILENO 25MM DISTRIBUCION VERTICAL EN TA SOBRE PF</t>
  </si>
  <si>
    <t>RELLENOS Y REPOSICION GENERAL TUBERIA POLIETILENO 25MM DISTRIBUCION VERTICAL EN TA SOBRE PF</t>
  </si>
  <si>
    <t>EXCAVACION TUBERIA POLIETILENO 25MM DISTRIBUCION VERTICAL EN TA SOBRE PR</t>
  </si>
  <si>
    <t>RELLENOS Y REPOSICION GENERAL TUBERIA POLIETILENO 25MM DISTRIBUCION VERTICAL EN TA SOBRE PR</t>
  </si>
  <si>
    <t>EXCAVACION TUBERIA POLIETILENO 25MM DISTRIBUCION VERTICAL EN TN SOBRE AF</t>
  </si>
  <si>
    <t>RELLENOS Y REPOSICION GENERAL TUBERIA POLIETILENO 25MM DISTRIBUCION VERTICAL EN TN SOBRE AF</t>
  </si>
  <si>
    <t>EXCAVACION TUBERIA POLIETILENO 25MM DISTRIBUCION VERTICAL EN TN SOBRE PF</t>
  </si>
  <si>
    <t>RELLENOS Y REPOSICION GENERAL TUBERIA POLIETILENO 25MM DISTRIBUCION VERTICAL EN TN SOBRE PF</t>
  </si>
  <si>
    <t>EXCAVACION TUBERIA POLIETILENO 25MM DISTRIBUCION VERTICAL EN TN SOBRE PR</t>
  </si>
  <si>
    <t>RELLENOS Y REPOSICION GENERAL TUBERIA POLIETILENO 25MM DISTRIBUCION VERTICAL EN TN SOBRE PR</t>
  </si>
  <si>
    <t>EXCAVACION TUBERIA POLIETILENO 25MM DISTRIBUCION VERTICAL EN TN SOBRE PM</t>
  </si>
  <si>
    <t>RELLENOS Y REPOSICION GENERAL TUBERIA POLIETILENO 25MM DISTRIBUCION VERTICAL EN TN SOBRE PM</t>
  </si>
  <si>
    <t>EXCAVACION TUBERIA POLIETILENO 25MM DISTRIBUCION VERTICAL EN TSR SOBRE AF</t>
  </si>
  <si>
    <t>RELLENOS Y REPOSICION GENERAL TUBERIA POLIETILENO 25MM DISTRIBUCION VERTICAL EN TSR SOBRE AF</t>
  </si>
  <si>
    <t>EXCAVACION TUBERIA POLIETILENO 25MM DISTRIBUCION VERTICAL EN TSR SOBRE PR</t>
  </si>
  <si>
    <t>RELLENOS Y REPOSICION GENERAL TUBERIA POLIETILENO 25MM DISTRIBUCION VERTICAL EN TSR SOBRE PR</t>
  </si>
  <si>
    <t>EXCAVACION TUBERIA POLIETILENO 32MM DISTRIBUCION VERTICAL EN TA SOBRE AF</t>
  </si>
  <si>
    <t>RELLENOS Y REPOSICION GENERAL TUBERIA POLIETILENO 32MM DISTRIBUCION VERTICAL EN TA SOBRE AF</t>
  </si>
  <si>
    <t>EXCAVACION TUBERIA POLIETILENO 32MM DISTRIBUCION VERTICAL EN TN SOBRE AF</t>
  </si>
  <si>
    <t>RELLENOS Y REPOSICION GENERAL TUBERIA POLIETILENO 32MM DISTRIBUCION VERTICAL EN TN SOBRE AF</t>
  </si>
  <si>
    <t>EXCAVACION TUBERIA POLIETILENO 32MM DISTRIBUCION VERTICAL EN TN SOBRE PF</t>
  </si>
  <si>
    <t>RELLENOS Y REPOSICION GENERAL TUBERIA POLIETILENO 32MM DISTRIBUCION VERTICAL EN TN SOBRE PF</t>
  </si>
  <si>
    <t>EXCAVACION TUBERIA POLIETILENO 32MM DISTRIBUCION VERTICAL EN TN SOBRE PR</t>
  </si>
  <si>
    <t>RELLENOS Y REPOSICION GENERAL TUBERIA POLIETILENO 32MM DISTRIBUCION VERTICAL EN TN SOBRE PR</t>
  </si>
  <si>
    <t>EXCAVACION TUBERIA POLIETILENO 32MM DISTRIBUCION VERTICAL EN TSR SOBRE AF</t>
  </si>
  <si>
    <t>RELLENOS Y REPOSICION GENERAL TUBERIA POLIETILENO 32MM DISTRIBUCION VERTICAL EN TSR SOBRE AF</t>
  </si>
  <si>
    <t>EXCAVACION TUBERIA POLIETILENO 63MM DISTRIBUCION VERTICAL EN TA SOBRE AF</t>
  </si>
  <si>
    <t>RELLENOS Y REPOSICION GENERAL TUBERIA POLIETILENO 63MM DISTRIBUCION VERTICAL EN TA SOBRE AF</t>
  </si>
  <si>
    <t>EXCAVACION TUBERIA POLIETILENO 63MM DISTRIBUCION VERTICAL EN TSR SOBRE AF</t>
  </si>
  <si>
    <t>RELLENOS Y REPOSICION GENERAL TUBERIA POLIETILENO 63MM DISTRIBUCION VERTICAL EN TSR SOBRE AF</t>
  </si>
  <si>
    <t>EXCAVACION TUBERIA POLIETILENO 63MM DISTRIBUCION VERTICAL EN TN SOBRE PF</t>
  </si>
  <si>
    <t>RELLENOS Y REPOSICION GENERAL TUBERIA POLIETILENO 63MM DISTRIBUCION VERTICAL EN TN SOBRE PF</t>
  </si>
  <si>
    <t>EXCAVACION TUBERIA POLIETILENO 63MM DISTRIBUCION VERTICAL EN TN SOBRE PR</t>
  </si>
  <si>
    <t>RELLENOS Y REPOSICION GENERAL TUBERIA POLIETILENO 63MM DISTRIBUCION VERTICAL EN TN SOBRE PR</t>
  </si>
  <si>
    <t>EXCAVACION TUBERIA POLIETILENO 63MM DISTRIBUCION VERTICAL EN TN SOBRE PM</t>
  </si>
  <si>
    <t>RELLENOS Y REPOSICION GENERAL TUBERIA POLIETILENO 63MM DISTRIBUCION VERTICAL EN TN SOBRE PM</t>
  </si>
  <si>
    <t>EXCAVACION TUBERIA POLIETILENO 90MM DISTRIBUCION VERTICAL EN TA SOBRE AF</t>
  </si>
  <si>
    <t>RELLENOS Y REPOSICION GENERAL TUBERIA POLIETILENO 90MM DISTRIBUCION VERTICAL EN TA SOBRE AF</t>
  </si>
  <si>
    <t>EXCAVACION TUBERIA POLIETILENO 90MM DISTRIBUCION VERTICAL EN TA SOBRE PF</t>
  </si>
  <si>
    <t>RELLENOS Y REPOSICION GENERAL TUBERIA POLIETILENO 90MM DISTRIBUCION VERTICAL EN TA SOBRE PF</t>
  </si>
  <si>
    <t>EXCAVACION TUBERIA POLIETILENO 90MM DISTRIBUCION VERTICAL EN TN SOBRE PR</t>
  </si>
  <si>
    <t>RELLENOS Y REPOSICION GENERAL TUBERIA POLIETILENO 90MM DISTRIBUCION VERTICAL EN TA SOBRE PR</t>
  </si>
  <si>
    <t>EXCAVACION TUBERIA POLIETILENO 90MM DISTRIBUCION VERTICAL EN TN SOBRE AF</t>
  </si>
  <si>
    <t>RELLENOS Y REPOSICION GENERAL TUBERIA POLIETILENO 90MM DISTRIBUCION VERTICAL EN TN SOBRE AF</t>
  </si>
  <si>
    <t>EXCAVACION TUBERIA POLIETILENO 90MM DISTRIBUCION VERTICAL EN TN SOBRE PF</t>
  </si>
  <si>
    <t>RELLENOS Y REPOSICION GENERAL TUBERIA POLIETILENO 90MM DISTRIBUCION VERTICAL EN TN SOBRE PF</t>
  </si>
  <si>
    <t>RELLENOS Y REPOSICION GENERAL TUBERIA POLIETILENO 90MM DISTRIBUCION VERTICAL EN TN SOBRE PR</t>
  </si>
  <si>
    <t>EXCAVACION TUBERIA POLIETILENO 110MM DISTRIBUCION VERTICAL EN TA SOBRE AF</t>
  </si>
  <si>
    <t>RELLENOS Y REPOSICION GENERAL TUBERIA POLIETILENO 110MM DISTRIBUCION VERTICAL EN TA SOBRE AF</t>
  </si>
  <si>
    <t>EXCAVACION TUBERIA POLIETILENO 110MM DISTRIBUCION VERTICAL EN TN SOBRE AF</t>
  </si>
  <si>
    <t>RELLENOS Y REPOSICION GENERAL TUBERIA POLIETILENO 110MM DISTRIBUCION VERTICAL EN TN SOBRE AF</t>
  </si>
  <si>
    <t>EXCAVACION TUBERIA POLIETILENO 110MM DISTRIBUCION VERTICAL EN TN SOBRE PF</t>
  </si>
  <si>
    <t>RELLENOS Y REPOSICION GENERAL TUBERIA POLIETILENO 110MM DISTRIBUCION VERTICAL EN TN SOBRE PF</t>
  </si>
  <si>
    <t>EXCAVACION TUBERIA POLIETILENO 110MM DISTRIBUCION VERTICAL EN TN SOBRE PR</t>
  </si>
  <si>
    <t>RELLENOS Y REPOSICION GENERAL TUBERIA POLIETILENO 110MM DISTRIBUCION VERTICAL EN TN SOBRE PR</t>
  </si>
  <si>
    <t>EXCAVACION TUBERIA POLIETILENO 160MM DISTRIBUCION VERTICAL EN TA SOBRE AF</t>
  </si>
  <si>
    <t>RELLENOS Y REPOSICION GENERAL TUBERIA POLIETILENO 160MM DISTRIBUCION VERTICAL EN TA SOBRE AF</t>
  </si>
  <si>
    <t>EXCAVACION TUBERIA POLIETILENO 160MM DISTRIBUCION VERTICAL EN TN SOBRE AF</t>
  </si>
  <si>
    <t>RELLENOS Y REPOSICION GENERAL TUBERIA POLIETILENO 160MM DISTRIBUCION VERTICAL EN TN SOBRE AF</t>
  </si>
  <si>
    <t>EXCAVACION TUBERIA POLIETILENO 160MM DISTRIBUCION VERTICAL EN TN SOBRE PF</t>
  </si>
  <si>
    <t>RELLENOS Y REPOSICION GENERAL TUBERIA POLIETILENO 160MM DISTRIBUCION VERTICAL EN TN SOBRE PF</t>
  </si>
  <si>
    <t>EXCAVACION TUBERIA POLIETILENO 160MM DISTRIBUCION VERTICAL EN TN SOBRE PR</t>
  </si>
  <si>
    <t>RELLENOS Y REPOSICION GENERAL TUBERIA POLIETILENO 160MM DISTRIBUCION VERTICAL EN TN SOBRE PR</t>
  </si>
  <si>
    <t>EXCAVACION TUBERIA POLIETILENO 160MM DISTRIBUCION VERTICAL EN TSR SOBRE PR</t>
  </si>
  <si>
    <t>RELLENOS Y REPOSICION GENERAL TUBERIA POLIETILENO 160MM DISTRIBUCION VERTICAL EN TSR SOBRE PR</t>
  </si>
  <si>
    <t>EXCAVACION TUBERIA POLIETILENO 200MM DISTRIBUCION VERTICAL EN TN SOBRE AF</t>
  </si>
  <si>
    <t>RELLENOS Y REPOSICION GENERAL TUBERIA POLIETILENO 200MM DISTRIBUCION VERTICAL EN TN SOBRE AF</t>
  </si>
  <si>
    <t>EXCAVACION TUBERIA POLIETILENO 200MM DISTRIBUCION VERTICAL EN TN SOBRE PF</t>
  </si>
  <si>
    <t>RELLENOS Y REPOSICION GENERAL TUBERIA POLIETILENO 200MM DISTRIBUCION VERTICAL EN TN SOBRE PF</t>
  </si>
  <si>
    <t>EXCAVACION TUBERIA POLIETILENO 200MM DISTRIBUCION VERTICAL EN TN SOBRE PR</t>
  </si>
  <si>
    <t>RELLENOS Y REPOSICION GENERAL TUBERIA POLIETILENO 200MM DISTRIBUCION VERTICAL EN TN SOBRE PR</t>
  </si>
  <si>
    <t>EXCAVACION TUBERIA POLIETILENO 200MM DISTRIBUCION VERTICAL EN TN SOBRE PM</t>
  </si>
  <si>
    <t>RELLENOS Y REPOSICION GENERAL TUBERIA POLIETILENO 200MM DISTRIBUCION VERTICAL EN TN SOBRE PM</t>
  </si>
  <si>
    <t>EXCAVACION TUBERIA POLIETILENO 25MM DISTRIBUCION HORIZONTAL EN TA SOBRE AF</t>
  </si>
  <si>
    <t>RELLENOS Y REPOSICION GENERAL TUBERIA POLIETILENO 25MM DISTRIBUCION HORIZONTAL EN TA SOBRE AF</t>
  </si>
  <si>
    <t>EXCAVACION TUBERIA POLIETILENO 25MM DISTRIBUCION HORIZONTAL EN TN SOBRE AF</t>
  </si>
  <si>
    <t>RELLENOS Y REPOSICION GENERAL TUBERIA POLIETILENO 25MM DISTRIBUCION HORIZONTAL EN TN SOBRE AF</t>
  </si>
  <si>
    <t>EXCAVACION TUBERIA POLIETILENO 25MM DISTRIBUCION HORIZONTAL EN TN SOBRE PF</t>
  </si>
  <si>
    <t>RELLENOS Y REPOSICION GENERAL TUBERIA POLIETILENO 25MM DISTRIBUCION HORIZONTAL EN TN SOBRE PF</t>
  </si>
  <si>
    <t>EXCAVACION TUBERIA POLIETILENO 25MM DISTRIBUCION HORIZONTAL EN TN SOBRE PR</t>
  </si>
  <si>
    <t>RELLENOS Y REPOSICION GENERAL TUBERIA POLIETILENO 25MM DISTRIBUCION HORIZONTAL EN TN SOBRE PR</t>
  </si>
  <si>
    <t>EXCAVACION TUBERIA POLIETILENO 25MM DISTRIBUCION HORIZONTAL EN TR SOBRE AF</t>
  </si>
  <si>
    <t>RELLENOS Y REPOSICION GENERAL TUBERIA POLIETILENO 25MM DISTRIBUCION HORIZONTAL EN TR SOBRE AF</t>
  </si>
  <si>
    <t>EXCAVACION TUBERIA POLIETILENO 25MM DISTRIBUCION HORIZONTAL EN TR SOBRE PF</t>
  </si>
  <si>
    <t>RELLENOS Y REPOSICION GENERAL TUBERIA POLIETILENO 25MM DISTRIBUCION HORIZONTAL EN TR SOBRE PF</t>
  </si>
  <si>
    <t>EXCAVACION TUBERIA POLIETILENO 32MM DISTRIBUCION HORIZONTAL EN TA SOBRE AF</t>
  </si>
  <si>
    <t>RELLENOS Y REPOSICION GENERAL TUBERIA POLIETILENO 32MM DISTRIBUCION HORIZONTAL EN TA SOBRE AF</t>
  </si>
  <si>
    <t>EXCAVACION TUBERIA POLIETILENO 32MM DISTRIBUCION HORIZONTAL EN TN SOBRE AF</t>
  </si>
  <si>
    <t>RELLENOS Y REPOSICION GENERAL TUBERIA POLIETILENO 32MM DISTRIBUCION HORIZONTAL EN TN SOBRE AF</t>
  </si>
  <si>
    <t>EXCAVACION TUBERIA POLIETILENO 32MM DISTRIBUCION HORIZONTAL EN TN SOBRE PF</t>
  </si>
  <si>
    <t>RELLENOS Y REPOSICION GENERAL TUBERIA POLIETILENO 32MM DISTRIBUCION HORIZONTAL EN TN SOBRE PF</t>
  </si>
  <si>
    <t>EXCAVACION TUBERIA POLIETILENO 32MM DISTRIBUCION HORIZONTAL EN TR SOBRE AF</t>
  </si>
  <si>
    <t>RELLENOS Y REPOSICION GENERAL TUBERIA POLIETILENO 32MM DISTRIBUCION HORIZONTAL EN TR SOBRE AF</t>
  </si>
  <si>
    <t>EXCAVACION TUBERIA POLIETILENO 32MM DISTRIBUCION HORIZONTAL EN TR SOBRE PF</t>
  </si>
  <si>
    <t>RELLENOS Y REPOSICION GENERAL TUBERIA POLIETILENO 32MM DISTRIBUCION HORIZONTAL EN TR SOBRE PF</t>
  </si>
  <si>
    <t>EXCAVACION TUBERIA POLIETILENO 63MM DISTRIBUCION HORIZONTAL EN TA SOBRE AF</t>
  </si>
  <si>
    <t>RELLENOS Y REPOSICION GENERAL TUBERIA POLIETILENO 63MM DISTRIBUCION HORIZONTAL EN TA SOBRE AF</t>
  </si>
  <si>
    <t>EXCAVACION TUBERIA POLIETILENO 63MM DISTRIBUCION HORIZONTAL EN TN SOBRE AF</t>
  </si>
  <si>
    <t>RELLENOS Y REPOSICION GENERAL TUBERIA POLIETILENO 63MM DISTRIBUCION HORIZONTAL EN TN SOBRE AF</t>
  </si>
  <si>
    <t>EXCAVACION TUBERIA POLIETILENO 63MM DISTRIBUCION HORIZONTAL EN TN SOBRE PF</t>
  </si>
  <si>
    <t>RELLENOS Y REPOSICION GENERAL TUBERIA POLIETILENO 63MM DISTRIBUCION HORIZONTAL EN TN SOBRE PF</t>
  </si>
  <si>
    <t>EXCAVACION TUBERIA POLIETILENO 63MM DISTRIBUCION HORIZONTAL EN TN SOBRE PR</t>
  </si>
  <si>
    <t>RELLENOS Y REPOSICION GENERAL TUBERIA POLIETILENO 63MM DISTRIBUCION HORIZONTAL EN TN SOBRE PR</t>
  </si>
  <si>
    <t>EXCAVACION TUBERIA POLIETILENO 63MM DISTRIBUCION HORIZONTAL EN TR SOBRE AF</t>
  </si>
  <si>
    <t>RELLENOS Y REPOSICION GENERAL TUBERIA POLIETILENO 63MM DISTRIBUCION HORIZONTAL EN TR SOBRE AF</t>
  </si>
  <si>
    <t>EXCAVACION TUBERIA POLIETILENO 63MM DISTRIBUCION HORIZONTAL EN TR SOBRE PF</t>
  </si>
  <si>
    <t>RELLENOS Y REPOSICION GENERAL TUBERIA POLIETILENO 63MM DISTRIBUCION HORIZONTAL EN TR SOBRE PF</t>
  </si>
  <si>
    <t>EXCAVACION TUBERIA POLIETILENO 90MM DISTRIBUCION HORIZONTAL EN TA SOBRE AF</t>
  </si>
  <si>
    <t>RELLENOS Y REPOSICION GENERAL TUBERIA POLIETILENO 90MM DISTRIBUCION HORIZONTAL EN TA SOBRE AF</t>
  </si>
  <si>
    <t>EXCAVACION TUBERIA POLIETILENO 90MM DISTRIBUCION HORIZONTAL EN TN SOBRE AF</t>
  </si>
  <si>
    <t>RELLENOS Y REPOSICION GENERAL TUBERIA POLIETILENO 90MM DISTRIBUCION HORIZONTAL EN TN SOBRE AF</t>
  </si>
  <si>
    <t>EXCAVACION TUBERIA POLIETILENO 90MM DISTRIBUCION HORIZONTAL EN TN SOBRE PF</t>
  </si>
  <si>
    <t>RELLENOS Y REPOSICION GENERAL TUBERIA POLIETILENO 90MM DISTRIBUCION HORIZONTAL EN TN SOBRE PF</t>
  </si>
  <si>
    <t>EXCAVACION TUBERIA POLIETILENO 90MM DISTRIBUCION HORIZONTAL EN TR SOBRE PF</t>
  </si>
  <si>
    <t>RELLENOS Y REPOSICION GENERAL TUBERIA POLIETILENO 90MM DISTRIBUCION HORIZONTAL EN TR SOBRE PF</t>
  </si>
  <si>
    <t>EXCAVACION TUBERIA POLIETILENO 110MM DISTRIBUCION HORIZONTAL EN TA SOBRE AF</t>
  </si>
  <si>
    <t>RELLENOS Y REPOSICION GENERAL TUBERIA POLIETILENO 110MM DISTRIBUCION HORIZONTAL EN TA SOBRE AF</t>
  </si>
  <si>
    <t>EXCAVACION TUBERIA POLIETILENO 110MM DISTRIBUCION HORIZONTAL EN TN SOBRE AF</t>
  </si>
  <si>
    <t>RELLENOS Y REPOSICION GENERAL TUBERIA POLIETILENO 110MM DISTRIBUCION HORIZONTAL EN TN SOBRE AF</t>
  </si>
  <si>
    <t>EXCAVACION TUBERIA POLIETILENO 110MM DISTRIBUCION HORIZONTAL EN TN SOBRE PF</t>
  </si>
  <si>
    <t>RELLENOS Y REPOSICION GENERAL TUBERIA POLIETILENO 110MM DISTRIBUCION HORIZONTAL EN TN SOBRE PF</t>
  </si>
  <si>
    <t>EXCAVACION TUBERIA POLIETILENO 110MM DISTRIBUCION HORIZONTAL EN TR SOBRE AF</t>
  </si>
  <si>
    <t>RELLENOS Y REPOSICION GENERAL TUBERIA POLIETILENO 110MM DISTRIBUCION HORIZONTAL EN TR SOBRE AF</t>
  </si>
  <si>
    <t>EXCAVACION TUBERIA POLIETILENO 110MM DISTRIBUCION HORIZONTAL EN TR SOBRE PF</t>
  </si>
  <si>
    <t>RELLENOS Y REPOSICION GENERAL TUBERIA POLIETILENO 110MM DISTRIBUCION HORIZONTAL EN TR SOBRE PF</t>
  </si>
  <si>
    <t>EXCAVACION TUBERIA POLIETILENO 160MM DISTRIBUCION HORIZONTAL EN TN SOBRE PF</t>
  </si>
  <si>
    <t>RELLENOS Y REPOSICION GENERAL TUBERIA POLIETILENO 160MM DISTRIBUCION HORIZONTAL EN TN SOBRE PF</t>
  </si>
  <si>
    <t>EXCAVACION TUBERIA POLIETILENO 200MM DISTRIBUCION HORIZONTAL EN TN SOBRE PF</t>
  </si>
  <si>
    <t>RELLENOS Y REPOSICION GENERAL TUBERIA POLIETILENO 200MM DISTRIBUCION HORIZONTAL EN TN SOBRE PF</t>
  </si>
  <si>
    <t>011202030718</t>
  </si>
  <si>
    <t>FUSION DE RED TUBERIA POLIETILENO 20MM</t>
  </si>
  <si>
    <t>ml</t>
  </si>
  <si>
    <t>011202030818</t>
  </si>
  <si>
    <t>PRUEBA DE HERMETICIDAD TUBERIA POLIETILENO 20MM</t>
  </si>
  <si>
    <t>SUMINISTRO E INSTALACION TUBERIA POLIETILENO 20MM</t>
  </si>
  <si>
    <t>FUSION DE RED TUBERIA POLIETILENO 25MM</t>
  </si>
  <si>
    <t>PRUEBA DE HERMETICIDAD TUBERIA POLIETILENO 25MM</t>
  </si>
  <si>
    <t>SUMINISTRO E INSTALACION TUBERIA POLIETILENO 25MM</t>
  </si>
  <si>
    <t>011202030719</t>
  </si>
  <si>
    <t>FUSION DE RED TUBERIA POLIETILENO 32MM</t>
  </si>
  <si>
    <t>011202030819</t>
  </si>
  <si>
    <t>PRUEBA DE HERMETICIDAD TUBERIA POLIETILENO 32MM</t>
  </si>
  <si>
    <t>SUMINISTRO E INSTALACION TUBERIA POLIETILENO 32MM</t>
  </si>
  <si>
    <t>011202030720</t>
  </si>
  <si>
    <t>FUSION DE RED TUBERIA POLIETILENO 63MM</t>
  </si>
  <si>
    <t>011202030820</t>
  </si>
  <si>
    <t>PRUEBA DE HERMETICIDAD TUBERIA POLIETILENO 63MM</t>
  </si>
  <si>
    <t>SUMINISTRO E INSTALACION TUBERIA POLIETILENO 63MM</t>
  </si>
  <si>
    <t>011202030721</t>
  </si>
  <si>
    <t>FUSION DE RED TUBERIA POLIETILENO 90MM</t>
  </si>
  <si>
    <t>011202030821</t>
  </si>
  <si>
    <t>PRUEBA DE HERMETICIDAD TUBERIA POLIETILENO 90MM</t>
  </si>
  <si>
    <t>SUMINISTRO E INSTALACION TUBERIA POLIETILENO 90MM</t>
  </si>
  <si>
    <t>011202030722</t>
  </si>
  <si>
    <t>FUSION DE RED TUBERIA POLIETILENO 110MM</t>
  </si>
  <si>
    <t>011202030822</t>
  </si>
  <si>
    <t>PRUEBA DE HERMETICIDAD TUBERIA POLIETILENO 110MM</t>
  </si>
  <si>
    <t>SUMINISTRO E INSTALACION TUBERIA POLIETILENO 110MM</t>
  </si>
  <si>
    <t>011202030723</t>
  </si>
  <si>
    <t>FUSION DE RED TUBERIA POLIETILENO 160MM</t>
  </si>
  <si>
    <t>011202030823</t>
  </si>
  <si>
    <t>PRUEBA DE HERMETICIDAD TUBERIA POLIETILENO 160MM</t>
  </si>
  <si>
    <t>SUMINISTRO E INSTALACION TUBERIA POLIETILENO 160MM</t>
  </si>
  <si>
    <t>011202030724</t>
  </si>
  <si>
    <t>FUSION DE RED TUBERIA POLIETILENO 200MM</t>
  </si>
  <si>
    <t>011202030824</t>
  </si>
  <si>
    <t>PRUEBA DE HERMETICIDAD TUBERIA POLIETILENO 200MM</t>
  </si>
  <si>
    <t>SUMINISTRO E INSTALACION TUBERIA POLIETILENO 200MM</t>
  </si>
  <si>
    <t>SUMINISTRO E INSTALACION TUBERIA POLIETILENO 20MM DISTRIBUCION VERTICAL</t>
  </si>
  <si>
    <t>SUMINISTRO E INSTALACION TUBERIA POLIETILENO 25MM DISTRIBUCION VERTICAL</t>
  </si>
  <si>
    <t>SUMINISTRO E INSTALACION TUBERIA POLIETILENO 32MM DISTRIBUCION VERTICAL</t>
  </si>
  <si>
    <t>SUMINISTRO E INSTALACION TUBERIA POLIETILENO 63MM DISTRIBUCION VERTICAL</t>
  </si>
  <si>
    <t>SUMINISTRO E INSTALACION TUBERIA POLIETILENO 90MM DISTRIBUCION VERTICAL</t>
  </si>
  <si>
    <t>SUMINISTRO E INSTALACION TUBERIA POLIETILENO 110MM DISTRIBUCION VERTICAL</t>
  </si>
  <si>
    <t>SUMINISTRO E INSTALACION TUBERIA POLIETILENO 160MM DISTRIBUCION VERTICAL</t>
  </si>
  <si>
    <t>SUMINISTRO E INSTALACION TUBERIA POLIETILENO 200MM DISTRIBUCION VERTICAL</t>
  </si>
  <si>
    <t>OBRAS MECANICAS TUBERIA POLIETILENO 20MM DE ALTA DENSIDAD DISTRIBUCION HORIZONTAL</t>
  </si>
  <si>
    <t>SUMINISTRO E INSTALACION TUBERIA POLIETILENO 20MM DISTRIBUCION HORIZONTAL</t>
  </si>
  <si>
    <t>SUMINISTRO E INSTALACION TUBERIA POLIETILENO 25MM DISTRIBUCION HORIZONTAL</t>
  </si>
  <si>
    <t>SUMINISTRO E INSTALACION TUBERIA POLIETILENO 32MM DISTRIBUCION HORIZONTAL</t>
  </si>
  <si>
    <t>SUMINISTRO E INSTALACION TUBERIA POLIETILENO 63MM DISTRIBUCION HORIZONTAL</t>
  </si>
  <si>
    <t>SUMINISTRO E INSTALACION TUBERIA POLIETILENO 90MM DISTRIBUCION HORIZONTAL</t>
  </si>
  <si>
    <t>SUMINISTRO E INSTALACION TUBERIA POLIETILENO 110MM DISTRIBUCION HORIZONTAL</t>
  </si>
  <si>
    <t>SUMINISTRO E INSTALACION TUBERIA POLIETILENO 160MM DISTRIBUCION HORIZONTAL</t>
  </si>
  <si>
    <t>SUMINISTRO E INSTALACION TUBERIA POLIETILENO 200MM DISTRIBUCION HORIZONTAL</t>
  </si>
  <si>
    <t>Análisis de Precios Unitarios de Subpartidas</t>
  </si>
  <si>
    <t xml:space="preserve">Partida </t>
  </si>
  <si>
    <t xml:space="preserve">Nombre de Sub - Partida </t>
  </si>
  <si>
    <t xml:space="preserve">Rendimiento </t>
  </si>
  <si>
    <t>MO.</t>
  </si>
  <si>
    <t>EQ.</t>
  </si>
  <si>
    <t>Costo de Materiales</t>
  </si>
  <si>
    <t>Costo Stock (Tuberías/Accesorios)</t>
  </si>
  <si>
    <t xml:space="preserve">Codigo de Recursos </t>
  </si>
  <si>
    <t>011201010205</t>
  </si>
  <si>
    <t>0103030017</t>
  </si>
  <si>
    <t>Jefe de Grupo</t>
  </si>
  <si>
    <t>hh</t>
  </si>
  <si>
    <t>0101010005</t>
  </si>
  <si>
    <t>PEON</t>
  </si>
  <si>
    <t>0101010004</t>
  </si>
  <si>
    <t>OFICIAL</t>
  </si>
  <si>
    <t>0101030000</t>
  </si>
  <si>
    <t>TOPOGRAFO</t>
  </si>
  <si>
    <t>0101010003</t>
  </si>
  <si>
    <t>OPERARIO</t>
  </si>
  <si>
    <t>0240010014</t>
  </si>
  <si>
    <t>Latex Rojo</t>
  </si>
  <si>
    <t>gal</t>
  </si>
  <si>
    <t>03014700010009</t>
  </si>
  <si>
    <t>WINCHAS</t>
  </si>
  <si>
    <t>0301010044</t>
  </si>
  <si>
    <t>Herramientas (% de MO)</t>
  </si>
  <si>
    <t>%mo</t>
  </si>
  <si>
    <t>0301010043</t>
  </si>
  <si>
    <t>SERVICIOS HIGIENICOS</t>
  </si>
  <si>
    <t>hm</t>
  </si>
  <si>
    <t>03010000020002</t>
  </si>
  <si>
    <t>NIVEL AUTOMATICO</t>
  </si>
  <si>
    <t>0301000020</t>
  </si>
  <si>
    <t>ESTACION TOTAL</t>
  </si>
  <si>
    <t>3"</t>
  </si>
  <si>
    <t>OPERADOR DE EQUIPO LIVIANO</t>
  </si>
  <si>
    <t>0201030003</t>
  </si>
  <si>
    <t>Combustible D2</t>
  </si>
  <si>
    <t>0301170002</t>
  </si>
  <si>
    <t>RETROEXCAVADORA</t>
  </si>
  <si>
    <t>0301220007</t>
  </si>
  <si>
    <t>CAMION BARANDA</t>
  </si>
  <si>
    <t>0301220011</t>
  </si>
  <si>
    <t>CAMIONETA</t>
  </si>
  <si>
    <t>02070800010001</t>
  </si>
  <si>
    <t>Eliminacion de Residuos Asfalticos</t>
  </si>
  <si>
    <t>ton</t>
  </si>
  <si>
    <t>0301330009</t>
  </si>
  <si>
    <t>Cortadora de Asfalto/Concreto</t>
  </si>
  <si>
    <t>011201010409</t>
  </si>
  <si>
    <t>0301030011</t>
  </si>
  <si>
    <t>Entibados</t>
  </si>
  <si>
    <t>011201010410</t>
  </si>
  <si>
    <t>0301140002</t>
  </si>
  <si>
    <t>MARTILLO HIDRAULICO</t>
  </si>
  <si>
    <t>011201010492</t>
  </si>
  <si>
    <t>0112010104JK</t>
  </si>
  <si>
    <t xml:space="preserve"> PRUEBAS DE CAMPO (PEARSON TEST, GEOTECNICO) PARA TUB. ACERO 2" SCH 40</t>
  </si>
  <si>
    <t>03010300040005</t>
  </si>
  <si>
    <t>PUNTALES</t>
  </si>
  <si>
    <t>02010300010001</t>
  </si>
  <si>
    <t>GASOLINA 84</t>
  </si>
  <si>
    <t>0207020003</t>
  </si>
  <si>
    <t>Arena Puesto en Obra</t>
  </si>
  <si>
    <t>0207050003</t>
  </si>
  <si>
    <t>Afirmado puesto en Obra</t>
  </si>
  <si>
    <t>0207070002</t>
  </si>
  <si>
    <t>AGUA</t>
  </si>
  <si>
    <t>0207080002</t>
  </si>
  <si>
    <t>Reciclado</t>
  </si>
  <si>
    <t>0241050002</t>
  </si>
  <si>
    <t>CINTA SEÑALIZADORA</t>
  </si>
  <si>
    <t>03011600020004</t>
  </si>
  <si>
    <t>MINI CARGADOR</t>
  </si>
  <si>
    <t>0301190001</t>
  </si>
  <si>
    <t>RODILLO</t>
  </si>
  <si>
    <t>0301290004</t>
  </si>
  <si>
    <t>Vibroapisonador tipo columna</t>
  </si>
  <si>
    <t>0201050006</t>
  </si>
  <si>
    <t>ASFALTO</t>
  </si>
  <si>
    <t>m2</t>
  </si>
  <si>
    <t>011201010713</t>
  </si>
  <si>
    <t>011201010714</t>
  </si>
  <si>
    <t>011201010781</t>
  </si>
  <si>
    <t>0219010012</t>
  </si>
  <si>
    <t>0290170003</t>
  </si>
  <si>
    <t>Impresión de fotografías y documentos</t>
  </si>
  <si>
    <t>glb</t>
  </si>
  <si>
    <t>0301000028</t>
  </si>
  <si>
    <t>GPS NAVEGADOR 7S</t>
  </si>
  <si>
    <t>0301000026</t>
  </si>
  <si>
    <t>Cámara fotográfica</t>
  </si>
  <si>
    <t>011201011503</t>
  </si>
  <si>
    <t>0201030002</t>
  </si>
  <si>
    <t>Consumibles Varios 10%MO</t>
  </si>
  <si>
    <t>0292010004</t>
  </si>
  <si>
    <t>Materiales de Desvios</t>
  </si>
  <si>
    <t>glb-m</t>
  </si>
  <si>
    <t>0301220009</t>
  </si>
  <si>
    <t>Camión Grua 2.5 Tn</t>
  </si>
  <si>
    <t>gbl</t>
  </si>
  <si>
    <t>gbl-m</t>
  </si>
  <si>
    <t>0301330008</t>
  </si>
  <si>
    <t>Equipo de Corte</t>
  </si>
  <si>
    <t>0293010004</t>
  </si>
  <si>
    <t xml:space="preserve"> UT Ø3</t>
  </si>
  <si>
    <t>Junta</t>
  </si>
  <si>
    <t>0293010007</t>
  </si>
  <si>
    <t xml:space="preserve"> UT Ø4</t>
  </si>
  <si>
    <t>0293010009</t>
  </si>
  <si>
    <t xml:space="preserve"> UT Ø6</t>
  </si>
  <si>
    <t>0293010011</t>
  </si>
  <si>
    <t xml:space="preserve"> UT Ø8_x000D_
</t>
  </si>
  <si>
    <t>0293010013</t>
  </si>
  <si>
    <t xml:space="preserve"> UT Ø10_x000D_
</t>
  </si>
  <si>
    <t>0293010016</t>
  </si>
  <si>
    <t xml:space="preserve"> UT Ø12_x000D_
</t>
  </si>
  <si>
    <t>0293010018</t>
  </si>
  <si>
    <t xml:space="preserve"> UT Ø14_x000D_
</t>
  </si>
  <si>
    <t>0293010020</t>
  </si>
  <si>
    <t xml:space="preserve"> UT Ø20_x000D_
</t>
  </si>
  <si>
    <t>0292020003</t>
  </si>
  <si>
    <t>PMP</t>
  </si>
  <si>
    <t>0292020002</t>
  </si>
  <si>
    <t>Cartel indicador</t>
  </si>
  <si>
    <t>0301000021</t>
  </si>
  <si>
    <t>Equipo Pearson</t>
  </si>
  <si>
    <t>03013500030003</t>
  </si>
  <si>
    <t>LABORATORIO DE SUELOS</t>
  </si>
  <si>
    <t>0101030007</t>
  </si>
  <si>
    <t>SOLDADOR</t>
  </si>
  <si>
    <t>0255080015</t>
  </si>
  <si>
    <t>Soldadura 5/32 8010</t>
  </si>
  <si>
    <t>kg</t>
  </si>
  <si>
    <t>0255080017</t>
  </si>
  <si>
    <t>Soldadura TIG 70s 3/32</t>
  </si>
  <si>
    <t>0276020078</t>
  </si>
  <si>
    <t>DISCO DE DESBASTE 4 1/8"</t>
  </si>
  <si>
    <t>0255080016</t>
  </si>
  <si>
    <t>Soldadura 3/16 8010</t>
  </si>
  <si>
    <t>0276020077</t>
  </si>
  <si>
    <t>DISCO DE CORTE 1/8"</t>
  </si>
  <si>
    <t>0255010001</t>
  </si>
  <si>
    <t>Acetileno</t>
  </si>
  <si>
    <t>02901300050008</t>
  </si>
  <si>
    <t>ESCOBILLA DE ACERO</t>
  </si>
  <si>
    <t>0255030001</t>
  </si>
  <si>
    <t>Argon</t>
  </si>
  <si>
    <t>0255060001</t>
  </si>
  <si>
    <t>OXIGENO</t>
  </si>
  <si>
    <t>0301220010</t>
  </si>
  <si>
    <t>Couster para transporte personal</t>
  </si>
  <si>
    <t>0301380002</t>
  </si>
  <si>
    <t>Consumibles varios</t>
  </si>
  <si>
    <t>0301270005</t>
  </si>
  <si>
    <t>MOTOSOLDADORA</t>
  </si>
  <si>
    <t>0301210004</t>
  </si>
  <si>
    <t>Grua hiab 140</t>
  </si>
  <si>
    <t>011201010811</t>
  </si>
  <si>
    <t>0204250006</t>
  </si>
  <si>
    <t>Grilletes</t>
  </si>
  <si>
    <t>0276010015</t>
  </si>
  <si>
    <t>Fajas</t>
  </si>
  <si>
    <t>02671100060004</t>
  </si>
  <si>
    <t>SACOS DE ARENA</t>
  </si>
  <si>
    <t>0293010003</t>
  </si>
  <si>
    <t>Tuberia de Acero de 3" e=8.74mm</t>
  </si>
  <si>
    <t>0301440005</t>
  </si>
  <si>
    <t>Dobladora de tubos</t>
  </si>
  <si>
    <t>011201010911</t>
  </si>
  <si>
    <t>0293010001</t>
  </si>
  <si>
    <t>Tuberia de Acero de 4" SCH 80</t>
  </si>
  <si>
    <t>03012200010001</t>
  </si>
  <si>
    <t>CAMION PLATAFORMA EQUIPO 1</t>
  </si>
  <si>
    <t>0293010006</t>
  </si>
  <si>
    <t>Tuberia de Acero de 4" e=8.55mm</t>
  </si>
  <si>
    <t>Tuberia de Acero de 4" e=8.74mm</t>
  </si>
  <si>
    <t>0293010023</t>
  </si>
  <si>
    <t>Tuberia de Acero de 4" e=11.13mm</t>
  </si>
  <si>
    <t>0293010008</t>
  </si>
  <si>
    <t>Tuberia de Acero de 6" e=7.11mm</t>
  </si>
  <si>
    <t>Tuberia de Acero de 6" e=7.92mm</t>
  </si>
  <si>
    <t>Tuberia de Acero de 6" e=8.74mm</t>
  </si>
  <si>
    <t>Tuberia de Acero de 6" e=10.31mm</t>
  </si>
  <si>
    <t>Tuberia de Acero de 6" Sch 80</t>
  </si>
  <si>
    <t>Tuberia de Acero de 6" e=11.13mm</t>
  </si>
  <si>
    <t>0293010053</t>
  </si>
  <si>
    <t>Tuberia de Acero de 6" e=12.70mm</t>
  </si>
  <si>
    <t>0293010054</t>
  </si>
  <si>
    <t>Tuberia de Acero de 8" e=10.31mm</t>
  </si>
  <si>
    <t>0301210005</t>
  </si>
  <si>
    <t>Grua hiab 300</t>
  </si>
  <si>
    <t>0293010010</t>
  </si>
  <si>
    <t>Tuberia de Acero de 8" e=11.13mm</t>
  </si>
  <si>
    <t>Tuberia de Acero de 8" e=16.16mm</t>
  </si>
  <si>
    <t>0293010014</t>
  </si>
  <si>
    <t>Tuberia de Acero de 10" e=11.13mm</t>
  </si>
  <si>
    <t>0293010015</t>
  </si>
  <si>
    <t>Tuberia de Acero de 12" e=11.13mm</t>
  </si>
  <si>
    <t>0293010017</t>
  </si>
  <si>
    <t>Tuberia de Acero de 14" e=10.31mm</t>
  </si>
  <si>
    <t>Tuberia de Acero de 14" e=11.13mm</t>
  </si>
  <si>
    <t>Tuberia de Acero de 14" e=12.70mm</t>
  </si>
  <si>
    <t>0293010045</t>
  </si>
  <si>
    <t>Tuberia de Acero de 16" e=16.16mm</t>
  </si>
  <si>
    <t>Tuberia de Acero de 16" e=14.27mm</t>
  </si>
  <si>
    <t>0293010019</t>
  </si>
  <si>
    <t>Tuberia de Acero de 20" e=11.13mm</t>
  </si>
  <si>
    <t>Tuberia de Acero de 20" e=12.70mm</t>
  </si>
  <si>
    <t>Tuberia de Acero de 20" e=14.27mm</t>
  </si>
  <si>
    <t>0207020004</t>
  </si>
  <si>
    <t>Carpa de Arenado</t>
  </si>
  <si>
    <t>0222080017</t>
  </si>
  <si>
    <t>Pegamento Rolgon</t>
  </si>
  <si>
    <t>0207010011</t>
  </si>
  <si>
    <t>Granalla</t>
  </si>
  <si>
    <t>bol</t>
  </si>
  <si>
    <t>0255140001</t>
  </si>
  <si>
    <t>Perp Melt Stick</t>
  </si>
  <si>
    <t>0210030004</t>
  </si>
  <si>
    <t>Manta Termocontraible  Ø3</t>
  </si>
  <si>
    <t>0301300003</t>
  </si>
  <si>
    <t>Holiday Detector</t>
  </si>
  <si>
    <t>0301260001</t>
  </si>
  <si>
    <t>COMPRESORAS</t>
  </si>
  <si>
    <t>0210030005</t>
  </si>
  <si>
    <t>Manta Termocontraible  Ø4</t>
  </si>
  <si>
    <t>0210030006</t>
  </si>
  <si>
    <t>Manta Termocontraible  Ø6</t>
  </si>
  <si>
    <t>0210030007</t>
  </si>
  <si>
    <t xml:space="preserve">Manta Termocontraible  Ø8_x000D_
_x000D_
</t>
  </si>
  <si>
    <t>0210030008</t>
  </si>
  <si>
    <t xml:space="preserve">Manta Termocontraible  Ø10_x000D_
_x000D_
</t>
  </si>
  <si>
    <t>0210030009</t>
  </si>
  <si>
    <t xml:space="preserve">Manta Termocontraible  Ø12_x000D_
_x000D_
</t>
  </si>
  <si>
    <t>0210030010</t>
  </si>
  <si>
    <t xml:space="preserve">Manta Termocontraible  Ø14_x000D_
_x000D_
</t>
  </si>
  <si>
    <t>0210030011</t>
  </si>
  <si>
    <t xml:space="preserve">Manta Termocontraible  Ø16_x000D_
</t>
  </si>
  <si>
    <t>0210030012</t>
  </si>
  <si>
    <t xml:space="preserve">Manta Termocontraible  Ø20_x000D_
_x000D_
</t>
  </si>
  <si>
    <t>0290230060</t>
  </si>
  <si>
    <t>Espumas de Secado</t>
  </si>
  <si>
    <t>0290240007</t>
  </si>
  <si>
    <t>Pig de Calibracion</t>
  </si>
  <si>
    <t>0290240006</t>
  </si>
  <si>
    <t>Pig de Limpieza</t>
  </si>
  <si>
    <t>0290230061</t>
  </si>
  <si>
    <t>Inertizado de Linea - SC</t>
  </si>
  <si>
    <t>0301040004</t>
  </si>
  <si>
    <t>Bomba de Presion 3000 Lb</t>
  </si>
  <si>
    <t>03012500010009</t>
  </si>
  <si>
    <t>GRUPO ELECTROGENO DE 50 KW.</t>
  </si>
  <si>
    <t>03011400060001</t>
  </si>
  <si>
    <t>COMPRESORA NEUMATICA 700 - 800PCM, 240 HP</t>
  </si>
  <si>
    <t>0101010002</t>
  </si>
  <si>
    <t>CAPATAZ</t>
  </si>
  <si>
    <t>0301010006</t>
  </si>
  <si>
    <t>HERRAMIENTAS MANUALES</t>
  </si>
  <si>
    <t>0304010003</t>
  </si>
  <si>
    <t>Transporte de personal 1</t>
  </si>
  <si>
    <t>011202030584</t>
  </si>
  <si>
    <t>EXCAVACION TUBERIA POLIETILENO 63MM DISTRIBUCION VERTICAL EN TN SOBRE AF</t>
  </si>
  <si>
    <t>EXCAVACION TUBERIA POLIETILENO 90MM DISTRIBUCION VERTICAL EN TA SOBRE PR</t>
  </si>
  <si>
    <t>0304010004</t>
  </si>
  <si>
    <t>Transporte de personal 2</t>
  </si>
  <si>
    <t>CONCRETO PREMEZCLADO PUESTO EN OBRA</t>
  </si>
  <si>
    <t>RELLENOS Y REPOSICION GENERAL TUBERIA POLIETILENO 63MM DISTRIBUCION VERTICAL EN TN SOBRE AF</t>
  </si>
  <si>
    <t xml:space="preserve">Subcontratos </t>
  </si>
  <si>
    <t>0428010001</t>
  </si>
  <si>
    <t>SERVICIO DE CORTE DE PAVIMENTO DE 4"</t>
  </si>
  <si>
    <t>DEMOLICION TUBERIA POLIETILENO 20MM EN TR</t>
  </si>
  <si>
    <t>DEMOLICION TUBERIA POLIETILENO 32MM EN TA</t>
  </si>
  <si>
    <t>011202030331</t>
  </si>
  <si>
    <t>DEMOLICION TUBERIA POLIETILENO 32MM EN TR</t>
  </si>
  <si>
    <t>011202030342</t>
  </si>
  <si>
    <t>DEMOLICION TUBERIA POLIETILENO 63MM EN TA</t>
  </si>
  <si>
    <t>011202030339</t>
  </si>
  <si>
    <t>011202030440</t>
  </si>
  <si>
    <t>ELIMINACION DE DESMONTE TUBERIA POLIETILENO 20MM EN TR SOBRE PR</t>
  </si>
  <si>
    <t>0207040002</t>
  </si>
  <si>
    <t>Material Eliminado SC</t>
  </si>
  <si>
    <t>und/DIA</t>
  </si>
  <si>
    <t>0101020002</t>
  </si>
  <si>
    <t>FUSIONISTA</t>
  </si>
  <si>
    <t>0301510001</t>
  </si>
  <si>
    <t>EQUIPO DE FUSION</t>
  </si>
  <si>
    <t>0273070001</t>
  </si>
  <si>
    <t>EMPALME</t>
  </si>
  <si>
    <t>0301520001</t>
  </si>
  <si>
    <t>MANOGRAFO Y CARTA</t>
  </si>
  <si>
    <t>1010100060002</t>
  </si>
  <si>
    <t>0294010001</t>
  </si>
  <si>
    <t>TUBERIA DE POLIETILENO 20 MM</t>
  </si>
  <si>
    <t>0294010001A</t>
  </si>
  <si>
    <t>ACCESORIOS DE POLIETILENO 20 MM</t>
  </si>
  <si>
    <t>TUBERIA DE POLIETILENO 25 MM</t>
  </si>
  <si>
    <t>ACCESORIOS DE POLIETILENO 25 MM</t>
  </si>
  <si>
    <t>0294010007</t>
  </si>
  <si>
    <t>TUBERIA DE POLIETILENO 32 MM</t>
  </si>
  <si>
    <t>0294010007A</t>
  </si>
  <si>
    <t>ACCESORIOS DE POLIETILENO 32 MM</t>
  </si>
  <si>
    <t>TUBERIA DE POLIETILENO 63 MM</t>
  </si>
  <si>
    <t>ACCESORIOS DE POLIETILENO 63 MM</t>
  </si>
  <si>
    <t>TUBERIA DE POLIETILENO 90MM</t>
  </si>
  <si>
    <t>ACCESORIOS DE POLIETILENO 90MM</t>
  </si>
  <si>
    <t>TUBERIA DE POLIETILENO 110MM</t>
  </si>
  <si>
    <t>ACCESORIOS DE POLIETILENO 110MM</t>
  </si>
  <si>
    <t>TUBERIA DE POLIETILENO 160MM</t>
  </si>
  <si>
    <t>ACCESORIOS DE POLIETILENO 160MM</t>
  </si>
  <si>
    <t>0294010010</t>
  </si>
  <si>
    <t>TUBERIA DE POLIETILENO 200MM</t>
  </si>
  <si>
    <t>0294010010A</t>
  </si>
  <si>
    <t>ACCESORIOS DE POLIETILENO 200MM</t>
  </si>
  <si>
    <t>011202031102</t>
  </si>
  <si>
    <t>EXCAVACION EN TA PARA EMPALME</t>
  </si>
  <si>
    <t>m3/DIA</t>
  </si>
  <si>
    <t>0101010006</t>
  </si>
  <si>
    <t>OPERADOR DE EQUIPO</t>
  </si>
  <si>
    <t>EXCAVACION EN TN PARA EMPALME</t>
  </si>
  <si>
    <t>EXCAVACION EN TSR PARA EMPALME</t>
  </si>
  <si>
    <t>EXCAVACION EN TR PARA EMPALME</t>
  </si>
  <si>
    <t>011202031103</t>
  </si>
  <si>
    <t>RELLENO, COMPACTACION EN TSR PARA EMPALME</t>
  </si>
  <si>
    <t>RELLENO, COMPACTACION EN TN PARA EMPALME</t>
  </si>
  <si>
    <t>RELLENO, COMPACTACION EN TA PARA EMPALME</t>
  </si>
  <si>
    <t>RELLENO, COMPACTACION EN TR PARA EMPALME</t>
  </si>
  <si>
    <t>011202031104</t>
  </si>
  <si>
    <t>MATERIAL ELIMINADO EN TSR R=10KM C/MAQUINARIA CAJA</t>
  </si>
  <si>
    <t>03011600010005</t>
  </si>
  <si>
    <t>CARGADOR SOBRE LLANTAS DE 80-95 HP 1.5-1.75 yd3</t>
  </si>
  <si>
    <t>0301220018</t>
  </si>
  <si>
    <t>CAMION VOLQUETE 4 X 2 210-280 HP 8M3</t>
  </si>
  <si>
    <t>011202031105</t>
  </si>
  <si>
    <t>SEÑALIZACION PARA EMPALME DE TUBERIA</t>
  </si>
  <si>
    <t>Subpartida</t>
  </si>
  <si>
    <t>Lista de Insumos</t>
  </si>
  <si>
    <t xml:space="preserve">TUBERIAS </t>
  </si>
  <si>
    <t xml:space="preserve">Tipo de Insumo </t>
  </si>
  <si>
    <t>Unidad</t>
  </si>
  <si>
    <t>Fuente</t>
  </si>
  <si>
    <t xml:space="preserve">MANO DE OBRA </t>
  </si>
  <si>
    <t>Revista Capeco</t>
  </si>
  <si>
    <t>Revista Capeco + 15% Especialización</t>
  </si>
  <si>
    <t>0101010008</t>
  </si>
  <si>
    <t>Capataz Civil</t>
  </si>
  <si>
    <t>Información de contratista</t>
  </si>
  <si>
    <t>0102020012</t>
  </si>
  <si>
    <t>ASISTENTE</t>
  </si>
  <si>
    <t>0103010013</t>
  </si>
  <si>
    <t>Ingeniero de Proyecto</t>
  </si>
  <si>
    <t>RTI Calidda 2018-2022 Actualizado por PPI</t>
  </si>
  <si>
    <t xml:space="preserve">MATERIALES </t>
  </si>
  <si>
    <t>Revista Costos</t>
  </si>
  <si>
    <t>02040100020001</t>
  </si>
  <si>
    <t>ALAMBRE NEGRO N° 16</t>
  </si>
  <si>
    <t>0210030003</t>
  </si>
  <si>
    <t>Manta Termocontraible  Ø2.5</t>
  </si>
  <si>
    <t>Referencial, estimado a partir de cotizacion referencial de Contugas</t>
  </si>
  <si>
    <t>0210030013</t>
  </si>
  <si>
    <t xml:space="preserve">Manta Termocontraible  Ø30_x000D_
</t>
  </si>
  <si>
    <t>0211010001</t>
  </si>
  <si>
    <t>Fierro Corrugado</t>
  </si>
  <si>
    <t>0213010001</t>
  </si>
  <si>
    <t>CEMENTO PORTLAND TIPO I (42.5 kg)</t>
  </si>
  <si>
    <t>02190100010007</t>
  </si>
  <si>
    <t>CONCRETO PREMEZCLADO F'C=140 kg/cm2 CON CEMENTO TIPO V</t>
  </si>
  <si>
    <t>02190100010014</t>
  </si>
  <si>
    <t>CONCRETO PREMEZCLADO F'C=210 kg/cm2 CON CEMENTO TIPO V</t>
  </si>
  <si>
    <t>02190500010001</t>
  </si>
  <si>
    <t>SERVICIO DE BOMBA PARA CONCRETO PREMEZCLADO</t>
  </si>
  <si>
    <t>0222030006</t>
  </si>
  <si>
    <t>Sikaflex 11 FC Plus 600ml</t>
  </si>
  <si>
    <t>Sodimac</t>
  </si>
  <si>
    <t>02930100A8</t>
  </si>
  <si>
    <t>02930100B8</t>
  </si>
  <si>
    <t>02930100C8</t>
  </si>
  <si>
    <t>02930100D8</t>
  </si>
  <si>
    <t>Tuberia de Acero de 6" SCH 80</t>
  </si>
  <si>
    <t>Tuberia de Acero de 8" Sch 40</t>
  </si>
  <si>
    <t>Tuberia de Acero de 3" Sch 160</t>
  </si>
  <si>
    <t>293010A53</t>
  </si>
  <si>
    <t>0294010004</t>
  </si>
  <si>
    <t>TRIDUCTOS</t>
  </si>
  <si>
    <t>0294010005</t>
  </si>
  <si>
    <t>0294010005A</t>
  </si>
  <si>
    <t>0294010006</t>
  </si>
  <si>
    <t>0294010006A</t>
  </si>
  <si>
    <t>0294010008</t>
  </si>
  <si>
    <t>0294010008A</t>
  </si>
  <si>
    <t>0294010009</t>
  </si>
  <si>
    <t>0294010009A</t>
  </si>
  <si>
    <t>EQUIPOS</t>
  </si>
  <si>
    <t xml:space="preserve">SUB CONTRATOS </t>
  </si>
  <si>
    <t>0404020003</t>
  </si>
  <si>
    <t>SERVICIO DE COLOCACION DE ASFALTO</t>
  </si>
  <si>
    <t>FACTORES DE LOS COSTOS DE INVERSION</t>
  </si>
  <si>
    <t>N°</t>
  </si>
  <si>
    <t>Descripcion</t>
  </si>
  <si>
    <t>Porcentaje</t>
  </si>
  <si>
    <t>COSTO DE STOCK (ALMACENAMIENTO Y LOGISTICA)</t>
  </si>
  <si>
    <t>INGENIERIA DEL PROYECTO Y RECEPCION</t>
  </si>
  <si>
    <t>GASTOS GENERALES</t>
  </si>
  <si>
    <t>INTERES INTERCALARIO</t>
  </si>
  <si>
    <t>http://www2.osinergmin.gob.pe/ProcReg/VAD/VAD2009/P_ResolucionRecursos/RE-298-2009-OS-CD/Anexo02_An%C3%A1lisisComparativo_S2_III.pdf</t>
  </si>
  <si>
    <t>PARTIDAS</t>
  </si>
  <si>
    <t>RENDIMIENTO</t>
  </si>
  <si>
    <t>TA</t>
  </si>
  <si>
    <t>AF</t>
  </si>
  <si>
    <t>TN</t>
  </si>
  <si>
    <t>UNIDAD</t>
  </si>
  <si>
    <t>MANO DE OBRA</t>
  </si>
  <si>
    <t>EQUIPO</t>
  </si>
  <si>
    <t>PF</t>
  </si>
  <si>
    <t>VOL EXCAV</t>
  </si>
  <si>
    <t>PR</t>
  </si>
  <si>
    <t>TSR</t>
  </si>
  <si>
    <t>&lt;=4"</t>
  </si>
  <si>
    <t>PM</t>
  </si>
  <si>
    <t>TR</t>
  </si>
  <si>
    <t>[6;10]</t>
  </si>
  <si>
    <t>&gt;10;14]</t>
  </si>
  <si>
    <t>&gt;14;16]</t>
  </si>
  <si>
    <t>&gt;16;20]</t>
  </si>
  <si>
    <t>PRUEBA DE ULTRASONIDO TUBERIA ACERO 2"</t>
  </si>
  <si>
    <t>PRUEBA DE ULTRASONIDO TUBERIA ACERO 2.5"</t>
  </si>
  <si>
    <t>PRUEBA DE ULTRASONIDO TUBERIA ACERO 30"</t>
  </si>
  <si>
    <t>ARENADO Y REVESTIDO TUBERIA ACERO 30"</t>
  </si>
  <si>
    <t>INST. NORMAL</t>
  </si>
  <si>
    <t>HOR</t>
  </si>
  <si>
    <t>VER</t>
  </si>
  <si>
    <t>&lt;=63</t>
  </si>
  <si>
    <t>&lt;63;110]</t>
  </si>
  <si>
    <t>&lt;110;200]</t>
  </si>
  <si>
    <t>DEMOLICION TUBERIA POLIETILENO 90MM EN TSR</t>
  </si>
  <si>
    <t>DEMOLICION TUBERIA POLIETILENO 110MM EN TSR</t>
  </si>
  <si>
    <t>DEMOLICION TUBERIA POLIETILENO 160MM EN TA</t>
  </si>
  <si>
    <t>DEMOLICION TUBERIA POLIETILENO 160MM EN TR</t>
  </si>
  <si>
    <t>Agregar columna I y multiplicar por 1 + costo de stock el costo de materiales</t>
  </si>
  <si>
    <t>Corregir la formula donde suma en la columna F</t>
  </si>
  <si>
    <t>Cambiar nombre celda costo materiales por costo materiales + costo stock en hoja subpresupuesto y hace rlo mismo para resumen presupusto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</si>
</sst>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.00_);\-#,##0.00"/>
    <numFmt numFmtId="166" formatCode="#,##0.0000_);\-#,##0.0000"/>
    <numFmt numFmtId="167" formatCode="#,##0.00_ ;\-#,##0.00\ "/>
    <numFmt numFmtId="168" formatCode="#,##0.0000"/>
    <numFmt numFmtId="169" formatCode="#,##0.000000_ ;\-#,##0.000000\ "/>
    <numFmt numFmtId="170" formatCode="_-* #,##0.00000000000_-;\-* #,##0.00000000000_-;_-* &quot;-&quot;??_-;_-@_-"/>
  </numFmts>
  <fonts count="38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10"/>
      <color indexed="8"/>
      <name val="Arial Narrow"/>
      <family val="2"/>
    </font>
    <font>
      <sz val="10"/>
      <color indexed="8"/>
      <name val="MS Sans Serif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indexed="8"/>
      <name val="Arial"/>
      <family val="2"/>
    </font>
    <font>
      <b/>
      <sz val="10"/>
      <color theme="0"/>
      <name val="Arial Narrow"/>
      <family val="2"/>
    </font>
    <font>
      <b/>
      <sz val="12"/>
      <color indexed="8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1"/>
      <name val="Arial Narrow"/>
      <family val="2"/>
    </font>
    <font>
      <sz val="10"/>
      <color theme="3" tint="0.39997558519241921"/>
      <name val="Arial Narrow"/>
      <family val="2"/>
    </font>
    <font>
      <sz val="9"/>
      <color rgb="FFFF0000"/>
      <name val="Arial Narrow"/>
      <family val="2"/>
    </font>
    <font>
      <sz val="9"/>
      <name val="MS Sans Serif"/>
      <family val="2"/>
    </font>
    <font>
      <sz val="9"/>
      <color rgb="FFFF0000"/>
      <name val="MS Sans Serif"/>
      <family val="2"/>
    </font>
    <font>
      <b/>
      <sz val="9"/>
      <color rgb="FFFF0000"/>
      <name val="Arial Narrow"/>
      <family val="2"/>
    </font>
    <font>
      <sz val="9"/>
      <color theme="3" tint="0.39997558519241921"/>
      <name val="Arial Narrow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sz val="9"/>
      <name val="Arial"/>
      <family val="2"/>
    </font>
    <font>
      <sz val="9"/>
      <color rgb="FFC00000"/>
      <name val="Arial Narrow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sz val="8"/>
      <name val="MS Sans Serif"/>
    </font>
    <font>
      <sz val="10"/>
      <color indexed="8"/>
      <name val="MS Sans Serif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>
      <alignment vertical="top"/>
    </xf>
    <xf numFmtId="0" fontId="26" fillId="0" borderId="0">
      <alignment vertical="top"/>
    </xf>
    <xf numFmtId="164" fontId="33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</cellStyleXfs>
  <cellXfs count="228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14" fontId="4" fillId="2" borderId="0" xfId="0" applyNumberFormat="1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right" vertical="top" wrapText="1"/>
    </xf>
    <xf numFmtId="3" fontId="6" fillId="2" borderId="0" xfId="0" applyNumberFormat="1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4" fontId="8" fillId="2" borderId="0" xfId="0" applyNumberFormat="1" applyFont="1" applyFill="1" applyAlignment="1">
      <alignment horizontal="right" vertical="top"/>
    </xf>
    <xf numFmtId="0" fontId="8" fillId="2" borderId="0" xfId="0" applyFont="1" applyFill="1" applyAlignment="1">
      <alignment horizontal="centerContinuous" vertical="top"/>
    </xf>
    <xf numFmtId="0" fontId="6" fillId="2" borderId="0" xfId="0" applyFont="1" applyFill="1" applyAlignment="1">
      <alignment horizontal="left" vertical="top"/>
    </xf>
    <xf numFmtId="168" fontId="6" fillId="2" borderId="0" xfId="0" applyNumberFormat="1" applyFont="1" applyFill="1" applyAlignment="1">
      <alignment horizontal="right" vertical="top"/>
    </xf>
    <xf numFmtId="4" fontId="6" fillId="2" borderId="0" xfId="0" applyNumberFormat="1" applyFont="1" applyFill="1" applyAlignment="1">
      <alignment horizontal="right" vertical="top"/>
    </xf>
    <xf numFmtId="2" fontId="6" fillId="2" borderId="0" xfId="0" applyNumberFormat="1" applyFont="1" applyFill="1" applyAlignment="1">
      <alignment horizontal="right" vertical="top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Continuous" vertical="top"/>
    </xf>
    <xf numFmtId="0" fontId="2" fillId="3" borderId="0" xfId="1" applyFont="1" applyFill="1" applyAlignment="1">
      <alignment horizontal="right" vertical="center"/>
    </xf>
    <xf numFmtId="0" fontId="4" fillId="5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8" fillId="4" borderId="0" xfId="1" applyFont="1" applyFill="1" applyAlignment="1">
      <alignment horizontal="left" vertical="center"/>
    </xf>
    <xf numFmtId="0" fontId="8" fillId="4" borderId="0" xfId="1" applyFont="1" applyFill="1" applyAlignment="1">
      <alignment vertical="center"/>
    </xf>
    <xf numFmtId="0" fontId="6" fillId="4" borderId="0" xfId="1" applyFont="1" applyFill="1" applyAlignment="1">
      <alignment horizontal="right" vertical="center"/>
    </xf>
    <xf numFmtId="0" fontId="4" fillId="5" borderId="0" xfId="1" applyFont="1" applyFill="1" applyAlignment="1">
      <alignment horizontal="left" vertical="center"/>
    </xf>
    <xf numFmtId="0" fontId="4" fillId="5" borderId="0" xfId="1" applyFont="1" applyFill="1" applyAlignment="1">
      <alignment horizontal="right" vertical="center"/>
    </xf>
    <xf numFmtId="49" fontId="8" fillId="4" borderId="0" xfId="1" quotePrefix="1" applyNumberFormat="1" applyFont="1" applyFill="1" applyAlignment="1">
      <alignment horizontal="right" vertical="center"/>
    </xf>
    <xf numFmtId="0" fontId="6" fillId="0" borderId="0" xfId="1" applyFont="1" applyAlignment="1">
      <alignment vertical="top"/>
    </xf>
    <xf numFmtId="0" fontId="8" fillId="3" borderId="0" xfId="1" applyFont="1" applyFill="1" applyAlignment="1">
      <alignment horizontal="left" vertical="top"/>
    </xf>
    <xf numFmtId="0" fontId="8" fillId="0" borderId="0" xfId="1" applyFont="1" applyAlignment="1">
      <alignment horizontal="left" vertical="top"/>
    </xf>
    <xf numFmtId="0" fontId="16" fillId="3" borderId="0" xfId="0" applyFont="1" applyFill="1" applyAlignment="1">
      <alignment horizontal="left" vertical="top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165" fontId="18" fillId="0" borderId="0" xfId="1" applyNumberFormat="1" applyFont="1" applyAlignment="1">
      <alignment horizontal="right" vertical="center"/>
    </xf>
    <xf numFmtId="165" fontId="17" fillId="0" borderId="0" xfId="1" applyNumberFormat="1" applyFont="1" applyAlignment="1">
      <alignment horizontal="right" vertical="center"/>
    </xf>
    <xf numFmtId="49" fontId="17" fillId="0" borderId="0" xfId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2" fontId="17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horizontal="right" vertical="center"/>
    </xf>
    <xf numFmtId="0" fontId="16" fillId="0" borderId="0" xfId="0" applyFont="1"/>
    <xf numFmtId="166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0" fontId="19" fillId="0" borderId="0" xfId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49" fontId="17" fillId="3" borderId="0" xfId="1" applyNumberFormat="1" applyFont="1" applyFill="1" applyAlignment="1">
      <alignment horizontal="left" vertical="center"/>
    </xf>
    <xf numFmtId="0" fontId="17" fillId="3" borderId="0" xfId="1" applyFont="1" applyFill="1" applyAlignment="1">
      <alignment vertical="center"/>
    </xf>
    <xf numFmtId="0" fontId="17" fillId="3" borderId="0" xfId="0" applyFont="1" applyFill="1" applyAlignment="1">
      <alignment vertical="center"/>
    </xf>
    <xf numFmtId="165" fontId="18" fillId="3" borderId="0" xfId="1" applyNumberFormat="1" applyFont="1" applyFill="1" applyAlignment="1">
      <alignment horizontal="right" vertical="center"/>
    </xf>
    <xf numFmtId="0" fontId="16" fillId="3" borderId="0" xfId="0" applyFont="1" applyFill="1"/>
    <xf numFmtId="0" fontId="22" fillId="0" borderId="0" xfId="0" applyFont="1"/>
    <xf numFmtId="168" fontId="17" fillId="0" borderId="0" xfId="0" applyNumberFormat="1" applyFont="1" applyAlignment="1">
      <alignment horizontal="right" vertical="top"/>
    </xf>
    <xf numFmtId="165" fontId="21" fillId="0" borderId="0" xfId="0" applyNumberFormat="1" applyFont="1" applyAlignment="1">
      <alignment horizontal="right" vertical="center"/>
    </xf>
    <xf numFmtId="2" fontId="23" fillId="2" borderId="0" xfId="0" applyNumberFormat="1" applyFont="1" applyFill="1"/>
    <xf numFmtId="165" fontId="24" fillId="0" borderId="0" xfId="1" applyNumberFormat="1" applyFont="1" applyAlignment="1">
      <alignment horizontal="right" vertical="center"/>
    </xf>
    <xf numFmtId="0" fontId="6" fillId="0" borderId="0" xfId="2" applyFont="1">
      <alignment vertical="top"/>
    </xf>
    <xf numFmtId="0" fontId="17" fillId="3" borderId="0" xfId="0" applyFont="1" applyFill="1" applyAlignment="1">
      <alignment horizontal="left" vertical="center"/>
    </xf>
    <xf numFmtId="49" fontId="17" fillId="2" borderId="0" xfId="0" applyNumberFormat="1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22" fillId="2" borderId="0" xfId="0" applyFont="1" applyFill="1"/>
    <xf numFmtId="166" fontId="17" fillId="2" borderId="0" xfId="0" applyNumberFormat="1" applyFont="1" applyFill="1" applyAlignment="1">
      <alignment horizontal="right" vertical="center"/>
    </xf>
    <xf numFmtId="2" fontId="22" fillId="2" borderId="0" xfId="0" applyNumberFormat="1" applyFont="1" applyFill="1"/>
    <xf numFmtId="0" fontId="18" fillId="2" borderId="0" xfId="0" applyFont="1" applyFill="1" applyAlignment="1">
      <alignment horizontal="right" vertical="center"/>
    </xf>
    <xf numFmtId="49" fontId="17" fillId="3" borderId="0" xfId="0" applyNumberFormat="1" applyFont="1" applyFill="1" applyAlignment="1">
      <alignment horizontal="left" vertical="center"/>
    </xf>
    <xf numFmtId="0" fontId="27" fillId="4" borderId="0" xfId="1" applyFont="1" applyFill="1" applyAlignment="1">
      <alignment horizontal="left" vertical="center"/>
    </xf>
    <xf numFmtId="0" fontId="27" fillId="4" borderId="0" xfId="1" quotePrefix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6" fillId="4" borderId="0" xfId="1" applyFont="1" applyFill="1" applyAlignment="1">
      <alignment horizontal="right" vertical="center"/>
    </xf>
    <xf numFmtId="0" fontId="17" fillId="2" borderId="0" xfId="1" applyFont="1" applyFill="1" applyAlignment="1">
      <alignment horizontal="right" vertical="center"/>
    </xf>
    <xf numFmtId="0" fontId="18" fillId="5" borderId="0" xfId="1" applyFont="1" applyFill="1" applyAlignment="1">
      <alignment horizontal="left" vertical="center"/>
    </xf>
    <xf numFmtId="0" fontId="18" fillId="5" borderId="0" xfId="1" applyFont="1" applyFill="1" applyAlignment="1">
      <alignment horizontal="center" vertical="center"/>
    </xf>
    <xf numFmtId="0" fontId="18" fillId="5" borderId="0" xfId="1" applyFont="1" applyFill="1" applyAlignment="1">
      <alignment horizontal="right" vertical="center"/>
    </xf>
    <xf numFmtId="0" fontId="17" fillId="2" borderId="0" xfId="1" applyFont="1" applyFill="1" applyAlignment="1">
      <alignment vertical="center"/>
    </xf>
    <xf numFmtId="165" fontId="17" fillId="2" borderId="0" xfId="1" applyNumberFormat="1" applyFont="1" applyFill="1" applyAlignment="1">
      <alignment horizontal="right" vertical="center"/>
    </xf>
    <xf numFmtId="49" fontId="27" fillId="4" borderId="0" xfId="1" quotePrefix="1" applyNumberFormat="1" applyFont="1" applyFill="1" applyAlignment="1">
      <alignment horizontal="right" vertical="center"/>
    </xf>
    <xf numFmtId="0" fontId="17" fillId="3" borderId="0" xfId="1" applyFont="1" applyFill="1" applyAlignment="1">
      <alignment horizontal="right" vertical="center"/>
    </xf>
    <xf numFmtId="0" fontId="4" fillId="5" borderId="0" xfId="1" applyFont="1" applyFill="1" applyAlignment="1">
      <alignment horizontal="center" vertical="center" wrapText="1"/>
    </xf>
    <xf numFmtId="0" fontId="4" fillId="6" borderId="0" xfId="1" applyFont="1" applyFill="1" applyAlignment="1">
      <alignment horizontal="right" vertical="center"/>
    </xf>
    <xf numFmtId="0" fontId="4" fillId="6" borderId="0" xfId="1" applyFont="1" applyFill="1" applyAlignment="1">
      <alignment vertical="center"/>
    </xf>
    <xf numFmtId="0" fontId="2" fillId="6" borderId="0" xfId="1" applyFont="1" applyFill="1" applyAlignment="1">
      <alignment horizontal="right" vertical="center"/>
    </xf>
    <xf numFmtId="0" fontId="4" fillId="6" borderId="0" xfId="1" applyFont="1" applyFill="1" applyAlignment="1">
      <alignment horizontal="center" vertical="center"/>
    </xf>
    <xf numFmtId="0" fontId="28" fillId="0" borderId="0" xfId="2" applyFont="1" applyAlignment="1"/>
    <xf numFmtId="49" fontId="17" fillId="7" borderId="0" xfId="1" applyNumberFormat="1" applyFont="1" applyFill="1" applyAlignment="1">
      <alignment horizontal="left" vertical="center"/>
    </xf>
    <xf numFmtId="167" fontId="17" fillId="0" borderId="0" xfId="0" applyNumberFormat="1" applyFont="1" applyAlignment="1">
      <alignment horizontal="right" vertical="center"/>
    </xf>
    <xf numFmtId="166" fontId="17" fillId="3" borderId="0" xfId="0" applyNumberFormat="1" applyFont="1" applyFill="1" applyAlignment="1">
      <alignment horizontal="right" vertical="center"/>
    </xf>
    <xf numFmtId="165" fontId="17" fillId="3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top" wrapText="1"/>
    </xf>
    <xf numFmtId="49" fontId="17" fillId="7" borderId="0" xfId="0" applyNumberFormat="1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quotePrefix="1" applyFont="1" applyAlignment="1">
      <alignment vertical="center"/>
    </xf>
    <xf numFmtId="4" fontId="16" fillId="2" borderId="0" xfId="0" applyNumberFormat="1" applyFont="1" applyFill="1" applyAlignment="1">
      <alignment horizontal="right" vertical="top"/>
    </xf>
    <xf numFmtId="0" fontId="16" fillId="2" borderId="0" xfId="0" applyFont="1" applyFill="1" applyAlignment="1">
      <alignment vertical="top"/>
    </xf>
    <xf numFmtId="2" fontId="19" fillId="0" borderId="0" xfId="1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0" fontId="16" fillId="0" borderId="0" xfId="0" applyFont="1" applyAlignment="1">
      <alignment vertical="top"/>
    </xf>
    <xf numFmtId="0" fontId="16" fillId="0" borderId="0" xfId="2" applyFont="1" applyAlignment="1"/>
    <xf numFmtId="0" fontId="17" fillId="0" borderId="0" xfId="2" applyFont="1" applyAlignment="1"/>
    <xf numFmtId="0" fontId="17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2" fontId="22" fillId="0" borderId="0" xfId="0" applyNumberFormat="1" applyFont="1"/>
    <xf numFmtId="165" fontId="29" fillId="0" borderId="0" xfId="0" applyNumberFormat="1" applyFont="1" applyAlignment="1">
      <alignment horizontal="right" vertic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2" fontId="2" fillId="2" borderId="0" xfId="1" applyNumberFormat="1" applyFont="1" applyFill="1"/>
    <xf numFmtId="0" fontId="17" fillId="2" borderId="0" xfId="1" applyFont="1" applyFill="1"/>
    <xf numFmtId="0" fontId="2" fillId="6" borderId="0" xfId="1" applyFont="1" applyFill="1"/>
    <xf numFmtId="0" fontId="2" fillId="6" borderId="0" xfId="1" applyFont="1" applyFill="1" applyAlignment="1">
      <alignment horizontal="center"/>
    </xf>
    <xf numFmtId="0" fontId="6" fillId="4" borderId="0" xfId="1" applyFont="1" applyFill="1"/>
    <xf numFmtId="0" fontId="6" fillId="4" borderId="0" xfId="1" applyFont="1" applyFill="1" applyAlignment="1">
      <alignment horizontal="center"/>
    </xf>
    <xf numFmtId="165" fontId="4" fillId="2" borderId="0" xfId="1" applyNumberFormat="1" applyFont="1" applyFill="1" applyAlignment="1">
      <alignment horizontal="right" vertical="center"/>
    </xf>
    <xf numFmtId="0" fontId="2" fillId="5" borderId="0" xfId="1" applyFont="1" applyFill="1"/>
    <xf numFmtId="0" fontId="16" fillId="4" borderId="0" xfId="1" applyFont="1" applyFill="1"/>
    <xf numFmtId="0" fontId="16" fillId="4" borderId="0" xfId="1" applyFont="1" applyFill="1" applyAlignment="1">
      <alignment horizontal="center"/>
    </xf>
    <xf numFmtId="0" fontId="17" fillId="5" borderId="0" xfId="1" applyFont="1" applyFill="1"/>
    <xf numFmtId="0" fontId="25" fillId="2" borderId="0" xfId="1" applyFont="1" applyFill="1"/>
    <xf numFmtId="0" fontId="20" fillId="3" borderId="0" xfId="0" applyFont="1" applyFill="1"/>
    <xf numFmtId="0" fontId="17" fillId="3" borderId="0" xfId="1" applyFont="1" applyFill="1"/>
    <xf numFmtId="0" fontId="17" fillId="3" borderId="0" xfId="1" applyFont="1" applyFill="1" applyAlignment="1">
      <alignment horizontal="center"/>
    </xf>
    <xf numFmtId="0" fontId="25" fillId="3" borderId="0" xfId="1" applyFont="1" applyFill="1"/>
    <xf numFmtId="0" fontId="25" fillId="3" borderId="0" xfId="1" applyFont="1" applyFill="1" applyAlignment="1">
      <alignment horizontal="center"/>
    </xf>
    <xf numFmtId="0" fontId="6" fillId="3" borderId="0" xfId="0" applyFont="1" applyFill="1"/>
    <xf numFmtId="0" fontId="2" fillId="3" borderId="0" xfId="1" applyFont="1" applyFill="1"/>
    <xf numFmtId="0" fontId="2" fillId="3" borderId="0" xfId="1" applyFont="1" applyFill="1" applyAlignment="1">
      <alignment horizontal="center"/>
    </xf>
    <xf numFmtId="165" fontId="4" fillId="3" borderId="0" xfId="1" applyNumberFormat="1" applyFont="1" applyFill="1" applyAlignment="1">
      <alignment horizontal="right" vertical="center"/>
    </xf>
    <xf numFmtId="0" fontId="17" fillId="0" borderId="1" xfId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2" fontId="17" fillId="0" borderId="1" xfId="0" applyNumberFormat="1" applyFont="1" applyBorder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left" vertical="center"/>
    </xf>
    <xf numFmtId="0" fontId="17" fillId="3" borderId="1" xfId="1" applyFont="1" applyFill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2" fontId="17" fillId="3" borderId="1" xfId="0" applyNumberFormat="1" applyFont="1" applyFill="1" applyBorder="1" applyAlignment="1">
      <alignment horizontal="right" vertical="center"/>
    </xf>
    <xf numFmtId="0" fontId="4" fillId="8" borderId="1" xfId="0" applyFont="1" applyFill="1" applyBorder="1" applyAlignment="1">
      <alignment horizontal="center"/>
    </xf>
    <xf numFmtId="0" fontId="17" fillId="0" borderId="0" xfId="1" quotePrefix="1" applyFont="1" applyAlignment="1">
      <alignment horizontal="left" vertical="center"/>
    </xf>
    <xf numFmtId="0" fontId="14" fillId="9" borderId="0" xfId="1" applyFont="1" applyFill="1" applyAlignment="1">
      <alignment horizontal="left" vertical="center"/>
    </xf>
    <xf numFmtId="0" fontId="15" fillId="9" borderId="0" xfId="1" quotePrefix="1" applyFont="1" applyFill="1" applyAlignment="1">
      <alignment horizontal="right" vertical="center"/>
    </xf>
    <xf numFmtId="0" fontId="15" fillId="9" borderId="0" xfId="1" applyFont="1" applyFill="1" applyAlignment="1">
      <alignment vertical="center"/>
    </xf>
    <xf numFmtId="0" fontId="14" fillId="9" borderId="0" xfId="1" applyFont="1" applyFill="1"/>
    <xf numFmtId="0" fontId="14" fillId="9" borderId="0" xfId="1" applyFont="1" applyFill="1" applyAlignment="1">
      <alignment horizontal="center"/>
    </xf>
    <xf numFmtId="0" fontId="14" fillId="9" borderId="0" xfId="1" applyFont="1" applyFill="1" applyAlignment="1">
      <alignment horizontal="right" vertical="center"/>
    </xf>
    <xf numFmtId="14" fontId="15" fillId="9" borderId="0" xfId="1" applyNumberFormat="1" applyFont="1" applyFill="1" applyAlignment="1">
      <alignment horizontal="right" vertical="center"/>
    </xf>
    <xf numFmtId="0" fontId="2" fillId="9" borderId="0" xfId="1" applyFont="1" applyFill="1"/>
    <xf numFmtId="0" fontId="15" fillId="9" borderId="0" xfId="1" applyFont="1" applyFill="1" applyAlignment="1">
      <alignment horizontal="center" vertical="center"/>
    </xf>
    <xf numFmtId="0" fontId="15" fillId="9" borderId="0" xfId="1" applyFont="1" applyFill="1" applyAlignment="1">
      <alignment horizontal="center" vertical="center" wrapText="1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/>
    </xf>
    <xf numFmtId="4" fontId="2" fillId="0" borderId="0" xfId="2" applyNumberFormat="1" applyFont="1" applyAlignment="1">
      <alignment horizontal="right" vertical="top"/>
    </xf>
    <xf numFmtId="0" fontId="2" fillId="0" borderId="0" xfId="2" applyFont="1">
      <alignment vertical="top"/>
    </xf>
    <xf numFmtId="4" fontId="2" fillId="3" borderId="0" xfId="0" applyNumberFormat="1" applyFont="1" applyFill="1" applyAlignment="1">
      <alignment horizontal="right" vertical="top"/>
    </xf>
    <xf numFmtId="0" fontId="2" fillId="3" borderId="0" xfId="0" quotePrefix="1" applyFont="1" applyFill="1" applyAlignment="1">
      <alignment horizontal="left" vertical="top"/>
    </xf>
    <xf numFmtId="0" fontId="17" fillId="3" borderId="0" xfId="0" applyFont="1" applyFill="1" applyAlignment="1">
      <alignment horizontal="left" vertical="top"/>
    </xf>
    <xf numFmtId="4" fontId="17" fillId="3" borderId="0" xfId="0" applyNumberFormat="1" applyFont="1" applyFill="1" applyAlignment="1">
      <alignment horizontal="right" vertical="top"/>
    </xf>
    <xf numFmtId="0" fontId="17" fillId="3" borderId="0" xfId="0" applyFont="1" applyFill="1" applyAlignment="1">
      <alignment vertical="top"/>
    </xf>
    <xf numFmtId="0" fontId="17" fillId="0" borderId="0" xfId="2" applyFont="1">
      <alignment vertical="top"/>
    </xf>
    <xf numFmtId="0" fontId="12" fillId="9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10" borderId="1" xfId="1" applyFont="1" applyFill="1" applyBorder="1" applyAlignment="1">
      <alignment vertical="center"/>
    </xf>
    <xf numFmtId="0" fontId="17" fillId="10" borderId="1" xfId="0" applyFont="1" applyFill="1" applyBorder="1" applyAlignment="1">
      <alignment vertical="center"/>
    </xf>
    <xf numFmtId="2" fontId="17" fillId="10" borderId="1" xfId="0" applyNumberFormat="1" applyFont="1" applyFill="1" applyBorder="1" applyAlignment="1">
      <alignment horizontal="right" vertical="center"/>
    </xf>
    <xf numFmtId="0" fontId="6" fillId="10" borderId="0" xfId="0" applyFont="1" applyFill="1"/>
    <xf numFmtId="2" fontId="6" fillId="0" borderId="0" xfId="0" applyNumberFormat="1" applyFont="1"/>
    <xf numFmtId="0" fontId="4" fillId="3" borderId="0" xfId="0" applyFont="1" applyFill="1" applyAlignment="1">
      <alignment vertical="center"/>
    </xf>
    <xf numFmtId="165" fontId="24" fillId="3" borderId="0" xfId="1" applyNumberFormat="1" applyFont="1" applyFill="1" applyAlignment="1">
      <alignment horizontal="right" vertical="center"/>
    </xf>
    <xf numFmtId="165" fontId="21" fillId="3" borderId="0" xfId="0" applyNumberFormat="1" applyFont="1" applyFill="1" applyAlignment="1">
      <alignment horizontal="right" vertical="center"/>
    </xf>
    <xf numFmtId="165" fontId="29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/>
    <xf numFmtId="166" fontId="2" fillId="3" borderId="0" xfId="0" applyNumberFormat="1" applyFont="1" applyFill="1" applyAlignment="1">
      <alignment horizontal="right" vertical="center"/>
    </xf>
    <xf numFmtId="2" fontId="23" fillId="3" borderId="0" xfId="0" applyNumberFormat="1" applyFont="1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35" fillId="3" borderId="0" xfId="0" applyFont="1" applyFill="1"/>
    <xf numFmtId="0" fontId="0" fillId="3" borderId="0" xfId="0" applyFill="1"/>
    <xf numFmtId="0" fontId="0" fillId="3" borderId="6" xfId="0" applyFill="1" applyBorder="1"/>
    <xf numFmtId="0" fontId="36" fillId="7" borderId="1" xfId="5" applyFont="1" applyFill="1" applyBorder="1" applyAlignment="1">
      <alignment horizontal="center"/>
    </xf>
    <xf numFmtId="0" fontId="34" fillId="7" borderId="1" xfId="0" applyFont="1" applyFill="1" applyBorder="1" applyAlignment="1">
      <alignment horizontal="center"/>
    </xf>
    <xf numFmtId="0" fontId="0" fillId="3" borderId="1" xfId="0" applyFill="1" applyBorder="1"/>
    <xf numFmtId="10" fontId="0" fillId="3" borderId="1" xfId="0" applyNumberFormat="1" applyFill="1" applyBorder="1"/>
    <xf numFmtId="9" fontId="0" fillId="3" borderId="0" xfId="0" applyNumberFormat="1" applyFill="1"/>
    <xf numFmtId="0" fontId="37" fillId="3" borderId="0" xfId="6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0" fontId="19" fillId="0" borderId="0" xfId="1" applyNumberFormat="1" applyFont="1" applyAlignment="1">
      <alignment horizontal="center" vertical="center"/>
    </xf>
    <xf numFmtId="164" fontId="2" fillId="2" borderId="0" xfId="4" applyFont="1" applyFill="1" applyBorder="1" applyAlignment="1" applyProtection="1"/>
    <xf numFmtId="164" fontId="2" fillId="2" borderId="0" xfId="1" applyNumberFormat="1" applyFont="1" applyFill="1"/>
    <xf numFmtId="164" fontId="19" fillId="0" borderId="0" xfId="4" applyFont="1" applyAlignment="1">
      <alignment horizontal="center" vertical="center"/>
    </xf>
    <xf numFmtId="167" fontId="3" fillId="2" borderId="0" xfId="0" applyNumberFormat="1" applyFont="1" applyFill="1"/>
    <xf numFmtId="169" fontId="3" fillId="2" borderId="0" xfId="0" applyNumberFormat="1" applyFont="1" applyFill="1"/>
    <xf numFmtId="170" fontId="3" fillId="2" borderId="0" xfId="4" applyNumberFormat="1" applyFont="1" applyFill="1" applyBorder="1" applyAlignment="1" applyProtection="1"/>
    <xf numFmtId="0" fontId="13" fillId="0" borderId="0" xfId="0" applyFont="1" applyAlignment="1">
      <alignment horizontal="center" vertical="top"/>
    </xf>
    <xf numFmtId="0" fontId="31" fillId="2" borderId="0" xfId="0" applyFont="1" applyFill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13" fillId="0" borderId="0" xfId="2" applyFont="1" applyAlignment="1">
      <alignment horizontal="center" vertical="top" wrapText="1" readingOrder="1"/>
    </xf>
    <xf numFmtId="0" fontId="34" fillId="7" borderId="7" xfId="0" applyFont="1" applyFill="1" applyBorder="1" applyAlignment="1">
      <alignment horizontal="center"/>
    </xf>
    <xf numFmtId="0" fontId="34" fillId="7" borderId="8" xfId="0" applyFont="1" applyFill="1" applyBorder="1" applyAlignment="1">
      <alignment horizontal="center"/>
    </xf>
    <xf numFmtId="0" fontId="34" fillId="7" borderId="9" xfId="0" applyFont="1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15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/>
    </xf>
  </cellXfs>
  <cellStyles count="7">
    <cellStyle name="Comma" xfId="4" builtinId="3"/>
    <cellStyle name="Hyperlink" xfId="6" builtinId="8"/>
    <cellStyle name="Normal" xfId="0" builtinId="0"/>
    <cellStyle name="Normal 189 2" xfId="5" xr:uid="{7B0AEFC0-6DB0-408A-9422-13A0F6D84BAF}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7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FFFF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P946"/>
  <sheetViews>
    <sheetView tabSelected="1" view="pageBreakPreview" zoomScale="85" zoomScaleNormal="100" zoomScaleSheetLayoutView="85" workbookViewId="0"/>
  </sheetViews>
  <sheetFormatPr defaultColWidth="11.42578125" defaultRowHeight="13.5"/>
  <cols>
    <col min="1" max="1" width="13.5703125" style="122" customWidth="1"/>
    <col min="2" max="2" width="11.42578125" style="122"/>
    <col min="3" max="3" width="12.7109375" style="122" customWidth="1"/>
    <col min="4" max="4" width="15.5703125" style="122" customWidth="1"/>
    <col min="5" max="5" width="14.28515625" style="123" customWidth="1"/>
    <col min="6" max="6" width="18.28515625" style="122" customWidth="1"/>
    <col min="7" max="7" width="19.140625" style="122" customWidth="1"/>
    <col min="8" max="8" width="24.140625" style="122" customWidth="1"/>
    <col min="9" max="9" width="18.85546875" style="122" customWidth="1"/>
    <col min="10" max="10" width="19.5703125" style="122" bestFit="1" customWidth="1"/>
    <col min="11" max="11" width="18.140625" style="122" bestFit="1" customWidth="1"/>
    <col min="12" max="12" width="23.5703125" style="122" bestFit="1" customWidth="1"/>
    <col min="13" max="13" width="15.140625" style="122" customWidth="1"/>
    <col min="14" max="14" width="14" style="122" customWidth="1"/>
    <col min="15" max="16" width="13.5703125" style="122" customWidth="1"/>
    <col min="17" max="16384" width="11.42578125" style="122"/>
  </cols>
  <sheetData>
    <row r="2" spans="1:16" ht="15.75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4" spans="1:16">
      <c r="A4" s="11" t="s">
        <v>1</v>
      </c>
      <c r="B4" s="10"/>
      <c r="C4" s="11"/>
      <c r="M4" s="210"/>
      <c r="N4" s="211"/>
    </row>
    <row r="5" spans="1:16">
      <c r="A5" s="155" t="s">
        <v>2</v>
      </c>
      <c r="B5" s="156" t="s">
        <v>3</v>
      </c>
      <c r="C5" s="157" t="s">
        <v>4</v>
      </c>
      <c r="D5" s="158"/>
      <c r="E5" s="159"/>
      <c r="F5" s="158"/>
      <c r="G5" s="160"/>
      <c r="H5" s="161"/>
      <c r="I5" s="162"/>
      <c r="J5" s="162"/>
      <c r="K5" s="162"/>
      <c r="L5" s="162"/>
      <c r="M5" s="162"/>
      <c r="N5" s="162"/>
      <c r="O5" s="162"/>
      <c r="P5" s="162"/>
    </row>
    <row r="6" spans="1:16">
      <c r="A6" s="99" t="s">
        <v>5</v>
      </c>
      <c r="B6" s="99" t="s">
        <v>6</v>
      </c>
      <c r="C6" s="97" t="s">
        <v>7</v>
      </c>
      <c r="D6" s="126"/>
      <c r="E6" s="127"/>
      <c r="F6" s="126"/>
      <c r="G6" s="98"/>
      <c r="H6" s="96"/>
      <c r="I6" s="126" t="s">
        <v>8</v>
      </c>
      <c r="J6" s="97" t="s">
        <v>9</v>
      </c>
      <c r="K6" s="97" t="s">
        <v>10</v>
      </c>
      <c r="L6" s="97" t="s">
        <v>11</v>
      </c>
      <c r="M6" s="97" t="s">
        <v>12</v>
      </c>
      <c r="N6" s="97" t="s">
        <v>13</v>
      </c>
      <c r="O6" s="97" t="s">
        <v>14</v>
      </c>
      <c r="P6" s="97" t="s">
        <v>15</v>
      </c>
    </row>
    <row r="7" spans="1:16">
      <c r="A7" s="83" t="s">
        <v>16</v>
      </c>
      <c r="B7" s="84" t="s">
        <v>17</v>
      </c>
      <c r="C7" s="85" t="s">
        <v>18</v>
      </c>
      <c r="D7" s="132"/>
      <c r="E7" s="133"/>
      <c r="F7" s="132"/>
      <c r="G7" s="86"/>
      <c r="H7" s="87" t="s">
        <v>8</v>
      </c>
      <c r="I7" s="130">
        <f ca="1">SUM(I9:I10)</f>
        <v>257.59737339297152</v>
      </c>
      <c r="J7" s="130">
        <f ca="1">SUM(J9:J10)</f>
        <v>6.2828627656822329</v>
      </c>
      <c r="K7" s="130">
        <f t="shared" ref="K7:L7" ca="1" si="0">SUM(K9:K10)</f>
        <v>14.225349658148449</v>
      </c>
      <c r="L7" s="130">
        <f t="shared" ca="1" si="0"/>
        <v>23.827702729153756</v>
      </c>
      <c r="M7" s="130">
        <f t="shared" ref="M7:N7" ca="1" si="1">SUM(M9:M10)</f>
        <v>54.982431910601406</v>
      </c>
      <c r="N7" s="130">
        <f t="shared" ca="1" si="1"/>
        <v>76.361076370626421</v>
      </c>
      <c r="O7" s="130">
        <f ca="1">SUM(O9:O10)</f>
        <v>81.917949958759266</v>
      </c>
      <c r="P7" s="130">
        <f t="shared" ref="P7" ca="1" si="2">SUM(P9:P10)</f>
        <v>0</v>
      </c>
    </row>
    <row r="8" spans="1:16" ht="27" hidden="1">
      <c r="A8" s="125"/>
      <c r="B8" s="88" t="s">
        <v>19</v>
      </c>
      <c r="C8" s="88" t="s">
        <v>20</v>
      </c>
      <c r="D8" s="134"/>
      <c r="E8" s="89"/>
      <c r="F8" s="90"/>
      <c r="G8" s="90"/>
      <c r="H8" s="134"/>
      <c r="I8" s="41" t="s">
        <v>21</v>
      </c>
      <c r="J8" s="41" t="s">
        <v>9</v>
      </c>
      <c r="K8" s="41" t="s">
        <v>10</v>
      </c>
      <c r="L8" s="41" t="s">
        <v>11</v>
      </c>
      <c r="M8" s="95" t="s">
        <v>22</v>
      </c>
      <c r="N8" s="95" t="s">
        <v>23</v>
      </c>
      <c r="O8" s="95" t="s">
        <v>24</v>
      </c>
      <c r="P8" s="95" t="s">
        <v>25</v>
      </c>
    </row>
    <row r="9" spans="1:16" hidden="1">
      <c r="A9" s="125"/>
      <c r="B9" s="91" t="s">
        <v>26</v>
      </c>
      <c r="C9" s="91" t="s">
        <v>27</v>
      </c>
      <c r="D9" s="125"/>
      <c r="E9" s="125"/>
      <c r="F9" s="125"/>
      <c r="G9" s="125"/>
      <c r="H9" s="125"/>
      <c r="I9" s="13">
        <f ca="1">SUM(J9:P9)</f>
        <v>144.42445474383268</v>
      </c>
      <c r="J9" s="13">
        <f ca="1">SUM(K9:P9)*'Costos Indirectos'!$G$8</f>
        <v>3.5225476766788462</v>
      </c>
      <c r="K9" s="13">
        <f ca="1">SUM(L9:P9)*'Costos Indirectos'!$G$7</f>
        <v>7.975579645310594</v>
      </c>
      <c r="L9" s="13">
        <f ca="1">SUM(M9:P9)*'Costos Indirectos'!$G$6</f>
        <v>13.359231614548985</v>
      </c>
      <c r="M9" s="124">
        <f ca="1">+SUMIF(Subpresupuesto!$B$8:$B$1573,'Resumen Presupuesto'!C9,Subpresupuesto!$E$8:$E$1573)</f>
        <v>26.29741869611242</v>
      </c>
      <c r="N9" s="124">
        <f ca="1">+SUMIF(Subpresupuesto!$B$8:$B$1573,'Resumen Presupuesto'!C9,Subpresupuesto!$F$8:$F$1573)</f>
        <v>39.364422792054995</v>
      </c>
      <c r="O9" s="124">
        <f ca="1">+SUMIF(Subpresupuesto!$B$8:$B$1573,'Resumen Presupuesto'!C9,Subpresupuesto!$G$8:$G$1573)</f>
        <v>53.90525431912684</v>
      </c>
      <c r="P9" s="124">
        <f ca="1">+SUMIF(Subpresupuesto!$B$8:$B$1573,'Resumen Presupuesto'!C9,Subpresupuesto!$H$8:$H$1573)</f>
        <v>0</v>
      </c>
    </row>
    <row r="10" spans="1:16" hidden="1">
      <c r="A10" s="125"/>
      <c r="B10" s="91" t="s">
        <v>28</v>
      </c>
      <c r="C10" s="91" t="s">
        <v>29</v>
      </c>
      <c r="D10" s="125"/>
      <c r="E10" s="125"/>
      <c r="F10" s="125"/>
      <c r="G10" s="125"/>
      <c r="H10" s="125"/>
      <c r="I10" s="13">
        <f t="shared" ref="I10" ca="1" si="3">SUM(J10:P10)</f>
        <v>113.17291864913884</v>
      </c>
      <c r="J10" s="13">
        <f ca="1">SUM(K10:P10)*'Costos Indirectos'!$G$8</f>
        <v>2.7603150890033867</v>
      </c>
      <c r="K10" s="13">
        <f ca="1">SUM(L10:P10)*'Costos Indirectos'!$G$7</f>
        <v>6.249770012837855</v>
      </c>
      <c r="L10" s="13">
        <f ca="1">SUM(M10:P10)*'Costos Indirectos'!$G$6</f>
        <v>10.468471114604769</v>
      </c>
      <c r="M10" s="124">
        <f ca="1">+SUMIF(Subpresupuesto!$B$8:$B$1573,'Resumen Presupuesto'!C10,Subpresupuesto!$E$8:$E$1573)</f>
        <v>28.685013214488983</v>
      </c>
      <c r="N10" s="124">
        <f ca="1">+SUMIF(Subpresupuesto!$B$8:$B$1573,'Resumen Presupuesto'!C10,Subpresupuesto!$F$8:$F$1573)</f>
        <v>36.996653578571426</v>
      </c>
      <c r="O10" s="124">
        <f ca="1">+SUMIF(Subpresupuesto!$B$8:$B$1573,'Resumen Presupuesto'!C10,Subpresupuesto!$G$8:$G$1573)</f>
        <v>28.012695639632422</v>
      </c>
      <c r="P10" s="124">
        <f ca="1">+SUMIF(Subpresupuesto!$B$8:$B$1573,'Resumen Presupuesto'!C10,Subpresupuesto!$H$8:$H$1573)</f>
        <v>0</v>
      </c>
    </row>
    <row r="11" spans="1:16" hidden="1">
      <c r="A11" s="136"/>
      <c r="B11" s="136"/>
      <c r="C11" s="136"/>
      <c r="D11" s="136"/>
      <c r="E11" s="136"/>
      <c r="F11" s="136"/>
      <c r="G11" s="136"/>
      <c r="H11" s="135"/>
      <c r="I11" s="135"/>
      <c r="J11" s="135"/>
      <c r="K11" s="135"/>
      <c r="L11" s="135"/>
    </row>
    <row r="12" spans="1:16">
      <c r="A12" s="83" t="s">
        <v>16</v>
      </c>
      <c r="B12" s="93" t="s">
        <v>30</v>
      </c>
      <c r="C12" s="85" t="s">
        <v>31</v>
      </c>
      <c r="D12" s="132"/>
      <c r="E12" s="133"/>
      <c r="F12" s="132"/>
      <c r="G12" s="86"/>
      <c r="H12" s="94" t="s">
        <v>8</v>
      </c>
      <c r="I12" s="130">
        <f ca="1">SUM(I14:I15)</f>
        <v>277.27736718151687</v>
      </c>
      <c r="J12" s="130">
        <f t="shared" ref="J12:L12" ca="1" si="4">SUM(J14:J15)</f>
        <v>6.762862614183339</v>
      </c>
      <c r="K12" s="130">
        <f t="shared" ca="1" si="4"/>
        <v>15.312141767962274</v>
      </c>
      <c r="L12" s="130">
        <f t="shared" ca="1" si="4"/>
        <v>25.64809800542735</v>
      </c>
      <c r="M12" s="130">
        <f t="shared" ref="M12:N12" ca="1" si="5">SUM(M14:M15)</f>
        <v>61.756752090449289</v>
      </c>
      <c r="N12" s="130">
        <f t="shared" ca="1" si="5"/>
        <v>83.413388808080754</v>
      </c>
      <c r="O12" s="130">
        <f ca="1">SUM(O14:O15)</f>
        <v>84.384123895413865</v>
      </c>
      <c r="P12" s="130">
        <f t="shared" ref="P12" ca="1" si="6">SUM(P14:P15)</f>
        <v>0</v>
      </c>
    </row>
    <row r="13" spans="1:16" ht="27" hidden="1">
      <c r="A13" s="125"/>
      <c r="B13" s="88" t="s">
        <v>19</v>
      </c>
      <c r="C13" s="88" t="s">
        <v>20</v>
      </c>
      <c r="D13" s="134"/>
      <c r="E13" s="89"/>
      <c r="F13" s="90"/>
      <c r="G13" s="90"/>
      <c r="H13" s="134"/>
      <c r="I13" s="41" t="s">
        <v>21</v>
      </c>
      <c r="J13" s="41" t="s">
        <v>9</v>
      </c>
      <c r="K13" s="41" t="s">
        <v>10</v>
      </c>
      <c r="L13" s="41" t="s">
        <v>11</v>
      </c>
      <c r="M13" s="95" t="s">
        <v>22</v>
      </c>
      <c r="N13" s="95" t="s">
        <v>23</v>
      </c>
      <c r="O13" s="95" t="s">
        <v>24</v>
      </c>
      <c r="P13" s="95" t="s">
        <v>25</v>
      </c>
    </row>
    <row r="14" spans="1:16" hidden="1">
      <c r="A14" s="125"/>
      <c r="B14" s="91" t="s">
        <v>32</v>
      </c>
      <c r="C14" s="91" t="s">
        <v>33</v>
      </c>
      <c r="D14" s="125"/>
      <c r="E14" s="125"/>
      <c r="F14" s="125"/>
      <c r="G14" s="125"/>
      <c r="H14" s="125"/>
      <c r="I14" s="13">
        <f t="shared" ref="I14:I15" ca="1" si="7">SUM(J14:P14)</f>
        <v>143.30326720725438</v>
      </c>
      <c r="J14" s="13">
        <f ca="1">SUM(K14:P14)*'Costos Indirectos'!$G$8</f>
        <v>3.4952016392013263</v>
      </c>
      <c r="K14" s="13">
        <f ca="1">SUM(L14:P14)*'Costos Indirectos'!$G$7</f>
        <v>7.9136640887577183</v>
      </c>
      <c r="L14" s="13">
        <f ca="1">SUM(M14:P14)*'Costos Indirectos'!$G$6</f>
        <v>13.255522003797385</v>
      </c>
      <c r="M14" s="124">
        <f ca="1">+SUMIF(Subpresupuesto!$B$8:$B$1573,'Resumen Presupuesto'!C14,Subpresupuesto!$E$8:$E$1573)</f>
        <v>26.375993142084354</v>
      </c>
      <c r="N14" s="124">
        <f ca="1">+SUMIF(Subpresupuesto!$B$8:$B$1573,'Resumen Presupuesto'!C14,Subpresupuesto!$F$8:$F$1573)</f>
        <v>38.334541236652186</v>
      </c>
      <c r="O14" s="124">
        <f ca="1">+SUMIF(Subpresupuesto!$B$8:$B$1573,'Resumen Presupuesto'!C14,Subpresupuesto!$G$8:$G$1573)</f>
        <v>53.928345096761404</v>
      </c>
      <c r="P14" s="124">
        <f ca="1">+SUMIF(Subpresupuesto!$B$8:$B$1573,'Resumen Presupuesto'!C14,Subpresupuesto!$H$8:$H$1573)</f>
        <v>0</v>
      </c>
    </row>
    <row r="15" spans="1:16" hidden="1">
      <c r="A15" s="125"/>
      <c r="B15" s="91" t="s">
        <v>34</v>
      </c>
      <c r="C15" s="91" t="s">
        <v>35</v>
      </c>
      <c r="D15" s="125"/>
      <c r="E15" s="125"/>
      <c r="F15" s="125"/>
      <c r="G15" s="125"/>
      <c r="H15" s="125"/>
      <c r="I15" s="13">
        <f t="shared" ca="1" si="7"/>
        <v>133.97409997426249</v>
      </c>
      <c r="J15" s="13">
        <f ca="1">SUM(K15:P15)*'Costos Indirectos'!$G$8</f>
        <v>3.2676609749820127</v>
      </c>
      <c r="K15" s="13">
        <f ca="1">SUM(L15:P15)*'Costos Indirectos'!$G$7</f>
        <v>7.3984776792045555</v>
      </c>
      <c r="L15" s="13">
        <f ca="1">SUM(M15:P15)*'Costos Indirectos'!$G$6</f>
        <v>12.392576001629967</v>
      </c>
      <c r="M15" s="124">
        <f ca="1">+SUMIF(Subpresupuesto!$B$8:$B$1573,'Resumen Presupuesto'!C15,Subpresupuesto!$E$8:$E$1573)</f>
        <v>35.380758948364935</v>
      </c>
      <c r="N15" s="124">
        <f ca="1">+SUMIF(Subpresupuesto!$B$8:$B$1573,'Resumen Presupuesto'!C15,Subpresupuesto!$F$8:$F$1573)</f>
        <v>45.078847571428568</v>
      </c>
      <c r="O15" s="124">
        <f ca="1">+SUMIF(Subpresupuesto!$B$8:$B$1573,'Resumen Presupuesto'!C15,Subpresupuesto!$G$8:$G$1573)</f>
        <v>30.455778798652457</v>
      </c>
      <c r="P15" s="124">
        <f ca="1">+SUMIF(Subpresupuesto!$B$8:$B$1573,'Resumen Presupuesto'!C15,Subpresupuesto!$H$8:$H$1573)</f>
        <v>0</v>
      </c>
    </row>
    <row r="16" spans="1:16" hidden="1">
      <c r="A16" s="65"/>
      <c r="B16" s="65"/>
      <c r="C16" s="65"/>
      <c r="D16" s="65"/>
      <c r="E16" s="65"/>
      <c r="F16" s="65"/>
      <c r="G16" s="65"/>
      <c r="H16" s="65"/>
      <c r="I16" s="125"/>
      <c r="J16" s="125"/>
      <c r="K16" s="125"/>
      <c r="L16" s="125"/>
    </row>
    <row r="17" spans="1:16">
      <c r="A17" s="83" t="s">
        <v>16</v>
      </c>
      <c r="B17" s="93" t="s">
        <v>36</v>
      </c>
      <c r="C17" s="85" t="s">
        <v>37</v>
      </c>
      <c r="D17" s="132"/>
      <c r="E17" s="133"/>
      <c r="F17" s="132"/>
      <c r="G17" s="86"/>
      <c r="H17" s="94" t="s">
        <v>8</v>
      </c>
      <c r="I17" s="130">
        <f ca="1">SUM(I19:I20)</f>
        <v>278.67266686187281</v>
      </c>
      <c r="J17" s="130">
        <f t="shared" ref="J17:L17" ca="1" si="8">SUM(J19:J20)</f>
        <v>6.7968943137042155</v>
      </c>
      <c r="K17" s="130">
        <f t="shared" ca="1" si="8"/>
        <v>15.389194672537844</v>
      </c>
      <c r="L17" s="130">
        <f t="shared" ca="1" si="8"/>
        <v>25.777162931686853</v>
      </c>
      <c r="M17" s="130">
        <f t="shared" ref="M17:N17" ca="1" si="9">SUM(M19:M20)</f>
        <v>61.756752090449289</v>
      </c>
      <c r="N17" s="130">
        <f t="shared" ca="1" si="9"/>
        <v>84.568538958080751</v>
      </c>
      <c r="O17" s="130">
        <f ca="1">SUM(O19:O20)</f>
        <v>84.384123895413865</v>
      </c>
      <c r="P17" s="130">
        <f t="shared" ref="P17" ca="1" si="10">SUM(P19:P20)</f>
        <v>0</v>
      </c>
    </row>
    <row r="18" spans="1:16" ht="27" hidden="1">
      <c r="A18" s="125"/>
      <c r="B18" s="88" t="s">
        <v>19</v>
      </c>
      <c r="C18" s="88" t="s">
        <v>20</v>
      </c>
      <c r="D18" s="134"/>
      <c r="E18" s="89"/>
      <c r="F18" s="90"/>
      <c r="G18" s="90"/>
      <c r="H18" s="134"/>
      <c r="I18" s="41" t="s">
        <v>21</v>
      </c>
      <c r="J18" s="41" t="s">
        <v>9</v>
      </c>
      <c r="K18" s="41" t="s">
        <v>10</v>
      </c>
      <c r="L18" s="41" t="s">
        <v>11</v>
      </c>
      <c r="M18" s="95" t="s">
        <v>22</v>
      </c>
      <c r="N18" s="95" t="s">
        <v>23</v>
      </c>
      <c r="O18" s="95" t="s">
        <v>24</v>
      </c>
      <c r="P18" s="95" t="s">
        <v>25</v>
      </c>
    </row>
    <row r="19" spans="1:16" hidden="1">
      <c r="A19" s="125"/>
      <c r="B19" s="91" t="s">
        <v>32</v>
      </c>
      <c r="C19" s="91" t="s">
        <v>33</v>
      </c>
      <c r="D19" s="125"/>
      <c r="E19" s="125"/>
      <c r="F19" s="125"/>
      <c r="G19" s="125"/>
      <c r="H19" s="125"/>
      <c r="I19" s="13">
        <f t="shared" ref="I19:I20" ca="1" si="11">SUM(J19:P19)</f>
        <v>143.30326720725438</v>
      </c>
      <c r="J19" s="13">
        <f ca="1">SUM(K19:P19)*'Costos Indirectos'!$G$8</f>
        <v>3.4952016392013263</v>
      </c>
      <c r="K19" s="13">
        <f ca="1">SUM(L19:P19)*'Costos Indirectos'!$G$7</f>
        <v>7.9136640887577183</v>
      </c>
      <c r="L19" s="13">
        <f ca="1">SUM(M19:P19)*'Costos Indirectos'!$G$6</f>
        <v>13.255522003797385</v>
      </c>
      <c r="M19" s="124">
        <f ca="1">+SUMIF(Subpresupuesto!$B$8:$B$1573,'Resumen Presupuesto'!C19,Subpresupuesto!$E$8:$E$1573)</f>
        <v>26.375993142084354</v>
      </c>
      <c r="N19" s="124">
        <f ca="1">+SUMIF(Subpresupuesto!$B$8:$B$1573,'Resumen Presupuesto'!C19,Subpresupuesto!$F$8:$F$1573)</f>
        <v>38.334541236652186</v>
      </c>
      <c r="O19" s="124">
        <f ca="1">+SUMIF(Subpresupuesto!$B$8:$B$1573,'Resumen Presupuesto'!C19,Subpresupuesto!$G$8:$G$1573)</f>
        <v>53.928345096761404</v>
      </c>
      <c r="P19" s="124">
        <f ca="1">+SUMIF(Subpresupuesto!$B$8:$B$1573,'Resumen Presupuesto'!C19,Subpresupuesto!$H$8:$H$1573)</f>
        <v>0</v>
      </c>
    </row>
    <row r="20" spans="1:16" hidden="1">
      <c r="A20" s="125"/>
      <c r="B20" s="91" t="s">
        <v>34</v>
      </c>
      <c r="C20" s="91" t="s">
        <v>38</v>
      </c>
      <c r="D20" s="125"/>
      <c r="E20" s="125"/>
      <c r="F20" s="125"/>
      <c r="G20" s="125"/>
      <c r="H20" s="125"/>
      <c r="I20" s="13">
        <f t="shared" ca="1" si="11"/>
        <v>135.36939965461846</v>
      </c>
      <c r="J20" s="13">
        <f ca="1">SUM(K20:P20)*'Costos Indirectos'!$G$8</f>
        <v>3.3016926745028892</v>
      </c>
      <c r="K20" s="13">
        <f ca="1">SUM(L20:P20)*'Costos Indirectos'!$G$7</f>
        <v>7.4755305837801265</v>
      </c>
      <c r="L20" s="13">
        <f ca="1">SUM(M20:P20)*'Costos Indirectos'!$G$6</f>
        <v>12.521640927889468</v>
      </c>
      <c r="M20" s="124">
        <f ca="1">+SUMIF(Subpresupuesto!$B$8:$B$1573,'Resumen Presupuesto'!C20,Subpresupuesto!$E$8:$E$1573)</f>
        <v>35.380758948364935</v>
      </c>
      <c r="N20" s="124">
        <f ca="1">+SUMIF(Subpresupuesto!$B$8:$B$1573,'Resumen Presupuesto'!C20,Subpresupuesto!$F$8:$F$1573)</f>
        <v>46.233997721428572</v>
      </c>
      <c r="O20" s="124">
        <f ca="1">+SUMIF(Subpresupuesto!$B$8:$B$1573,'Resumen Presupuesto'!C20,Subpresupuesto!$G$8:$G$1573)</f>
        <v>30.455778798652457</v>
      </c>
      <c r="P20" s="124">
        <f ca="1">+SUMIF(Subpresupuesto!$B$8:$B$1573,'Resumen Presupuesto'!C20,Subpresupuesto!$H$8:$H$1573)</f>
        <v>0</v>
      </c>
    </row>
    <row r="21" spans="1:16" hidden="1">
      <c r="A21" s="65"/>
      <c r="B21" s="65"/>
      <c r="C21" s="65"/>
      <c r="D21" s="65"/>
      <c r="E21" s="65"/>
      <c r="F21" s="65"/>
      <c r="G21" s="65"/>
      <c r="H21" s="65"/>
      <c r="I21" s="125"/>
      <c r="J21" s="125"/>
      <c r="K21" s="125"/>
      <c r="L21" s="125"/>
    </row>
    <row r="22" spans="1:16">
      <c r="A22" s="37" t="s">
        <v>16</v>
      </c>
      <c r="B22" s="42" t="s">
        <v>39</v>
      </c>
      <c r="C22" s="38" t="s">
        <v>40</v>
      </c>
      <c r="D22" s="128"/>
      <c r="E22" s="129"/>
      <c r="F22" s="128"/>
      <c r="G22" s="39"/>
      <c r="H22" s="34" t="s">
        <v>8</v>
      </c>
      <c r="I22" s="130">
        <f ca="1">SUM(I24:I25)</f>
        <v>260.59806312836406</v>
      </c>
      <c r="J22" s="130">
        <f t="shared" ref="J22:L22" ca="1" si="12">SUM(J24:J25)</f>
        <v>6.3560503202040017</v>
      </c>
      <c r="K22" s="130">
        <f t="shared" ca="1" si="12"/>
        <v>14.391057328763775</v>
      </c>
      <c r="L22" s="130">
        <f t="shared" ca="1" si="12"/>
        <v>24.105265897037</v>
      </c>
      <c r="M22" s="130">
        <f t="shared" ref="M22:N22" ca="1" si="13">SUM(M24:M25)</f>
        <v>59.36039342742518</v>
      </c>
      <c r="N22" s="130">
        <f t="shared" ca="1" si="13"/>
        <v>75.441331808080747</v>
      </c>
      <c r="O22" s="130">
        <f ca="1">SUM(O24:O25)</f>
        <v>80.943964346853335</v>
      </c>
      <c r="P22" s="130">
        <f t="shared" ref="P22" ca="1" si="14">SUM(P24:P25)</f>
        <v>0</v>
      </c>
    </row>
    <row r="23" spans="1:16" ht="27" hidden="1">
      <c r="B23" s="40" t="s">
        <v>19</v>
      </c>
      <c r="C23" s="40" t="s">
        <v>20</v>
      </c>
      <c r="D23" s="131"/>
      <c r="E23" s="35"/>
      <c r="F23" s="41"/>
      <c r="G23" s="41"/>
      <c r="H23" s="131"/>
      <c r="I23" s="41" t="s">
        <v>21</v>
      </c>
      <c r="J23" s="41" t="s">
        <v>9</v>
      </c>
      <c r="K23" s="41" t="s">
        <v>10</v>
      </c>
      <c r="L23" s="41" t="s">
        <v>11</v>
      </c>
      <c r="M23" s="95" t="s">
        <v>22</v>
      </c>
      <c r="N23" s="95" t="s">
        <v>23</v>
      </c>
      <c r="O23" s="95" t="s">
        <v>24</v>
      </c>
      <c r="P23" s="95" t="s">
        <v>25</v>
      </c>
    </row>
    <row r="24" spans="1:16" hidden="1">
      <c r="B24" s="12" t="s">
        <v>41</v>
      </c>
      <c r="C24" s="12" t="s">
        <v>42</v>
      </c>
      <c r="E24" s="122"/>
      <c r="I24" s="13">
        <f t="shared" ref="I24:I25" ca="1" si="15">SUM(J24:P24)</f>
        <v>136.88112216355864</v>
      </c>
      <c r="J24" s="13">
        <f ca="1">SUM(K24:P24)*'Costos Indirectos'!$G$8</f>
        <v>3.3385639552087478</v>
      </c>
      <c r="K24" s="13">
        <f ca="1">SUM(L24:P24)*'Costos Indirectos'!$G$7</f>
        <v>7.5590127287745226</v>
      </c>
      <c r="L24" s="13">
        <f ca="1">SUM(M24:P24)*'Costos Indirectos'!$G$6</f>
        <v>12.661474941247386</v>
      </c>
      <c r="M24" s="124">
        <f ca="1">+SUMIF(Subpresupuesto!$B$8:$B$1573,'Resumen Presupuesto'!C24,Subpresupuesto!$E$8:$E$1573)</f>
        <v>25.253985277169722</v>
      </c>
      <c r="N24" s="124">
        <f ca="1">+SUMIF(Subpresupuesto!$B$8:$B$1573,'Resumen Presupuesto'!C24,Subpresupuesto!$F$8:$F$1573)</f>
        <v>36.41861123665219</v>
      </c>
      <c r="O24" s="124">
        <f ca="1">+SUMIF(Subpresupuesto!$B$8:$B$1573,'Resumen Presupuesto'!C24,Subpresupuesto!$G$8:$G$1573)</f>
        <v>51.649474024506077</v>
      </c>
      <c r="P24" s="124">
        <f ca="1">+SUMIF(Subpresupuesto!$B$8:$B$1573,'Resumen Presupuesto'!C24,Subpresupuesto!$H$8:$H$1573)</f>
        <v>0</v>
      </c>
    </row>
    <row r="25" spans="1:16" hidden="1">
      <c r="B25" s="12" t="s">
        <v>34</v>
      </c>
      <c r="C25" s="12" t="s">
        <v>43</v>
      </c>
      <c r="E25" s="122"/>
      <c r="I25" s="13">
        <f t="shared" ca="1" si="15"/>
        <v>123.71694096480539</v>
      </c>
      <c r="J25" s="13">
        <f ca="1">SUM(K25:P25)*'Costos Indirectos'!$G$8</f>
        <v>3.0174863649952535</v>
      </c>
      <c r="K25" s="13">
        <f ca="1">SUM(L25:P25)*'Costos Indirectos'!$G$7</f>
        <v>6.8320445999892536</v>
      </c>
      <c r="L25" s="13">
        <f ca="1">SUM(M25:P25)*'Costos Indirectos'!$G$6</f>
        <v>11.443790955789614</v>
      </c>
      <c r="M25" s="124">
        <f ca="1">+SUMIF(Subpresupuesto!$B$8:$B$1573,'Resumen Presupuesto'!C25,Subpresupuesto!$E$8:$E$1573)</f>
        <v>34.106408150255454</v>
      </c>
      <c r="N25" s="124">
        <f ca="1">+SUMIF(Subpresupuesto!$B$8:$B$1573,'Resumen Presupuesto'!C25,Subpresupuesto!$F$8:$F$1573)</f>
        <v>39.022720571428565</v>
      </c>
      <c r="O25" s="124">
        <f ca="1">+SUMIF(Subpresupuesto!$B$8:$B$1573,'Resumen Presupuesto'!C25,Subpresupuesto!$G$8:$G$1573)</f>
        <v>29.294490322347251</v>
      </c>
      <c r="P25" s="124">
        <f ca="1">+SUMIF(Subpresupuesto!$B$8:$B$1573,'Resumen Presupuesto'!C25,Subpresupuesto!$H$8:$H$1573)</f>
        <v>0</v>
      </c>
    </row>
    <row r="26" spans="1:16" hidden="1">
      <c r="B26" s="12"/>
      <c r="C26" s="12"/>
      <c r="E26" s="122"/>
      <c r="I26" s="13"/>
      <c r="J26" s="13"/>
      <c r="K26" s="13"/>
      <c r="L26" s="13"/>
      <c r="M26" s="124"/>
      <c r="N26" s="124"/>
      <c r="O26" s="124"/>
      <c r="P26" s="124"/>
    </row>
    <row r="27" spans="1:16">
      <c r="A27" s="83" t="s">
        <v>16</v>
      </c>
      <c r="B27" s="93" t="s">
        <v>44</v>
      </c>
      <c r="C27" s="85" t="s">
        <v>45</v>
      </c>
      <c r="D27" s="132"/>
      <c r="E27" s="133"/>
      <c r="F27" s="132"/>
      <c r="G27" s="86"/>
      <c r="H27" s="94" t="s">
        <v>8</v>
      </c>
      <c r="I27" s="130">
        <f ca="1">SUM(I29:I30)</f>
        <v>294.68131978103867</v>
      </c>
      <c r="J27" s="130">
        <f t="shared" ref="J27:L27" ca="1" si="16">SUM(J29:J30)</f>
        <v>7.1873492629521625</v>
      </c>
      <c r="K27" s="130">
        <f t="shared" ca="1" si="16"/>
        <v>16.273243614231312</v>
      </c>
      <c r="L27" s="130">
        <f t="shared" ca="1" si="16"/>
        <v>27.257959951577938</v>
      </c>
      <c r="M27" s="130">
        <f t="shared" ref="M27:N27" ca="1" si="17">SUM(M29:M30)</f>
        <v>62.220830744218254</v>
      </c>
      <c r="N27" s="130">
        <f t="shared" ca="1" si="17"/>
        <v>90.81604930808075</v>
      </c>
      <c r="O27" s="130">
        <f ca="1">SUM(O29:O30)</f>
        <v>90.925886899978252</v>
      </c>
      <c r="P27" s="130">
        <f t="shared" ref="P27" ca="1" si="18">SUM(P29:P30)</f>
        <v>0</v>
      </c>
    </row>
    <row r="28" spans="1:16" ht="27" hidden="1">
      <c r="A28" s="125"/>
      <c r="B28" s="88" t="s">
        <v>19</v>
      </c>
      <c r="C28" s="88" t="s">
        <v>20</v>
      </c>
      <c r="D28" s="134"/>
      <c r="E28" s="89"/>
      <c r="F28" s="90"/>
      <c r="G28" s="90"/>
      <c r="H28" s="134"/>
      <c r="I28" s="41" t="s">
        <v>21</v>
      </c>
      <c r="J28" s="41" t="s">
        <v>9</v>
      </c>
      <c r="K28" s="41" t="s">
        <v>10</v>
      </c>
      <c r="L28" s="41" t="s">
        <v>11</v>
      </c>
      <c r="M28" s="95" t="s">
        <v>22</v>
      </c>
      <c r="N28" s="95" t="s">
        <v>23</v>
      </c>
      <c r="O28" s="95" t="s">
        <v>24</v>
      </c>
      <c r="P28" s="95" t="s">
        <v>25</v>
      </c>
    </row>
    <row r="29" spans="1:16" hidden="1">
      <c r="A29" s="125"/>
      <c r="B29" s="91" t="s">
        <v>32</v>
      </c>
      <c r="C29" s="91" t="s">
        <v>33</v>
      </c>
      <c r="D29" s="125"/>
      <c r="E29" s="125"/>
      <c r="F29" s="125"/>
      <c r="G29" s="125"/>
      <c r="H29" s="125"/>
      <c r="I29" s="13">
        <f t="shared" ref="I29:I30" ca="1" si="19">SUM(J29:P29)</f>
        <v>143.30326720725438</v>
      </c>
      <c r="J29" s="13">
        <f ca="1">SUM(K29:P29)*'Costos Indirectos'!$G$8</f>
        <v>3.4952016392013263</v>
      </c>
      <c r="K29" s="13">
        <f ca="1">SUM(L29:P29)*'Costos Indirectos'!$G$7</f>
        <v>7.9136640887577183</v>
      </c>
      <c r="L29" s="13">
        <f ca="1">SUM(M29:P29)*'Costos Indirectos'!$G$6</f>
        <v>13.255522003797385</v>
      </c>
      <c r="M29" s="124">
        <f ca="1">+SUMIF(Subpresupuesto!$B$8:$B$1573,'Resumen Presupuesto'!C29,Subpresupuesto!$E$8:$E$1573)</f>
        <v>26.375993142084354</v>
      </c>
      <c r="N29" s="124">
        <f ca="1">+SUMIF(Subpresupuesto!$B$8:$B$1573,'Resumen Presupuesto'!C29,Subpresupuesto!$F$8:$F$1573)</f>
        <v>38.334541236652186</v>
      </c>
      <c r="O29" s="124">
        <f ca="1">+SUMIF(Subpresupuesto!$B$8:$B$1573,'Resumen Presupuesto'!C29,Subpresupuesto!$G$8:$G$1573)</f>
        <v>53.928345096761404</v>
      </c>
      <c r="P29" s="124">
        <f ca="1">+SUMIF(Subpresupuesto!$B$8:$B$1573,'Resumen Presupuesto'!C29,Subpresupuesto!$H$8:$H$1573)</f>
        <v>0</v>
      </c>
    </row>
    <row r="30" spans="1:16" hidden="1">
      <c r="A30" s="125"/>
      <c r="B30" s="91"/>
      <c r="C30" s="91" t="s">
        <v>46</v>
      </c>
      <c r="D30" s="125"/>
      <c r="E30" s="125"/>
      <c r="F30" s="125"/>
      <c r="G30" s="125"/>
      <c r="H30" s="125"/>
      <c r="I30" s="13">
        <f t="shared" ca="1" si="19"/>
        <v>151.37805257378429</v>
      </c>
      <c r="J30" s="13">
        <f ca="1">SUM(K30:P30)*'Costos Indirectos'!$G$8</f>
        <v>3.6921476237508366</v>
      </c>
      <c r="K30" s="13">
        <f ca="1">SUM(L30:P30)*'Costos Indirectos'!$G$7</f>
        <v>8.3595795254735918</v>
      </c>
      <c r="L30" s="13">
        <f ca="1">SUM(M30:P30)*'Costos Indirectos'!$G$6</f>
        <v>14.002437947780551</v>
      </c>
      <c r="M30" s="124">
        <f ca="1">+SUMIF(Subpresupuesto!$B$8:$B$1573,'Resumen Presupuesto'!C30,Subpresupuesto!$E$8:$E$1573)</f>
        <v>35.8448376021339</v>
      </c>
      <c r="N30" s="124">
        <f ca="1">+SUMIF(Subpresupuesto!$B$8:$B$1573,'Resumen Presupuesto'!C30,Subpresupuesto!$F$8:$F$1573)</f>
        <v>52.481508071428564</v>
      </c>
      <c r="O30" s="124">
        <f ca="1">+SUMIF(Subpresupuesto!$B$8:$B$1573,'Resumen Presupuesto'!C30,Subpresupuesto!$G$8:$G$1573)</f>
        <v>36.997541803216841</v>
      </c>
      <c r="P30" s="124">
        <f ca="1">+SUMIF(Subpresupuesto!$B$8:$B$1573,'Resumen Presupuesto'!C30,Subpresupuesto!$H$8:$H$1573)</f>
        <v>0</v>
      </c>
    </row>
    <row r="31" spans="1:16" hidden="1">
      <c r="A31" s="65"/>
      <c r="B31" s="65"/>
      <c r="C31" s="65"/>
      <c r="D31" s="65"/>
      <c r="E31" s="65"/>
      <c r="F31" s="65"/>
      <c r="G31" s="65"/>
      <c r="H31" s="65"/>
      <c r="I31" s="125"/>
      <c r="J31" s="125"/>
      <c r="K31" s="125"/>
      <c r="L31" s="125"/>
    </row>
    <row r="32" spans="1:16">
      <c r="A32" s="83" t="s">
        <v>16</v>
      </c>
      <c r="B32" s="93" t="s">
        <v>47</v>
      </c>
      <c r="C32" s="85" t="s">
        <v>48</v>
      </c>
      <c r="D32" s="132"/>
      <c r="E32" s="133"/>
      <c r="F32" s="132"/>
      <c r="G32" s="86"/>
      <c r="H32" s="94" t="s">
        <v>8</v>
      </c>
      <c r="I32" s="130">
        <f ca="1">SUM(I34:I35)</f>
        <v>303.13696900565765</v>
      </c>
      <c r="J32" s="130">
        <f t="shared" ref="J32:L32" ca="1" si="20">SUM(J34:J35)</f>
        <v>7.3935846098940914</v>
      </c>
      <c r="K32" s="130">
        <f t="shared" ca="1" si="20"/>
        <v>16.740191569571525</v>
      </c>
      <c r="L32" s="130">
        <f t="shared" ca="1" si="20"/>
        <v>28.040105722136168</v>
      </c>
      <c r="M32" s="130">
        <f t="shared" ref="M32:N32" ca="1" si="21">SUM(M34:M35)</f>
        <v>63.582945503162307</v>
      </c>
      <c r="N32" s="130">
        <f t="shared" ca="1" si="21"/>
        <v>91.910459808080759</v>
      </c>
      <c r="O32" s="130">
        <f ca="1">SUM(O34:O35)</f>
        <v>95.46968179281285</v>
      </c>
      <c r="P32" s="130">
        <f t="shared" ref="P32" ca="1" si="22">SUM(P34:P35)</f>
        <v>0</v>
      </c>
    </row>
    <row r="33" spans="1:16" ht="27" hidden="1">
      <c r="A33" s="125"/>
      <c r="B33" s="88" t="s">
        <v>19</v>
      </c>
      <c r="C33" s="88" t="s">
        <v>20</v>
      </c>
      <c r="D33" s="134"/>
      <c r="E33" s="89"/>
      <c r="F33" s="90"/>
      <c r="G33" s="90"/>
      <c r="H33" s="134"/>
      <c r="I33" s="41" t="s">
        <v>21</v>
      </c>
      <c r="J33" s="41" t="s">
        <v>9</v>
      </c>
      <c r="K33" s="41" t="s">
        <v>10</v>
      </c>
      <c r="L33" s="41" t="s">
        <v>11</v>
      </c>
      <c r="M33" s="95" t="s">
        <v>22</v>
      </c>
      <c r="N33" s="95" t="s">
        <v>23</v>
      </c>
      <c r="O33" s="95" t="s">
        <v>24</v>
      </c>
      <c r="P33" s="95" t="s">
        <v>25</v>
      </c>
    </row>
    <row r="34" spans="1:16" hidden="1">
      <c r="A34" s="125"/>
      <c r="B34" s="91" t="s">
        <v>49</v>
      </c>
      <c r="C34" s="91" t="s">
        <v>50</v>
      </c>
      <c r="D34" s="125"/>
      <c r="E34" s="125"/>
      <c r="F34" s="125"/>
      <c r="G34" s="125"/>
      <c r="H34" s="125"/>
      <c r="I34" s="13">
        <f t="shared" ref="I34:I35" ca="1" si="23">SUM(J34:P34)</f>
        <v>151.75891643187339</v>
      </c>
      <c r="J34" s="13">
        <f ca="1">SUM(K34:P34)*'Costos Indirectos'!$G$8</f>
        <v>3.7014369861432543</v>
      </c>
      <c r="K34" s="13">
        <f ca="1">SUM(L34:P34)*'Costos Indirectos'!$G$7</f>
        <v>8.3806120440979335</v>
      </c>
      <c r="L34" s="13">
        <f ca="1">SUM(M34:P34)*'Costos Indirectos'!$G$6</f>
        <v>14.037667774355615</v>
      </c>
      <c r="M34" s="124">
        <f ca="1">+SUMIF(Subpresupuesto!$B$8:$B$1573,'Resumen Presupuesto'!C34,Subpresupuesto!$E$8:$E$1573)</f>
        <v>27.738107901028403</v>
      </c>
      <c r="N34" s="124">
        <f ca="1">+SUMIF(Subpresupuesto!$B$8:$B$1573,'Resumen Presupuesto'!C34,Subpresupuesto!$F$8:$F$1573)</f>
        <v>39.428951736652188</v>
      </c>
      <c r="O34" s="124">
        <f ca="1">+SUMIF(Subpresupuesto!$B$8:$B$1573,'Resumen Presupuesto'!C34,Subpresupuesto!$G$8:$G$1573)</f>
        <v>58.472139989596016</v>
      </c>
      <c r="P34" s="124">
        <f ca="1">+SUMIF(Subpresupuesto!$B$8:$B$1573,'Resumen Presupuesto'!C34,Subpresupuesto!$H$8:$H$1573)</f>
        <v>0</v>
      </c>
    </row>
    <row r="35" spans="1:16" hidden="1">
      <c r="A35" s="125"/>
      <c r="B35" s="91"/>
      <c r="C35" s="91" t="s">
        <v>46</v>
      </c>
      <c r="D35" s="125"/>
      <c r="E35" s="125"/>
      <c r="F35" s="125"/>
      <c r="G35" s="125"/>
      <c r="H35" s="125"/>
      <c r="I35" s="13">
        <f t="shared" ca="1" si="23"/>
        <v>151.37805257378429</v>
      </c>
      <c r="J35" s="13">
        <f ca="1">SUM(K35:P35)*'Costos Indirectos'!$G$8</f>
        <v>3.6921476237508366</v>
      </c>
      <c r="K35" s="13">
        <f ca="1">SUM(L35:P35)*'Costos Indirectos'!$G$7</f>
        <v>8.3595795254735918</v>
      </c>
      <c r="L35" s="13">
        <f ca="1">SUM(M35:P35)*'Costos Indirectos'!$G$6</f>
        <v>14.002437947780551</v>
      </c>
      <c r="M35" s="124">
        <f ca="1">+SUMIF(Subpresupuesto!$B$8:$B$1573,'Resumen Presupuesto'!C35,Subpresupuesto!$E$8:$E$1573)</f>
        <v>35.8448376021339</v>
      </c>
      <c r="N35" s="124">
        <f ca="1">+SUMIF(Subpresupuesto!$B$8:$B$1573,'Resumen Presupuesto'!C35,Subpresupuesto!$F$8:$F$1573)</f>
        <v>52.481508071428564</v>
      </c>
      <c r="O35" s="124">
        <f ca="1">+SUMIF(Subpresupuesto!$B$8:$B$1573,'Resumen Presupuesto'!C35,Subpresupuesto!$G$8:$G$1573)</f>
        <v>36.997541803216841</v>
      </c>
      <c r="P35" s="124">
        <f ca="1">+SUMIF(Subpresupuesto!$B$8:$B$1573,'Resumen Presupuesto'!C35,Subpresupuesto!$H$8:$H$1573)</f>
        <v>0</v>
      </c>
    </row>
    <row r="36" spans="1:16" hidden="1">
      <c r="A36" s="141"/>
      <c r="B36" s="141"/>
      <c r="C36" s="141"/>
      <c r="D36" s="141"/>
      <c r="E36" s="141"/>
      <c r="F36" s="141"/>
      <c r="G36" s="141"/>
      <c r="H36" s="141"/>
    </row>
    <row r="37" spans="1:16">
      <c r="A37" s="83" t="s">
        <v>16</v>
      </c>
      <c r="B37" s="93" t="s">
        <v>51</v>
      </c>
      <c r="C37" s="85" t="s">
        <v>52</v>
      </c>
      <c r="D37" s="132"/>
      <c r="E37" s="133"/>
      <c r="F37" s="132"/>
      <c r="G37" s="86"/>
      <c r="H37" s="94" t="s">
        <v>8</v>
      </c>
      <c r="I37" s="130">
        <f ca="1">SUM(I39:I40)</f>
        <v>288.25917473734296</v>
      </c>
      <c r="J37" s="130">
        <f t="shared" ref="J37:L37" ca="1" si="24">SUM(J39:J40)</f>
        <v>7.0307115789595844</v>
      </c>
      <c r="K37" s="130">
        <f t="shared" ca="1" si="24"/>
        <v>15.918592254248114</v>
      </c>
      <c r="L37" s="130">
        <f t="shared" ca="1" si="24"/>
        <v>26.663912889027937</v>
      </c>
      <c r="M37" s="130">
        <f t="shared" ref="M37:N37" ca="1" si="25">SUM(M39:M40)</f>
        <v>61.098822879303626</v>
      </c>
      <c r="N37" s="130">
        <f t="shared" ca="1" si="25"/>
        <v>88.900119308080747</v>
      </c>
      <c r="O37" s="130">
        <f ca="1">SUM(O39:O40)</f>
        <v>88.647015827722925</v>
      </c>
      <c r="P37" s="130">
        <f t="shared" ref="P37" ca="1" si="26">SUM(P39:P40)</f>
        <v>0</v>
      </c>
    </row>
    <row r="38" spans="1:16" ht="27" hidden="1">
      <c r="A38" s="125"/>
      <c r="B38" s="88" t="s">
        <v>19</v>
      </c>
      <c r="C38" s="88" t="s">
        <v>20</v>
      </c>
      <c r="D38" s="134"/>
      <c r="E38" s="89"/>
      <c r="F38" s="90"/>
      <c r="G38" s="90"/>
      <c r="H38" s="134"/>
      <c r="I38" s="41" t="s">
        <v>21</v>
      </c>
      <c r="J38" s="41" t="s">
        <v>9</v>
      </c>
      <c r="K38" s="41" t="s">
        <v>10</v>
      </c>
      <c r="L38" s="41" t="s">
        <v>11</v>
      </c>
      <c r="M38" s="95" t="s">
        <v>22</v>
      </c>
      <c r="N38" s="95" t="s">
        <v>23</v>
      </c>
      <c r="O38" s="95" t="s">
        <v>24</v>
      </c>
      <c r="P38" s="95" t="s">
        <v>25</v>
      </c>
    </row>
    <row r="39" spans="1:16" hidden="1">
      <c r="A39" s="125"/>
      <c r="B39" s="91" t="s">
        <v>32</v>
      </c>
      <c r="C39" s="91" t="s">
        <v>42</v>
      </c>
      <c r="D39" s="125"/>
      <c r="E39" s="125"/>
      <c r="F39" s="125"/>
      <c r="G39" s="125"/>
      <c r="H39" s="125"/>
      <c r="I39" s="13">
        <f t="shared" ref="I39:I40" ca="1" si="27">SUM(J39:P39)</f>
        <v>136.88112216355864</v>
      </c>
      <c r="J39" s="13">
        <f ca="1">SUM(K39:P39)*'Costos Indirectos'!$G$8</f>
        <v>3.3385639552087478</v>
      </c>
      <c r="K39" s="13">
        <f ca="1">SUM(L39:P39)*'Costos Indirectos'!$G$7</f>
        <v>7.5590127287745226</v>
      </c>
      <c r="L39" s="13">
        <f ca="1">SUM(M39:P39)*'Costos Indirectos'!$G$6</f>
        <v>12.661474941247386</v>
      </c>
      <c r="M39" s="124">
        <f ca="1">+SUMIF(Subpresupuesto!$B$8:$B$1573,'Resumen Presupuesto'!C39,Subpresupuesto!$E$8:$E$1573)</f>
        <v>25.253985277169722</v>
      </c>
      <c r="N39" s="124">
        <f ca="1">+SUMIF(Subpresupuesto!$B$8:$B$1573,'Resumen Presupuesto'!C39,Subpresupuesto!$F$8:$F$1573)</f>
        <v>36.41861123665219</v>
      </c>
      <c r="O39" s="124">
        <f ca="1">+SUMIF(Subpresupuesto!$B$8:$B$1573,'Resumen Presupuesto'!C39,Subpresupuesto!$G$8:$G$1573)</f>
        <v>51.649474024506077</v>
      </c>
      <c r="P39" s="124">
        <f ca="1">+SUMIF(Subpresupuesto!$B$8:$B$1573,'Resumen Presupuesto'!C39,Subpresupuesto!$H$8:$H$1573)</f>
        <v>0</v>
      </c>
    </row>
    <row r="40" spans="1:16" hidden="1">
      <c r="A40" s="125"/>
      <c r="B40" s="91"/>
      <c r="C40" s="91" t="s">
        <v>46</v>
      </c>
      <c r="D40" s="125"/>
      <c r="E40" s="125"/>
      <c r="F40" s="125"/>
      <c r="G40" s="125"/>
      <c r="H40" s="125"/>
      <c r="I40" s="13">
        <f t="shared" ca="1" si="27"/>
        <v>151.37805257378429</v>
      </c>
      <c r="J40" s="13">
        <f ca="1">SUM(K40:P40)*'Costos Indirectos'!$G$8</f>
        <v>3.6921476237508366</v>
      </c>
      <c r="K40" s="13">
        <f ca="1">SUM(L40:P40)*'Costos Indirectos'!$G$7</f>
        <v>8.3595795254735918</v>
      </c>
      <c r="L40" s="13">
        <f ca="1">SUM(M40:P40)*'Costos Indirectos'!$G$6</f>
        <v>14.002437947780551</v>
      </c>
      <c r="M40" s="124">
        <f ca="1">+SUMIF(Subpresupuesto!$B$8:$B$1573,'Resumen Presupuesto'!C40,Subpresupuesto!$E$8:$E$1573)</f>
        <v>35.8448376021339</v>
      </c>
      <c r="N40" s="124">
        <f ca="1">+SUMIF(Subpresupuesto!$B$8:$B$1573,'Resumen Presupuesto'!C40,Subpresupuesto!$F$8:$F$1573)</f>
        <v>52.481508071428564</v>
      </c>
      <c r="O40" s="124">
        <f ca="1">+SUMIF(Subpresupuesto!$B$8:$B$1573,'Resumen Presupuesto'!C40,Subpresupuesto!$G$8:$G$1573)</f>
        <v>36.997541803216841</v>
      </c>
      <c r="P40" s="124">
        <f ca="1">+SUMIF(Subpresupuesto!$B$8:$B$1573,'Resumen Presupuesto'!C40,Subpresupuesto!$H$8:$H$1573)</f>
        <v>0</v>
      </c>
    </row>
    <row r="41" spans="1:16" hidden="1">
      <c r="A41" s="65"/>
      <c r="B41" s="65"/>
      <c r="C41" s="65"/>
      <c r="D41" s="65"/>
      <c r="E41" s="65"/>
      <c r="F41" s="65"/>
      <c r="G41" s="65"/>
      <c r="H41" s="65"/>
      <c r="I41" s="125"/>
      <c r="J41" s="125"/>
      <c r="K41" s="125"/>
      <c r="L41" s="125"/>
    </row>
    <row r="42" spans="1:16">
      <c r="A42" s="83" t="s">
        <v>16</v>
      </c>
      <c r="B42" s="93" t="s">
        <v>53</v>
      </c>
      <c r="C42" s="85" t="s">
        <v>54</v>
      </c>
      <c r="D42" s="132"/>
      <c r="E42" s="133"/>
      <c r="F42" s="132"/>
      <c r="G42" s="86"/>
      <c r="H42" s="94" t="s">
        <v>8</v>
      </c>
      <c r="I42" s="130">
        <f ca="1">SUM(I44:I45)</f>
        <v>294.75664150100158</v>
      </c>
      <c r="J42" s="130">
        <f t="shared" ref="J42:L42" ca="1" si="28">SUM(J44:J45)</f>
        <v>7.1891863780732104</v>
      </c>
      <c r="K42" s="130">
        <f t="shared" ca="1" si="28"/>
        <v>16.277403120165758</v>
      </c>
      <c r="L42" s="130">
        <f t="shared" ca="1" si="28"/>
        <v>27.264927194794303</v>
      </c>
      <c r="M42" s="130">
        <f t="shared" ref="M42:N42" ca="1" si="29">SUM(M44:M45)</f>
        <v>61.95861032210356</v>
      </c>
      <c r="N42" s="130">
        <f t="shared" ca="1" si="29"/>
        <v>90.202660736652177</v>
      </c>
      <c r="O42" s="130">
        <f ca="1">SUM(O44:O45)</f>
        <v>91.863853749212609</v>
      </c>
      <c r="P42" s="130">
        <f t="shared" ref="P42" ca="1" si="30">SUM(P44:P45)</f>
        <v>0</v>
      </c>
    </row>
    <row r="43" spans="1:16" ht="27" hidden="1">
      <c r="A43" s="125"/>
      <c r="B43" s="88" t="s">
        <v>19</v>
      </c>
      <c r="C43" s="88" t="s">
        <v>20</v>
      </c>
      <c r="D43" s="134"/>
      <c r="E43" s="89"/>
      <c r="F43" s="90"/>
      <c r="G43" s="90"/>
      <c r="H43" s="134"/>
      <c r="I43" s="41" t="s">
        <v>21</v>
      </c>
      <c r="J43" s="41" t="s">
        <v>9</v>
      </c>
      <c r="K43" s="41" t="s">
        <v>10</v>
      </c>
      <c r="L43" s="41" t="s">
        <v>11</v>
      </c>
      <c r="M43" s="95" t="s">
        <v>22</v>
      </c>
      <c r="N43" s="95" t="s">
        <v>23</v>
      </c>
      <c r="O43" s="95" t="s">
        <v>24</v>
      </c>
      <c r="P43" s="95" t="s">
        <v>25</v>
      </c>
    </row>
    <row r="44" spans="1:16" hidden="1">
      <c r="A44" s="125"/>
      <c r="B44" s="91" t="s">
        <v>49</v>
      </c>
      <c r="C44" s="91" t="s">
        <v>55</v>
      </c>
      <c r="D44" s="125"/>
      <c r="E44" s="125"/>
      <c r="F44" s="125"/>
      <c r="G44" s="125"/>
      <c r="H44" s="125"/>
      <c r="I44" s="13">
        <f t="shared" ref="I44:I45" ca="1" si="31">SUM(J44:P44)</f>
        <v>143.37858892721732</v>
      </c>
      <c r="J44" s="13">
        <f ca="1">SUM(K44:P44)*'Costos Indirectos'!$G$8</f>
        <v>3.4970387543223738</v>
      </c>
      <c r="K44" s="13">
        <f ca="1">SUM(L44:P44)*'Costos Indirectos'!$G$7</f>
        <v>7.9178235946921678</v>
      </c>
      <c r="L44" s="13">
        <f ca="1">SUM(M44:P44)*'Costos Indirectos'!$G$6</f>
        <v>13.26248924701375</v>
      </c>
      <c r="M44" s="124">
        <f ca="1">+SUMIF(Subpresupuesto!$B$8:$B$1573,'Resumen Presupuesto'!C44,Subpresupuesto!$E$8:$E$1573)</f>
        <v>26.11377271996966</v>
      </c>
      <c r="N44" s="124">
        <f ca="1">+SUMIF(Subpresupuesto!$B$8:$B$1573,'Resumen Presupuesto'!C44,Subpresupuesto!$F$8:$F$1573)</f>
        <v>37.721152665223613</v>
      </c>
      <c r="O44" s="124">
        <f ca="1">+SUMIF(Subpresupuesto!$B$8:$B$1573,'Resumen Presupuesto'!C44,Subpresupuesto!$G$8:$G$1573)</f>
        <v>54.866311945995761</v>
      </c>
      <c r="P44" s="124">
        <f ca="1">+SUMIF(Subpresupuesto!$B$8:$B$1573,'Resumen Presupuesto'!C44,Subpresupuesto!$H$8:$H$1573)</f>
        <v>0</v>
      </c>
    </row>
    <row r="45" spans="1:16" hidden="1">
      <c r="A45" s="125"/>
      <c r="B45" s="91"/>
      <c r="C45" s="91" t="s">
        <v>46</v>
      </c>
      <c r="D45" s="125"/>
      <c r="E45" s="125"/>
      <c r="F45" s="125"/>
      <c r="G45" s="125"/>
      <c r="H45" s="125"/>
      <c r="I45" s="13">
        <f t="shared" ca="1" si="31"/>
        <v>151.37805257378429</v>
      </c>
      <c r="J45" s="13">
        <f ca="1">SUM(K45:P45)*'Costos Indirectos'!$G$8</f>
        <v>3.6921476237508366</v>
      </c>
      <c r="K45" s="13">
        <f ca="1">SUM(L45:P45)*'Costos Indirectos'!$G$7</f>
        <v>8.3595795254735918</v>
      </c>
      <c r="L45" s="13">
        <f ca="1">SUM(M45:P45)*'Costos Indirectos'!$G$6</f>
        <v>14.002437947780551</v>
      </c>
      <c r="M45" s="124">
        <f ca="1">+SUMIF(Subpresupuesto!$B$8:$B$1573,'Resumen Presupuesto'!C45,Subpresupuesto!$E$8:$E$1573)</f>
        <v>35.8448376021339</v>
      </c>
      <c r="N45" s="124">
        <f ca="1">+SUMIF(Subpresupuesto!$B$8:$B$1573,'Resumen Presupuesto'!C45,Subpresupuesto!$F$8:$F$1573)</f>
        <v>52.481508071428564</v>
      </c>
      <c r="O45" s="124">
        <f ca="1">+SUMIF(Subpresupuesto!$B$8:$B$1573,'Resumen Presupuesto'!C45,Subpresupuesto!$G$8:$G$1573)</f>
        <v>36.997541803216841</v>
      </c>
      <c r="P45" s="124">
        <f ca="1">+SUMIF(Subpresupuesto!$B$8:$B$1573,'Resumen Presupuesto'!C45,Subpresupuesto!$H$8:$H$1573)</f>
        <v>0</v>
      </c>
    </row>
    <row r="46" spans="1:16" hidden="1">
      <c r="A46" s="141"/>
      <c r="B46" s="141"/>
      <c r="C46" s="141"/>
      <c r="D46" s="141"/>
      <c r="E46" s="141"/>
      <c r="F46" s="141"/>
      <c r="G46" s="141"/>
      <c r="H46" s="141"/>
    </row>
    <row r="47" spans="1:16">
      <c r="A47" s="83" t="s">
        <v>16</v>
      </c>
      <c r="B47" s="93" t="s">
        <v>56</v>
      </c>
      <c r="C47" s="85" t="s">
        <v>57</v>
      </c>
      <c r="D47" s="132"/>
      <c r="E47" s="133"/>
      <c r="F47" s="132"/>
      <c r="G47" s="86"/>
      <c r="H47" s="94" t="s">
        <v>8</v>
      </c>
      <c r="I47" s="130">
        <f ca="1">SUM(I49:I50)</f>
        <v>334.99318335932639</v>
      </c>
      <c r="J47" s="130">
        <f t="shared" ref="J47:L47" ca="1" si="32">SUM(J49:J50)</f>
        <v>8.170565447788448</v>
      </c>
      <c r="K47" s="130">
        <f t="shared" ca="1" si="32"/>
        <v>18.499393466690826</v>
      </c>
      <c r="L47" s="130">
        <f t="shared" ca="1" si="32"/>
        <v>30.9867988335502</v>
      </c>
      <c r="M47" s="130">
        <f t="shared" ref="M47:N47" ca="1" si="33">SUM(M49:M50)</f>
        <v>72.303688034035019</v>
      </c>
      <c r="N47" s="130">
        <f t="shared" ca="1" si="33"/>
        <v>107.14029132351145</v>
      </c>
      <c r="O47" s="130">
        <f ca="1">SUM(O49:O50)</f>
        <v>97.892446253750435</v>
      </c>
      <c r="P47" s="130">
        <f t="shared" ref="P47" ca="1" si="34">SUM(P49:P50)</f>
        <v>0</v>
      </c>
    </row>
    <row r="48" spans="1:16" ht="27" hidden="1">
      <c r="A48" s="125"/>
      <c r="B48" s="88" t="s">
        <v>19</v>
      </c>
      <c r="C48" s="88" t="s">
        <v>20</v>
      </c>
      <c r="D48" s="134"/>
      <c r="E48" s="89"/>
      <c r="F48" s="90"/>
      <c r="G48" s="90"/>
      <c r="H48" s="134"/>
      <c r="I48" s="41" t="s">
        <v>21</v>
      </c>
      <c r="J48" s="41" t="s">
        <v>9</v>
      </c>
      <c r="K48" s="41" t="s">
        <v>10</v>
      </c>
      <c r="L48" s="41" t="s">
        <v>11</v>
      </c>
      <c r="M48" s="95" t="s">
        <v>22</v>
      </c>
      <c r="N48" s="95" t="s">
        <v>23</v>
      </c>
      <c r="O48" s="95" t="s">
        <v>24</v>
      </c>
      <c r="P48" s="95" t="s">
        <v>25</v>
      </c>
    </row>
    <row r="49" spans="1:16" hidden="1">
      <c r="A49" s="125"/>
      <c r="B49" s="91" t="s">
        <v>58</v>
      </c>
      <c r="C49" s="91" t="s">
        <v>59</v>
      </c>
      <c r="D49" s="125"/>
      <c r="E49" s="125"/>
      <c r="F49" s="125"/>
      <c r="G49" s="125"/>
      <c r="H49" s="125"/>
      <c r="I49" s="13">
        <f t="shared" ref="I49:I50" ca="1" si="35">SUM(J49:P49)</f>
        <v>155.31372451004074</v>
      </c>
      <c r="J49" s="13">
        <f ca="1">SUM(K49:P49)*'Costos Indirectos'!$G$8</f>
        <v>3.7881396221961157</v>
      </c>
      <c r="K49" s="13">
        <f ca="1">SUM(L49:P49)*'Costos Indirectos'!$G$7</f>
        <v>8.5769198993119584</v>
      </c>
      <c r="L49" s="13">
        <f ca="1">SUM(M49:P49)*'Costos Indirectos'!$G$6</f>
        <v>14.366486772119806</v>
      </c>
      <c r="M49" s="124">
        <f ca="1">+SUMIF(Subpresupuesto!$B$8:$B$1573,'Resumen Presupuesto'!C49,Subpresupuesto!$E$8:$E$1573)</f>
        <v>28.445445389247155</v>
      </c>
      <c r="N49" s="124">
        <f ca="1">+SUMIF(Subpresupuesto!$B$8:$B$1573,'Resumen Presupuesto'!C49,Subpresupuesto!$F$8:$F$1573)</f>
        <v>41.303052002082879</v>
      </c>
      <c r="O49" s="124">
        <f ca="1">+SUMIF(Subpresupuesto!$B$8:$B$1573,'Resumen Presupuesto'!C49,Subpresupuesto!$G$8:$G$1573)</f>
        <v>58.833680825082823</v>
      </c>
      <c r="P49" s="124">
        <f ca="1">+SUMIF(Subpresupuesto!$B$8:$B$1573,'Resumen Presupuesto'!C49,Subpresupuesto!$H$8:$H$1573)</f>
        <v>0</v>
      </c>
    </row>
    <row r="50" spans="1:16" hidden="1">
      <c r="A50" s="125"/>
      <c r="B50" s="91" t="s">
        <v>60</v>
      </c>
      <c r="C50" s="91" t="s">
        <v>61</v>
      </c>
      <c r="D50" s="125"/>
      <c r="E50" s="125"/>
      <c r="F50" s="125"/>
      <c r="G50" s="125"/>
      <c r="H50" s="125"/>
      <c r="I50" s="13">
        <f t="shared" ca="1" si="35"/>
        <v>179.67945884928562</v>
      </c>
      <c r="J50" s="13">
        <f ca="1">SUM(K50:P50)*'Costos Indirectos'!$G$8</f>
        <v>4.3824258255923327</v>
      </c>
      <c r="K50" s="13">
        <f ca="1">SUM(L50:P50)*'Costos Indirectos'!$G$7</f>
        <v>9.9224735673788658</v>
      </c>
      <c r="L50" s="13">
        <f ca="1">SUM(M50:P50)*'Costos Indirectos'!$G$6</f>
        <v>16.620312061430393</v>
      </c>
      <c r="M50" s="124">
        <f ca="1">+SUMIF(Subpresupuesto!$B$8:$B$1573,'Resumen Presupuesto'!C50,Subpresupuesto!$E$8:$E$1573)</f>
        <v>43.858242644787865</v>
      </c>
      <c r="N50" s="124">
        <f ca="1">+SUMIF(Subpresupuesto!$B$8:$B$1573,'Resumen Presupuesto'!C50,Subpresupuesto!$F$8:$F$1573)</f>
        <v>65.837239321428569</v>
      </c>
      <c r="O50" s="124">
        <f ca="1">+SUMIF(Subpresupuesto!$B$8:$B$1573,'Resumen Presupuesto'!C50,Subpresupuesto!$G$8:$G$1573)</f>
        <v>39.058765428667613</v>
      </c>
      <c r="P50" s="124">
        <f ca="1">+SUMIF(Subpresupuesto!$B$8:$B$1573,'Resumen Presupuesto'!C50,Subpresupuesto!$H$8:$H$1573)</f>
        <v>0</v>
      </c>
    </row>
    <row r="51" spans="1:16" hidden="1">
      <c r="A51" s="137"/>
      <c r="B51" s="137"/>
      <c r="C51" s="137"/>
      <c r="D51" s="137"/>
      <c r="E51" s="138"/>
      <c r="F51" s="138"/>
      <c r="G51" s="94"/>
      <c r="H51" s="64"/>
      <c r="I51" s="125"/>
      <c r="J51" s="125"/>
      <c r="K51" s="125"/>
      <c r="L51" s="125"/>
    </row>
    <row r="52" spans="1:16">
      <c r="A52" s="83" t="s">
        <v>16</v>
      </c>
      <c r="B52" s="93" t="s">
        <v>62</v>
      </c>
      <c r="C52" s="85" t="s">
        <v>63</v>
      </c>
      <c r="D52" s="132"/>
      <c r="E52" s="133"/>
      <c r="F52" s="132"/>
      <c r="G52" s="86"/>
      <c r="H52" s="94" t="s">
        <v>8</v>
      </c>
      <c r="I52" s="130">
        <f ca="1">SUM(I54:I55)</f>
        <v>296.0886633777269</v>
      </c>
      <c r="J52" s="130">
        <f t="shared" ref="J52:L52" ca="1" si="36">SUM(J54:J55)</f>
        <v>7.2216747165299244</v>
      </c>
      <c r="K52" s="130">
        <f t="shared" ca="1" si="36"/>
        <v>16.350961622331901</v>
      </c>
      <c r="L52" s="130">
        <f t="shared" ca="1" si="36"/>
        <v>27.388138937558928</v>
      </c>
      <c r="M52" s="130">
        <f t="shared" ref="M52:N52" ca="1" si="37">SUM(M54:M55)</f>
        <v>65.541051302811553</v>
      </c>
      <c r="N52" s="130">
        <f t="shared" ca="1" si="37"/>
        <v>88.725595437797168</v>
      </c>
      <c r="O52" s="130">
        <f ca="1">SUM(O54:O55)</f>
        <v>90.861241360697392</v>
      </c>
      <c r="P52" s="130">
        <f t="shared" ref="P52" ca="1" si="38">SUM(P54:P55)</f>
        <v>0</v>
      </c>
    </row>
    <row r="53" spans="1:16" ht="27" hidden="1">
      <c r="A53" s="125"/>
      <c r="B53" s="88" t="s">
        <v>19</v>
      </c>
      <c r="C53" s="88" t="s">
        <v>20</v>
      </c>
      <c r="D53" s="134"/>
      <c r="E53" s="89"/>
      <c r="F53" s="90"/>
      <c r="G53" s="90"/>
      <c r="H53" s="134"/>
      <c r="I53" s="41" t="s">
        <v>21</v>
      </c>
      <c r="J53" s="41" t="s">
        <v>9</v>
      </c>
      <c r="K53" s="41" t="s">
        <v>10</v>
      </c>
      <c r="L53" s="41" t="s">
        <v>11</v>
      </c>
      <c r="M53" s="95" t="s">
        <v>22</v>
      </c>
      <c r="N53" s="95" t="s">
        <v>23</v>
      </c>
      <c r="O53" s="95" t="s">
        <v>24</v>
      </c>
      <c r="P53" s="95" t="s">
        <v>25</v>
      </c>
    </row>
    <row r="54" spans="1:16" hidden="1">
      <c r="A54" s="125"/>
      <c r="B54" s="91" t="s">
        <v>64</v>
      </c>
      <c r="C54" s="91" t="s">
        <v>59</v>
      </c>
      <c r="D54" s="125"/>
      <c r="E54" s="125"/>
      <c r="F54" s="125"/>
      <c r="G54" s="125"/>
      <c r="H54" s="125"/>
      <c r="I54" s="13">
        <f t="shared" ref="I54:I55" ca="1" si="39">SUM(J54:P54)</f>
        <v>155.31372451004074</v>
      </c>
      <c r="J54" s="13">
        <f ca="1">SUM(K54:P54)*'Costos Indirectos'!$G$8</f>
        <v>3.7881396221961157</v>
      </c>
      <c r="K54" s="13">
        <f ca="1">SUM(L54:P54)*'Costos Indirectos'!$G$7</f>
        <v>8.5769198993119584</v>
      </c>
      <c r="L54" s="13">
        <f ca="1">SUM(M54:P54)*'Costos Indirectos'!$G$6</f>
        <v>14.366486772119806</v>
      </c>
      <c r="M54" s="124">
        <f ca="1">+SUMIF(Subpresupuesto!$B$8:$B$1573,'Resumen Presupuesto'!C54,Subpresupuesto!$E$8:$E$1573)</f>
        <v>28.445445389247155</v>
      </c>
      <c r="N54" s="124">
        <f ca="1">+SUMIF(Subpresupuesto!$B$8:$B$1573,'Resumen Presupuesto'!C54,Subpresupuesto!$F$8:$F$1573)</f>
        <v>41.303052002082879</v>
      </c>
      <c r="O54" s="124">
        <f ca="1">+SUMIF(Subpresupuesto!$B$8:$B$1573,'Resumen Presupuesto'!C54,Subpresupuesto!$G$8:$G$1573)</f>
        <v>58.833680825082823</v>
      </c>
      <c r="P54" s="124">
        <f ca="1">+SUMIF(Subpresupuesto!$B$8:$B$1573,'Resumen Presupuesto'!C54,Subpresupuesto!$H$8:$H$1573)</f>
        <v>0</v>
      </c>
    </row>
    <row r="55" spans="1:16" hidden="1">
      <c r="A55" s="125"/>
      <c r="B55" s="91" t="s">
        <v>60</v>
      </c>
      <c r="C55" s="91" t="s">
        <v>65</v>
      </c>
      <c r="D55" s="125"/>
      <c r="E55" s="125"/>
      <c r="F55" s="125"/>
      <c r="G55" s="125"/>
      <c r="H55" s="125"/>
      <c r="I55" s="13">
        <f t="shared" ca="1" si="39"/>
        <v>140.77493886768613</v>
      </c>
      <c r="J55" s="13">
        <f ca="1">SUM(K55:P55)*'Costos Indirectos'!$G$8</f>
        <v>3.4335350943338088</v>
      </c>
      <c r="K55" s="13">
        <f ca="1">SUM(L55:P55)*'Costos Indirectos'!$G$7</f>
        <v>7.7740417230199421</v>
      </c>
      <c r="L55" s="13">
        <f ca="1">SUM(M55:P55)*'Costos Indirectos'!$G$6</f>
        <v>13.021652165439123</v>
      </c>
      <c r="M55" s="124">
        <f ca="1">+SUMIF(Subpresupuesto!$B$8:$B$1573,'Resumen Presupuesto'!C55,Subpresupuesto!$E$8:$E$1573)</f>
        <v>37.095605913564398</v>
      </c>
      <c r="N55" s="124">
        <f ca="1">+SUMIF(Subpresupuesto!$B$8:$B$1573,'Resumen Presupuesto'!C55,Subpresupuesto!$F$8:$F$1573)</f>
        <v>47.422543435714289</v>
      </c>
      <c r="O55" s="124">
        <f ca="1">+SUMIF(Subpresupuesto!$B$8:$B$1573,'Resumen Presupuesto'!C55,Subpresupuesto!$G$8:$G$1573)</f>
        <v>32.027560535614569</v>
      </c>
      <c r="P55" s="124">
        <f ca="1">+SUMIF(Subpresupuesto!$B$8:$B$1573,'Resumen Presupuesto'!C55,Subpresupuesto!$H$8:$H$1573)</f>
        <v>0</v>
      </c>
    </row>
    <row r="56" spans="1:16" hidden="1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</row>
    <row r="57" spans="1:16">
      <c r="A57" s="83" t="s">
        <v>16</v>
      </c>
      <c r="B57" s="93" t="s">
        <v>66</v>
      </c>
      <c r="C57" s="85" t="s">
        <v>67</v>
      </c>
      <c r="D57" s="132"/>
      <c r="E57" s="133"/>
      <c r="F57" s="132"/>
      <c r="G57" s="86"/>
      <c r="H57" s="94" t="s">
        <v>8</v>
      </c>
      <c r="I57" s="130">
        <f ca="1">SUM(I59:I60)</f>
        <v>299.82371392416735</v>
      </c>
      <c r="J57" s="130">
        <f t="shared" ref="J57:L57" ca="1" si="40">SUM(J59:J60)</f>
        <v>7.3127735103455453</v>
      </c>
      <c r="K57" s="130">
        <f t="shared" ca="1" si="40"/>
        <v>16.557223042291799</v>
      </c>
      <c r="L57" s="130">
        <f t="shared" ca="1" si="40"/>
        <v>27.733630325637559</v>
      </c>
      <c r="M57" s="130">
        <f t="shared" ref="M57:N57" ca="1" si="41">SUM(M59:M60)</f>
        <v>66.15149287165508</v>
      </c>
      <c r="N57" s="130">
        <f t="shared" ca="1" si="41"/>
        <v>90.046131152082879</v>
      </c>
      <c r="O57" s="130">
        <f ca="1">SUM(O59:O60)</f>
        <v>92.022463022154483</v>
      </c>
      <c r="P57" s="130">
        <f t="shared" ref="P57" ca="1" si="42">SUM(P59:P60)</f>
        <v>0</v>
      </c>
    </row>
    <row r="58" spans="1:16" ht="27" hidden="1">
      <c r="A58" s="125"/>
      <c r="B58" s="88" t="s">
        <v>19</v>
      </c>
      <c r="C58" s="88" t="s">
        <v>20</v>
      </c>
      <c r="D58" s="134"/>
      <c r="E58" s="89"/>
      <c r="F58" s="90"/>
      <c r="G58" s="90"/>
      <c r="H58" s="134"/>
      <c r="I58" s="41" t="s">
        <v>21</v>
      </c>
      <c r="J58" s="41" t="s">
        <v>9</v>
      </c>
      <c r="K58" s="41" t="s">
        <v>10</v>
      </c>
      <c r="L58" s="41" t="s">
        <v>11</v>
      </c>
      <c r="M58" s="95" t="s">
        <v>22</v>
      </c>
      <c r="N58" s="95" t="s">
        <v>23</v>
      </c>
      <c r="O58" s="95" t="s">
        <v>24</v>
      </c>
      <c r="P58" s="95" t="s">
        <v>25</v>
      </c>
    </row>
    <row r="59" spans="1:16" hidden="1">
      <c r="A59" s="125"/>
      <c r="B59" s="91" t="s">
        <v>64</v>
      </c>
      <c r="C59" s="91" t="s">
        <v>68</v>
      </c>
      <c r="D59" s="125"/>
      <c r="E59" s="125"/>
      <c r="F59" s="125"/>
      <c r="G59" s="125"/>
      <c r="H59" s="125"/>
      <c r="I59" s="13">
        <f t="shared" ref="I59:I60" ca="1" si="43">SUM(J59:P59)</f>
        <v>159.04877505648122</v>
      </c>
      <c r="J59" s="13">
        <f ca="1">SUM(K59:P59)*'Costos Indirectos'!$G$8</f>
        <v>3.8792384160117366</v>
      </c>
      <c r="K59" s="13">
        <f ca="1">SUM(L59:P59)*'Costos Indirectos'!$G$7</f>
        <v>8.783181319271856</v>
      </c>
      <c r="L59" s="13">
        <f ca="1">SUM(M59:P59)*'Costos Indirectos'!$G$6</f>
        <v>14.711978160198436</v>
      </c>
      <c r="M59" s="124">
        <f ca="1">+SUMIF(Subpresupuesto!$B$8:$B$1573,'Resumen Presupuesto'!C59,Subpresupuesto!$E$8:$E$1573)</f>
        <v>29.055886958090685</v>
      </c>
      <c r="N59" s="124">
        <f ca="1">+SUMIF(Subpresupuesto!$B$8:$B$1573,'Resumen Presupuesto'!C59,Subpresupuesto!$F$8:$F$1573)</f>
        <v>42.62358771636859</v>
      </c>
      <c r="O59" s="124">
        <f ca="1">+SUMIF(Subpresupuesto!$B$8:$B$1573,'Resumen Presupuesto'!C59,Subpresupuesto!$G$8:$G$1573)</f>
        <v>59.994902486539907</v>
      </c>
      <c r="P59" s="124">
        <f ca="1">+SUMIF(Subpresupuesto!$B$8:$B$1573,'Resumen Presupuesto'!C59,Subpresupuesto!$H$8:$H$1573)</f>
        <v>0</v>
      </c>
    </row>
    <row r="60" spans="1:16" hidden="1">
      <c r="A60" s="125"/>
      <c r="B60" s="91" t="s">
        <v>60</v>
      </c>
      <c r="C60" s="91" t="s">
        <v>65</v>
      </c>
      <c r="D60" s="125"/>
      <c r="E60" s="125"/>
      <c r="F60" s="125"/>
      <c r="G60" s="125"/>
      <c r="H60" s="125"/>
      <c r="I60" s="13">
        <f t="shared" ca="1" si="43"/>
        <v>140.77493886768613</v>
      </c>
      <c r="J60" s="13">
        <f ca="1">SUM(K60:P60)*'Costos Indirectos'!$G$8</f>
        <v>3.4335350943338088</v>
      </c>
      <c r="K60" s="13">
        <f ca="1">SUM(L60:P60)*'Costos Indirectos'!$G$7</f>
        <v>7.7740417230199421</v>
      </c>
      <c r="L60" s="13">
        <f ca="1">SUM(M60:P60)*'Costos Indirectos'!$G$6</f>
        <v>13.021652165439123</v>
      </c>
      <c r="M60" s="124">
        <f ca="1">+SUMIF(Subpresupuesto!$B$8:$B$1573,'Resumen Presupuesto'!C60,Subpresupuesto!$E$8:$E$1573)</f>
        <v>37.095605913564398</v>
      </c>
      <c r="N60" s="124">
        <f ca="1">+SUMIF(Subpresupuesto!$B$8:$B$1573,'Resumen Presupuesto'!C60,Subpresupuesto!$F$8:$F$1573)</f>
        <v>47.422543435714289</v>
      </c>
      <c r="O60" s="124">
        <f ca="1">+SUMIF(Subpresupuesto!$B$8:$B$1573,'Resumen Presupuesto'!C60,Subpresupuesto!$G$8:$G$1573)</f>
        <v>32.027560535614569</v>
      </c>
      <c r="P60" s="124">
        <f ca="1">+SUMIF(Subpresupuesto!$B$8:$B$1573,'Resumen Presupuesto'!C60,Subpresupuesto!$H$8:$H$1573)</f>
        <v>0</v>
      </c>
    </row>
    <row r="61" spans="1:16" hidden="1">
      <c r="A61" s="125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</row>
    <row r="62" spans="1:16">
      <c r="A62" s="37" t="s">
        <v>16</v>
      </c>
      <c r="B62" s="42" t="s">
        <v>69</v>
      </c>
      <c r="C62" s="85" t="s">
        <v>70</v>
      </c>
      <c r="D62" s="128"/>
      <c r="E62" s="129"/>
      <c r="F62" s="128"/>
      <c r="G62" s="39"/>
      <c r="H62" s="34" t="s">
        <v>8</v>
      </c>
      <c r="I62" s="130">
        <f ca="1">SUM(I64:I65)</f>
        <v>314.68672348062336</v>
      </c>
      <c r="J62" s="130">
        <f t="shared" ref="J62:L62" ca="1" si="44">SUM(J64:J65)</f>
        <v>7.6752859385517898</v>
      </c>
      <c r="K62" s="130">
        <f t="shared" ca="1" si="44"/>
        <v>17.378005898607825</v>
      </c>
      <c r="L62" s="130">
        <f t="shared" ca="1" si="44"/>
        <v>29.108455576015942</v>
      </c>
      <c r="M62" s="130">
        <f t="shared" ref="M62:N62" ca="1" si="45">SUM(M64:M65)</f>
        <v>67.714603443106114</v>
      </c>
      <c r="N62" s="130">
        <f t="shared" ca="1" si="45"/>
        <v>84.501826437797163</v>
      </c>
      <c r="O62" s="130">
        <f ca="1">SUM(O64:O65)</f>
        <v>108.30854618654452</v>
      </c>
      <c r="P62" s="130">
        <f t="shared" ref="P62" ca="1" si="46">SUM(P64:P65)</f>
        <v>0</v>
      </c>
    </row>
    <row r="63" spans="1:16" ht="27" hidden="1">
      <c r="B63" s="40" t="s">
        <v>19</v>
      </c>
      <c r="C63" s="40" t="s">
        <v>20</v>
      </c>
      <c r="D63" s="131"/>
      <c r="E63" s="35"/>
      <c r="F63" s="41"/>
      <c r="G63" s="41"/>
      <c r="H63" s="131"/>
      <c r="I63" s="41" t="s">
        <v>21</v>
      </c>
      <c r="J63" s="41" t="s">
        <v>9</v>
      </c>
      <c r="K63" s="41" t="s">
        <v>10</v>
      </c>
      <c r="L63" s="41" t="s">
        <v>11</v>
      </c>
      <c r="M63" s="95" t="s">
        <v>22</v>
      </c>
      <c r="N63" s="95" t="s">
        <v>23</v>
      </c>
      <c r="O63" s="95" t="s">
        <v>24</v>
      </c>
      <c r="P63" s="95" t="s">
        <v>25</v>
      </c>
    </row>
    <row r="64" spans="1:16" hidden="1">
      <c r="B64" s="12" t="s">
        <v>71</v>
      </c>
      <c r="C64" s="12" t="s">
        <v>72</v>
      </c>
      <c r="E64" s="122"/>
      <c r="I64" s="13">
        <f t="shared" ref="I64:I65" ca="1" si="47">SUM(J64:P64)</f>
        <v>173.91178461293723</v>
      </c>
      <c r="J64" s="13">
        <f ca="1">SUM(K64:P64)*'Costos Indirectos'!$G$8</f>
        <v>4.2417508442179814</v>
      </c>
      <c r="K64" s="13">
        <f ca="1">SUM(L64:P64)*'Costos Indirectos'!$G$7</f>
        <v>9.6039641755878815</v>
      </c>
      <c r="L64" s="13">
        <f ca="1">SUM(M64:P64)*'Costos Indirectos'!$G$6</f>
        <v>16.086803410576817</v>
      </c>
      <c r="M64" s="124">
        <f ca="1">+SUMIF(Subpresupuesto!$B$8:$B$1573,'Resumen Presupuesto'!C64,Subpresupuesto!$E$8:$E$1573)</f>
        <v>30.618997529541723</v>
      </c>
      <c r="N64" s="124">
        <f ca="1">+SUMIF(Subpresupuesto!$B$8:$B$1573,'Resumen Presupuesto'!C64,Subpresupuesto!$F$8:$F$1573)</f>
        <v>37.079283002082875</v>
      </c>
      <c r="O64" s="124">
        <f ca="1">+SUMIF(Subpresupuesto!$B$8:$B$1573,'Resumen Presupuesto'!C64,Subpresupuesto!$G$8:$G$1573)</f>
        <v>76.280985650929949</v>
      </c>
      <c r="P64" s="124">
        <f ca="1">+SUMIF(Subpresupuesto!$B$8:$B$1573,'Resumen Presupuesto'!C64,Subpresupuesto!$H$8:$H$1573)</f>
        <v>0</v>
      </c>
    </row>
    <row r="65" spans="1:16" hidden="1">
      <c r="B65" s="12" t="s">
        <v>60</v>
      </c>
      <c r="C65" s="91" t="s">
        <v>65</v>
      </c>
      <c r="E65" s="122"/>
      <c r="I65" s="13">
        <f t="shared" ca="1" si="47"/>
        <v>140.77493886768613</v>
      </c>
      <c r="J65" s="13">
        <f ca="1">SUM(K65:P65)*'Costos Indirectos'!$G$8</f>
        <v>3.4335350943338088</v>
      </c>
      <c r="K65" s="13">
        <f ca="1">SUM(L65:P65)*'Costos Indirectos'!$G$7</f>
        <v>7.7740417230199421</v>
      </c>
      <c r="L65" s="13">
        <f ca="1">SUM(M65:P65)*'Costos Indirectos'!$G$6</f>
        <v>13.021652165439123</v>
      </c>
      <c r="M65" s="124">
        <f ca="1">+SUMIF(Subpresupuesto!$B$8:$B$1573,'Resumen Presupuesto'!C65,Subpresupuesto!$E$8:$E$1573)</f>
        <v>37.095605913564398</v>
      </c>
      <c r="N65" s="124">
        <f ca="1">+SUMIF(Subpresupuesto!$B$8:$B$1573,'Resumen Presupuesto'!C65,Subpresupuesto!$F$8:$F$1573)</f>
        <v>47.422543435714289</v>
      </c>
      <c r="O65" s="124">
        <f ca="1">+SUMIF(Subpresupuesto!$B$8:$B$1573,'Resumen Presupuesto'!C65,Subpresupuesto!$G$8:$G$1573)</f>
        <v>32.027560535614569</v>
      </c>
      <c r="P65" s="124">
        <f ca="1">+SUMIF(Subpresupuesto!$B$8:$B$1573,'Resumen Presupuesto'!C65,Subpresupuesto!$H$8:$H$1573)</f>
        <v>0</v>
      </c>
    </row>
    <row r="66" spans="1:16" hidden="1">
      <c r="A66" s="142"/>
      <c r="B66" s="142"/>
      <c r="C66" s="142"/>
      <c r="D66" s="142"/>
      <c r="E66" s="143"/>
      <c r="F66" s="143"/>
      <c r="G66" s="34"/>
      <c r="H66" s="144"/>
    </row>
    <row r="67" spans="1:16">
      <c r="A67" s="83" t="s">
        <v>16</v>
      </c>
      <c r="B67" s="93" t="s">
        <v>73</v>
      </c>
      <c r="C67" s="85" t="s">
        <v>74</v>
      </c>
      <c r="D67" s="132"/>
      <c r="E67" s="133"/>
      <c r="F67" s="132"/>
      <c r="G67" s="86"/>
      <c r="H67" s="94" t="s">
        <v>8</v>
      </c>
      <c r="I67" s="130">
        <f ca="1">SUM(I69:I70)</f>
        <v>303.95583885539668</v>
      </c>
      <c r="J67" s="130">
        <f t="shared" ref="J67:L67" ca="1" si="48">SUM(J69:J70)</f>
        <v>7.413557045253576</v>
      </c>
      <c r="K67" s="130">
        <f t="shared" ca="1" si="48"/>
        <v>16.785412177932624</v>
      </c>
      <c r="L67" s="130">
        <f t="shared" ca="1" si="48"/>
        <v>28.115851010593282</v>
      </c>
      <c r="M67" s="130">
        <f t="shared" ref="M67:N67" ca="1" si="49">SUM(M69:M70)</f>
        <v>67.674216289138229</v>
      </c>
      <c r="N67" s="130">
        <f t="shared" ca="1" si="49"/>
        <v>90.564977937797167</v>
      </c>
      <c r="O67" s="130">
        <f ca="1">SUM(O69:O70)</f>
        <v>93.401824394681768</v>
      </c>
      <c r="P67" s="130">
        <f t="shared" ref="P67" ca="1" si="50">SUM(P69:P70)</f>
        <v>0</v>
      </c>
    </row>
    <row r="68" spans="1:16" ht="27" hidden="1">
      <c r="A68" s="125"/>
      <c r="B68" s="88" t="s">
        <v>19</v>
      </c>
      <c r="C68" s="88" t="s">
        <v>20</v>
      </c>
      <c r="D68" s="134"/>
      <c r="E68" s="89"/>
      <c r="F68" s="90"/>
      <c r="G68" s="90"/>
      <c r="H68" s="134"/>
      <c r="I68" s="41" t="s">
        <v>21</v>
      </c>
      <c r="J68" s="41" t="s">
        <v>9</v>
      </c>
      <c r="K68" s="41" t="s">
        <v>10</v>
      </c>
      <c r="L68" s="41" t="s">
        <v>11</v>
      </c>
      <c r="M68" s="95" t="s">
        <v>22</v>
      </c>
      <c r="N68" s="95" t="s">
        <v>23</v>
      </c>
      <c r="O68" s="95" t="s">
        <v>24</v>
      </c>
      <c r="P68" s="95" t="s">
        <v>25</v>
      </c>
    </row>
    <row r="69" spans="1:16" hidden="1">
      <c r="A69" s="125"/>
      <c r="B69" s="91" t="s">
        <v>64</v>
      </c>
      <c r="C69" s="91" t="s">
        <v>68</v>
      </c>
      <c r="D69" s="125"/>
      <c r="E69" s="125"/>
      <c r="F69" s="125"/>
      <c r="G69" s="125"/>
      <c r="H69" s="125"/>
      <c r="I69" s="13">
        <f t="shared" ref="I69:I70" ca="1" si="51">SUM(J69:P69)</f>
        <v>159.04877505648122</v>
      </c>
      <c r="J69" s="13">
        <f ca="1">SUM(K69:P69)*'Costos Indirectos'!$G$8</f>
        <v>3.8792384160117366</v>
      </c>
      <c r="K69" s="13">
        <f ca="1">SUM(L69:P69)*'Costos Indirectos'!$G$7</f>
        <v>8.783181319271856</v>
      </c>
      <c r="L69" s="13">
        <f ca="1">SUM(M69:P69)*'Costos Indirectos'!$G$6</f>
        <v>14.711978160198436</v>
      </c>
      <c r="M69" s="124">
        <f ca="1">+SUMIF(Subpresupuesto!$B$8:$B$1573,'Resumen Presupuesto'!C69,Subpresupuesto!$E$8:$E$1573)</f>
        <v>29.055886958090685</v>
      </c>
      <c r="N69" s="124">
        <f ca="1">+SUMIF(Subpresupuesto!$B$8:$B$1573,'Resumen Presupuesto'!C69,Subpresupuesto!$F$8:$F$1573)</f>
        <v>42.62358771636859</v>
      </c>
      <c r="O69" s="124">
        <f ca="1">+SUMIF(Subpresupuesto!$B$8:$B$1573,'Resumen Presupuesto'!C69,Subpresupuesto!$G$8:$G$1573)</f>
        <v>59.994902486539907</v>
      </c>
      <c r="P69" s="124">
        <f ca="1">+SUMIF(Subpresupuesto!$B$8:$B$1573,'Resumen Presupuesto'!C69,Subpresupuesto!$H$8:$H$1573)</f>
        <v>0</v>
      </c>
    </row>
    <row r="70" spans="1:16" hidden="1">
      <c r="A70" s="125"/>
      <c r="B70" s="91" t="s">
        <v>60</v>
      </c>
      <c r="C70" s="91" t="s">
        <v>75</v>
      </c>
      <c r="D70" s="125"/>
      <c r="E70" s="125"/>
      <c r="F70" s="125"/>
      <c r="G70" s="125"/>
      <c r="H70" s="125"/>
      <c r="I70" s="13">
        <f t="shared" ca="1" si="51"/>
        <v>144.90706379891543</v>
      </c>
      <c r="J70" s="13">
        <f ca="1">SUM(K70:P70)*'Costos Indirectos'!$G$8</f>
        <v>3.5343186292418398</v>
      </c>
      <c r="K70" s="13">
        <f ca="1">SUM(L70:P70)*'Costos Indirectos'!$G$7</f>
        <v>8.0022308586607682</v>
      </c>
      <c r="L70" s="13">
        <f ca="1">SUM(M70:P70)*'Costos Indirectos'!$G$6</f>
        <v>13.403872850394844</v>
      </c>
      <c r="M70" s="124">
        <f ca="1">+SUMIF(Subpresupuesto!$B$8:$B$1573,'Resumen Presupuesto'!C70,Subpresupuesto!$E$8:$E$1573)</f>
        <v>38.618329331047541</v>
      </c>
      <c r="N70" s="124">
        <f ca="1">+SUMIF(Subpresupuesto!$B$8:$B$1573,'Resumen Presupuesto'!C70,Subpresupuesto!$F$8:$F$1573)</f>
        <v>47.941390221428577</v>
      </c>
      <c r="O70" s="124">
        <f ca="1">+SUMIF(Subpresupuesto!$B$8:$B$1573,'Resumen Presupuesto'!C70,Subpresupuesto!$G$8:$G$1573)</f>
        <v>33.406921908141854</v>
      </c>
      <c r="P70" s="124">
        <f ca="1">+SUMIF(Subpresupuesto!$B$8:$B$1573,'Resumen Presupuesto'!C70,Subpresupuesto!$H$8:$H$1573)</f>
        <v>0</v>
      </c>
    </row>
    <row r="71" spans="1:16" hidden="1">
      <c r="A71" s="125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</row>
    <row r="72" spans="1:16">
      <c r="A72" s="37" t="s">
        <v>16</v>
      </c>
      <c r="B72" s="42" t="s">
        <v>76</v>
      </c>
      <c r="C72" s="85" t="s">
        <v>77</v>
      </c>
      <c r="D72" s="128"/>
      <c r="E72" s="129"/>
      <c r="F72" s="128"/>
      <c r="G72" s="39"/>
      <c r="H72" s="34" t="s">
        <v>8</v>
      </c>
      <c r="I72" s="130">
        <f ca="1">SUM(I74:I75)</f>
        <v>318.81884841185263</v>
      </c>
      <c r="J72" s="130">
        <f t="shared" ref="J72:L72" ca="1" si="52">SUM(J74:J75)</f>
        <v>7.7760694734598212</v>
      </c>
      <c r="K72" s="130">
        <f t="shared" ca="1" si="52"/>
        <v>17.60619503424865</v>
      </c>
      <c r="L72" s="130">
        <f t="shared" ca="1" si="52"/>
        <v>29.490676260971661</v>
      </c>
      <c r="M72" s="130">
        <f t="shared" ref="M72:N72" ca="1" si="53">SUM(M74:M75)</f>
        <v>69.237326860589263</v>
      </c>
      <c r="N72" s="130">
        <f t="shared" ca="1" si="53"/>
        <v>85.020673223511452</v>
      </c>
      <c r="O72" s="130">
        <f ca="1">SUM(O74:O75)</f>
        <v>109.6879075590718</v>
      </c>
      <c r="P72" s="130">
        <f t="shared" ref="P72" ca="1" si="54">SUM(P74:P75)</f>
        <v>0</v>
      </c>
    </row>
    <row r="73" spans="1:16" ht="27" hidden="1">
      <c r="B73" s="40" t="s">
        <v>19</v>
      </c>
      <c r="C73" s="40" t="s">
        <v>20</v>
      </c>
      <c r="D73" s="131"/>
      <c r="E73" s="35"/>
      <c r="F73" s="41"/>
      <c r="G73" s="41"/>
      <c r="H73" s="131"/>
      <c r="I73" s="41" t="s">
        <v>21</v>
      </c>
      <c r="J73" s="41" t="s">
        <v>9</v>
      </c>
      <c r="K73" s="41" t="s">
        <v>10</v>
      </c>
      <c r="L73" s="41" t="s">
        <v>11</v>
      </c>
      <c r="M73" s="95" t="s">
        <v>22</v>
      </c>
      <c r="N73" s="95" t="s">
        <v>23</v>
      </c>
      <c r="O73" s="95" t="s">
        <v>24</v>
      </c>
      <c r="P73" s="95" t="s">
        <v>25</v>
      </c>
    </row>
    <row r="74" spans="1:16" hidden="1">
      <c r="B74" s="12" t="s">
        <v>71</v>
      </c>
      <c r="C74" s="12" t="s">
        <v>72</v>
      </c>
      <c r="E74" s="122"/>
      <c r="I74" s="13">
        <f t="shared" ref="I74:I75" ca="1" si="55">SUM(J74:P74)</f>
        <v>173.91178461293723</v>
      </c>
      <c r="J74" s="13">
        <f ca="1">SUM(K74:P74)*'Costos Indirectos'!$G$8</f>
        <v>4.2417508442179814</v>
      </c>
      <c r="K74" s="13">
        <f ca="1">SUM(L74:P74)*'Costos Indirectos'!$G$7</f>
        <v>9.6039641755878815</v>
      </c>
      <c r="L74" s="13">
        <f ca="1">SUM(M74:P74)*'Costos Indirectos'!$G$6</f>
        <v>16.086803410576817</v>
      </c>
      <c r="M74" s="124">
        <f ca="1">+SUMIF(Subpresupuesto!$B$8:$B$1573,'Resumen Presupuesto'!C74,Subpresupuesto!$E$8:$E$1573)</f>
        <v>30.618997529541723</v>
      </c>
      <c r="N74" s="124">
        <f ca="1">+SUMIF(Subpresupuesto!$B$8:$B$1573,'Resumen Presupuesto'!C74,Subpresupuesto!$F$8:$F$1573)</f>
        <v>37.079283002082875</v>
      </c>
      <c r="O74" s="124">
        <f ca="1">+SUMIF(Subpresupuesto!$B$8:$B$1573,'Resumen Presupuesto'!C74,Subpresupuesto!$G$8:$G$1573)</f>
        <v>76.280985650929949</v>
      </c>
      <c r="P74" s="124">
        <f ca="1">+SUMIF(Subpresupuesto!$B$8:$B$1573,'Resumen Presupuesto'!C74,Subpresupuesto!$H$8:$H$1573)</f>
        <v>0</v>
      </c>
    </row>
    <row r="75" spans="1:16" hidden="1">
      <c r="B75" s="12" t="s">
        <v>60</v>
      </c>
      <c r="C75" s="91" t="s">
        <v>75</v>
      </c>
      <c r="E75" s="122"/>
      <c r="I75" s="13">
        <f t="shared" ca="1" si="55"/>
        <v>144.90706379891543</v>
      </c>
      <c r="J75" s="13">
        <f ca="1">SUM(K75:P75)*'Costos Indirectos'!$G$8</f>
        <v>3.5343186292418398</v>
      </c>
      <c r="K75" s="13">
        <f ca="1">SUM(L75:P75)*'Costos Indirectos'!$G$7</f>
        <v>8.0022308586607682</v>
      </c>
      <c r="L75" s="13">
        <f ca="1">SUM(M75:P75)*'Costos Indirectos'!$G$6</f>
        <v>13.403872850394844</v>
      </c>
      <c r="M75" s="124">
        <f ca="1">+SUMIF(Subpresupuesto!$B$8:$B$1573,'Resumen Presupuesto'!C75,Subpresupuesto!$E$8:$E$1573)</f>
        <v>38.618329331047541</v>
      </c>
      <c r="N75" s="124">
        <f ca="1">+SUMIF(Subpresupuesto!$B$8:$B$1573,'Resumen Presupuesto'!C75,Subpresupuesto!$F$8:$F$1573)</f>
        <v>47.941390221428577</v>
      </c>
      <c r="O75" s="124">
        <f ca="1">+SUMIF(Subpresupuesto!$B$8:$B$1573,'Resumen Presupuesto'!C75,Subpresupuesto!$G$8:$G$1573)</f>
        <v>33.406921908141854</v>
      </c>
      <c r="P75" s="124">
        <f ca="1">+SUMIF(Subpresupuesto!$B$8:$B$1573,'Resumen Presupuesto'!C75,Subpresupuesto!$H$8:$H$1573)</f>
        <v>0</v>
      </c>
    </row>
    <row r="76" spans="1:16" hidden="1">
      <c r="A76" s="142"/>
      <c r="B76" s="142"/>
      <c r="C76" s="142"/>
      <c r="D76" s="142"/>
      <c r="E76" s="143"/>
      <c r="F76" s="143"/>
      <c r="G76" s="34"/>
      <c r="H76" s="144"/>
    </row>
    <row r="77" spans="1:16">
      <c r="A77" s="83" t="s">
        <v>16</v>
      </c>
      <c r="B77" s="93" t="s">
        <v>78</v>
      </c>
      <c r="C77" s="85" t="s">
        <v>79</v>
      </c>
      <c r="D77" s="132"/>
      <c r="E77" s="133"/>
      <c r="F77" s="132"/>
      <c r="G77" s="86"/>
      <c r="H77" s="94" t="s">
        <v>8</v>
      </c>
      <c r="I77" s="130">
        <f ca="1">SUM(I79:I80)</f>
        <v>317.49292531121773</v>
      </c>
      <c r="J77" s="130">
        <f t="shared" ref="J77:L77" ca="1" si="56">SUM(J79:J80)</f>
        <v>7.743729885639457</v>
      </c>
      <c r="K77" s="130">
        <f t="shared" ca="1" si="56"/>
        <v>17.532973325976126</v>
      </c>
      <c r="L77" s="130">
        <f t="shared" ca="1" si="56"/>
        <v>29.368028653709572</v>
      </c>
      <c r="M77" s="130">
        <f t="shared" ref="M77:N77" ca="1" si="57">SUM(M79:M80)</f>
        <v>68.754674271124372</v>
      </c>
      <c r="N77" s="130">
        <f t="shared" ca="1" si="57"/>
        <v>100.32060720922574</v>
      </c>
      <c r="O77" s="130">
        <f ca="1">SUM(O79:O80)</f>
        <v>93.772911965542448</v>
      </c>
      <c r="P77" s="130">
        <f t="shared" ref="P77" ca="1" si="58">SUM(P79:P80)</f>
        <v>0</v>
      </c>
    </row>
    <row r="78" spans="1:16" ht="27" hidden="1">
      <c r="A78" s="125"/>
      <c r="B78" s="88" t="s">
        <v>19</v>
      </c>
      <c r="C78" s="88" t="s">
        <v>20</v>
      </c>
      <c r="D78" s="134"/>
      <c r="E78" s="89"/>
      <c r="F78" s="90"/>
      <c r="G78" s="90"/>
      <c r="H78" s="134"/>
      <c r="I78" s="41" t="s">
        <v>21</v>
      </c>
      <c r="J78" s="41" t="s">
        <v>9</v>
      </c>
      <c r="K78" s="41" t="s">
        <v>10</v>
      </c>
      <c r="L78" s="41" t="s">
        <v>11</v>
      </c>
      <c r="M78" s="95" t="s">
        <v>22</v>
      </c>
      <c r="N78" s="95" t="s">
        <v>23</v>
      </c>
      <c r="O78" s="95" t="s">
        <v>24</v>
      </c>
      <c r="P78" s="95" t="s">
        <v>25</v>
      </c>
    </row>
    <row r="79" spans="1:16" hidden="1">
      <c r="A79" s="125"/>
      <c r="B79" s="91" t="s">
        <v>64</v>
      </c>
      <c r="C79" s="91" t="s">
        <v>59</v>
      </c>
      <c r="D79" s="125"/>
      <c r="E79" s="125"/>
      <c r="F79" s="125"/>
      <c r="G79" s="125"/>
      <c r="H79" s="125"/>
      <c r="I79" s="13">
        <f t="shared" ref="I79:I80" ca="1" si="59">SUM(J79:P79)</f>
        <v>155.31372451004074</v>
      </c>
      <c r="J79" s="13">
        <f ca="1">SUM(K79:P79)*'Costos Indirectos'!$G$8</f>
        <v>3.7881396221961157</v>
      </c>
      <c r="K79" s="13">
        <f ca="1">SUM(L79:P79)*'Costos Indirectos'!$G$7</f>
        <v>8.5769198993119584</v>
      </c>
      <c r="L79" s="13">
        <f ca="1">SUM(M79:P79)*'Costos Indirectos'!$G$6</f>
        <v>14.366486772119806</v>
      </c>
      <c r="M79" s="124">
        <f ca="1">+SUMIF(Subpresupuesto!$B$8:$B$1573,'Resumen Presupuesto'!C79,Subpresupuesto!$E$8:$E$1573)</f>
        <v>28.445445389247155</v>
      </c>
      <c r="N79" s="124">
        <f ca="1">+SUMIF(Subpresupuesto!$B$8:$B$1573,'Resumen Presupuesto'!C79,Subpresupuesto!$F$8:$F$1573)</f>
        <v>41.303052002082879</v>
      </c>
      <c r="O79" s="124">
        <f ca="1">+SUMIF(Subpresupuesto!$B$8:$B$1573,'Resumen Presupuesto'!C79,Subpresupuesto!$G$8:$G$1573)</f>
        <v>58.833680825082823</v>
      </c>
      <c r="P79" s="124">
        <f ca="1">+SUMIF(Subpresupuesto!$B$8:$B$1573,'Resumen Presupuesto'!C79,Subpresupuesto!$H$8:$H$1573)</f>
        <v>0</v>
      </c>
    </row>
    <row r="80" spans="1:16" hidden="1">
      <c r="A80" s="125"/>
      <c r="B80" s="91" t="s">
        <v>60</v>
      </c>
      <c r="C80" s="91" t="s">
        <v>80</v>
      </c>
      <c r="D80" s="125"/>
      <c r="E80" s="125"/>
      <c r="F80" s="125"/>
      <c r="G80" s="125"/>
      <c r="H80" s="125"/>
      <c r="I80" s="13">
        <f t="shared" ca="1" si="59"/>
        <v>162.17920080117696</v>
      </c>
      <c r="J80" s="13">
        <f ca="1">SUM(K80:P80)*'Costos Indirectos'!$G$8</f>
        <v>3.9555902634433409</v>
      </c>
      <c r="K80" s="13">
        <f ca="1">SUM(L80:P80)*'Costos Indirectos'!$G$7</f>
        <v>8.9560534266641678</v>
      </c>
      <c r="L80" s="13">
        <f ca="1">SUM(M80:P80)*'Costos Indirectos'!$G$6</f>
        <v>15.001541881589764</v>
      </c>
      <c r="M80" s="124">
        <f ca="1">+SUMIF(Subpresupuesto!$B$8:$B$1573,'Resumen Presupuesto'!C80,Subpresupuesto!$E$8:$E$1573)</f>
        <v>40.30922888187721</v>
      </c>
      <c r="N80" s="124">
        <f ca="1">+SUMIF(Subpresupuesto!$B$8:$B$1573,'Resumen Presupuesto'!C80,Subpresupuesto!$F$8:$F$1573)</f>
        <v>59.017555207142863</v>
      </c>
      <c r="O80" s="124">
        <f ca="1">+SUMIF(Subpresupuesto!$B$8:$B$1573,'Resumen Presupuesto'!C80,Subpresupuesto!$G$8:$G$1573)</f>
        <v>34.939231140459619</v>
      </c>
      <c r="P80" s="124">
        <f ca="1">+SUMIF(Subpresupuesto!$B$8:$B$1573,'Resumen Presupuesto'!C80,Subpresupuesto!$H$8:$H$1573)</f>
        <v>0</v>
      </c>
    </row>
    <row r="81" spans="1:16" hidden="1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</row>
    <row r="82" spans="1:16">
      <c r="A82" s="83" t="s">
        <v>16</v>
      </c>
      <c r="B82" s="93" t="s">
        <v>81</v>
      </c>
      <c r="C82" s="85" t="s">
        <v>82</v>
      </c>
      <c r="D82" s="132"/>
      <c r="E82" s="133"/>
      <c r="F82" s="132"/>
      <c r="G82" s="86"/>
      <c r="H82" s="94" t="s">
        <v>8</v>
      </c>
      <c r="I82" s="130">
        <f ca="1">SUM(I84:I85)</f>
        <v>321.22797585765818</v>
      </c>
      <c r="J82" s="130">
        <f t="shared" ref="J82:L82" ca="1" si="60">SUM(J84:J85)</f>
        <v>7.834828679455077</v>
      </c>
      <c r="K82" s="130">
        <f t="shared" ca="1" si="60"/>
        <v>17.739234745936024</v>
      </c>
      <c r="L82" s="130">
        <f t="shared" ca="1" si="60"/>
        <v>29.7135200417882</v>
      </c>
      <c r="M82" s="130">
        <f t="shared" ref="M82:N82" ca="1" si="61">SUM(M84:M85)</f>
        <v>69.365115839967899</v>
      </c>
      <c r="N82" s="130">
        <f t="shared" ca="1" si="61"/>
        <v>101.64114292351145</v>
      </c>
      <c r="O82" s="130">
        <f ca="1">SUM(O84:O85)</f>
        <v>94.934133626999525</v>
      </c>
      <c r="P82" s="130">
        <f t="shared" ref="P82" ca="1" si="62">SUM(P84:P85)</f>
        <v>0</v>
      </c>
    </row>
    <row r="83" spans="1:16" ht="27" hidden="1">
      <c r="A83" s="125"/>
      <c r="B83" s="88" t="s">
        <v>19</v>
      </c>
      <c r="C83" s="88" t="s">
        <v>20</v>
      </c>
      <c r="D83" s="134"/>
      <c r="E83" s="89"/>
      <c r="F83" s="90"/>
      <c r="G83" s="90"/>
      <c r="H83" s="134"/>
      <c r="I83" s="41" t="s">
        <v>21</v>
      </c>
      <c r="J83" s="41" t="s">
        <v>9</v>
      </c>
      <c r="K83" s="41" t="s">
        <v>10</v>
      </c>
      <c r="L83" s="41" t="s">
        <v>11</v>
      </c>
      <c r="M83" s="95" t="s">
        <v>22</v>
      </c>
      <c r="N83" s="95" t="s">
        <v>23</v>
      </c>
      <c r="O83" s="95" t="s">
        <v>24</v>
      </c>
      <c r="P83" s="95" t="s">
        <v>25</v>
      </c>
    </row>
    <row r="84" spans="1:16" hidden="1">
      <c r="A84" s="125"/>
      <c r="B84" s="91" t="s">
        <v>64</v>
      </c>
      <c r="C84" s="91" t="s">
        <v>68</v>
      </c>
      <c r="D84" s="125"/>
      <c r="E84" s="125"/>
      <c r="F84" s="125"/>
      <c r="G84" s="125"/>
      <c r="H84" s="125"/>
      <c r="I84" s="13">
        <f t="shared" ref="I84:I85" ca="1" si="63">SUM(J84:P84)</f>
        <v>159.04877505648122</v>
      </c>
      <c r="J84" s="13">
        <f ca="1">SUM(K84:P84)*'Costos Indirectos'!$G$8</f>
        <v>3.8792384160117366</v>
      </c>
      <c r="K84" s="13">
        <f ca="1">SUM(L84:P84)*'Costos Indirectos'!$G$7</f>
        <v>8.783181319271856</v>
      </c>
      <c r="L84" s="13">
        <f ca="1">SUM(M84:P84)*'Costos Indirectos'!$G$6</f>
        <v>14.711978160198436</v>
      </c>
      <c r="M84" s="124">
        <f ca="1">+SUMIF(Subpresupuesto!$B$8:$B$1573,'Resumen Presupuesto'!C84,Subpresupuesto!$E$8:$E$1573)</f>
        <v>29.055886958090685</v>
      </c>
      <c r="N84" s="124">
        <f ca="1">+SUMIF(Subpresupuesto!$B$8:$B$1573,'Resumen Presupuesto'!C84,Subpresupuesto!$F$8:$F$1573)</f>
        <v>42.62358771636859</v>
      </c>
      <c r="O84" s="124">
        <f ca="1">+SUMIF(Subpresupuesto!$B$8:$B$1573,'Resumen Presupuesto'!C84,Subpresupuesto!$G$8:$G$1573)</f>
        <v>59.994902486539907</v>
      </c>
      <c r="P84" s="124">
        <f ca="1">+SUMIF(Subpresupuesto!$B$8:$B$1573,'Resumen Presupuesto'!C84,Subpresupuesto!$H$8:$H$1573)</f>
        <v>0</v>
      </c>
    </row>
    <row r="85" spans="1:16" hidden="1">
      <c r="A85" s="125"/>
      <c r="B85" s="91" t="s">
        <v>60</v>
      </c>
      <c r="C85" s="91" t="s">
        <v>80</v>
      </c>
      <c r="D85" s="125"/>
      <c r="E85" s="125"/>
      <c r="F85" s="125"/>
      <c r="G85" s="125"/>
      <c r="H85" s="125"/>
      <c r="I85" s="13">
        <f t="shared" ca="1" si="63"/>
        <v>162.17920080117696</v>
      </c>
      <c r="J85" s="13">
        <f ca="1">SUM(K85:P85)*'Costos Indirectos'!$G$8</f>
        <v>3.9555902634433409</v>
      </c>
      <c r="K85" s="13">
        <f ca="1">SUM(L85:P85)*'Costos Indirectos'!$G$7</f>
        <v>8.9560534266641678</v>
      </c>
      <c r="L85" s="13">
        <f ca="1">SUM(M85:P85)*'Costos Indirectos'!$G$6</f>
        <v>15.001541881589764</v>
      </c>
      <c r="M85" s="124">
        <f ca="1">+SUMIF(Subpresupuesto!$B$8:$B$1573,'Resumen Presupuesto'!C85,Subpresupuesto!$E$8:$E$1573)</f>
        <v>40.30922888187721</v>
      </c>
      <c r="N85" s="124">
        <f ca="1">+SUMIF(Subpresupuesto!$B$8:$B$1573,'Resumen Presupuesto'!C85,Subpresupuesto!$F$8:$F$1573)</f>
        <v>59.017555207142863</v>
      </c>
      <c r="O85" s="124">
        <f ca="1">+SUMIF(Subpresupuesto!$B$8:$B$1573,'Resumen Presupuesto'!C85,Subpresupuesto!$G$8:$G$1573)</f>
        <v>34.939231140459619</v>
      </c>
      <c r="P85" s="124">
        <f ca="1">+SUMIF(Subpresupuesto!$B$8:$B$1573,'Resumen Presupuesto'!C85,Subpresupuesto!$H$8:$H$1573)</f>
        <v>0</v>
      </c>
    </row>
    <row r="86" spans="1:16" hidden="1">
      <c r="A86" s="125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</row>
    <row r="87" spans="1:16">
      <c r="A87" s="37" t="s">
        <v>16</v>
      </c>
      <c r="B87" s="42" t="s">
        <v>83</v>
      </c>
      <c r="C87" s="85" t="s">
        <v>84</v>
      </c>
      <c r="D87" s="128"/>
      <c r="E87" s="129"/>
      <c r="F87" s="128"/>
      <c r="G87" s="39"/>
      <c r="H87" s="34" t="s">
        <v>8</v>
      </c>
      <c r="I87" s="130">
        <f ca="1">SUM(I89:I90)</f>
        <v>336.09098541411419</v>
      </c>
      <c r="J87" s="130">
        <f t="shared" ref="J87:L87" ca="1" si="64">SUM(J89:J90)</f>
        <v>8.1973411076613232</v>
      </c>
      <c r="K87" s="130">
        <f t="shared" ca="1" si="64"/>
        <v>18.560017602252049</v>
      </c>
      <c r="L87" s="130">
        <f t="shared" ca="1" si="64"/>
        <v>31.088345292166579</v>
      </c>
      <c r="M87" s="130">
        <f t="shared" ref="M87:N87" ca="1" si="65">SUM(M89:M90)</f>
        <v>70.928226411418933</v>
      </c>
      <c r="N87" s="130">
        <f t="shared" ca="1" si="65"/>
        <v>96.096838209225737</v>
      </c>
      <c r="O87" s="130">
        <f ca="1">SUM(O89:O90)</f>
        <v>111.22021679138956</v>
      </c>
      <c r="P87" s="130">
        <f t="shared" ref="P87" ca="1" si="66">SUM(P89:P90)</f>
        <v>0</v>
      </c>
    </row>
    <row r="88" spans="1:16" ht="27" hidden="1">
      <c r="B88" s="40" t="s">
        <v>19</v>
      </c>
      <c r="C88" s="40" t="s">
        <v>20</v>
      </c>
      <c r="D88" s="131"/>
      <c r="E88" s="35"/>
      <c r="F88" s="41"/>
      <c r="G88" s="41"/>
      <c r="H88" s="131"/>
      <c r="I88" s="41" t="s">
        <v>21</v>
      </c>
      <c r="J88" s="41" t="s">
        <v>9</v>
      </c>
      <c r="K88" s="41" t="s">
        <v>10</v>
      </c>
      <c r="L88" s="41" t="s">
        <v>11</v>
      </c>
      <c r="M88" s="95" t="s">
        <v>22</v>
      </c>
      <c r="N88" s="95" t="s">
        <v>23</v>
      </c>
      <c r="O88" s="95" t="s">
        <v>24</v>
      </c>
      <c r="P88" s="95" t="s">
        <v>25</v>
      </c>
    </row>
    <row r="89" spans="1:16" hidden="1">
      <c r="B89" s="12" t="s">
        <v>71</v>
      </c>
      <c r="C89" s="12" t="s">
        <v>72</v>
      </c>
      <c r="E89" s="122"/>
      <c r="I89" s="13">
        <f t="shared" ref="I89:I90" ca="1" si="67">SUM(J89:P89)</f>
        <v>173.91178461293723</v>
      </c>
      <c r="J89" s="13">
        <f ca="1">SUM(K89:P89)*'Costos Indirectos'!$G$8</f>
        <v>4.2417508442179814</v>
      </c>
      <c r="K89" s="13">
        <f ca="1">SUM(L89:P89)*'Costos Indirectos'!$G$7</f>
        <v>9.6039641755878815</v>
      </c>
      <c r="L89" s="13">
        <f ca="1">SUM(M89:P89)*'Costos Indirectos'!$G$6</f>
        <v>16.086803410576817</v>
      </c>
      <c r="M89" s="124">
        <f ca="1">+SUMIF(Subpresupuesto!$B$8:$B$1573,'Resumen Presupuesto'!C89,Subpresupuesto!$E$8:$E$1573)</f>
        <v>30.618997529541723</v>
      </c>
      <c r="N89" s="124">
        <f ca="1">+SUMIF(Subpresupuesto!$B$8:$B$1573,'Resumen Presupuesto'!C89,Subpresupuesto!$F$8:$F$1573)</f>
        <v>37.079283002082875</v>
      </c>
      <c r="O89" s="124">
        <f ca="1">+SUMIF(Subpresupuesto!$B$8:$B$1573,'Resumen Presupuesto'!C89,Subpresupuesto!$G$8:$G$1573)</f>
        <v>76.280985650929949</v>
      </c>
      <c r="P89" s="124">
        <f ca="1">+SUMIF(Subpresupuesto!$B$8:$B$1573,'Resumen Presupuesto'!C89,Subpresupuesto!$H$8:$H$1573)</f>
        <v>0</v>
      </c>
    </row>
    <row r="90" spans="1:16" hidden="1">
      <c r="B90" s="12" t="s">
        <v>60</v>
      </c>
      <c r="C90" s="91" t="s">
        <v>80</v>
      </c>
      <c r="E90" s="122"/>
      <c r="I90" s="13">
        <f t="shared" ca="1" si="67"/>
        <v>162.17920080117696</v>
      </c>
      <c r="J90" s="13">
        <f ca="1">SUM(K90:P90)*'Costos Indirectos'!$G$8</f>
        <v>3.9555902634433409</v>
      </c>
      <c r="K90" s="13">
        <f ca="1">SUM(L90:P90)*'Costos Indirectos'!$G$7</f>
        <v>8.9560534266641678</v>
      </c>
      <c r="L90" s="13">
        <f ca="1">SUM(M90:P90)*'Costos Indirectos'!$G$6</f>
        <v>15.001541881589764</v>
      </c>
      <c r="M90" s="124">
        <f ca="1">+SUMIF(Subpresupuesto!$B$8:$B$1573,'Resumen Presupuesto'!C90,Subpresupuesto!$E$8:$E$1573)</f>
        <v>40.30922888187721</v>
      </c>
      <c r="N90" s="124">
        <f ca="1">+SUMIF(Subpresupuesto!$B$8:$B$1573,'Resumen Presupuesto'!C90,Subpresupuesto!$F$8:$F$1573)</f>
        <v>59.017555207142863</v>
      </c>
      <c r="O90" s="124">
        <f ca="1">+SUMIF(Subpresupuesto!$B$8:$B$1573,'Resumen Presupuesto'!C90,Subpresupuesto!$G$8:$G$1573)</f>
        <v>34.939231140459619</v>
      </c>
      <c r="P90" s="124">
        <f ca="1">+SUMIF(Subpresupuesto!$B$8:$B$1573,'Resumen Presupuesto'!C90,Subpresupuesto!$H$8:$H$1573)</f>
        <v>0</v>
      </c>
    </row>
    <row r="91" spans="1:16" hidden="1">
      <c r="A91" s="142"/>
      <c r="B91" s="142"/>
      <c r="C91" s="142"/>
      <c r="D91" s="142"/>
      <c r="E91" s="143"/>
      <c r="F91" s="143"/>
      <c r="G91" s="34"/>
      <c r="H91" s="144"/>
    </row>
    <row r="92" spans="1:16">
      <c r="A92" s="83" t="s">
        <v>16</v>
      </c>
      <c r="B92" s="93" t="s">
        <v>85</v>
      </c>
      <c r="C92" s="85" t="s">
        <v>86</v>
      </c>
      <c r="D92" s="132"/>
      <c r="E92" s="133"/>
      <c r="F92" s="132"/>
      <c r="G92" s="86"/>
      <c r="H92" s="94" t="s">
        <v>8</v>
      </c>
      <c r="I92" s="130">
        <f ca="1">SUM(I94:I95)</f>
        <v>359.59323309331626</v>
      </c>
      <c r="J92" s="130">
        <f t="shared" ref="J92:L92" ca="1" si="68">SUM(J94:J95)</f>
        <v>8.7705666608125927</v>
      </c>
      <c r="K92" s="130">
        <f t="shared" ca="1" si="68"/>
        <v>19.857886779198321</v>
      </c>
      <c r="L92" s="130">
        <f t="shared" ca="1" si="68"/>
        <v>33.262298247473581</v>
      </c>
      <c r="M92" s="130">
        <f t="shared" ref="M92:N92" ca="1" si="69">SUM(M94:M95)</f>
        <v>71.638730166200787</v>
      </c>
      <c r="N92" s="130">
        <f t="shared" ca="1" si="69"/>
        <v>96.096838209225737</v>
      </c>
      <c r="O92" s="130">
        <f ca="1">SUM(O94:O95)</f>
        <v>129.96691303040524</v>
      </c>
      <c r="P92" s="130">
        <f t="shared" ref="P92" ca="1" si="70">SUM(P94:P95)</f>
        <v>0</v>
      </c>
    </row>
    <row r="93" spans="1:16" ht="27" hidden="1">
      <c r="A93" s="125"/>
      <c r="B93" s="88" t="s">
        <v>19</v>
      </c>
      <c r="C93" s="88" t="s">
        <v>20</v>
      </c>
      <c r="D93" s="134"/>
      <c r="E93" s="89"/>
      <c r="F93" s="90"/>
      <c r="G93" s="90"/>
      <c r="H93" s="134"/>
      <c r="I93" s="41" t="s">
        <v>21</v>
      </c>
      <c r="J93" s="41" t="s">
        <v>9</v>
      </c>
      <c r="K93" s="41" t="s">
        <v>10</v>
      </c>
      <c r="L93" s="41" t="s">
        <v>11</v>
      </c>
      <c r="M93" s="95" t="s">
        <v>22</v>
      </c>
      <c r="N93" s="95" t="s">
        <v>23</v>
      </c>
      <c r="O93" s="95" t="s">
        <v>24</v>
      </c>
      <c r="P93" s="95" t="s">
        <v>25</v>
      </c>
    </row>
    <row r="94" spans="1:16" hidden="1">
      <c r="A94" s="125"/>
      <c r="B94" s="91" t="s">
        <v>87</v>
      </c>
      <c r="C94" s="91" t="s">
        <v>88</v>
      </c>
      <c r="D94" s="125"/>
      <c r="E94" s="125"/>
      <c r="F94" s="125"/>
      <c r="G94" s="125"/>
      <c r="H94" s="125"/>
      <c r="I94" s="13">
        <f t="shared" ref="I94:I95" ca="1" si="71">SUM(J94:P94)</f>
        <v>197.4140322921393</v>
      </c>
      <c r="J94" s="13">
        <f ca="1">SUM(K94:P94)*'Costos Indirectos'!$G$8</f>
        <v>4.8149763973692519</v>
      </c>
      <c r="K94" s="13">
        <f ca="1">SUM(L94:P94)*'Costos Indirectos'!$G$7</f>
        <v>10.901833352534153</v>
      </c>
      <c r="L94" s="13">
        <f ca="1">SUM(M94:P94)*'Costos Indirectos'!$G$6</f>
        <v>18.260756365883815</v>
      </c>
      <c r="M94" s="124">
        <f ca="1">+SUMIF(Subpresupuesto!$B$8:$B$1573,'Resumen Presupuesto'!C94,Subpresupuesto!$E$8:$E$1573)</f>
        <v>31.329501284323577</v>
      </c>
      <c r="N94" s="124">
        <f ca="1">+SUMIF(Subpresupuesto!$B$8:$B$1573,'Resumen Presupuesto'!C94,Subpresupuesto!$F$8:$F$1573)</f>
        <v>37.079283002082875</v>
      </c>
      <c r="O94" s="124">
        <f ca="1">+SUMIF(Subpresupuesto!$B$8:$B$1573,'Resumen Presupuesto'!C94,Subpresupuesto!$G$8:$G$1573)</f>
        <v>95.027681889945626</v>
      </c>
      <c r="P94" s="124">
        <f ca="1">+SUMIF(Subpresupuesto!$B$8:$B$1573,'Resumen Presupuesto'!C94,Subpresupuesto!$H$8:$H$1573)</f>
        <v>0</v>
      </c>
    </row>
    <row r="95" spans="1:16" hidden="1">
      <c r="A95" s="125"/>
      <c r="B95" s="91" t="s">
        <v>60</v>
      </c>
      <c r="C95" s="91" t="s">
        <v>80</v>
      </c>
      <c r="D95" s="125"/>
      <c r="E95" s="125"/>
      <c r="F95" s="125"/>
      <c r="G95" s="125"/>
      <c r="H95" s="125"/>
      <c r="I95" s="13">
        <f t="shared" ca="1" si="71"/>
        <v>162.17920080117696</v>
      </c>
      <c r="J95" s="13">
        <f ca="1">SUM(K95:P95)*'Costos Indirectos'!$G$8</f>
        <v>3.9555902634433409</v>
      </c>
      <c r="K95" s="13">
        <f ca="1">SUM(L95:P95)*'Costos Indirectos'!$G$7</f>
        <v>8.9560534266641678</v>
      </c>
      <c r="L95" s="13">
        <f ca="1">SUM(M95:P95)*'Costos Indirectos'!$G$6</f>
        <v>15.001541881589764</v>
      </c>
      <c r="M95" s="124">
        <f ca="1">+SUMIF(Subpresupuesto!$B$8:$B$1573,'Resumen Presupuesto'!C95,Subpresupuesto!$E$8:$E$1573)</f>
        <v>40.30922888187721</v>
      </c>
      <c r="N95" s="124">
        <f ca="1">+SUMIF(Subpresupuesto!$B$8:$B$1573,'Resumen Presupuesto'!C95,Subpresupuesto!$F$8:$F$1573)</f>
        <v>59.017555207142863</v>
      </c>
      <c r="O95" s="124">
        <f ca="1">+SUMIF(Subpresupuesto!$B$8:$B$1573,'Resumen Presupuesto'!C95,Subpresupuesto!$G$8:$G$1573)</f>
        <v>34.939231140459619</v>
      </c>
      <c r="P95" s="124">
        <f ca="1">+SUMIF(Subpresupuesto!$B$8:$B$1573,'Resumen Presupuesto'!C95,Subpresupuesto!$H$8:$H$1573)</f>
        <v>0</v>
      </c>
    </row>
    <row r="96" spans="1:16" hidden="1">
      <c r="A96" s="137"/>
      <c r="B96" s="137"/>
      <c r="C96" s="137"/>
      <c r="D96" s="137"/>
      <c r="E96" s="138"/>
      <c r="F96" s="138"/>
      <c r="G96" s="94"/>
      <c r="H96" s="64"/>
      <c r="I96" s="125"/>
      <c r="J96" s="125"/>
      <c r="K96" s="125"/>
      <c r="L96" s="125"/>
    </row>
    <row r="97" spans="1:16">
      <c r="A97" s="83" t="s">
        <v>16</v>
      </c>
      <c r="B97" s="93" t="s">
        <v>89</v>
      </c>
      <c r="C97" s="85" t="s">
        <v>90</v>
      </c>
      <c r="D97" s="132"/>
      <c r="E97" s="133"/>
      <c r="F97" s="132"/>
      <c r="G97" s="86"/>
      <c r="H97" s="94" t="s">
        <v>8</v>
      </c>
      <c r="I97" s="130">
        <f ca="1">SUM(I99:I100)</f>
        <v>323.35024744497264</v>
      </c>
      <c r="J97" s="130">
        <f t="shared" ref="J97:L97" ca="1" si="72">SUM(J99:J100)</f>
        <v>7.8865914010968936</v>
      </c>
      <c r="K97" s="130">
        <f t="shared" ca="1" si="72"/>
        <v>17.856433360974094</v>
      </c>
      <c r="L97" s="130">
        <f t="shared" ca="1" si="72"/>
        <v>29.909829716172631</v>
      </c>
      <c r="M97" s="130">
        <f t="shared" ref="M97:N97" ca="1" si="73">SUM(M99:M100)</f>
        <v>70.886291622186064</v>
      </c>
      <c r="N97" s="130">
        <f t="shared" ca="1" si="73"/>
        <v>100.54983399494003</v>
      </c>
      <c r="O97" s="130">
        <f ca="1">SUM(O99:O100)</f>
        <v>96.261267349602903</v>
      </c>
      <c r="P97" s="130">
        <f t="shared" ref="P97" ca="1" si="74">SUM(P99:P100)</f>
        <v>0</v>
      </c>
    </row>
    <row r="98" spans="1:16" ht="27" hidden="1">
      <c r="A98" s="125"/>
      <c r="B98" s="88" t="s">
        <v>19</v>
      </c>
      <c r="C98" s="88" t="s">
        <v>20</v>
      </c>
      <c r="D98" s="134"/>
      <c r="E98" s="89"/>
      <c r="F98" s="90"/>
      <c r="G98" s="90"/>
      <c r="H98" s="134"/>
      <c r="I98" s="41" t="s">
        <v>21</v>
      </c>
      <c r="J98" s="41" t="s">
        <v>9</v>
      </c>
      <c r="K98" s="41" t="s">
        <v>10</v>
      </c>
      <c r="L98" s="41" t="s">
        <v>11</v>
      </c>
      <c r="M98" s="95" t="s">
        <v>22</v>
      </c>
      <c r="N98" s="95" t="s">
        <v>23</v>
      </c>
      <c r="O98" s="95" t="s">
        <v>24</v>
      </c>
      <c r="P98" s="95" t="s">
        <v>25</v>
      </c>
    </row>
    <row r="99" spans="1:16" hidden="1">
      <c r="A99" s="125"/>
      <c r="B99" s="91" t="s">
        <v>64</v>
      </c>
      <c r="C99" s="91" t="s">
        <v>59</v>
      </c>
      <c r="D99" s="125"/>
      <c r="E99" s="125"/>
      <c r="F99" s="125"/>
      <c r="G99" s="125"/>
      <c r="H99" s="125"/>
      <c r="I99" s="13">
        <f t="shared" ref="I99:I100" ca="1" si="75">SUM(J99:P99)</f>
        <v>155.31372451004074</v>
      </c>
      <c r="J99" s="13">
        <f ca="1">SUM(K99:P99)*'Costos Indirectos'!$G$8</f>
        <v>3.7881396221961157</v>
      </c>
      <c r="K99" s="13">
        <f ca="1">SUM(L99:P99)*'Costos Indirectos'!$G$7</f>
        <v>8.5769198993119584</v>
      </c>
      <c r="L99" s="13">
        <f ca="1">SUM(M99:P99)*'Costos Indirectos'!$G$6</f>
        <v>14.366486772119806</v>
      </c>
      <c r="M99" s="124">
        <f ca="1">+SUMIF(Subpresupuesto!$B$8:$B$1573,'Resumen Presupuesto'!C99,Subpresupuesto!$E$8:$E$1573)</f>
        <v>28.445445389247155</v>
      </c>
      <c r="N99" s="124">
        <f ca="1">+SUMIF(Subpresupuesto!$B$8:$B$1573,'Resumen Presupuesto'!C99,Subpresupuesto!$F$8:$F$1573)</f>
        <v>41.303052002082879</v>
      </c>
      <c r="O99" s="124">
        <f ca="1">+SUMIF(Subpresupuesto!$B$8:$B$1573,'Resumen Presupuesto'!C99,Subpresupuesto!$G$8:$G$1573)</f>
        <v>58.833680825082823</v>
      </c>
      <c r="P99" s="124">
        <f ca="1">+SUMIF(Subpresupuesto!$B$8:$B$1573,'Resumen Presupuesto'!C99,Subpresupuesto!$H$8:$H$1573)</f>
        <v>0</v>
      </c>
    </row>
    <row r="100" spans="1:16" hidden="1">
      <c r="A100" s="125"/>
      <c r="B100" s="91" t="s">
        <v>60</v>
      </c>
      <c r="C100" s="91" t="s">
        <v>91</v>
      </c>
      <c r="D100" s="125"/>
      <c r="E100" s="125"/>
      <c r="F100" s="125"/>
      <c r="G100" s="125"/>
      <c r="H100" s="125"/>
      <c r="I100" s="13">
        <f t="shared" ca="1" si="75"/>
        <v>168.03652293493187</v>
      </c>
      <c r="J100" s="13">
        <f ca="1">SUM(K100:P100)*'Costos Indirectos'!$G$8</f>
        <v>4.0984517789007775</v>
      </c>
      <c r="K100" s="13">
        <f ca="1">SUM(L100:P100)*'Costos Indirectos'!$G$7</f>
        <v>9.2795134616621375</v>
      </c>
      <c r="L100" s="13">
        <f ca="1">SUM(M100:P100)*'Costos Indirectos'!$G$6</f>
        <v>15.543342944052823</v>
      </c>
      <c r="M100" s="124">
        <f ca="1">+SUMIF(Subpresupuesto!$B$8:$B$1573,'Resumen Presupuesto'!C100,Subpresupuesto!$E$8:$E$1573)</f>
        <v>42.440846232938917</v>
      </c>
      <c r="N100" s="124">
        <f ca="1">+SUMIF(Subpresupuesto!$B$8:$B$1573,'Resumen Presupuesto'!C100,Subpresupuesto!$F$8:$F$1573)</f>
        <v>59.246781992857144</v>
      </c>
      <c r="O100" s="124">
        <f ca="1">+SUMIF(Subpresupuesto!$B$8:$B$1573,'Resumen Presupuesto'!C100,Subpresupuesto!$G$8:$G$1573)</f>
        <v>37.427586524520081</v>
      </c>
      <c r="P100" s="124">
        <f ca="1">+SUMIF(Subpresupuesto!$B$8:$B$1573,'Resumen Presupuesto'!C100,Subpresupuesto!$H$8:$H$1573)</f>
        <v>0</v>
      </c>
    </row>
    <row r="101" spans="1:16" hidden="1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</row>
    <row r="102" spans="1:16">
      <c r="A102" s="83" t="s">
        <v>16</v>
      </c>
      <c r="B102" s="93" t="s">
        <v>92</v>
      </c>
      <c r="C102" s="85" t="s">
        <v>93</v>
      </c>
      <c r="D102" s="132"/>
      <c r="E102" s="133"/>
      <c r="F102" s="132"/>
      <c r="G102" s="86"/>
      <c r="H102" s="94" t="s">
        <v>8</v>
      </c>
      <c r="I102" s="130">
        <f ca="1">SUM(I104:I105)</f>
        <v>355.42423737119861</v>
      </c>
      <c r="J102" s="130">
        <f t="shared" ref="J102:L102" ca="1" si="76">SUM(J104:J105)</f>
        <v>8.6688838383219178</v>
      </c>
      <c r="K102" s="130">
        <f t="shared" ca="1" si="76"/>
        <v>19.627661520728871</v>
      </c>
      <c r="L102" s="130">
        <f t="shared" ca="1" si="76"/>
        <v>32.876667022134214</v>
      </c>
      <c r="M102" s="130">
        <f t="shared" ref="M102:N102" ca="1" si="77">SUM(M104:M105)</f>
        <v>73.44826413823337</v>
      </c>
      <c r="N102" s="130">
        <f t="shared" ca="1" si="77"/>
        <v>121.32909490208289</v>
      </c>
      <c r="O102" s="130">
        <f ca="1">SUM(O104:O105)</f>
        <v>99.473665949697377</v>
      </c>
      <c r="P102" s="130">
        <f t="shared" ref="P102" ca="1" si="78">SUM(P104:P105)</f>
        <v>0</v>
      </c>
    </row>
    <row r="103" spans="1:16" ht="27" hidden="1">
      <c r="A103" s="125"/>
      <c r="B103" s="88" t="s">
        <v>19</v>
      </c>
      <c r="C103" s="88" t="s">
        <v>20</v>
      </c>
      <c r="D103" s="134"/>
      <c r="E103" s="89"/>
      <c r="F103" s="90"/>
      <c r="G103" s="90"/>
      <c r="H103" s="134"/>
      <c r="I103" s="41" t="s">
        <v>21</v>
      </c>
      <c r="J103" s="41" t="s">
        <v>9</v>
      </c>
      <c r="K103" s="41" t="s">
        <v>10</v>
      </c>
      <c r="L103" s="41" t="s">
        <v>11</v>
      </c>
      <c r="M103" s="95" t="s">
        <v>22</v>
      </c>
      <c r="N103" s="95" t="s">
        <v>23</v>
      </c>
      <c r="O103" s="95" t="s">
        <v>24</v>
      </c>
      <c r="P103" s="95" t="s">
        <v>25</v>
      </c>
    </row>
    <row r="104" spans="1:16" hidden="1">
      <c r="A104" s="125"/>
      <c r="B104" s="91" t="s">
        <v>64</v>
      </c>
      <c r="C104" s="91" t="s">
        <v>59</v>
      </c>
      <c r="D104" s="125"/>
      <c r="E104" s="125"/>
      <c r="F104" s="125"/>
      <c r="G104" s="125"/>
      <c r="H104" s="125"/>
      <c r="I104" s="13">
        <f t="shared" ref="I104:I105" ca="1" si="79">SUM(J104:P104)</f>
        <v>155.31372451004074</v>
      </c>
      <c r="J104" s="13">
        <f ca="1">SUM(K104:P104)*'Costos Indirectos'!$G$8</f>
        <v>3.7881396221961157</v>
      </c>
      <c r="K104" s="13">
        <f ca="1">SUM(L104:P104)*'Costos Indirectos'!$G$7</f>
        <v>8.5769198993119584</v>
      </c>
      <c r="L104" s="13">
        <f ca="1">SUM(M104:P104)*'Costos Indirectos'!$G$6</f>
        <v>14.366486772119806</v>
      </c>
      <c r="M104" s="124">
        <f ca="1">+SUMIF(Subpresupuesto!$B$8:$B$1573,'Resumen Presupuesto'!C104,Subpresupuesto!$E$8:$E$1573)</f>
        <v>28.445445389247155</v>
      </c>
      <c r="N104" s="124">
        <f ca="1">+SUMIF(Subpresupuesto!$B$8:$B$1573,'Resumen Presupuesto'!C104,Subpresupuesto!$F$8:$F$1573)</f>
        <v>41.303052002082879</v>
      </c>
      <c r="O104" s="124">
        <f ca="1">+SUMIF(Subpresupuesto!$B$8:$B$1573,'Resumen Presupuesto'!C104,Subpresupuesto!$G$8:$G$1573)</f>
        <v>58.833680825082823</v>
      </c>
      <c r="P104" s="124">
        <f ca="1">+SUMIF(Subpresupuesto!$B$8:$B$1573,'Resumen Presupuesto'!C104,Subpresupuesto!$H$8:$H$1573)</f>
        <v>0</v>
      </c>
    </row>
    <row r="105" spans="1:16" hidden="1">
      <c r="A105" s="125"/>
      <c r="B105" s="91" t="s">
        <v>60</v>
      </c>
      <c r="C105" s="91" t="s">
        <v>94</v>
      </c>
      <c r="D105" s="125"/>
      <c r="E105" s="125"/>
      <c r="F105" s="125"/>
      <c r="G105" s="125"/>
      <c r="H105" s="125"/>
      <c r="I105" s="13">
        <f t="shared" ca="1" si="79"/>
        <v>200.1105128611579</v>
      </c>
      <c r="J105" s="13">
        <f ca="1">SUM(K105:P105)*'Costos Indirectos'!$G$8</f>
        <v>4.8807442161258026</v>
      </c>
      <c r="K105" s="13">
        <f ca="1">SUM(L105:P105)*'Costos Indirectos'!$G$7</f>
        <v>11.050741621416911</v>
      </c>
      <c r="L105" s="13">
        <f ca="1">SUM(M105:P105)*'Costos Indirectos'!$G$6</f>
        <v>18.510180250014411</v>
      </c>
      <c r="M105" s="124">
        <f ca="1">+SUMIF(Subpresupuesto!$B$8:$B$1573,'Resumen Presupuesto'!C105,Subpresupuesto!$E$8:$E$1573)</f>
        <v>45.002818748986215</v>
      </c>
      <c r="N105" s="124">
        <f ca="1">+SUMIF(Subpresupuesto!$B$8:$B$1573,'Resumen Presupuesto'!C105,Subpresupuesto!$F$8:$F$1573)</f>
        <v>80.026042900000007</v>
      </c>
      <c r="O105" s="124">
        <f ca="1">+SUMIF(Subpresupuesto!$B$8:$B$1573,'Resumen Presupuesto'!C105,Subpresupuesto!$G$8:$G$1573)</f>
        <v>40.639985124614554</v>
      </c>
      <c r="P105" s="124">
        <f ca="1">+SUMIF(Subpresupuesto!$B$8:$B$1573,'Resumen Presupuesto'!C105,Subpresupuesto!$H$8:$H$1573)</f>
        <v>0</v>
      </c>
    </row>
    <row r="106" spans="1:16" hidden="1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</row>
    <row r="107" spans="1:16">
      <c r="A107" s="83" t="s">
        <v>16</v>
      </c>
      <c r="B107" s="93" t="s">
        <v>95</v>
      </c>
      <c r="C107" s="85" t="s">
        <v>96</v>
      </c>
      <c r="D107" s="132"/>
      <c r="E107" s="133"/>
      <c r="F107" s="132"/>
      <c r="G107" s="86"/>
      <c r="H107" s="94" t="s">
        <v>8</v>
      </c>
      <c r="I107" s="130">
        <f ca="1">SUM(I109:I110)</f>
        <v>358.07408168232541</v>
      </c>
      <c r="J107" s="130">
        <f t="shared" ref="J107:L107" ca="1" si="80">SUM(J109:J110)</f>
        <v>8.7335141873737925</v>
      </c>
      <c r="K107" s="130">
        <f t="shared" ca="1" si="80"/>
        <v>19.773994386506697</v>
      </c>
      <c r="L107" s="130">
        <f t="shared" ca="1" si="80"/>
        <v>33.121777062242231</v>
      </c>
      <c r="M107" s="130">
        <f t="shared" ref="M107:N107" ca="1" si="81">SUM(M109:M110)</f>
        <v>74.510808057178821</v>
      </c>
      <c r="N107" s="130">
        <f t="shared" ca="1" si="81"/>
        <v>118.53287383065431</v>
      </c>
      <c r="O107" s="130">
        <f ca="1">SUM(O109:O110)</f>
        <v>103.40111415836961</v>
      </c>
      <c r="P107" s="130">
        <f t="shared" ref="P107" ca="1" si="82">SUM(P109:P110)</f>
        <v>0</v>
      </c>
    </row>
    <row r="108" spans="1:16" ht="27" hidden="1">
      <c r="A108" s="125"/>
      <c r="B108" s="88" t="s">
        <v>19</v>
      </c>
      <c r="C108" s="88" t="s">
        <v>20</v>
      </c>
      <c r="D108" s="134"/>
      <c r="E108" s="89"/>
      <c r="F108" s="90"/>
      <c r="G108" s="90"/>
      <c r="H108" s="134"/>
      <c r="I108" s="41" t="s">
        <v>21</v>
      </c>
      <c r="J108" s="41" t="s">
        <v>9</v>
      </c>
      <c r="K108" s="41" t="s">
        <v>10</v>
      </c>
      <c r="L108" s="41" t="s">
        <v>11</v>
      </c>
      <c r="M108" s="95" t="s">
        <v>22</v>
      </c>
      <c r="N108" s="95" t="s">
        <v>23</v>
      </c>
      <c r="O108" s="95" t="s">
        <v>24</v>
      </c>
      <c r="P108" s="95" t="s">
        <v>25</v>
      </c>
    </row>
    <row r="109" spans="1:16" hidden="1">
      <c r="A109" s="125"/>
      <c r="B109" s="91" t="s">
        <v>64</v>
      </c>
      <c r="C109" s="91" t="s">
        <v>97</v>
      </c>
      <c r="D109" s="125"/>
      <c r="E109" s="125"/>
      <c r="F109" s="125"/>
      <c r="G109" s="125"/>
      <c r="H109" s="125"/>
      <c r="I109" s="13">
        <f t="shared" ref="I109:I110" ca="1" si="83">SUM(J109:P109)</f>
        <v>157.96356882116754</v>
      </c>
      <c r="J109" s="13">
        <f ca="1">SUM(K109:P109)*'Costos Indirectos'!$G$8</f>
        <v>3.852769971247989</v>
      </c>
      <c r="K109" s="13">
        <f ca="1">SUM(L109:P109)*'Costos Indirectos'!$G$7</f>
        <v>8.7232527650897858</v>
      </c>
      <c r="L109" s="13">
        <f ca="1">SUM(M109:P109)*'Costos Indirectos'!$G$6</f>
        <v>14.611596812227816</v>
      </c>
      <c r="M109" s="124">
        <f ca="1">+SUMIF(Subpresupuesto!$B$8:$B$1573,'Resumen Presupuesto'!C109,Subpresupuesto!$E$8:$E$1573)</f>
        <v>29.507989308192599</v>
      </c>
      <c r="N109" s="124">
        <f ca="1">+SUMIF(Subpresupuesto!$B$8:$B$1573,'Resumen Presupuesto'!C109,Subpresupuesto!$F$8:$F$1573)</f>
        <v>38.506830930654303</v>
      </c>
      <c r="O109" s="124">
        <f ca="1">+SUMIF(Subpresupuesto!$B$8:$B$1573,'Resumen Presupuesto'!C109,Subpresupuesto!$G$8:$G$1573)</f>
        <v>62.761129033755047</v>
      </c>
      <c r="P109" s="124">
        <f ca="1">+SUMIF(Subpresupuesto!$B$8:$B$1573,'Resumen Presupuesto'!C109,Subpresupuesto!$H$8:$H$1573)</f>
        <v>0</v>
      </c>
    </row>
    <row r="110" spans="1:16" hidden="1">
      <c r="A110" s="125"/>
      <c r="B110" s="91" t="s">
        <v>60</v>
      </c>
      <c r="C110" s="91" t="s">
        <v>94</v>
      </c>
      <c r="D110" s="125"/>
      <c r="E110" s="125"/>
      <c r="F110" s="125"/>
      <c r="G110" s="125"/>
      <c r="H110" s="125"/>
      <c r="I110" s="13">
        <f t="shared" ca="1" si="83"/>
        <v>200.1105128611579</v>
      </c>
      <c r="J110" s="13">
        <f ca="1">SUM(K110:P110)*'Costos Indirectos'!$G$8</f>
        <v>4.8807442161258026</v>
      </c>
      <c r="K110" s="13">
        <f ca="1">SUM(L110:P110)*'Costos Indirectos'!$G$7</f>
        <v>11.050741621416911</v>
      </c>
      <c r="L110" s="13">
        <f ca="1">SUM(M110:P110)*'Costos Indirectos'!$G$6</f>
        <v>18.510180250014411</v>
      </c>
      <c r="M110" s="124">
        <f ca="1">+SUMIF(Subpresupuesto!$B$8:$B$1573,'Resumen Presupuesto'!C110,Subpresupuesto!$E$8:$E$1573)</f>
        <v>45.002818748986215</v>
      </c>
      <c r="N110" s="124">
        <f ca="1">+SUMIF(Subpresupuesto!$B$8:$B$1573,'Resumen Presupuesto'!C110,Subpresupuesto!$F$8:$F$1573)</f>
        <v>80.026042900000007</v>
      </c>
      <c r="O110" s="124">
        <f ca="1">+SUMIF(Subpresupuesto!$B$8:$B$1573,'Resumen Presupuesto'!C110,Subpresupuesto!$G$8:$G$1573)</f>
        <v>40.639985124614554</v>
      </c>
      <c r="P110" s="124">
        <f ca="1">+SUMIF(Subpresupuesto!$B$8:$B$1573,'Resumen Presupuesto'!C110,Subpresupuesto!$H$8:$H$1573)</f>
        <v>0</v>
      </c>
    </row>
    <row r="111" spans="1:16" hidden="1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</row>
    <row r="112" spans="1:16">
      <c r="A112" s="83" t="s">
        <v>16</v>
      </c>
      <c r="B112" s="93" t="s">
        <v>98</v>
      </c>
      <c r="C112" s="85" t="s">
        <v>99</v>
      </c>
      <c r="D112" s="132"/>
      <c r="E112" s="133"/>
      <c r="F112" s="132"/>
      <c r="G112" s="86"/>
      <c r="H112" s="94" t="s">
        <v>8</v>
      </c>
      <c r="I112" s="130">
        <f ca="1">SUM(I114:I115)</f>
        <v>365.70022031964493</v>
      </c>
      <c r="J112" s="130">
        <f t="shared" ref="J112:L112" ca="1" si="84">SUM(J114:J115)</f>
        <v>8.9195175687718269</v>
      </c>
      <c r="K112" s="130">
        <f t="shared" ca="1" si="84"/>
        <v>20.195134117973943</v>
      </c>
      <c r="L112" s="130">
        <f t="shared" ca="1" si="84"/>
        <v>33.82719327836238</v>
      </c>
      <c r="M112" s="130">
        <f t="shared" ref="M112:N112" ca="1" si="85">SUM(M114:M115)</f>
        <v>76.647201709059729</v>
      </c>
      <c r="N112" s="130">
        <f t="shared" ca="1" si="85"/>
        <v>122.84139454494003</v>
      </c>
      <c r="O112" s="130">
        <f ca="1">SUM(O114:O115)</f>
        <v>103.26977910053697</v>
      </c>
      <c r="P112" s="130">
        <f t="shared" ref="P112" ca="1" si="86">SUM(P114:P115)</f>
        <v>0</v>
      </c>
    </row>
    <row r="113" spans="1:16" ht="27" hidden="1">
      <c r="A113" s="125"/>
      <c r="B113" s="88" t="s">
        <v>19</v>
      </c>
      <c r="C113" s="88" t="s">
        <v>20</v>
      </c>
      <c r="D113" s="134"/>
      <c r="E113" s="89"/>
      <c r="F113" s="90"/>
      <c r="G113" s="90"/>
      <c r="H113" s="134"/>
      <c r="I113" s="41" t="s">
        <v>21</v>
      </c>
      <c r="J113" s="41" t="s">
        <v>9</v>
      </c>
      <c r="K113" s="41" t="s">
        <v>10</v>
      </c>
      <c r="L113" s="41" t="s">
        <v>11</v>
      </c>
      <c r="M113" s="95" t="s">
        <v>22</v>
      </c>
      <c r="N113" s="95" t="s">
        <v>23</v>
      </c>
      <c r="O113" s="95" t="s">
        <v>24</v>
      </c>
      <c r="P113" s="95" t="s">
        <v>25</v>
      </c>
    </row>
    <row r="114" spans="1:16" hidden="1">
      <c r="A114" s="125"/>
      <c r="B114" s="91" t="s">
        <v>64</v>
      </c>
      <c r="C114" s="91" t="s">
        <v>68</v>
      </c>
      <c r="D114" s="125"/>
      <c r="E114" s="125"/>
      <c r="F114" s="125"/>
      <c r="G114" s="125"/>
      <c r="H114" s="125"/>
      <c r="I114" s="13">
        <f t="shared" ref="I114:I115" ca="1" si="87">SUM(J114:P114)</f>
        <v>159.04877505648122</v>
      </c>
      <c r="J114" s="13">
        <f ca="1">SUM(K114:P114)*'Costos Indirectos'!$G$8</f>
        <v>3.8792384160117366</v>
      </c>
      <c r="K114" s="13">
        <f ca="1">SUM(L114:P114)*'Costos Indirectos'!$G$7</f>
        <v>8.783181319271856</v>
      </c>
      <c r="L114" s="13">
        <f ca="1">SUM(M114:P114)*'Costos Indirectos'!$G$6</f>
        <v>14.711978160198436</v>
      </c>
      <c r="M114" s="124">
        <f ca="1">+SUMIF(Subpresupuesto!$B$8:$B$1573,'Resumen Presupuesto'!C114,Subpresupuesto!$E$8:$E$1573)</f>
        <v>29.055886958090685</v>
      </c>
      <c r="N114" s="124">
        <f ca="1">+SUMIF(Subpresupuesto!$B$8:$B$1573,'Resumen Presupuesto'!C114,Subpresupuesto!$F$8:$F$1573)</f>
        <v>42.62358771636859</v>
      </c>
      <c r="O114" s="124">
        <f ca="1">+SUMIF(Subpresupuesto!$B$8:$B$1573,'Resumen Presupuesto'!C114,Subpresupuesto!$G$8:$G$1573)</f>
        <v>59.994902486539907</v>
      </c>
      <c r="P114" s="124">
        <f ca="1">+SUMIF(Subpresupuesto!$B$8:$B$1573,'Resumen Presupuesto'!C114,Subpresupuesto!$H$8:$H$1573)</f>
        <v>0</v>
      </c>
    </row>
    <row r="115" spans="1:16" hidden="1">
      <c r="A115" s="125"/>
      <c r="B115" s="91" t="s">
        <v>60</v>
      </c>
      <c r="C115" s="91" t="s">
        <v>100</v>
      </c>
      <c r="D115" s="125"/>
      <c r="E115" s="125"/>
      <c r="F115" s="125"/>
      <c r="G115" s="125"/>
      <c r="H115" s="125"/>
      <c r="I115" s="13">
        <f t="shared" ca="1" si="87"/>
        <v>206.65144526316368</v>
      </c>
      <c r="J115" s="13">
        <f ca="1">SUM(K115:P115)*'Costos Indirectos'!$G$8</f>
        <v>5.0402791527600899</v>
      </c>
      <c r="K115" s="13">
        <f ca="1">SUM(L115:P115)*'Costos Indirectos'!$G$7</f>
        <v>11.411952798702089</v>
      </c>
      <c r="L115" s="13">
        <f ca="1">SUM(M115:P115)*'Costos Indirectos'!$G$6</f>
        <v>19.115215118163945</v>
      </c>
      <c r="M115" s="124">
        <f ca="1">+SUMIF(Subpresupuesto!$B$8:$B$1573,'Resumen Presupuesto'!C115,Subpresupuesto!$E$8:$E$1573)</f>
        <v>47.59131475096904</v>
      </c>
      <c r="N115" s="124">
        <f ca="1">+SUMIF(Subpresupuesto!$B$8:$B$1573,'Resumen Presupuesto'!C115,Subpresupuesto!$F$8:$F$1573)</f>
        <v>80.21780682857144</v>
      </c>
      <c r="O115" s="124">
        <f ca="1">+SUMIF(Subpresupuesto!$B$8:$B$1573,'Resumen Presupuesto'!C115,Subpresupuesto!$G$8:$G$1573)</f>
        <v>43.274876613997051</v>
      </c>
      <c r="P115" s="124">
        <f ca="1">+SUMIF(Subpresupuesto!$B$8:$B$1573,'Resumen Presupuesto'!C115,Subpresupuesto!$H$8:$H$1573)</f>
        <v>0</v>
      </c>
    </row>
    <row r="116" spans="1:16" hidden="1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</row>
    <row r="117" spans="1:16">
      <c r="A117" s="37" t="s">
        <v>16</v>
      </c>
      <c r="B117" s="42" t="s">
        <v>101</v>
      </c>
      <c r="C117" s="38" t="s">
        <v>102</v>
      </c>
      <c r="D117" s="128"/>
      <c r="E117" s="129"/>
      <c r="F117" s="128"/>
      <c r="G117" s="39"/>
      <c r="H117" s="34" t="s">
        <v>8</v>
      </c>
      <c r="I117" s="130">
        <f ca="1">SUM(I119:I120)</f>
        <v>335.23553300096489</v>
      </c>
      <c r="J117" s="130">
        <f t="shared" ref="J117:L117" ca="1" si="88">SUM(J119:J120)</f>
        <v>8.1764764146576816</v>
      </c>
      <c r="K117" s="130">
        <f t="shared" ca="1" si="88"/>
        <v>18.512776787904183</v>
      </c>
      <c r="L117" s="130">
        <f t="shared" ca="1" si="88"/>
        <v>31.009216124306775</v>
      </c>
      <c r="M117" s="130">
        <f t="shared" ref="M117:N117" ca="1" si="89">SUM(M119:M120)</f>
        <v>74.51193115172839</v>
      </c>
      <c r="N117" s="130">
        <f t="shared" ca="1" si="89"/>
        <v>103.67120424560289</v>
      </c>
      <c r="O117" s="130">
        <f ca="1">SUM(O119:O120)</f>
        <v>99.353928276765004</v>
      </c>
      <c r="P117" s="130">
        <f t="shared" ref="P117" ca="1" si="90">SUM(P119:P120)</f>
        <v>0</v>
      </c>
    </row>
    <row r="118" spans="1:16" ht="27" hidden="1">
      <c r="B118" s="40" t="s">
        <v>19</v>
      </c>
      <c r="C118" s="40" t="s">
        <v>20</v>
      </c>
      <c r="D118" s="131"/>
      <c r="E118" s="35"/>
      <c r="F118" s="41"/>
      <c r="G118" s="41"/>
      <c r="H118" s="131"/>
      <c r="I118" s="41" t="s">
        <v>21</v>
      </c>
      <c r="J118" s="41" t="s">
        <v>9</v>
      </c>
      <c r="K118" s="41" t="s">
        <v>10</v>
      </c>
      <c r="L118" s="41" t="s">
        <v>11</v>
      </c>
      <c r="M118" s="95" t="s">
        <v>22</v>
      </c>
      <c r="N118" s="95" t="s">
        <v>23</v>
      </c>
      <c r="O118" s="95" t="s">
        <v>24</v>
      </c>
      <c r="P118" s="95" t="s">
        <v>25</v>
      </c>
    </row>
    <row r="119" spans="1:16" hidden="1">
      <c r="B119" s="12" t="s">
        <v>103</v>
      </c>
      <c r="C119" s="12" t="s">
        <v>104</v>
      </c>
      <c r="E119" s="122"/>
      <c r="I119" s="13">
        <f t="shared" ref="I119:I120" ca="1" si="91">SUM(J119:P119)</f>
        <v>143.84059897903853</v>
      </c>
      <c r="J119" s="13">
        <f ca="1">SUM(K119:P119)*'Costos Indirectos'!$G$8</f>
        <v>3.508307292171672</v>
      </c>
      <c r="K119" s="13">
        <f ca="1">SUM(L119:P119)*'Costos Indirectos'!$G$7</f>
        <v>7.9433372652943506</v>
      </c>
      <c r="L119" s="13">
        <f ca="1">SUM(M119:P119)*'Costos Indirectos'!$G$6</f>
        <v>13.305225079400843</v>
      </c>
      <c r="M119" s="124">
        <f ca="1">+SUMIF(Subpresupuesto!$B$8:$B$1573,'Resumen Presupuesto'!C119,Subpresupuesto!$E$8:$E$1573)</f>
        <v>28.34284450901669</v>
      </c>
      <c r="N119" s="124">
        <f ca="1">+SUMIF(Subpresupuesto!$B$8:$B$1573,'Resumen Presupuesto'!C119,Subpresupuesto!$F$8:$F$1573)</f>
        <v>32.884118809888612</v>
      </c>
      <c r="O119" s="124">
        <f ca="1">+SUMIF(Subpresupuesto!$B$8:$B$1573,'Resumen Presupuesto'!C119,Subpresupuesto!$G$8:$G$1573)</f>
        <v>57.856766023266388</v>
      </c>
      <c r="P119" s="124">
        <f ca="1">+SUMIF(Subpresupuesto!$B$8:$B$1573,'Resumen Presupuesto'!C119,Subpresupuesto!$H$8:$H$1573)</f>
        <v>0</v>
      </c>
    </row>
    <row r="120" spans="1:16" hidden="1">
      <c r="B120" s="12" t="s">
        <v>105</v>
      </c>
      <c r="C120" s="12" t="s">
        <v>106</v>
      </c>
      <c r="E120" s="122"/>
      <c r="I120" s="13">
        <f t="shared" ca="1" si="91"/>
        <v>191.39493402192636</v>
      </c>
      <c r="J120" s="13">
        <f ca="1">SUM(K120:P120)*'Costos Indirectos'!$G$8</f>
        <v>4.6681691224860087</v>
      </c>
      <c r="K120" s="13">
        <f ca="1">SUM(L120:P120)*'Costos Indirectos'!$G$7</f>
        <v>10.569439522609832</v>
      </c>
      <c r="L120" s="13">
        <f ca="1">SUM(M120:P120)*'Costos Indirectos'!$G$6</f>
        <v>17.703991044905933</v>
      </c>
      <c r="M120" s="124">
        <f ca="1">+SUMIF(Subpresupuesto!$B$8:$B$1573,'Resumen Presupuesto'!C120,Subpresupuesto!$E$8:$E$1573)</f>
        <v>46.169086642711704</v>
      </c>
      <c r="N120" s="124">
        <f ca="1">+SUMIF(Subpresupuesto!$B$8:$B$1573,'Resumen Presupuesto'!C120,Subpresupuesto!$F$8:$F$1573)</f>
        <v>70.787085435714289</v>
      </c>
      <c r="O120" s="124">
        <f ca="1">+SUMIF(Subpresupuesto!$B$8:$B$1573,'Resumen Presupuesto'!C120,Subpresupuesto!$G$8:$G$1573)</f>
        <v>41.497162253498608</v>
      </c>
      <c r="P120" s="124">
        <f ca="1">+SUMIF(Subpresupuesto!$B$8:$B$1573,'Resumen Presupuesto'!C120,Subpresupuesto!$H$8:$H$1573)</f>
        <v>0</v>
      </c>
    </row>
    <row r="121" spans="1:16" hidden="1">
      <c r="B121" s="12"/>
      <c r="C121" s="12"/>
      <c r="E121" s="122"/>
      <c r="I121" s="13"/>
      <c r="J121" s="13"/>
      <c r="K121" s="13"/>
      <c r="L121" s="13"/>
    </row>
    <row r="122" spans="1:16">
      <c r="A122" s="37" t="s">
        <v>16</v>
      </c>
      <c r="B122" s="42" t="s">
        <v>107</v>
      </c>
      <c r="C122" s="38" t="s">
        <v>108</v>
      </c>
      <c r="D122" s="128"/>
      <c r="E122" s="129"/>
      <c r="F122" s="128"/>
      <c r="G122" s="39"/>
      <c r="H122" s="34" t="s">
        <v>8</v>
      </c>
      <c r="I122" s="130">
        <f ca="1">SUM(I124:I125)</f>
        <v>356.48550105765889</v>
      </c>
      <c r="J122" s="130">
        <f t="shared" ref="J122:L122" ca="1" si="92">SUM(J124:J125)</f>
        <v>8.6947683184794862</v>
      </c>
      <c r="K122" s="130">
        <f t="shared" ca="1" si="92"/>
        <v>19.686267890896946</v>
      </c>
      <c r="L122" s="130">
        <f t="shared" ca="1" si="92"/>
        <v>32.97483368938375</v>
      </c>
      <c r="M122" s="130">
        <f t="shared" ref="M122:N122" ca="1" si="93">SUM(M124:M125)</f>
        <v>76.312421989104308</v>
      </c>
      <c r="N122" s="130">
        <f t="shared" ca="1" si="93"/>
        <v>116.53069011703147</v>
      </c>
      <c r="O122" s="130">
        <f ca="1">SUM(O124:O125)</f>
        <v>102.28651905276296</v>
      </c>
      <c r="P122" s="130">
        <f t="shared" ref="P122" ca="1" si="94">SUM(P124:P125)</f>
        <v>0</v>
      </c>
    </row>
    <row r="123" spans="1:16" ht="27" hidden="1">
      <c r="B123" s="40" t="s">
        <v>19</v>
      </c>
      <c r="C123" s="40" t="s">
        <v>20</v>
      </c>
      <c r="D123" s="131"/>
      <c r="E123" s="35"/>
      <c r="F123" s="41"/>
      <c r="G123" s="41"/>
      <c r="H123" s="131"/>
      <c r="I123" s="41" t="s">
        <v>21</v>
      </c>
      <c r="J123" s="41" t="s">
        <v>9</v>
      </c>
      <c r="K123" s="41" t="s">
        <v>10</v>
      </c>
      <c r="L123" s="41" t="s">
        <v>11</v>
      </c>
      <c r="M123" s="95" t="s">
        <v>22</v>
      </c>
      <c r="N123" s="95" t="s">
        <v>23</v>
      </c>
      <c r="O123" s="95" t="s">
        <v>24</v>
      </c>
      <c r="P123" s="95" t="s">
        <v>25</v>
      </c>
    </row>
    <row r="124" spans="1:16" hidden="1">
      <c r="B124" s="12" t="s">
        <v>109</v>
      </c>
      <c r="C124" s="12" t="s">
        <v>104</v>
      </c>
      <c r="E124" s="122"/>
      <c r="I124" s="13">
        <f t="shared" ref="I124:I125" ca="1" si="95">SUM(J124:P124)</f>
        <v>143.84059897903853</v>
      </c>
      <c r="J124" s="13">
        <f ca="1">SUM(K124:P124)*'Costos Indirectos'!$G$8</f>
        <v>3.508307292171672</v>
      </c>
      <c r="K124" s="13">
        <f ca="1">SUM(L124:P124)*'Costos Indirectos'!$G$7</f>
        <v>7.9433372652943506</v>
      </c>
      <c r="L124" s="13">
        <f ca="1">SUM(M124:P124)*'Costos Indirectos'!$G$6</f>
        <v>13.305225079400843</v>
      </c>
      <c r="M124" s="124">
        <f ca="1">+SUMIF(Subpresupuesto!$B$8:$B$1573,'Resumen Presupuesto'!C124,Subpresupuesto!$E$8:$E$1573)</f>
        <v>28.34284450901669</v>
      </c>
      <c r="N124" s="124">
        <f ca="1">+SUMIF(Subpresupuesto!$B$8:$B$1573,'Resumen Presupuesto'!C124,Subpresupuesto!$F$8:$F$1573)</f>
        <v>32.884118809888612</v>
      </c>
      <c r="O124" s="124">
        <f ca="1">+SUMIF(Subpresupuesto!$B$8:$B$1573,'Resumen Presupuesto'!C124,Subpresupuesto!$G$8:$G$1573)</f>
        <v>57.856766023266388</v>
      </c>
      <c r="P124" s="124">
        <f ca="1">+SUMIF(Subpresupuesto!$B$8:$B$1573,'Resumen Presupuesto'!C124,Subpresupuesto!$H$8:$H$1573)</f>
        <v>0</v>
      </c>
    </row>
    <row r="125" spans="1:16" hidden="1">
      <c r="B125" s="12" t="s">
        <v>105</v>
      </c>
      <c r="C125" s="12" t="s">
        <v>110</v>
      </c>
      <c r="E125" s="122"/>
      <c r="H125" s="122" t="s">
        <v>111</v>
      </c>
      <c r="I125" s="13">
        <f t="shared" ca="1" si="95"/>
        <v>212.64490207862036</v>
      </c>
      <c r="J125" s="13">
        <f ca="1">SUM(K125:P125)*'Costos Indirectos'!$G$8</f>
        <v>5.1864610263078141</v>
      </c>
      <c r="K125" s="13">
        <f ca="1">SUM(L125:P125)*'Costos Indirectos'!$G$7</f>
        <v>11.742930625602597</v>
      </c>
      <c r="L125" s="13">
        <f ca="1">SUM(M125:P125)*'Costos Indirectos'!$G$6</f>
        <v>19.669608609982909</v>
      </c>
      <c r="M125" s="124">
        <f ca="1">+SUMIF(Subpresupuesto!$B$8:$B$1573,'Resumen Presupuesto'!C125,Subpresupuesto!$E$8:$E$1573)</f>
        <v>47.969577480087615</v>
      </c>
      <c r="N125" s="124">
        <f ca="1">+SUMIF(Subpresupuesto!$B$8:$B$1573,'Resumen Presupuesto'!C125,Subpresupuesto!$F$8:$F$1573)</f>
        <v>83.64657130714285</v>
      </c>
      <c r="O125" s="124">
        <f ca="1">+SUMIF(Subpresupuesto!$B$8:$B$1573,'Resumen Presupuesto'!C125,Subpresupuesto!$G$8:$G$1573)</f>
        <v>44.429753029496567</v>
      </c>
      <c r="P125" s="124">
        <f ca="1">+SUMIF(Subpresupuesto!$B$8:$B$1573,'Resumen Presupuesto'!C125,Subpresupuesto!$H$8:$H$1573)</f>
        <v>0</v>
      </c>
    </row>
    <row r="126" spans="1:16" hidden="1">
      <c r="A126" s="142"/>
      <c r="B126" s="142"/>
      <c r="C126" s="142"/>
      <c r="D126" s="142"/>
      <c r="E126" s="143"/>
      <c r="F126" s="143"/>
    </row>
    <row r="127" spans="1:16">
      <c r="A127" s="37" t="s">
        <v>16</v>
      </c>
      <c r="B127" s="42" t="s">
        <v>112</v>
      </c>
      <c r="C127" s="38" t="s">
        <v>113</v>
      </c>
      <c r="D127" s="128"/>
      <c r="E127" s="129"/>
      <c r="F127" s="128"/>
      <c r="G127" s="39"/>
      <c r="H127" s="34" t="s">
        <v>8</v>
      </c>
      <c r="I127" s="130">
        <f ca="1">SUM(I129:I130)</f>
        <v>379.63097812345808</v>
      </c>
      <c r="J127" s="130">
        <f t="shared" ref="J127:L127" ca="1" si="96">SUM(J129:J130)</f>
        <v>9.2592921493526372</v>
      </c>
      <c r="K127" s="130">
        <f t="shared" ca="1" si="96"/>
        <v>20.964435055138043</v>
      </c>
      <c r="L127" s="130">
        <f t="shared" ca="1" si="96"/>
        <v>35.115785438169546</v>
      </c>
      <c r="M127" s="130">
        <f t="shared" ref="M127:N127" ca="1" si="97">SUM(M129:M130)</f>
        <v>79.274757369022012</v>
      </c>
      <c r="N127" s="130">
        <f t="shared" ca="1" si="97"/>
        <v>130.06725546703146</v>
      </c>
      <c r="O127" s="130">
        <f ca="1">SUM(O129:O130)</f>
        <v>104.94945264474438</v>
      </c>
      <c r="P127" s="130">
        <f t="shared" ref="P127" ca="1" si="98">SUM(P129:P130)</f>
        <v>0</v>
      </c>
    </row>
    <row r="128" spans="1:16" ht="27" hidden="1">
      <c r="B128" s="40" t="s">
        <v>19</v>
      </c>
      <c r="C128" s="40" t="s">
        <v>20</v>
      </c>
      <c r="D128" s="131"/>
      <c r="E128" s="35"/>
      <c r="F128" s="41"/>
      <c r="G128" s="41"/>
      <c r="H128" s="131"/>
      <c r="I128" s="41" t="s">
        <v>21</v>
      </c>
      <c r="J128" s="41" t="s">
        <v>9</v>
      </c>
      <c r="K128" s="41" t="s">
        <v>10</v>
      </c>
      <c r="L128" s="41" t="s">
        <v>11</v>
      </c>
      <c r="M128" s="95" t="s">
        <v>22</v>
      </c>
      <c r="N128" s="95" t="s">
        <v>23</v>
      </c>
      <c r="O128" s="95" t="s">
        <v>24</v>
      </c>
      <c r="P128" s="95" t="s">
        <v>25</v>
      </c>
    </row>
    <row r="129" spans="1:16" hidden="1">
      <c r="B129" s="12" t="s">
        <v>109</v>
      </c>
      <c r="C129" s="12" t="s">
        <v>104</v>
      </c>
      <c r="E129" s="122"/>
      <c r="I129" s="13">
        <f t="shared" ref="I129:I130" ca="1" si="99">SUM(J129:P129)</f>
        <v>143.84059897903853</v>
      </c>
      <c r="J129" s="13">
        <f ca="1">SUM(K129:P129)*'Costos Indirectos'!$G$8</f>
        <v>3.508307292171672</v>
      </c>
      <c r="K129" s="13">
        <f ca="1">SUM(L129:P129)*'Costos Indirectos'!$G$7</f>
        <v>7.9433372652943506</v>
      </c>
      <c r="L129" s="13">
        <f ca="1">SUM(M129:P129)*'Costos Indirectos'!$G$6</f>
        <v>13.305225079400843</v>
      </c>
      <c r="M129" s="124">
        <f ca="1">+SUMIF(Subpresupuesto!$B$8:$B$1573,'Resumen Presupuesto'!C129,Subpresupuesto!$E$8:$E$1573)</f>
        <v>28.34284450901669</v>
      </c>
      <c r="N129" s="124">
        <f ca="1">+SUMIF(Subpresupuesto!$B$8:$B$1573,'Resumen Presupuesto'!C129,Subpresupuesto!$F$8:$F$1573)</f>
        <v>32.884118809888612</v>
      </c>
      <c r="O129" s="124">
        <f ca="1">+SUMIF(Subpresupuesto!$B$8:$B$1573,'Resumen Presupuesto'!C129,Subpresupuesto!$G$8:$G$1573)</f>
        <v>57.856766023266388</v>
      </c>
      <c r="P129" s="124">
        <f ca="1">+SUMIF(Subpresupuesto!$B$8:$B$1573,'Resumen Presupuesto'!C129,Subpresupuesto!$H$8:$H$1573)</f>
        <v>0</v>
      </c>
    </row>
    <row r="130" spans="1:16" hidden="1">
      <c r="B130" s="12" t="s">
        <v>105</v>
      </c>
      <c r="C130" s="12" t="s">
        <v>114</v>
      </c>
      <c r="E130" s="122"/>
      <c r="H130" s="122" t="s">
        <v>111</v>
      </c>
      <c r="I130" s="13">
        <f t="shared" ca="1" si="99"/>
        <v>235.79037914441955</v>
      </c>
      <c r="J130" s="13">
        <f ca="1">SUM(K130:P130)*'Costos Indirectos'!$G$8</f>
        <v>5.7509848571809652</v>
      </c>
      <c r="K130" s="13">
        <f ca="1">SUM(L130:P130)*'Costos Indirectos'!$G$7</f>
        <v>13.021097789843692</v>
      </c>
      <c r="L130" s="13">
        <f ca="1">SUM(M130:P130)*'Costos Indirectos'!$G$6</f>
        <v>21.810560358768704</v>
      </c>
      <c r="M130" s="124">
        <f ca="1">+SUMIF(Subpresupuesto!$B$8:$B$1573,'Resumen Presupuesto'!C130,Subpresupuesto!$E$8:$E$1573)</f>
        <v>50.931912860005326</v>
      </c>
      <c r="N130" s="124">
        <f ca="1">+SUMIF(Subpresupuesto!$B$8:$B$1573,'Resumen Presupuesto'!C130,Subpresupuesto!$F$8:$F$1573)</f>
        <v>97.183136657142853</v>
      </c>
      <c r="O130" s="124">
        <f ca="1">+SUMIF(Subpresupuesto!$B$8:$B$1573,'Resumen Presupuesto'!C130,Subpresupuesto!$G$8:$G$1573)</f>
        <v>47.092686621478002</v>
      </c>
      <c r="P130" s="124">
        <f ca="1">+SUMIF(Subpresupuesto!$B$8:$B$1573,'Resumen Presupuesto'!C130,Subpresupuesto!$H$8:$H$1573)</f>
        <v>0</v>
      </c>
    </row>
    <row r="131" spans="1:16" hidden="1">
      <c r="A131" s="142"/>
      <c r="B131" s="142"/>
      <c r="C131" s="142"/>
      <c r="D131" s="142"/>
      <c r="E131" s="143"/>
      <c r="F131" s="143"/>
    </row>
    <row r="132" spans="1:16">
      <c r="A132" s="37" t="s">
        <v>16</v>
      </c>
      <c r="B132" s="42" t="s">
        <v>115</v>
      </c>
      <c r="C132" s="38" t="s">
        <v>116</v>
      </c>
      <c r="D132" s="128"/>
      <c r="E132" s="129"/>
      <c r="F132" s="128"/>
      <c r="G132" s="39"/>
      <c r="H132" s="34" t="s">
        <v>8</v>
      </c>
      <c r="I132" s="130">
        <f ca="1">SUM(I134:I135)</f>
        <v>361.46632294897256</v>
      </c>
      <c r="J132" s="130">
        <f t="shared" ref="J132:L132" ca="1" si="100">SUM(J134:J135)</f>
        <v>8.8162517792432347</v>
      </c>
      <c r="K132" s="130">
        <f t="shared" ca="1" si="100"/>
        <v>19.961324783192225</v>
      </c>
      <c r="L132" s="130">
        <f t="shared" ca="1" si="100"/>
        <v>33.435558664215037</v>
      </c>
      <c r="M132" s="130">
        <f t="shared" ref="M132:N132" ca="1" si="101">SUM(M134:M135)</f>
        <v>77.047604220319684</v>
      </c>
      <c r="N132" s="130">
        <f t="shared" ca="1" si="101"/>
        <v>117.58343011703147</v>
      </c>
      <c r="O132" s="130">
        <f ca="1">SUM(O134:O135)</f>
        <v>104.62215338497091</v>
      </c>
      <c r="P132" s="130">
        <f t="shared" ref="P132" ca="1" si="102">SUM(P134:P135)</f>
        <v>0</v>
      </c>
    </row>
    <row r="133" spans="1:16" ht="27" hidden="1">
      <c r="B133" s="40" t="s">
        <v>19</v>
      </c>
      <c r="C133" s="40" t="s">
        <v>20</v>
      </c>
      <c r="D133" s="131"/>
      <c r="E133" s="35"/>
      <c r="F133" s="41"/>
      <c r="G133" s="41"/>
      <c r="H133" s="131"/>
      <c r="I133" s="41" t="s">
        <v>21</v>
      </c>
      <c r="J133" s="41" t="s">
        <v>9</v>
      </c>
      <c r="K133" s="41" t="s">
        <v>10</v>
      </c>
      <c r="L133" s="41" t="s">
        <v>11</v>
      </c>
      <c r="M133" s="95" t="s">
        <v>22</v>
      </c>
      <c r="N133" s="95" t="s">
        <v>23</v>
      </c>
      <c r="O133" s="95" t="s">
        <v>24</v>
      </c>
      <c r="P133" s="95" t="s">
        <v>25</v>
      </c>
    </row>
    <row r="134" spans="1:16" hidden="1">
      <c r="B134" s="12" t="s">
        <v>117</v>
      </c>
      <c r="C134" s="12" t="s">
        <v>118</v>
      </c>
      <c r="E134" s="122"/>
      <c r="I134" s="13">
        <f t="shared" ref="I134:I135" ca="1" si="103">SUM(J134:P134)</f>
        <v>148.8214208703522</v>
      </c>
      <c r="J134" s="13">
        <f ca="1">SUM(K134:P134)*'Costos Indirectos'!$G$8</f>
        <v>3.6297907529354201</v>
      </c>
      <c r="K134" s="13">
        <f ca="1">SUM(L134:P134)*'Costos Indirectos'!$G$7</f>
        <v>8.2183941575896284</v>
      </c>
      <c r="L134" s="13">
        <f ca="1">SUM(M134:P134)*'Costos Indirectos'!$G$6</f>
        <v>13.765950054232132</v>
      </c>
      <c r="M134" s="124">
        <f ca="1">+SUMIF(Subpresupuesto!$B$8:$B$1573,'Resumen Presupuesto'!C134,Subpresupuesto!$E$8:$E$1573)</f>
        <v>29.078026740232072</v>
      </c>
      <c r="N134" s="124">
        <f ca="1">+SUMIF(Subpresupuesto!$B$8:$B$1573,'Resumen Presupuesto'!C134,Subpresupuesto!$F$8:$F$1573)</f>
        <v>33.936858809888612</v>
      </c>
      <c r="O134" s="124">
        <f ca="1">+SUMIF(Subpresupuesto!$B$8:$B$1573,'Resumen Presupuesto'!C134,Subpresupuesto!$G$8:$G$1573)</f>
        <v>60.192400355474341</v>
      </c>
      <c r="P134" s="124">
        <f ca="1">+SUMIF(Subpresupuesto!$B$8:$B$1573,'Resumen Presupuesto'!C134,Subpresupuesto!$H$8:$H$1573)</f>
        <v>0</v>
      </c>
    </row>
    <row r="135" spans="1:16" hidden="1">
      <c r="B135" s="12" t="s">
        <v>105</v>
      </c>
      <c r="C135" s="12" t="s">
        <v>110</v>
      </c>
      <c r="E135" s="122"/>
      <c r="I135" s="13">
        <f t="shared" ca="1" si="103"/>
        <v>212.64490207862036</v>
      </c>
      <c r="J135" s="13">
        <f ca="1">SUM(K135:P135)*'Costos Indirectos'!$G$8</f>
        <v>5.1864610263078141</v>
      </c>
      <c r="K135" s="13">
        <f ca="1">SUM(L135:P135)*'Costos Indirectos'!$G$7</f>
        <v>11.742930625602597</v>
      </c>
      <c r="L135" s="13">
        <f ca="1">SUM(M135:P135)*'Costos Indirectos'!$G$6</f>
        <v>19.669608609982909</v>
      </c>
      <c r="M135" s="124">
        <f ca="1">+SUMIF(Subpresupuesto!$B$8:$B$1573,'Resumen Presupuesto'!C135,Subpresupuesto!$E$8:$E$1573)</f>
        <v>47.969577480087615</v>
      </c>
      <c r="N135" s="124">
        <f ca="1">+SUMIF(Subpresupuesto!$B$8:$B$1573,'Resumen Presupuesto'!C135,Subpresupuesto!$F$8:$F$1573)</f>
        <v>83.64657130714285</v>
      </c>
      <c r="O135" s="124">
        <f ca="1">+SUMIF(Subpresupuesto!$B$8:$B$1573,'Resumen Presupuesto'!C135,Subpresupuesto!$G$8:$G$1573)</f>
        <v>44.429753029496567</v>
      </c>
      <c r="P135" s="124">
        <f ca="1">+SUMIF(Subpresupuesto!$B$8:$B$1573,'Resumen Presupuesto'!C135,Subpresupuesto!$H$8:$H$1573)</f>
        <v>0</v>
      </c>
    </row>
    <row r="136" spans="1:16" hidden="1">
      <c r="A136" s="142"/>
      <c r="B136" s="142"/>
      <c r="C136" s="142"/>
      <c r="D136" s="142"/>
      <c r="E136" s="143"/>
      <c r="F136" s="143"/>
    </row>
    <row r="137" spans="1:16">
      <c r="A137" s="83" t="s">
        <v>16</v>
      </c>
      <c r="B137" s="93" t="s">
        <v>119</v>
      </c>
      <c r="C137" s="85" t="s">
        <v>120</v>
      </c>
      <c r="D137" s="132"/>
      <c r="E137" s="133"/>
      <c r="F137" s="132"/>
      <c r="G137" s="86"/>
      <c r="H137" s="94" t="s">
        <v>8</v>
      </c>
      <c r="I137" s="130">
        <f ca="1">SUM(I139:I140)</f>
        <v>364.06667962100289</v>
      </c>
      <c r="J137" s="130">
        <f t="shared" ref="J137:L137" ca="1" si="104">SUM(J139:J140)</f>
        <v>8.879675112707389</v>
      </c>
      <c r="K137" s="130">
        <f t="shared" ca="1" si="104"/>
        <v>20.104924783488425</v>
      </c>
      <c r="L137" s="130">
        <f t="shared" ca="1" si="104"/>
        <v>33.676091108140191</v>
      </c>
      <c r="M137" s="130">
        <f t="shared" ref="M137:N137" ca="1" si="105">SUM(M139:M140)</f>
        <v>77.704421756899961</v>
      </c>
      <c r="N137" s="130">
        <f t="shared" ca="1" si="105"/>
        <v>117.83723611703147</v>
      </c>
      <c r="O137" s="130">
        <f ca="1">SUM(O139:O140)</f>
        <v>105.86433074273548</v>
      </c>
      <c r="P137" s="130">
        <f t="shared" ref="P137" ca="1" si="106">SUM(P139:P140)</f>
        <v>0</v>
      </c>
    </row>
    <row r="138" spans="1:16" ht="27" hidden="1">
      <c r="A138" s="125"/>
      <c r="B138" s="88" t="s">
        <v>19</v>
      </c>
      <c r="C138" s="88" t="s">
        <v>20</v>
      </c>
      <c r="D138" s="134"/>
      <c r="E138" s="89"/>
      <c r="F138" s="90"/>
      <c r="G138" s="90"/>
      <c r="H138" s="134"/>
      <c r="I138" s="41" t="s">
        <v>21</v>
      </c>
      <c r="J138" s="41" t="s">
        <v>9</v>
      </c>
      <c r="K138" s="41" t="s">
        <v>10</v>
      </c>
      <c r="L138" s="41" t="s">
        <v>11</v>
      </c>
      <c r="M138" s="95" t="s">
        <v>22</v>
      </c>
      <c r="N138" s="95" t="s">
        <v>23</v>
      </c>
      <c r="O138" s="95" t="s">
        <v>24</v>
      </c>
      <c r="P138" s="95" t="s">
        <v>25</v>
      </c>
    </row>
    <row r="139" spans="1:16" hidden="1">
      <c r="A139" s="125"/>
      <c r="B139" s="91" t="s">
        <v>121</v>
      </c>
      <c r="C139" s="91" t="s">
        <v>122</v>
      </c>
      <c r="D139" s="125"/>
      <c r="E139" s="125"/>
      <c r="F139" s="125"/>
      <c r="G139" s="125"/>
      <c r="H139" s="125"/>
      <c r="I139" s="13">
        <f t="shared" ref="I139:I140" ca="1" si="107">SUM(J139:P139)</f>
        <v>151.42177754238256</v>
      </c>
      <c r="J139" s="13">
        <f ca="1">SUM(K139:P139)*'Costos Indirectos'!$G$8</f>
        <v>3.6932140863995744</v>
      </c>
      <c r="K139" s="13">
        <f ca="1">SUM(L139:P139)*'Costos Indirectos'!$G$7</f>
        <v>8.3619941578858281</v>
      </c>
      <c r="L139" s="13">
        <f ca="1">SUM(M139:P139)*'Costos Indirectos'!$G$6</f>
        <v>14.006482498157281</v>
      </c>
      <c r="M139" s="124">
        <f ca="1">+SUMIF(Subpresupuesto!$B$8:$B$1573,'Resumen Presupuesto'!C139,Subpresupuesto!$E$8:$E$1573)</f>
        <v>29.734844276812343</v>
      </c>
      <c r="N139" s="124">
        <f ca="1">+SUMIF(Subpresupuesto!$B$8:$B$1573,'Resumen Presupuesto'!C139,Subpresupuesto!$F$8:$F$1573)</f>
        <v>34.190664809888617</v>
      </c>
      <c r="O139" s="124">
        <f ca="1">+SUMIF(Subpresupuesto!$B$8:$B$1573,'Resumen Presupuesto'!C139,Subpresupuesto!$G$8:$G$1573)</f>
        <v>61.434577713238909</v>
      </c>
      <c r="P139" s="124">
        <f ca="1">+SUMIF(Subpresupuesto!$B$8:$B$1573,'Resumen Presupuesto'!C139,Subpresupuesto!$H$8:$H$1573)</f>
        <v>0</v>
      </c>
    </row>
    <row r="140" spans="1:16" hidden="1">
      <c r="A140" s="125"/>
      <c r="B140" s="91" t="s">
        <v>105</v>
      </c>
      <c r="C140" s="91" t="s">
        <v>110</v>
      </c>
      <c r="D140" s="125"/>
      <c r="E140" s="125"/>
      <c r="F140" s="125"/>
      <c r="G140" s="125"/>
      <c r="H140" s="125"/>
      <c r="I140" s="13">
        <f t="shared" ca="1" si="107"/>
        <v>212.64490207862036</v>
      </c>
      <c r="J140" s="13">
        <f ca="1">SUM(K140:P140)*'Costos Indirectos'!$G$8</f>
        <v>5.1864610263078141</v>
      </c>
      <c r="K140" s="13">
        <f ca="1">SUM(L140:P140)*'Costos Indirectos'!$G$7</f>
        <v>11.742930625602597</v>
      </c>
      <c r="L140" s="13">
        <f ca="1">SUM(M140:P140)*'Costos Indirectos'!$G$6</f>
        <v>19.669608609982909</v>
      </c>
      <c r="M140" s="124">
        <f ca="1">+SUMIF(Subpresupuesto!$B$8:$B$1573,'Resumen Presupuesto'!C140,Subpresupuesto!$E$8:$E$1573)</f>
        <v>47.969577480087615</v>
      </c>
      <c r="N140" s="124">
        <f ca="1">+SUMIF(Subpresupuesto!$B$8:$B$1573,'Resumen Presupuesto'!C140,Subpresupuesto!$F$8:$F$1573)</f>
        <v>83.64657130714285</v>
      </c>
      <c r="O140" s="124">
        <f ca="1">+SUMIF(Subpresupuesto!$B$8:$B$1573,'Resumen Presupuesto'!C140,Subpresupuesto!$G$8:$G$1573)</f>
        <v>44.429753029496567</v>
      </c>
      <c r="P140" s="124">
        <f ca="1">+SUMIF(Subpresupuesto!$B$8:$B$1573,'Resumen Presupuesto'!C140,Subpresupuesto!$H$8:$H$1573)</f>
        <v>0</v>
      </c>
    </row>
    <row r="141" spans="1:16" hidden="1">
      <c r="A141" s="125"/>
      <c r="B141" s="91"/>
      <c r="C141" s="91"/>
      <c r="D141" s="125"/>
      <c r="E141" s="125"/>
      <c r="F141" s="125"/>
      <c r="G141" s="125"/>
      <c r="H141" s="125"/>
      <c r="I141" s="92"/>
      <c r="J141" s="92"/>
      <c r="K141" s="92"/>
      <c r="L141" s="92"/>
    </row>
    <row r="142" spans="1:16">
      <c r="A142" s="83" t="s">
        <v>16</v>
      </c>
      <c r="B142" s="93" t="s">
        <v>123</v>
      </c>
      <c r="C142" s="85" t="s">
        <v>124</v>
      </c>
      <c r="D142" s="132"/>
      <c r="E142" s="133"/>
      <c r="F142" s="132"/>
      <c r="G142" s="86"/>
      <c r="H142" s="94" t="s">
        <v>8</v>
      </c>
      <c r="I142" s="130">
        <f ca="1">SUM(I144:I145)</f>
        <v>396.49200789276978</v>
      </c>
      <c r="J142" s="130">
        <f t="shared" ref="J142:L142" ca="1" si="108">SUM(J144:J145)</f>
        <v>9.6705367778724352</v>
      </c>
      <c r="K142" s="130">
        <f t="shared" ca="1" si="108"/>
        <v>21.895554968767776</v>
      </c>
      <c r="L142" s="130">
        <f t="shared" ca="1" si="108"/>
        <v>36.675427136991047</v>
      </c>
      <c r="M142" s="130">
        <f t="shared" ref="M142:N142" ca="1" si="109">SUM(M144:M145)</f>
        <v>76.005045151080964</v>
      </c>
      <c r="N142" s="130">
        <f t="shared" ca="1" si="109"/>
        <v>149.22780633046642</v>
      </c>
      <c r="O142" s="130">
        <f ca="1">SUM(O144:O145)</f>
        <v>103.01763752759115</v>
      </c>
      <c r="P142" s="130">
        <f t="shared" ref="P142" ca="1" si="110">SUM(P144:P145)</f>
        <v>0</v>
      </c>
    </row>
    <row r="143" spans="1:16" ht="27" hidden="1">
      <c r="A143" s="125"/>
      <c r="B143" s="88" t="s">
        <v>19</v>
      </c>
      <c r="C143" s="88" t="s">
        <v>20</v>
      </c>
      <c r="D143" s="134"/>
      <c r="E143" s="89"/>
      <c r="F143" s="90"/>
      <c r="G143" s="90"/>
      <c r="H143" s="134"/>
      <c r="I143" s="41" t="s">
        <v>21</v>
      </c>
      <c r="J143" s="41" t="s">
        <v>9</v>
      </c>
      <c r="K143" s="41" t="s">
        <v>10</v>
      </c>
      <c r="L143" s="41" t="s">
        <v>11</v>
      </c>
      <c r="M143" s="95" t="s">
        <v>22</v>
      </c>
      <c r="N143" s="95" t="s">
        <v>23</v>
      </c>
      <c r="O143" s="95" t="s">
        <v>24</v>
      </c>
      <c r="P143" s="95" t="s">
        <v>25</v>
      </c>
    </row>
    <row r="144" spans="1:16" hidden="1">
      <c r="A144" s="125"/>
      <c r="B144" s="91" t="s">
        <v>125</v>
      </c>
      <c r="C144" s="91" t="s">
        <v>126</v>
      </c>
      <c r="D144" s="125"/>
      <c r="E144" s="125"/>
      <c r="F144" s="125"/>
      <c r="G144" s="125"/>
      <c r="H144" s="125"/>
      <c r="I144" s="13">
        <f t="shared" ref="I144:I145" ca="1" si="111">SUM(J144:P144)</f>
        <v>163.91442601380351</v>
      </c>
      <c r="J144" s="13">
        <f ca="1">SUM(K144:P144)*'Costos Indirectos'!$G$8</f>
        <v>3.9979128296049637</v>
      </c>
      <c r="K144" s="13">
        <f ca="1">SUM(L144:P144)*'Costos Indirectos'!$G$7</f>
        <v>9.0518781047659544</v>
      </c>
      <c r="L144" s="13">
        <f ca="1">SUM(M144:P144)*'Costos Indirectos'!$G$6</f>
        <v>15.162049847917212</v>
      </c>
      <c r="M144" s="124">
        <f ca="1">+SUMIF(Subpresupuesto!$B$8:$B$1573,'Resumen Presupuesto'!C144,Subpresupuesto!$E$8:$E$1573)</f>
        <v>29.470369614374569</v>
      </c>
      <c r="N144" s="124">
        <f ca="1">+SUMIF(Subpresupuesto!$B$8:$B$1573,'Resumen Presupuesto'!C144,Subpresupuesto!$F$8:$F$1573)</f>
        <v>44.955943223323565</v>
      </c>
      <c r="O144" s="124">
        <f ca="1">+SUMIF(Subpresupuesto!$B$8:$B$1573,'Resumen Presupuesto'!C144,Subpresupuesto!$G$8:$G$1573)</f>
        <v>61.276272393817244</v>
      </c>
      <c r="P144" s="124">
        <f ca="1">+SUMIF(Subpresupuesto!$B$8:$B$1573,'Resumen Presupuesto'!C144,Subpresupuesto!$H$8:$H$1573)</f>
        <v>0</v>
      </c>
    </row>
    <row r="145" spans="1:16" hidden="1">
      <c r="A145" s="125"/>
      <c r="B145" s="91" t="s">
        <v>127</v>
      </c>
      <c r="C145" s="91" t="s">
        <v>128</v>
      </c>
      <c r="D145" s="125"/>
      <c r="E145" s="125"/>
      <c r="F145" s="125"/>
      <c r="G145" s="125"/>
      <c r="H145" s="125"/>
      <c r="I145" s="13">
        <f t="shared" ca="1" si="111"/>
        <v>232.57758187896627</v>
      </c>
      <c r="J145" s="13">
        <f ca="1">SUM(K145:P145)*'Costos Indirectos'!$G$8</f>
        <v>5.6726239482674705</v>
      </c>
      <c r="K145" s="13">
        <f ca="1">SUM(L145:P145)*'Costos Indirectos'!$G$7</f>
        <v>12.84367686400182</v>
      </c>
      <c r="L145" s="13">
        <f ca="1">SUM(M145:P145)*'Costos Indirectos'!$G$6</f>
        <v>21.513377289073834</v>
      </c>
      <c r="M145" s="124">
        <f ca="1">+SUMIF(Subpresupuesto!$B$8:$B$1573,'Resumen Presupuesto'!C145,Subpresupuesto!$E$8:$E$1573)</f>
        <v>46.534675536706388</v>
      </c>
      <c r="N145" s="124">
        <f ca="1">+SUMIF(Subpresupuesto!$B$8:$B$1573,'Resumen Presupuesto'!C145,Subpresupuesto!$F$8:$F$1573)</f>
        <v>104.27186310714286</v>
      </c>
      <c r="O145" s="124">
        <f ca="1">+SUMIF(Subpresupuesto!$B$8:$B$1573,'Resumen Presupuesto'!C145,Subpresupuesto!$G$8:$G$1573)</f>
        <v>41.741365133773911</v>
      </c>
      <c r="P145" s="124">
        <f ca="1">+SUMIF(Subpresupuesto!$B$8:$B$1573,'Resumen Presupuesto'!C145,Subpresupuesto!$H$8:$H$1573)</f>
        <v>0</v>
      </c>
    </row>
    <row r="146" spans="1:16" hidden="1">
      <c r="A146" s="125"/>
      <c r="B146" s="91"/>
      <c r="C146" s="91"/>
      <c r="D146" s="125"/>
      <c r="E146" s="125"/>
      <c r="F146" s="125"/>
      <c r="G146" s="125"/>
      <c r="H146" s="125"/>
      <c r="I146" s="92"/>
      <c r="J146" s="92"/>
      <c r="K146" s="92"/>
      <c r="L146" s="92"/>
    </row>
    <row r="147" spans="1:16">
      <c r="A147" s="83" t="s">
        <v>16</v>
      </c>
      <c r="B147" s="93" t="s">
        <v>129</v>
      </c>
      <c r="C147" s="85" t="s">
        <v>130</v>
      </c>
      <c r="D147" s="132"/>
      <c r="E147" s="133"/>
      <c r="F147" s="132"/>
      <c r="G147" s="86"/>
      <c r="H147" s="94" t="s">
        <v>8</v>
      </c>
      <c r="I147" s="130">
        <f ca="1">SUM(I149:I150)</f>
        <v>399.82899100717691</v>
      </c>
      <c r="J147" s="130">
        <f t="shared" ref="J147:L147" ca="1" si="112">SUM(J149:J150)</f>
        <v>9.751926609931143</v>
      </c>
      <c r="K147" s="130">
        <f t="shared" ca="1" si="112"/>
        <v>22.079833833806362</v>
      </c>
      <c r="L147" s="130">
        <f t="shared" ca="1" si="112"/>
        <v>36.984097371531831</v>
      </c>
      <c r="M147" s="130">
        <f t="shared" ref="M147:N147" ca="1" si="113">SUM(M149:M150)</f>
        <v>77.100840573798649</v>
      </c>
      <c r="N147" s="130">
        <f t="shared" ca="1" si="113"/>
        <v>146.78878240189499</v>
      </c>
      <c r="O147" s="130">
        <f ca="1">SUM(O149:O150)</f>
        <v>107.1235102162139</v>
      </c>
      <c r="P147" s="130">
        <f t="shared" ref="P147" ca="1" si="114">SUM(P149:P150)</f>
        <v>0</v>
      </c>
    </row>
    <row r="148" spans="1:16" ht="27" hidden="1">
      <c r="A148" s="125"/>
      <c r="B148" s="88" t="s">
        <v>19</v>
      </c>
      <c r="C148" s="88" t="s">
        <v>20</v>
      </c>
      <c r="D148" s="134"/>
      <c r="E148" s="89"/>
      <c r="F148" s="90"/>
      <c r="G148" s="90"/>
      <c r="H148" s="134"/>
      <c r="I148" s="41" t="s">
        <v>21</v>
      </c>
      <c r="J148" s="41" t="s">
        <v>9</v>
      </c>
      <c r="K148" s="41" t="s">
        <v>10</v>
      </c>
      <c r="L148" s="41" t="s">
        <v>11</v>
      </c>
      <c r="M148" s="95" t="s">
        <v>22</v>
      </c>
      <c r="N148" s="95" t="s">
        <v>23</v>
      </c>
      <c r="O148" s="95" t="s">
        <v>24</v>
      </c>
      <c r="P148" s="95" t="s">
        <v>25</v>
      </c>
    </row>
    <row r="149" spans="1:16" hidden="1">
      <c r="A149" s="125"/>
      <c r="B149" s="91" t="s">
        <v>131</v>
      </c>
      <c r="C149" s="91" t="s">
        <v>132</v>
      </c>
      <c r="D149" s="125"/>
      <c r="E149" s="125"/>
      <c r="F149" s="125"/>
      <c r="G149" s="125"/>
      <c r="H149" s="125"/>
      <c r="I149" s="13">
        <f t="shared" ref="I149:I150" ca="1" si="115">SUM(J149:P149)</f>
        <v>167.25140912821061</v>
      </c>
      <c r="J149" s="13">
        <f ca="1">SUM(K149:P149)*'Costos Indirectos'!$G$8</f>
        <v>4.0793026616636734</v>
      </c>
      <c r="K149" s="13">
        <f ca="1">SUM(L149:P149)*'Costos Indirectos'!$G$7</f>
        <v>9.2361569698045418</v>
      </c>
      <c r="L149" s="13">
        <f ca="1">SUM(M149:P149)*'Costos Indirectos'!$G$6</f>
        <v>15.470720082457996</v>
      </c>
      <c r="M149" s="124">
        <f ca="1">+SUMIF(Subpresupuesto!$B$8:$B$1573,'Resumen Presupuesto'!C149,Subpresupuesto!$E$8:$E$1573)</f>
        <v>30.566165037092269</v>
      </c>
      <c r="N149" s="124">
        <f ca="1">+SUMIF(Subpresupuesto!$B$8:$B$1573,'Resumen Presupuesto'!C149,Subpresupuesto!$F$8:$F$1573)</f>
        <v>42.516919294752135</v>
      </c>
      <c r="O149" s="124">
        <f ca="1">+SUMIF(Subpresupuesto!$B$8:$B$1573,'Resumen Presupuesto'!C149,Subpresupuesto!$G$8:$G$1573)</f>
        <v>65.38214508243999</v>
      </c>
      <c r="P149" s="124">
        <f ca="1">+SUMIF(Subpresupuesto!$B$8:$B$1573,'Resumen Presupuesto'!C149,Subpresupuesto!$H$8:$H$1573)</f>
        <v>0</v>
      </c>
    </row>
    <row r="150" spans="1:16" hidden="1">
      <c r="A150" s="125"/>
      <c r="B150" s="91" t="s">
        <v>127</v>
      </c>
      <c r="C150" s="91" t="s">
        <v>128</v>
      </c>
      <c r="D150" s="125"/>
      <c r="E150" s="125"/>
      <c r="F150" s="125"/>
      <c r="G150" s="125"/>
      <c r="H150" s="125"/>
      <c r="I150" s="13">
        <f t="shared" ca="1" si="115"/>
        <v>232.57758187896627</v>
      </c>
      <c r="J150" s="13">
        <f ca="1">SUM(K150:P150)*'Costos Indirectos'!$G$8</f>
        <v>5.6726239482674705</v>
      </c>
      <c r="K150" s="13">
        <f ca="1">SUM(L150:P150)*'Costos Indirectos'!$G$7</f>
        <v>12.84367686400182</v>
      </c>
      <c r="L150" s="13">
        <f ca="1">SUM(M150:P150)*'Costos Indirectos'!$G$6</f>
        <v>21.513377289073834</v>
      </c>
      <c r="M150" s="124">
        <f ca="1">+SUMIF(Subpresupuesto!$B$8:$B$1573,'Resumen Presupuesto'!C150,Subpresupuesto!$E$8:$E$1573)</f>
        <v>46.534675536706388</v>
      </c>
      <c r="N150" s="124">
        <f ca="1">+SUMIF(Subpresupuesto!$B$8:$B$1573,'Resumen Presupuesto'!C150,Subpresupuesto!$F$8:$F$1573)</f>
        <v>104.27186310714286</v>
      </c>
      <c r="O150" s="124">
        <f ca="1">+SUMIF(Subpresupuesto!$B$8:$B$1573,'Resumen Presupuesto'!C150,Subpresupuesto!$G$8:$G$1573)</f>
        <v>41.741365133773911</v>
      </c>
      <c r="P150" s="124">
        <f ca="1">+SUMIF(Subpresupuesto!$B$8:$B$1573,'Resumen Presupuesto'!C150,Subpresupuesto!$H$8:$H$1573)</f>
        <v>0</v>
      </c>
    </row>
    <row r="151" spans="1:16" hidden="1">
      <c r="A151" s="125"/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</row>
    <row r="152" spans="1:16">
      <c r="A152" s="83" t="s">
        <v>16</v>
      </c>
      <c r="B152" s="93" t="s">
        <v>133</v>
      </c>
      <c r="C152" s="85" t="s">
        <v>134</v>
      </c>
      <c r="D152" s="132"/>
      <c r="E152" s="133"/>
      <c r="F152" s="132"/>
      <c r="G152" s="86"/>
      <c r="H152" s="94" t="s">
        <v>8</v>
      </c>
      <c r="I152" s="130">
        <f ca="1">SUM(I154:I155)</f>
        <v>424.77016324036254</v>
      </c>
      <c r="J152" s="130">
        <f t="shared" ref="J152:L152" ca="1" si="116">SUM(J154:J155)</f>
        <v>10.360247883911281</v>
      </c>
      <c r="K152" s="130">
        <f t="shared" ca="1" si="116"/>
        <v>23.457165020176483</v>
      </c>
      <c r="L152" s="130">
        <f t="shared" ca="1" si="116"/>
        <v>39.291150544711371</v>
      </c>
      <c r="M152" s="130">
        <f t="shared" ref="M152:N152" ca="1" si="117">SUM(M154:M155)</f>
        <v>81.773883064564671</v>
      </c>
      <c r="N152" s="130">
        <f t="shared" ca="1" si="117"/>
        <v>146.74047133046642</v>
      </c>
      <c r="O152" s="130">
        <f ca="1">SUM(O154:O155)</f>
        <v>123.14724539653227</v>
      </c>
      <c r="P152" s="130">
        <f t="shared" ref="P152" ca="1" si="118">SUM(P154:P155)</f>
        <v>0</v>
      </c>
    </row>
    <row r="153" spans="1:16" ht="27" hidden="1">
      <c r="A153" s="125"/>
      <c r="B153" s="88" t="s">
        <v>19</v>
      </c>
      <c r="C153" s="88" t="s">
        <v>20</v>
      </c>
      <c r="D153" s="134"/>
      <c r="E153" s="89"/>
      <c r="F153" s="90"/>
      <c r="G153" s="90"/>
      <c r="H153" s="134"/>
      <c r="I153" s="41" t="s">
        <v>21</v>
      </c>
      <c r="J153" s="41" t="s">
        <v>9</v>
      </c>
      <c r="K153" s="41" t="s">
        <v>10</v>
      </c>
      <c r="L153" s="41" t="s">
        <v>11</v>
      </c>
      <c r="M153" s="95" t="s">
        <v>22</v>
      </c>
      <c r="N153" s="95" t="s">
        <v>23</v>
      </c>
      <c r="O153" s="95" t="s">
        <v>24</v>
      </c>
      <c r="P153" s="95" t="s">
        <v>25</v>
      </c>
    </row>
    <row r="154" spans="1:16" hidden="1">
      <c r="A154" s="125"/>
      <c r="B154" s="91" t="s">
        <v>135</v>
      </c>
      <c r="C154" s="91" t="s">
        <v>136</v>
      </c>
      <c r="D154" s="125"/>
      <c r="E154" s="125"/>
      <c r="F154" s="125"/>
      <c r="G154" s="125"/>
      <c r="H154" s="125"/>
      <c r="I154" s="13">
        <f t="shared" ref="I154:I155" ca="1" si="119">SUM(J154:P154)</f>
        <v>192.19258136139624</v>
      </c>
      <c r="J154" s="13">
        <f ca="1">SUM(K154:P154)*'Costos Indirectos'!$G$8</f>
        <v>4.6876239356438107</v>
      </c>
      <c r="K154" s="13">
        <f ca="1">SUM(L154:P154)*'Costos Indirectos'!$G$7</f>
        <v>10.613488156174665</v>
      </c>
      <c r="L154" s="13">
        <f ca="1">SUM(M154:P154)*'Costos Indirectos'!$G$6</f>
        <v>17.777773255637541</v>
      </c>
      <c r="M154" s="124">
        <f ca="1">+SUMIF(Subpresupuesto!$B$8:$B$1573,'Resumen Presupuesto'!C154,Subpresupuesto!$E$8:$E$1573)</f>
        <v>35.239207527858291</v>
      </c>
      <c r="N154" s="124">
        <f ca="1">+SUMIF(Subpresupuesto!$B$8:$B$1573,'Resumen Presupuesto'!C154,Subpresupuesto!$F$8:$F$1573)</f>
        <v>42.468608223323564</v>
      </c>
      <c r="O154" s="124">
        <f ca="1">+SUMIF(Subpresupuesto!$B$8:$B$1573,'Resumen Presupuesto'!C154,Subpresupuesto!$G$8:$G$1573)</f>
        <v>81.405880262758359</v>
      </c>
      <c r="P154" s="124">
        <f ca="1">+SUMIF(Subpresupuesto!$B$8:$B$1573,'Resumen Presupuesto'!C154,Subpresupuesto!$H$8:$H$1573)</f>
        <v>0</v>
      </c>
    </row>
    <row r="155" spans="1:16" hidden="1">
      <c r="A155" s="125"/>
      <c r="B155" s="91" t="s">
        <v>127</v>
      </c>
      <c r="C155" s="91" t="s">
        <v>128</v>
      </c>
      <c r="D155" s="125"/>
      <c r="E155" s="125"/>
      <c r="F155" s="125"/>
      <c r="G155" s="125"/>
      <c r="H155" s="125"/>
      <c r="I155" s="13">
        <f t="shared" ca="1" si="119"/>
        <v>232.57758187896627</v>
      </c>
      <c r="J155" s="13">
        <f ca="1">SUM(K155:P155)*'Costos Indirectos'!$G$8</f>
        <v>5.6726239482674705</v>
      </c>
      <c r="K155" s="13">
        <f ca="1">SUM(L155:P155)*'Costos Indirectos'!$G$7</f>
        <v>12.84367686400182</v>
      </c>
      <c r="L155" s="13">
        <f ca="1">SUM(M155:P155)*'Costos Indirectos'!$G$6</f>
        <v>21.513377289073834</v>
      </c>
      <c r="M155" s="124">
        <f ca="1">+SUMIF(Subpresupuesto!$B$8:$B$1573,'Resumen Presupuesto'!C155,Subpresupuesto!$E$8:$E$1573)</f>
        <v>46.534675536706388</v>
      </c>
      <c r="N155" s="124">
        <f ca="1">+SUMIF(Subpresupuesto!$B$8:$B$1573,'Resumen Presupuesto'!C155,Subpresupuesto!$F$8:$F$1573)</f>
        <v>104.27186310714286</v>
      </c>
      <c r="O155" s="124">
        <f ca="1">+SUMIF(Subpresupuesto!$B$8:$B$1573,'Resumen Presupuesto'!C155,Subpresupuesto!$G$8:$G$1573)</f>
        <v>41.741365133773911</v>
      </c>
      <c r="P155" s="124">
        <f ca="1">+SUMIF(Subpresupuesto!$B$8:$B$1573,'Resumen Presupuesto'!C155,Subpresupuesto!$H$8:$H$1573)</f>
        <v>0</v>
      </c>
    </row>
    <row r="156" spans="1:16" hidden="1">
      <c r="A156" s="139"/>
      <c r="B156" s="139"/>
      <c r="C156" s="139"/>
      <c r="D156" s="139"/>
      <c r="E156" s="140"/>
      <c r="F156" s="140"/>
      <c r="G156" s="135"/>
      <c r="H156" s="135"/>
      <c r="I156" s="135"/>
      <c r="J156" s="135"/>
      <c r="K156" s="135"/>
      <c r="L156" s="135"/>
    </row>
    <row r="157" spans="1:16">
      <c r="A157" s="83" t="s">
        <v>16</v>
      </c>
      <c r="B157" s="93" t="s">
        <v>137</v>
      </c>
      <c r="C157" s="85" t="s">
        <v>138</v>
      </c>
      <c r="D157" s="132"/>
      <c r="E157" s="133"/>
      <c r="F157" s="132"/>
      <c r="G157" s="86"/>
      <c r="H157" s="94" t="s">
        <v>8</v>
      </c>
      <c r="I157" s="130">
        <f ca="1">SUM(I159:I160)</f>
        <v>464.76476033565518</v>
      </c>
      <c r="J157" s="130">
        <f t="shared" ref="J157:L157" ca="1" si="120">SUM(J159:J160)</f>
        <v>11.335725861845248</v>
      </c>
      <c r="K157" s="130">
        <f t="shared" ca="1" si="120"/>
        <v>25.66579440417792</v>
      </c>
      <c r="L157" s="130">
        <f t="shared" ca="1" si="120"/>
        <v>42.990642343896432</v>
      </c>
      <c r="M157" s="130">
        <f t="shared" ref="M157:N157" ca="1" si="121">SUM(M159:M160)</f>
        <v>87.360787195564995</v>
      </c>
      <c r="N157" s="130">
        <f t="shared" ca="1" si="121"/>
        <v>177.7875583669105</v>
      </c>
      <c r="O157" s="130">
        <f ca="1">SUM(O159:O160)</f>
        <v>119.62425216326008</v>
      </c>
      <c r="P157" s="130">
        <f t="shared" ref="P157" ca="1" si="122">SUM(P159:P160)</f>
        <v>0</v>
      </c>
    </row>
    <row r="158" spans="1:16" ht="27" hidden="1">
      <c r="A158" s="125"/>
      <c r="B158" s="88" t="s">
        <v>19</v>
      </c>
      <c r="C158" s="88" t="s">
        <v>20</v>
      </c>
      <c r="D158" s="134"/>
      <c r="E158" s="89"/>
      <c r="F158" s="90"/>
      <c r="G158" s="90"/>
      <c r="H158" s="134"/>
      <c r="I158" s="41" t="s">
        <v>21</v>
      </c>
      <c r="J158" s="41" t="s">
        <v>9</v>
      </c>
      <c r="K158" s="41" t="s">
        <v>10</v>
      </c>
      <c r="L158" s="41" t="s">
        <v>11</v>
      </c>
      <c r="M158" s="95" t="s">
        <v>22</v>
      </c>
      <c r="N158" s="95" t="s">
        <v>23</v>
      </c>
      <c r="O158" s="95" t="s">
        <v>24</v>
      </c>
      <c r="P158" s="95" t="s">
        <v>25</v>
      </c>
    </row>
    <row r="159" spans="1:16" hidden="1">
      <c r="A159" s="125"/>
      <c r="B159" s="91" t="s">
        <v>139</v>
      </c>
      <c r="C159" s="91" t="s">
        <v>140</v>
      </c>
      <c r="D159" s="125"/>
      <c r="E159" s="125"/>
      <c r="F159" s="125"/>
      <c r="G159" s="125"/>
      <c r="H159" s="125"/>
      <c r="I159" s="13">
        <f t="shared" ref="I159:I160" ca="1" si="123">SUM(J159:P159)</f>
        <v>188.9012846069399</v>
      </c>
      <c r="J159" s="13">
        <f ca="1">SUM(K159:P159)*'Costos Indirectos'!$G$8</f>
        <v>4.6073484050473139</v>
      </c>
      <c r="K159" s="13">
        <f ca="1">SUM(L159:P159)*'Costos Indirectos'!$G$7</f>
        <v>10.431732237842976</v>
      </c>
      <c r="L159" s="13">
        <f ca="1">SUM(M159:P159)*'Costos Indirectos'!$G$6</f>
        <v>17.473328999760067</v>
      </c>
      <c r="M159" s="124">
        <f ca="1">+SUMIF(Subpresupuesto!$B$8:$B$1573,'Resumen Presupuesto'!C159,Subpresupuesto!$E$8:$E$1573)</f>
        <v>39.180000823210179</v>
      </c>
      <c r="N159" s="124">
        <f ca="1">+SUMIF(Subpresupuesto!$B$8:$B$1573,'Resumen Presupuesto'!C159,Subpresupuesto!$F$8:$F$1573)</f>
        <v>42.476170252624804</v>
      </c>
      <c r="O159" s="124">
        <f ca="1">+SUMIF(Subpresupuesto!$B$8:$B$1573,'Resumen Presupuesto'!C159,Subpresupuesto!$G$8:$G$1573)</f>
        <v>74.732703888454552</v>
      </c>
      <c r="P159" s="124">
        <f ca="1">+SUMIF(Subpresupuesto!$B$8:$B$1573,'Resumen Presupuesto'!C159,Subpresupuesto!$H$8:$H$1573)</f>
        <v>0</v>
      </c>
    </row>
    <row r="160" spans="1:16" hidden="1">
      <c r="A160" s="125"/>
      <c r="B160" s="91" t="s">
        <v>141</v>
      </c>
      <c r="C160" s="91" t="s">
        <v>142</v>
      </c>
      <c r="D160" s="125"/>
      <c r="E160" s="125"/>
      <c r="F160" s="125"/>
      <c r="G160" s="125"/>
      <c r="H160" s="125"/>
      <c r="I160" s="13">
        <f t="shared" ca="1" si="123"/>
        <v>275.86347572871529</v>
      </c>
      <c r="J160" s="13">
        <f ca="1">SUM(K160:P160)*'Costos Indirectos'!$G$8</f>
        <v>6.7283774567979338</v>
      </c>
      <c r="K160" s="13">
        <f ca="1">SUM(L160:P160)*'Costos Indirectos'!$G$7</f>
        <v>15.234062166334944</v>
      </c>
      <c r="L160" s="13">
        <f ca="1">SUM(M160:P160)*'Costos Indirectos'!$G$6</f>
        <v>25.517313344136365</v>
      </c>
      <c r="M160" s="124">
        <f ca="1">+SUMIF(Subpresupuesto!$B$8:$B$1573,'Resumen Presupuesto'!C160,Subpresupuesto!$E$8:$E$1573)</f>
        <v>48.180786372354817</v>
      </c>
      <c r="N160" s="124">
        <f ca="1">+SUMIF(Subpresupuesto!$B$8:$B$1573,'Resumen Presupuesto'!C160,Subpresupuesto!$F$8:$F$1573)</f>
        <v>135.31138811428571</v>
      </c>
      <c r="O160" s="124">
        <f ca="1">+SUMIF(Subpresupuesto!$B$8:$B$1573,'Resumen Presupuesto'!C160,Subpresupuesto!$G$8:$G$1573)</f>
        <v>44.891548274805523</v>
      </c>
      <c r="P160" s="124">
        <f ca="1">+SUMIF(Subpresupuesto!$B$8:$B$1573,'Resumen Presupuesto'!C160,Subpresupuesto!$H$8:$H$1573)</f>
        <v>0</v>
      </c>
    </row>
    <row r="161" spans="1:16" hidden="1">
      <c r="A161" s="125"/>
      <c r="B161" s="91"/>
      <c r="C161" s="91"/>
      <c r="D161" s="125"/>
      <c r="E161" s="125"/>
      <c r="F161" s="125"/>
      <c r="G161" s="125"/>
      <c r="H161" s="125"/>
      <c r="I161" s="92"/>
      <c r="J161" s="92"/>
      <c r="K161" s="92"/>
      <c r="L161" s="92"/>
    </row>
    <row r="162" spans="1:16">
      <c r="A162" s="83" t="s">
        <v>16</v>
      </c>
      <c r="B162" s="93" t="s">
        <v>143</v>
      </c>
      <c r="C162" s="85" t="s">
        <v>144</v>
      </c>
      <c r="D162" s="132"/>
      <c r="E162" s="133"/>
      <c r="F162" s="132"/>
      <c r="G162" s="86"/>
      <c r="H162" s="94" t="s">
        <v>8</v>
      </c>
      <c r="I162" s="130">
        <f ca="1">SUM(I164:I165)</f>
        <v>480.17319230598605</v>
      </c>
      <c r="J162" s="130">
        <f t="shared" ref="J162:L162" ca="1" si="124">SUM(J164:J165)</f>
        <v>11.711541275755756</v>
      </c>
      <c r="K162" s="130">
        <f t="shared" ca="1" si="124"/>
        <v>26.51669722812624</v>
      </c>
      <c r="L162" s="130">
        <f t="shared" ca="1" si="124"/>
        <v>44.415919052565897</v>
      </c>
      <c r="M162" s="130">
        <f t="shared" ref="M162:N162" ca="1" si="125">SUM(M164:M165)</f>
        <v>89.897630150574287</v>
      </c>
      <c r="N162" s="130">
        <f t="shared" ca="1" si="125"/>
        <v>179.48496122405336</v>
      </c>
      <c r="O162" s="130">
        <f ca="1">SUM(O164:O165)</f>
        <v>128.14644337491049</v>
      </c>
      <c r="P162" s="130">
        <f t="shared" ref="P162" ca="1" si="126">SUM(P164:P165)</f>
        <v>0</v>
      </c>
    </row>
    <row r="163" spans="1:16" ht="27" hidden="1">
      <c r="A163" s="125"/>
      <c r="B163" s="88" t="s">
        <v>19</v>
      </c>
      <c r="C163" s="88" t="s">
        <v>20</v>
      </c>
      <c r="D163" s="134"/>
      <c r="E163" s="89"/>
      <c r="F163" s="90"/>
      <c r="G163" s="90"/>
      <c r="H163" s="134"/>
      <c r="I163" s="41" t="s">
        <v>21</v>
      </c>
      <c r="J163" s="41" t="s">
        <v>9</v>
      </c>
      <c r="K163" s="41" t="s">
        <v>10</v>
      </c>
      <c r="L163" s="41" t="s">
        <v>11</v>
      </c>
      <c r="M163" s="95" t="s">
        <v>22</v>
      </c>
      <c r="N163" s="95" t="s">
        <v>23</v>
      </c>
      <c r="O163" s="95" t="s">
        <v>24</v>
      </c>
      <c r="P163" s="95" t="s">
        <v>25</v>
      </c>
    </row>
    <row r="164" spans="1:16" hidden="1">
      <c r="A164" s="125"/>
      <c r="B164" s="91" t="s">
        <v>145</v>
      </c>
      <c r="C164" s="91" t="s">
        <v>146</v>
      </c>
      <c r="D164" s="125"/>
      <c r="E164" s="125"/>
      <c r="F164" s="125"/>
      <c r="G164" s="125"/>
      <c r="H164" s="125"/>
      <c r="I164" s="13">
        <f t="shared" ref="I164:I165" ca="1" si="127">SUM(J164:P164)</f>
        <v>204.30971657727073</v>
      </c>
      <c r="J164" s="13">
        <f ca="1">SUM(K164:P164)*'Costos Indirectos'!$G$8</f>
        <v>4.9831638189578236</v>
      </c>
      <c r="K164" s="13">
        <f ca="1">SUM(L164:P164)*'Costos Indirectos'!$G$7</f>
        <v>11.282635061791296</v>
      </c>
      <c r="L164" s="13">
        <f ca="1">SUM(M164:P164)*'Costos Indirectos'!$G$6</f>
        <v>18.898605708429528</v>
      </c>
      <c r="M164" s="124">
        <f ca="1">+SUMIF(Subpresupuesto!$B$8:$B$1573,'Resumen Presupuesto'!C164,Subpresupuesto!$E$8:$E$1573)</f>
        <v>41.716843778219477</v>
      </c>
      <c r="N164" s="124">
        <f ca="1">+SUMIF(Subpresupuesto!$B$8:$B$1573,'Resumen Presupuesto'!C164,Subpresupuesto!$F$8:$F$1573)</f>
        <v>44.173573109767659</v>
      </c>
      <c r="O164" s="124">
        <f ca="1">+SUMIF(Subpresupuesto!$B$8:$B$1573,'Resumen Presupuesto'!C164,Subpresupuesto!$G$8:$G$1573)</f>
        <v>83.25489510010496</v>
      </c>
      <c r="P164" s="124">
        <f ca="1">+SUMIF(Subpresupuesto!$B$8:$B$1573,'Resumen Presupuesto'!C164,Subpresupuesto!$H$8:$H$1573)</f>
        <v>0</v>
      </c>
    </row>
    <row r="165" spans="1:16" hidden="1">
      <c r="A165" s="125"/>
      <c r="B165" s="91" t="s">
        <v>141</v>
      </c>
      <c r="C165" s="91" t="s">
        <v>142</v>
      </c>
      <c r="D165" s="125"/>
      <c r="E165" s="125"/>
      <c r="F165" s="125"/>
      <c r="G165" s="125"/>
      <c r="H165" s="125"/>
      <c r="I165" s="13">
        <f t="shared" ca="1" si="127"/>
        <v>275.86347572871529</v>
      </c>
      <c r="J165" s="13">
        <f ca="1">SUM(K165:P165)*'Costos Indirectos'!$G$8</f>
        <v>6.7283774567979338</v>
      </c>
      <c r="K165" s="13">
        <f ca="1">SUM(L165:P165)*'Costos Indirectos'!$G$7</f>
        <v>15.234062166334944</v>
      </c>
      <c r="L165" s="13">
        <f ca="1">SUM(M165:P165)*'Costos Indirectos'!$G$6</f>
        <v>25.517313344136365</v>
      </c>
      <c r="M165" s="124">
        <f ca="1">+SUMIF(Subpresupuesto!$B$8:$B$1573,'Resumen Presupuesto'!C165,Subpresupuesto!$E$8:$E$1573)</f>
        <v>48.180786372354817</v>
      </c>
      <c r="N165" s="124">
        <f ca="1">+SUMIF(Subpresupuesto!$B$8:$B$1573,'Resumen Presupuesto'!C165,Subpresupuesto!$F$8:$F$1573)</f>
        <v>135.31138811428571</v>
      </c>
      <c r="O165" s="124">
        <f ca="1">+SUMIF(Subpresupuesto!$B$8:$B$1573,'Resumen Presupuesto'!C165,Subpresupuesto!$G$8:$G$1573)</f>
        <v>44.891548274805523</v>
      </c>
      <c r="P165" s="124">
        <f ca="1">+SUMIF(Subpresupuesto!$B$8:$B$1573,'Resumen Presupuesto'!C165,Subpresupuesto!$H$8:$H$1573)</f>
        <v>0</v>
      </c>
    </row>
    <row r="166" spans="1:16" hidden="1">
      <c r="A166" s="125"/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</row>
    <row r="167" spans="1:16">
      <c r="A167" s="83" t="s">
        <v>16</v>
      </c>
      <c r="B167" s="93" t="s">
        <v>147</v>
      </c>
      <c r="C167" s="85" t="s">
        <v>148</v>
      </c>
      <c r="D167" s="132"/>
      <c r="E167" s="133"/>
      <c r="F167" s="132"/>
      <c r="G167" s="86"/>
      <c r="H167" s="94" t="s">
        <v>8</v>
      </c>
      <c r="I167" s="130">
        <f ca="1">SUM(I169:I170)</f>
        <v>473.2287281830412</v>
      </c>
      <c r="J167" s="130">
        <f t="shared" ref="J167:L167" ca="1" si="128">SUM(J169:J170)</f>
        <v>11.542164102025396</v>
      </c>
      <c r="K167" s="130">
        <f t="shared" ca="1" si="128"/>
        <v>26.133201740434856</v>
      </c>
      <c r="L167" s="130">
        <f t="shared" ca="1" si="128"/>
        <v>43.773557585306783</v>
      </c>
      <c r="M167" s="130">
        <f t="shared" ref="M167:N167" ca="1" si="129">SUM(M169:M170)</f>
        <v>87.822030906753554</v>
      </c>
      <c r="N167" s="130">
        <f t="shared" ca="1" si="129"/>
        <v>181.28492429548194</v>
      </c>
      <c r="O167" s="130">
        <f ca="1">SUM(O169:O170)</f>
        <v>122.67284955303867</v>
      </c>
      <c r="P167" s="130">
        <f t="shared" ref="P167" ca="1" si="130">SUM(P169:P170)</f>
        <v>0</v>
      </c>
    </row>
    <row r="168" spans="1:16" ht="27" hidden="1">
      <c r="A168" s="125"/>
      <c r="B168" s="88" t="s">
        <v>19</v>
      </c>
      <c r="C168" s="88" t="s">
        <v>20</v>
      </c>
      <c r="D168" s="134"/>
      <c r="E168" s="89"/>
      <c r="F168" s="90"/>
      <c r="G168" s="90"/>
      <c r="H168" s="134"/>
      <c r="I168" s="41" t="s">
        <v>21</v>
      </c>
      <c r="J168" s="41" t="s">
        <v>9</v>
      </c>
      <c r="K168" s="41" t="s">
        <v>10</v>
      </c>
      <c r="L168" s="41" t="s">
        <v>11</v>
      </c>
      <c r="M168" s="95" t="s">
        <v>22</v>
      </c>
      <c r="N168" s="95" t="s">
        <v>23</v>
      </c>
      <c r="O168" s="95" t="s">
        <v>24</v>
      </c>
      <c r="P168" s="95" t="s">
        <v>25</v>
      </c>
    </row>
    <row r="169" spans="1:16" hidden="1">
      <c r="A169" s="125"/>
      <c r="B169" s="91" t="s">
        <v>149</v>
      </c>
      <c r="C169" s="91" t="s">
        <v>150</v>
      </c>
      <c r="D169" s="125"/>
      <c r="E169" s="125"/>
      <c r="F169" s="125"/>
      <c r="G169" s="125"/>
      <c r="H169" s="125"/>
      <c r="I169" s="13">
        <f t="shared" ref="I169:I170" ca="1" si="131">SUM(J169:P169)</f>
        <v>197.36525245432591</v>
      </c>
      <c r="J169" s="13">
        <f ca="1">SUM(K169:P169)*'Costos Indirectos'!$G$8</f>
        <v>4.813786645227462</v>
      </c>
      <c r="K169" s="13">
        <f ca="1">SUM(L169:P169)*'Costos Indirectos'!$G$7</f>
        <v>10.899139574099912</v>
      </c>
      <c r="L169" s="13">
        <f ca="1">SUM(M169:P169)*'Costos Indirectos'!$G$6</f>
        <v>18.256244241170418</v>
      </c>
      <c r="M169" s="124">
        <f ca="1">+SUMIF(Subpresupuesto!$B$8:$B$1573,'Resumen Presupuesto'!C169,Subpresupuesto!$E$8:$E$1573)</f>
        <v>39.64124453439873</v>
      </c>
      <c r="N169" s="124">
        <f ca="1">+SUMIF(Subpresupuesto!$B$8:$B$1573,'Resumen Presupuesto'!C169,Subpresupuesto!$F$8:$F$1573)</f>
        <v>45.973536181196238</v>
      </c>
      <c r="O169" s="124">
        <f ca="1">+SUMIF(Subpresupuesto!$B$8:$B$1573,'Resumen Presupuesto'!C169,Subpresupuesto!$G$8:$G$1573)</f>
        <v>77.781301278233158</v>
      </c>
      <c r="P169" s="124">
        <f ca="1">+SUMIF(Subpresupuesto!$B$8:$B$1573,'Resumen Presupuesto'!C169,Subpresupuesto!$H$8:$H$1573)</f>
        <v>0</v>
      </c>
    </row>
    <row r="170" spans="1:16" hidden="1">
      <c r="A170" s="125"/>
      <c r="B170" s="91" t="s">
        <v>141</v>
      </c>
      <c r="C170" s="91" t="s">
        <v>142</v>
      </c>
      <c r="D170" s="125"/>
      <c r="E170" s="125"/>
      <c r="F170" s="125"/>
      <c r="G170" s="125"/>
      <c r="H170" s="125"/>
      <c r="I170" s="13">
        <f t="shared" ca="1" si="131"/>
        <v>275.86347572871529</v>
      </c>
      <c r="J170" s="13">
        <f ca="1">SUM(K170:P170)*'Costos Indirectos'!$G$8</f>
        <v>6.7283774567979338</v>
      </c>
      <c r="K170" s="13">
        <f ca="1">SUM(L170:P170)*'Costos Indirectos'!$G$7</f>
        <v>15.234062166334944</v>
      </c>
      <c r="L170" s="13">
        <f ca="1">SUM(M170:P170)*'Costos Indirectos'!$G$6</f>
        <v>25.517313344136365</v>
      </c>
      <c r="M170" s="124">
        <f ca="1">+SUMIF(Subpresupuesto!$B$8:$B$1573,'Resumen Presupuesto'!C170,Subpresupuesto!$E$8:$E$1573)</f>
        <v>48.180786372354817</v>
      </c>
      <c r="N170" s="124">
        <f ca="1">+SUMIF(Subpresupuesto!$B$8:$B$1573,'Resumen Presupuesto'!C170,Subpresupuesto!$F$8:$F$1573)</f>
        <v>135.31138811428571</v>
      </c>
      <c r="O170" s="124">
        <f ca="1">+SUMIF(Subpresupuesto!$B$8:$B$1573,'Resumen Presupuesto'!C170,Subpresupuesto!$G$8:$G$1573)</f>
        <v>44.891548274805523</v>
      </c>
      <c r="P170" s="124">
        <f ca="1">+SUMIF(Subpresupuesto!$B$8:$B$1573,'Resumen Presupuesto'!C170,Subpresupuesto!$H$8:$H$1573)</f>
        <v>0</v>
      </c>
    </row>
    <row r="171" spans="1:16" hidden="1">
      <c r="A171" s="125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</row>
    <row r="172" spans="1:16">
      <c r="A172" s="83" t="s">
        <v>16</v>
      </c>
      <c r="B172" s="93" t="s">
        <v>151</v>
      </c>
      <c r="C172" s="85" t="s">
        <v>152</v>
      </c>
      <c r="D172" s="132"/>
      <c r="E172" s="133"/>
      <c r="F172" s="132"/>
      <c r="G172" s="86"/>
      <c r="H172" s="94" t="s">
        <v>8</v>
      </c>
      <c r="I172" s="130">
        <f ca="1">SUM(I174:I175)</f>
        <v>449.97378266359442</v>
      </c>
      <c r="J172" s="130">
        <f t="shared" ref="J172:L172" ca="1" si="132">SUM(J174:J175)</f>
        <v>10.974970308868158</v>
      </c>
      <c r="K172" s="130">
        <f t="shared" ca="1" si="132"/>
        <v>24.848989378569414</v>
      </c>
      <c r="L172" s="130">
        <f t="shared" ca="1" si="132"/>
        <v>41.622480027638012</v>
      </c>
      <c r="M172" s="130">
        <f t="shared" ref="M172:N172" ca="1" si="133">SUM(M174:M175)</f>
        <v>86.050736218951272</v>
      </c>
      <c r="N172" s="130">
        <f t="shared" ca="1" si="133"/>
        <v>168.93458072487439</v>
      </c>
      <c r="O172" s="130">
        <f ca="1">SUM(O174:O175)</f>
        <v>117.54202600469321</v>
      </c>
      <c r="P172" s="130">
        <f t="shared" ref="P172" ca="1" si="134">SUM(P174:P175)</f>
        <v>0</v>
      </c>
    </row>
    <row r="173" spans="1:16" ht="27" hidden="1">
      <c r="A173" s="125"/>
      <c r="B173" s="88" t="s">
        <v>19</v>
      </c>
      <c r="C173" s="88" t="s">
        <v>20</v>
      </c>
      <c r="D173" s="134"/>
      <c r="E173" s="89"/>
      <c r="F173" s="90"/>
      <c r="G173" s="90"/>
      <c r="H173" s="134"/>
      <c r="I173" s="41" t="s">
        <v>21</v>
      </c>
      <c r="J173" s="41" t="s">
        <v>9</v>
      </c>
      <c r="K173" s="41" t="s">
        <v>10</v>
      </c>
      <c r="L173" s="41" t="s">
        <v>11</v>
      </c>
      <c r="M173" s="95" t="s">
        <v>22</v>
      </c>
      <c r="N173" s="95" t="s">
        <v>23</v>
      </c>
      <c r="O173" s="95" t="s">
        <v>24</v>
      </c>
      <c r="P173" s="95" t="s">
        <v>25</v>
      </c>
    </row>
    <row r="174" spans="1:16" hidden="1">
      <c r="A174" s="125"/>
      <c r="B174" s="91" t="s">
        <v>153</v>
      </c>
      <c r="C174" s="91" t="s">
        <v>154</v>
      </c>
      <c r="D174" s="125"/>
      <c r="E174" s="125"/>
      <c r="F174" s="125"/>
      <c r="G174" s="125"/>
      <c r="H174" s="125"/>
      <c r="I174" s="13">
        <f t="shared" ref="I174:I175" ca="1" si="135">SUM(J174:P174)</f>
        <v>198.65896150090288</v>
      </c>
      <c r="J174" s="13">
        <f ca="1">SUM(K174:P174)*'Costos Indirectos'!$G$8</f>
        <v>4.8453405244122658</v>
      </c>
      <c r="K174" s="13">
        <f ca="1">SUM(L174:P174)*'Costos Indirectos'!$G$7</f>
        <v>10.970582319423997</v>
      </c>
      <c r="L174" s="13">
        <f ca="1">SUM(M174:P174)*'Costos Indirectos'!$G$6</f>
        <v>18.375912055223885</v>
      </c>
      <c r="M174" s="124">
        <f ca="1">+SUMIF(Subpresupuesto!$B$8:$B$1573,'Resumen Presupuesto'!C174,Subpresupuesto!$E$8:$E$1573)</f>
        <v>39.013827306299369</v>
      </c>
      <c r="N174" s="124">
        <f ca="1">+SUMIF(Subpresupuesto!$B$8:$B$1573,'Resumen Presupuesto'!C174,Subpresupuesto!$F$8:$F$1573)</f>
        <v>52.1964346605887</v>
      </c>
      <c r="O174" s="124">
        <f ca="1">+SUMIF(Subpresupuesto!$B$8:$B$1573,'Resumen Presupuesto'!C174,Subpresupuesto!$G$8:$G$1573)</f>
        <v>73.256864634954667</v>
      </c>
      <c r="P174" s="124">
        <f ca="1">+SUMIF(Subpresupuesto!$B$8:$B$1573,'Resumen Presupuesto'!C174,Subpresupuesto!$H$8:$H$1573)</f>
        <v>0</v>
      </c>
    </row>
    <row r="175" spans="1:16" hidden="1">
      <c r="A175" s="125"/>
      <c r="B175" s="91" t="s">
        <v>155</v>
      </c>
      <c r="C175" s="91" t="s">
        <v>156</v>
      </c>
      <c r="D175" s="125"/>
      <c r="E175" s="125"/>
      <c r="F175" s="125"/>
      <c r="G175" s="125"/>
      <c r="H175" s="125"/>
      <c r="I175" s="13">
        <f t="shared" ca="1" si="135"/>
        <v>251.31482116269157</v>
      </c>
      <c r="J175" s="13">
        <f ca="1">SUM(K175:P175)*'Costos Indirectos'!$G$8</f>
        <v>6.1296297844558927</v>
      </c>
      <c r="K175" s="13">
        <f ca="1">SUM(L175:P175)*'Costos Indirectos'!$G$7</f>
        <v>13.878407059145415</v>
      </c>
      <c r="L175" s="13">
        <f ca="1">SUM(M175:P175)*'Costos Indirectos'!$G$6</f>
        <v>23.246567972414127</v>
      </c>
      <c r="M175" s="124">
        <f ca="1">+SUMIF(Subpresupuesto!$B$8:$B$1573,'Resumen Presupuesto'!C175,Subpresupuesto!$E$8:$E$1573)</f>
        <v>47.036908912651896</v>
      </c>
      <c r="N175" s="124">
        <f ca="1">+SUMIF(Subpresupuesto!$B$8:$B$1573,'Resumen Presupuesto'!C175,Subpresupuesto!$F$8:$F$1573)</f>
        <v>116.7381460642857</v>
      </c>
      <c r="O175" s="124">
        <f ca="1">+SUMIF(Subpresupuesto!$B$8:$B$1573,'Resumen Presupuesto'!C175,Subpresupuesto!$G$8:$G$1573)</f>
        <v>44.285161369738546</v>
      </c>
      <c r="P175" s="124">
        <f ca="1">+SUMIF(Subpresupuesto!$B$8:$B$1573,'Resumen Presupuesto'!C175,Subpresupuesto!$H$8:$H$1573)</f>
        <v>0</v>
      </c>
    </row>
    <row r="176" spans="1:16" hidden="1">
      <c r="A176" s="125"/>
      <c r="B176" s="91"/>
      <c r="C176" s="91"/>
      <c r="D176" s="125"/>
      <c r="E176" s="125"/>
      <c r="F176" s="125"/>
      <c r="G176" s="125"/>
      <c r="H176" s="125"/>
      <c r="I176" s="92"/>
      <c r="J176" s="92"/>
      <c r="K176" s="92"/>
      <c r="L176" s="92"/>
    </row>
    <row r="177" spans="1:16">
      <c r="A177" s="83" t="s">
        <v>16</v>
      </c>
      <c r="B177" s="93" t="s">
        <v>157</v>
      </c>
      <c r="C177" s="85" t="s">
        <v>158</v>
      </c>
      <c r="D177" s="132"/>
      <c r="E177" s="133"/>
      <c r="F177" s="132"/>
      <c r="G177" s="86"/>
      <c r="H177" s="94" t="s">
        <v>8</v>
      </c>
      <c r="I177" s="130">
        <f ca="1">SUM(I179:I180)</f>
        <v>460.56812888889613</v>
      </c>
      <c r="J177" s="130">
        <f t="shared" ref="J177:L177" ca="1" si="136">SUM(J179:J180)</f>
        <v>11.23336899729015</v>
      </c>
      <c r="K177" s="130">
        <f t="shared" ca="1" si="136"/>
        <v>25.43404301273241</v>
      </c>
      <c r="L177" s="130">
        <f t="shared" ca="1" si="136"/>
        <v>42.602454819854231</v>
      </c>
      <c r="M177" s="130">
        <f t="shared" ref="M177:N177" ca="1" si="137">SUM(M179:M180)</f>
        <v>88.596964278243959</v>
      </c>
      <c r="N177" s="130">
        <f t="shared" ca="1" si="137"/>
        <v>169.95890972487439</v>
      </c>
      <c r="O177" s="130">
        <f ca="1">SUM(O179:O180)</f>
        <v>122.74238805590099</v>
      </c>
      <c r="P177" s="130">
        <f t="shared" ref="P177" ca="1" si="138">SUM(P179:P180)</f>
        <v>0</v>
      </c>
    </row>
    <row r="178" spans="1:16" ht="27" hidden="1">
      <c r="A178" s="125"/>
      <c r="B178" s="88" t="s">
        <v>19</v>
      </c>
      <c r="C178" s="88" t="s">
        <v>20</v>
      </c>
      <c r="D178" s="134"/>
      <c r="E178" s="89"/>
      <c r="F178" s="90"/>
      <c r="G178" s="90"/>
      <c r="H178" s="134"/>
      <c r="I178" s="41" t="s">
        <v>21</v>
      </c>
      <c r="J178" s="41" t="s">
        <v>9</v>
      </c>
      <c r="K178" s="41" t="s">
        <v>10</v>
      </c>
      <c r="L178" s="41" t="s">
        <v>11</v>
      </c>
      <c r="M178" s="95" t="s">
        <v>22</v>
      </c>
      <c r="N178" s="95" t="s">
        <v>23</v>
      </c>
      <c r="O178" s="95" t="s">
        <v>24</v>
      </c>
      <c r="P178" s="95" t="s">
        <v>25</v>
      </c>
    </row>
    <row r="179" spans="1:16" hidden="1">
      <c r="A179" s="125"/>
      <c r="B179" s="91" t="s">
        <v>153</v>
      </c>
      <c r="C179" s="91" t="s">
        <v>159</v>
      </c>
      <c r="D179" s="125"/>
      <c r="E179" s="125"/>
      <c r="F179" s="125"/>
      <c r="G179" s="125"/>
      <c r="H179" s="125"/>
      <c r="I179" s="13">
        <f t="shared" ref="I179:I180" ca="1" si="139">SUM(J179:P179)</f>
        <v>209.25330772620455</v>
      </c>
      <c r="J179" s="13">
        <f ca="1">SUM(K179:P179)*'Costos Indirectos'!$G$8</f>
        <v>5.1037392128342578</v>
      </c>
      <c r="K179" s="13">
        <f ca="1">SUM(L179:P179)*'Costos Indirectos'!$G$7</f>
        <v>11.555635953586997</v>
      </c>
      <c r="L179" s="13">
        <f ca="1">SUM(M179:P179)*'Costos Indirectos'!$G$6</f>
        <v>19.355886847440104</v>
      </c>
      <c r="M179" s="124">
        <f ca="1">+SUMIF(Subpresupuesto!$B$8:$B$1573,'Resumen Presupuesto'!C179,Subpresupuesto!$E$8:$E$1573)</f>
        <v>41.560055365592063</v>
      </c>
      <c r="N179" s="124">
        <f ca="1">+SUMIF(Subpresupuesto!$B$8:$B$1573,'Resumen Presupuesto'!C179,Subpresupuesto!$F$8:$F$1573)</f>
        <v>53.220763660588702</v>
      </c>
      <c r="O179" s="124">
        <f ca="1">+SUMIF(Subpresupuesto!$B$8:$B$1573,'Resumen Presupuesto'!C179,Subpresupuesto!$G$8:$G$1573)</f>
        <v>78.457226686162443</v>
      </c>
      <c r="P179" s="124">
        <f ca="1">+SUMIF(Subpresupuesto!$B$8:$B$1573,'Resumen Presupuesto'!C179,Subpresupuesto!$H$8:$H$1573)</f>
        <v>0</v>
      </c>
    </row>
    <row r="180" spans="1:16" hidden="1">
      <c r="A180" s="125"/>
      <c r="B180" s="91" t="s">
        <v>155</v>
      </c>
      <c r="C180" s="91" t="s">
        <v>156</v>
      </c>
      <c r="D180" s="125"/>
      <c r="E180" s="125"/>
      <c r="F180" s="125"/>
      <c r="G180" s="125"/>
      <c r="H180" s="125"/>
      <c r="I180" s="13">
        <f t="shared" ca="1" si="139"/>
        <v>251.31482116269157</v>
      </c>
      <c r="J180" s="13">
        <f ca="1">SUM(K180:P180)*'Costos Indirectos'!$G$8</f>
        <v>6.1296297844558927</v>
      </c>
      <c r="K180" s="13">
        <f ca="1">SUM(L180:P180)*'Costos Indirectos'!$G$7</f>
        <v>13.878407059145415</v>
      </c>
      <c r="L180" s="13">
        <f ca="1">SUM(M180:P180)*'Costos Indirectos'!$G$6</f>
        <v>23.246567972414127</v>
      </c>
      <c r="M180" s="124">
        <f ca="1">+SUMIF(Subpresupuesto!$B$8:$B$1573,'Resumen Presupuesto'!C180,Subpresupuesto!$E$8:$E$1573)</f>
        <v>47.036908912651896</v>
      </c>
      <c r="N180" s="124">
        <f ca="1">+SUMIF(Subpresupuesto!$B$8:$B$1573,'Resumen Presupuesto'!C180,Subpresupuesto!$F$8:$F$1573)</f>
        <v>116.7381460642857</v>
      </c>
      <c r="O180" s="124">
        <f ca="1">+SUMIF(Subpresupuesto!$B$8:$B$1573,'Resumen Presupuesto'!C180,Subpresupuesto!$G$8:$G$1573)</f>
        <v>44.285161369738546</v>
      </c>
      <c r="P180" s="124">
        <f ca="1">+SUMIF(Subpresupuesto!$B$8:$B$1573,'Resumen Presupuesto'!C180,Subpresupuesto!$H$8:$H$1573)</f>
        <v>0</v>
      </c>
    </row>
    <row r="181" spans="1:16" hidden="1">
      <c r="A181" s="125"/>
      <c r="B181" s="91"/>
      <c r="C181" s="91"/>
      <c r="D181" s="125"/>
      <c r="E181" s="125"/>
      <c r="F181" s="125"/>
      <c r="G181" s="125"/>
      <c r="H181" s="125"/>
      <c r="I181" s="92"/>
      <c r="J181" s="92"/>
      <c r="K181" s="92"/>
      <c r="L181" s="92"/>
    </row>
    <row r="182" spans="1:16">
      <c r="A182" s="83" t="s">
        <v>16</v>
      </c>
      <c r="B182" s="93" t="s">
        <v>160</v>
      </c>
      <c r="C182" s="85" t="s">
        <v>161</v>
      </c>
      <c r="D182" s="132"/>
      <c r="E182" s="133"/>
      <c r="F182" s="132"/>
      <c r="G182" s="86"/>
      <c r="H182" s="94" t="s">
        <v>8</v>
      </c>
      <c r="I182" s="130">
        <f ca="1">SUM(I184:I185)</f>
        <v>495.33819144118604</v>
      </c>
      <c r="J182" s="130">
        <f t="shared" ref="J182:L182" ca="1" si="140">SUM(J184:J185)</f>
        <v>12.081419303443564</v>
      </c>
      <c r="K182" s="130">
        <f t="shared" ca="1" si="140"/>
        <v>27.354156913457118</v>
      </c>
      <c r="L182" s="130">
        <f t="shared" ca="1" si="140"/>
        <v>45.818678275309118</v>
      </c>
      <c r="M182" s="130">
        <f t="shared" ref="M182:N182" ca="1" si="141">SUM(M184:M185)</f>
        <v>96.64960933892317</v>
      </c>
      <c r="N182" s="130">
        <f t="shared" ca="1" si="141"/>
        <v>168.93458072487439</v>
      </c>
      <c r="O182" s="130">
        <f ca="1">SUM(O184:O185)</f>
        <v>144.49974688517867</v>
      </c>
      <c r="P182" s="130">
        <f t="shared" ref="P182" ca="1" si="142">SUM(P184:P185)</f>
        <v>0</v>
      </c>
    </row>
    <row r="183" spans="1:16" ht="27" hidden="1">
      <c r="A183" s="125"/>
      <c r="B183" s="88" t="s">
        <v>19</v>
      </c>
      <c r="C183" s="88" t="s">
        <v>20</v>
      </c>
      <c r="D183" s="134"/>
      <c r="E183" s="89"/>
      <c r="F183" s="90"/>
      <c r="G183" s="90"/>
      <c r="H183" s="134"/>
      <c r="I183" s="41" t="s">
        <v>21</v>
      </c>
      <c r="J183" s="41" t="s">
        <v>9</v>
      </c>
      <c r="K183" s="41" t="s">
        <v>10</v>
      </c>
      <c r="L183" s="41" t="s">
        <v>11</v>
      </c>
      <c r="M183" s="95" t="s">
        <v>22</v>
      </c>
      <c r="N183" s="95" t="s">
        <v>23</v>
      </c>
      <c r="O183" s="95" t="s">
        <v>24</v>
      </c>
      <c r="P183" s="95" t="s">
        <v>25</v>
      </c>
    </row>
    <row r="184" spans="1:16" hidden="1">
      <c r="A184" s="125"/>
      <c r="B184" s="91" t="s">
        <v>153</v>
      </c>
      <c r="C184" s="91" t="s">
        <v>162</v>
      </c>
      <c r="D184" s="125"/>
      <c r="E184" s="125"/>
      <c r="F184" s="125"/>
      <c r="G184" s="125"/>
      <c r="H184" s="125"/>
      <c r="I184" s="13">
        <f t="shared" ref="I184:I185" ca="1" si="143">SUM(J184:P184)</f>
        <v>244.02337027849447</v>
      </c>
      <c r="J184" s="13">
        <f ca="1">SUM(K184:P184)*'Costos Indirectos'!$G$8</f>
        <v>5.9517895189876704</v>
      </c>
      <c r="K184" s="13">
        <f ca="1">SUM(L184:P184)*'Costos Indirectos'!$G$7</f>
        <v>13.475749854311704</v>
      </c>
      <c r="L184" s="13">
        <f ca="1">SUM(M184:P184)*'Costos Indirectos'!$G$6</f>
        <v>22.572110302894991</v>
      </c>
      <c r="M184" s="124">
        <f ca="1">+SUMIF(Subpresupuesto!$B$8:$B$1573,'Resumen Presupuesto'!C184,Subpresupuesto!$E$8:$E$1573)</f>
        <v>49.612700426271275</v>
      </c>
      <c r="N184" s="124">
        <f ca="1">+SUMIF(Subpresupuesto!$B$8:$B$1573,'Resumen Presupuesto'!C184,Subpresupuesto!$F$8:$F$1573)</f>
        <v>52.1964346605887</v>
      </c>
      <c r="O184" s="124">
        <f ca="1">+SUMIF(Subpresupuesto!$B$8:$B$1573,'Resumen Presupuesto'!C184,Subpresupuesto!$G$8:$G$1573)</f>
        <v>100.21458551544012</v>
      </c>
      <c r="P184" s="124">
        <f ca="1">+SUMIF(Subpresupuesto!$B$8:$B$1573,'Resumen Presupuesto'!C184,Subpresupuesto!$H$8:$H$1573)</f>
        <v>0</v>
      </c>
    </row>
    <row r="185" spans="1:16" hidden="1">
      <c r="A185" s="125"/>
      <c r="B185" s="91" t="s">
        <v>155</v>
      </c>
      <c r="C185" s="91" t="s">
        <v>156</v>
      </c>
      <c r="D185" s="125"/>
      <c r="E185" s="125"/>
      <c r="F185" s="125"/>
      <c r="G185" s="125"/>
      <c r="H185" s="125"/>
      <c r="I185" s="13">
        <f t="shared" ca="1" si="143"/>
        <v>251.31482116269157</v>
      </c>
      <c r="J185" s="13">
        <f ca="1">SUM(K185:P185)*'Costos Indirectos'!$G$8</f>
        <v>6.1296297844558927</v>
      </c>
      <c r="K185" s="13">
        <f ca="1">SUM(L185:P185)*'Costos Indirectos'!$G$7</f>
        <v>13.878407059145415</v>
      </c>
      <c r="L185" s="13">
        <f ca="1">SUM(M185:P185)*'Costos Indirectos'!$G$6</f>
        <v>23.246567972414127</v>
      </c>
      <c r="M185" s="124">
        <f ca="1">+SUMIF(Subpresupuesto!$B$8:$B$1573,'Resumen Presupuesto'!C185,Subpresupuesto!$E$8:$E$1573)</f>
        <v>47.036908912651896</v>
      </c>
      <c r="N185" s="124">
        <f ca="1">+SUMIF(Subpresupuesto!$B$8:$B$1573,'Resumen Presupuesto'!C185,Subpresupuesto!$F$8:$F$1573)</f>
        <v>116.7381460642857</v>
      </c>
      <c r="O185" s="124">
        <f ca="1">+SUMIF(Subpresupuesto!$B$8:$B$1573,'Resumen Presupuesto'!C185,Subpresupuesto!$G$8:$G$1573)</f>
        <v>44.285161369738546</v>
      </c>
      <c r="P185" s="124">
        <f ca="1">+SUMIF(Subpresupuesto!$B$8:$B$1573,'Resumen Presupuesto'!C185,Subpresupuesto!$H$8:$H$1573)</f>
        <v>0</v>
      </c>
    </row>
    <row r="186" spans="1:16" hidden="1">
      <c r="A186" s="125"/>
      <c r="B186" s="91"/>
      <c r="C186" s="91"/>
      <c r="D186" s="125"/>
      <c r="E186" s="125"/>
      <c r="F186" s="125"/>
      <c r="G186" s="125"/>
      <c r="H186" s="125"/>
      <c r="I186" s="92"/>
      <c r="J186" s="92"/>
      <c r="K186" s="92"/>
      <c r="L186" s="92"/>
    </row>
    <row r="187" spans="1:16">
      <c r="A187" s="83" t="s">
        <v>16</v>
      </c>
      <c r="B187" s="93" t="s">
        <v>163</v>
      </c>
      <c r="C187" s="85" t="s">
        <v>164</v>
      </c>
      <c r="D187" s="132"/>
      <c r="E187" s="133"/>
      <c r="F187" s="132"/>
      <c r="G187" s="86"/>
      <c r="H187" s="94" t="s">
        <v>8</v>
      </c>
      <c r="I187" s="130">
        <f ca="1">SUM(I189:I190)</f>
        <v>479.27718547760742</v>
      </c>
      <c r="J187" s="130">
        <f t="shared" ref="J187:L187" ca="1" si="144">SUM(J189:J190)</f>
        <v>11.689687450673354</v>
      </c>
      <c r="K187" s="130">
        <f t="shared" ca="1" si="144"/>
        <v>26.467216869449096</v>
      </c>
      <c r="L187" s="130">
        <f t="shared" ca="1" si="144"/>
        <v>44.333038609847534</v>
      </c>
      <c r="M187" s="130">
        <f t="shared" ref="M187:N187" ca="1" si="145">SUM(M189:M190)</f>
        <v>88.597360503001141</v>
      </c>
      <c r="N187" s="130">
        <f t="shared" ca="1" si="145"/>
        <v>188.45998277487442</v>
      </c>
      <c r="O187" s="130">
        <f ca="1">SUM(O189:O190)</f>
        <v>119.72989926976189</v>
      </c>
      <c r="P187" s="130">
        <f t="shared" ref="P187" ca="1" si="146">SUM(P189:P190)</f>
        <v>0</v>
      </c>
    </row>
    <row r="188" spans="1:16" ht="27" hidden="1">
      <c r="A188" s="125"/>
      <c r="B188" s="88" t="s">
        <v>19</v>
      </c>
      <c r="C188" s="88" t="s">
        <v>20</v>
      </c>
      <c r="D188" s="134"/>
      <c r="E188" s="89"/>
      <c r="F188" s="90"/>
      <c r="G188" s="90"/>
      <c r="H188" s="134"/>
      <c r="I188" s="41" t="s">
        <v>21</v>
      </c>
      <c r="J188" s="41" t="s">
        <v>9</v>
      </c>
      <c r="K188" s="41" t="s">
        <v>10</v>
      </c>
      <c r="L188" s="41" t="s">
        <v>11</v>
      </c>
      <c r="M188" s="95" t="s">
        <v>22</v>
      </c>
      <c r="N188" s="95" t="s">
        <v>23</v>
      </c>
      <c r="O188" s="95" t="s">
        <v>24</v>
      </c>
      <c r="P188" s="95" t="s">
        <v>25</v>
      </c>
    </row>
    <row r="189" spans="1:16" hidden="1">
      <c r="A189" s="125"/>
      <c r="B189" s="91" t="s">
        <v>153</v>
      </c>
      <c r="C189" s="91" t="s">
        <v>154</v>
      </c>
      <c r="D189" s="125"/>
      <c r="E189" s="125"/>
      <c r="F189" s="125"/>
      <c r="G189" s="125"/>
      <c r="H189" s="125"/>
      <c r="I189" s="13">
        <f t="shared" ref="I189:I190" ca="1" si="147">SUM(J189:P189)</f>
        <v>198.65896150090288</v>
      </c>
      <c r="J189" s="13">
        <f ca="1">SUM(K189:P189)*'Costos Indirectos'!$G$8</f>
        <v>4.8453405244122658</v>
      </c>
      <c r="K189" s="13">
        <f ca="1">SUM(L189:P189)*'Costos Indirectos'!$G$7</f>
        <v>10.970582319423997</v>
      </c>
      <c r="L189" s="13">
        <f ca="1">SUM(M189:P189)*'Costos Indirectos'!$G$6</f>
        <v>18.375912055223885</v>
      </c>
      <c r="M189" s="124">
        <f ca="1">+SUMIF(Subpresupuesto!$B$8:$B$1573,'Resumen Presupuesto'!C189,Subpresupuesto!$E$8:$E$1573)</f>
        <v>39.013827306299369</v>
      </c>
      <c r="N189" s="124">
        <f ca="1">+SUMIF(Subpresupuesto!$B$8:$B$1573,'Resumen Presupuesto'!C189,Subpresupuesto!$F$8:$F$1573)</f>
        <v>52.1964346605887</v>
      </c>
      <c r="O189" s="124">
        <f ca="1">+SUMIF(Subpresupuesto!$B$8:$B$1573,'Resumen Presupuesto'!C189,Subpresupuesto!$G$8:$G$1573)</f>
        <v>73.256864634954667</v>
      </c>
      <c r="P189" s="124">
        <f ca="1">+SUMIF(Subpresupuesto!$B$8:$B$1573,'Resumen Presupuesto'!C189,Subpresupuesto!$H$8:$H$1573)</f>
        <v>0</v>
      </c>
    </row>
    <row r="190" spans="1:16" hidden="1">
      <c r="A190" s="125"/>
      <c r="B190" s="91" t="s">
        <v>155</v>
      </c>
      <c r="C190" s="91" t="s">
        <v>165</v>
      </c>
      <c r="D190" s="125"/>
      <c r="E190" s="125"/>
      <c r="F190" s="125"/>
      <c r="G190" s="125"/>
      <c r="H190" s="125"/>
      <c r="I190" s="13">
        <f t="shared" ca="1" si="147"/>
        <v>280.61822397670454</v>
      </c>
      <c r="J190" s="13">
        <f ca="1">SUM(K190:P190)*'Costos Indirectos'!$G$8</f>
        <v>6.8443469262610881</v>
      </c>
      <c r="K190" s="13">
        <f ca="1">SUM(L190:P190)*'Costos Indirectos'!$G$7</f>
        <v>15.496634550025101</v>
      </c>
      <c r="L190" s="13">
        <f ca="1">SUM(M190:P190)*'Costos Indirectos'!$G$6</f>
        <v>25.957126554623645</v>
      </c>
      <c r="M190" s="124">
        <f ca="1">+SUMIF(Subpresupuesto!$B$8:$B$1573,'Resumen Presupuesto'!C190,Subpresupuesto!$E$8:$E$1573)</f>
        <v>49.583533196701772</v>
      </c>
      <c r="N190" s="124">
        <f ca="1">+SUMIF(Subpresupuesto!$B$8:$B$1573,'Resumen Presupuesto'!C190,Subpresupuesto!$F$8:$F$1573)</f>
        <v>136.26354811428573</v>
      </c>
      <c r="O190" s="124">
        <f ca="1">+SUMIF(Subpresupuesto!$B$8:$B$1573,'Resumen Presupuesto'!C190,Subpresupuesto!$G$8:$G$1573)</f>
        <v>46.47303463480722</v>
      </c>
      <c r="P190" s="124">
        <f ca="1">+SUMIF(Subpresupuesto!$B$8:$B$1573,'Resumen Presupuesto'!C190,Subpresupuesto!$H$8:$H$1573)</f>
        <v>0</v>
      </c>
    </row>
    <row r="191" spans="1:16" hidden="1">
      <c r="A191" s="125"/>
      <c r="B191" s="91"/>
      <c r="C191" s="91"/>
      <c r="D191" s="125"/>
      <c r="E191" s="125"/>
      <c r="F191" s="125"/>
      <c r="G191" s="125"/>
      <c r="H191" s="125"/>
      <c r="I191" s="92"/>
      <c r="J191" s="92"/>
      <c r="K191" s="92"/>
      <c r="L191" s="92"/>
    </row>
    <row r="192" spans="1:16">
      <c r="A192" s="83" t="s">
        <v>16</v>
      </c>
      <c r="B192" s="93" t="s">
        <v>166</v>
      </c>
      <c r="C192" s="85" t="s">
        <v>167</v>
      </c>
      <c r="D192" s="132"/>
      <c r="E192" s="133"/>
      <c r="F192" s="132"/>
      <c r="G192" s="86"/>
      <c r="H192" s="94" t="s">
        <v>8</v>
      </c>
      <c r="I192" s="130">
        <f ca="1">SUM(I194:I195)</f>
        <v>500.7908256154721</v>
      </c>
      <c r="J192" s="130">
        <f t="shared" ref="J192:L192" ca="1" si="148">SUM(J194:J195)</f>
        <v>12.214410380865175</v>
      </c>
      <c r="K192" s="130">
        <f t="shared" ca="1" si="148"/>
        <v>27.655268786864543</v>
      </c>
      <c r="L192" s="130">
        <f t="shared" ca="1" si="148"/>
        <v>46.323045786842364</v>
      </c>
      <c r="M192" s="130">
        <f t="shared" ref="M192:N192" ca="1" si="149">SUM(M194:M195)</f>
        <v>91.800940106414771</v>
      </c>
      <c r="N192" s="130">
        <f t="shared" ca="1" si="149"/>
        <v>191.30302713201729</v>
      </c>
      <c r="O192" s="130">
        <f ca="1">SUM(O194:O195)</f>
        <v>131.494133422468</v>
      </c>
      <c r="P192" s="130">
        <f t="shared" ref="P192" ca="1" si="150">SUM(P194:P195)</f>
        <v>0</v>
      </c>
    </row>
    <row r="193" spans="1:16" ht="27" hidden="1">
      <c r="A193" s="125"/>
      <c r="B193" s="88" t="s">
        <v>19</v>
      </c>
      <c r="C193" s="88" t="s">
        <v>20</v>
      </c>
      <c r="D193" s="134"/>
      <c r="E193" s="89"/>
      <c r="F193" s="90"/>
      <c r="G193" s="90"/>
      <c r="H193" s="134"/>
      <c r="I193" s="41" t="s">
        <v>21</v>
      </c>
      <c r="J193" s="41" t="s">
        <v>9</v>
      </c>
      <c r="K193" s="41" t="s">
        <v>10</v>
      </c>
      <c r="L193" s="41" t="s">
        <v>11</v>
      </c>
      <c r="M193" s="95" t="s">
        <v>22</v>
      </c>
      <c r="N193" s="95" t="s">
        <v>23</v>
      </c>
      <c r="O193" s="95" t="s">
        <v>24</v>
      </c>
      <c r="P193" s="95" t="s">
        <v>25</v>
      </c>
    </row>
    <row r="194" spans="1:16" hidden="1">
      <c r="A194" s="125"/>
      <c r="B194" s="91" t="s">
        <v>153</v>
      </c>
      <c r="C194" s="91" t="s">
        <v>168</v>
      </c>
      <c r="D194" s="125"/>
      <c r="E194" s="125"/>
      <c r="F194" s="125"/>
      <c r="G194" s="125"/>
      <c r="H194" s="125"/>
      <c r="I194" s="13">
        <f t="shared" ref="I194:I195" ca="1" si="151">SUM(J194:P194)</f>
        <v>220.17260163876756</v>
      </c>
      <c r="J194" s="13">
        <f ca="1">SUM(K194:P194)*'Costos Indirectos'!$G$8</f>
        <v>5.3700634546040877</v>
      </c>
      <c r="K194" s="13">
        <f ca="1">SUM(L194:P194)*'Costos Indirectos'!$G$7</f>
        <v>12.158634236839442</v>
      </c>
      <c r="L194" s="13">
        <f ca="1">SUM(M194:P194)*'Costos Indirectos'!$G$6</f>
        <v>20.365919232218719</v>
      </c>
      <c r="M194" s="124">
        <f ca="1">+SUMIF(Subpresupuesto!$B$8:$B$1573,'Resumen Presupuesto'!C194,Subpresupuesto!$E$8:$E$1573)</f>
        <v>42.217406909713006</v>
      </c>
      <c r="N194" s="124">
        <f ca="1">+SUMIF(Subpresupuesto!$B$8:$B$1573,'Resumen Presupuesto'!C194,Subpresupuesto!$F$8:$F$1573)</f>
        <v>55.039479017731551</v>
      </c>
      <c r="O194" s="124">
        <f ca="1">+SUMIF(Subpresupuesto!$B$8:$B$1573,'Resumen Presupuesto'!C194,Subpresupuesto!$G$8:$G$1573)</f>
        <v>85.021098787660762</v>
      </c>
      <c r="P194" s="124">
        <f ca="1">+SUMIF(Subpresupuesto!$B$8:$B$1573,'Resumen Presupuesto'!C194,Subpresupuesto!$H$8:$H$1573)</f>
        <v>0</v>
      </c>
    </row>
    <row r="195" spans="1:16" hidden="1">
      <c r="A195" s="125"/>
      <c r="B195" s="91" t="s">
        <v>155</v>
      </c>
      <c r="C195" s="91" t="s">
        <v>165</v>
      </c>
      <c r="D195" s="125"/>
      <c r="E195" s="125"/>
      <c r="F195" s="125"/>
      <c r="G195" s="125"/>
      <c r="H195" s="125"/>
      <c r="I195" s="13">
        <f t="shared" ca="1" si="151"/>
        <v>280.61822397670454</v>
      </c>
      <c r="J195" s="13">
        <f ca="1">SUM(K195:P195)*'Costos Indirectos'!$G$8</f>
        <v>6.8443469262610881</v>
      </c>
      <c r="K195" s="13">
        <f ca="1">SUM(L195:P195)*'Costos Indirectos'!$G$7</f>
        <v>15.496634550025101</v>
      </c>
      <c r="L195" s="13">
        <f ca="1">SUM(M195:P195)*'Costos Indirectos'!$G$6</f>
        <v>25.957126554623645</v>
      </c>
      <c r="M195" s="124">
        <f ca="1">+SUMIF(Subpresupuesto!$B$8:$B$1573,'Resumen Presupuesto'!C195,Subpresupuesto!$E$8:$E$1573)</f>
        <v>49.583533196701772</v>
      </c>
      <c r="N195" s="124">
        <f ca="1">+SUMIF(Subpresupuesto!$B$8:$B$1573,'Resumen Presupuesto'!C195,Subpresupuesto!$F$8:$F$1573)</f>
        <v>136.26354811428573</v>
      </c>
      <c r="O195" s="124">
        <f ca="1">+SUMIF(Subpresupuesto!$B$8:$B$1573,'Resumen Presupuesto'!C195,Subpresupuesto!$G$8:$G$1573)</f>
        <v>46.47303463480722</v>
      </c>
      <c r="P195" s="124">
        <f ca="1">+SUMIF(Subpresupuesto!$B$8:$B$1573,'Resumen Presupuesto'!C195,Subpresupuesto!$H$8:$H$1573)</f>
        <v>0</v>
      </c>
    </row>
    <row r="196" spans="1:16" hidden="1">
      <c r="A196" s="125"/>
      <c r="B196" s="91"/>
      <c r="C196" s="91"/>
      <c r="D196" s="125"/>
      <c r="E196" s="125"/>
      <c r="F196" s="125"/>
      <c r="G196" s="125"/>
      <c r="H196" s="125"/>
      <c r="I196" s="92"/>
      <c r="J196" s="92"/>
      <c r="K196" s="92"/>
      <c r="L196" s="92"/>
    </row>
    <row r="197" spans="1:16">
      <c r="A197" s="83" t="s">
        <v>16</v>
      </c>
      <c r="B197" s="93" t="s">
        <v>169</v>
      </c>
      <c r="C197" s="85" t="s">
        <v>170</v>
      </c>
      <c r="D197" s="132"/>
      <c r="E197" s="133"/>
      <c r="F197" s="132"/>
      <c r="G197" s="86"/>
      <c r="H197" s="94" t="s">
        <v>8</v>
      </c>
      <c r="I197" s="130">
        <f ca="1">SUM(I199:I200)</f>
        <v>489.87153170290912</v>
      </c>
      <c r="J197" s="130">
        <f t="shared" ref="J197:L197" ca="1" si="152">SUM(J199:J200)</f>
        <v>11.948086139095345</v>
      </c>
      <c r="K197" s="130">
        <f t="shared" ca="1" si="152"/>
        <v>27.0522705036121</v>
      </c>
      <c r="L197" s="130">
        <f t="shared" ca="1" si="152"/>
        <v>45.313013402063746</v>
      </c>
      <c r="M197" s="130">
        <f t="shared" ref="M197:N197" ca="1" si="153">SUM(M199:M200)</f>
        <v>91.143588562293843</v>
      </c>
      <c r="N197" s="130">
        <f t="shared" ca="1" si="153"/>
        <v>189.48431177487441</v>
      </c>
      <c r="O197" s="130">
        <f ca="1">SUM(O199:O200)</f>
        <v>124.93026132096966</v>
      </c>
      <c r="P197" s="130">
        <f t="shared" ref="P197" ca="1" si="154">SUM(P199:P200)</f>
        <v>0</v>
      </c>
    </row>
    <row r="198" spans="1:16" ht="27" hidden="1">
      <c r="A198" s="125"/>
      <c r="B198" s="88" t="s">
        <v>19</v>
      </c>
      <c r="C198" s="88" t="s">
        <v>20</v>
      </c>
      <c r="D198" s="134"/>
      <c r="E198" s="89"/>
      <c r="F198" s="90"/>
      <c r="G198" s="90"/>
      <c r="H198" s="134"/>
      <c r="I198" s="41" t="s">
        <v>21</v>
      </c>
      <c r="J198" s="41" t="s">
        <v>9</v>
      </c>
      <c r="K198" s="41" t="s">
        <v>10</v>
      </c>
      <c r="L198" s="41" t="s">
        <v>11</v>
      </c>
      <c r="M198" s="95" t="s">
        <v>22</v>
      </c>
      <c r="N198" s="95" t="s">
        <v>23</v>
      </c>
      <c r="O198" s="95" t="s">
        <v>24</v>
      </c>
      <c r="P198" s="95" t="s">
        <v>25</v>
      </c>
    </row>
    <row r="199" spans="1:16" hidden="1">
      <c r="A199" s="125"/>
      <c r="B199" s="91" t="s">
        <v>153</v>
      </c>
      <c r="C199" s="91" t="s">
        <v>159</v>
      </c>
      <c r="D199" s="125"/>
      <c r="E199" s="125"/>
      <c r="F199" s="125"/>
      <c r="G199" s="125"/>
      <c r="H199" s="125"/>
      <c r="I199" s="13">
        <f t="shared" ref="I199:I200" ca="1" si="155">SUM(J199:P199)</f>
        <v>209.25330772620455</v>
      </c>
      <c r="J199" s="13">
        <f ca="1">SUM(K199:P199)*'Costos Indirectos'!$G$8</f>
        <v>5.1037392128342578</v>
      </c>
      <c r="K199" s="13">
        <f ca="1">SUM(L199:P199)*'Costos Indirectos'!$G$7</f>
        <v>11.555635953586997</v>
      </c>
      <c r="L199" s="13">
        <f ca="1">SUM(M199:P199)*'Costos Indirectos'!$G$6</f>
        <v>19.355886847440104</v>
      </c>
      <c r="M199" s="124">
        <f ca="1">+SUMIF(Subpresupuesto!$B$8:$B$1573,'Resumen Presupuesto'!C199,Subpresupuesto!$E$8:$E$1573)</f>
        <v>41.560055365592063</v>
      </c>
      <c r="N199" s="124">
        <f ca="1">+SUMIF(Subpresupuesto!$B$8:$B$1573,'Resumen Presupuesto'!C199,Subpresupuesto!$F$8:$F$1573)</f>
        <v>53.220763660588702</v>
      </c>
      <c r="O199" s="124">
        <f ca="1">+SUMIF(Subpresupuesto!$B$8:$B$1573,'Resumen Presupuesto'!C199,Subpresupuesto!$G$8:$G$1573)</f>
        <v>78.457226686162443</v>
      </c>
      <c r="P199" s="124">
        <f ca="1">+SUMIF(Subpresupuesto!$B$8:$B$1573,'Resumen Presupuesto'!C199,Subpresupuesto!$H$8:$H$1573)</f>
        <v>0</v>
      </c>
    </row>
    <row r="200" spans="1:16" hidden="1">
      <c r="A200" s="125"/>
      <c r="B200" s="91" t="s">
        <v>155</v>
      </c>
      <c r="C200" s="91" t="s">
        <v>165</v>
      </c>
      <c r="D200" s="125"/>
      <c r="E200" s="125"/>
      <c r="F200" s="125"/>
      <c r="G200" s="125"/>
      <c r="H200" s="125"/>
      <c r="I200" s="13">
        <f t="shared" ca="1" si="155"/>
        <v>280.61822397670454</v>
      </c>
      <c r="J200" s="13">
        <f ca="1">SUM(K200:P200)*'Costos Indirectos'!$G$8</f>
        <v>6.8443469262610881</v>
      </c>
      <c r="K200" s="13">
        <f ca="1">SUM(L200:P200)*'Costos Indirectos'!$G$7</f>
        <v>15.496634550025101</v>
      </c>
      <c r="L200" s="13">
        <f ca="1">SUM(M200:P200)*'Costos Indirectos'!$G$6</f>
        <v>25.957126554623645</v>
      </c>
      <c r="M200" s="124">
        <f ca="1">+SUMIF(Subpresupuesto!$B$8:$B$1573,'Resumen Presupuesto'!C200,Subpresupuesto!$E$8:$E$1573)</f>
        <v>49.583533196701772</v>
      </c>
      <c r="N200" s="124">
        <f ca="1">+SUMIF(Subpresupuesto!$B$8:$B$1573,'Resumen Presupuesto'!C200,Subpresupuesto!$F$8:$F$1573)</f>
        <v>136.26354811428573</v>
      </c>
      <c r="O200" s="124">
        <f ca="1">+SUMIF(Subpresupuesto!$B$8:$B$1573,'Resumen Presupuesto'!C200,Subpresupuesto!$G$8:$G$1573)</f>
        <v>46.47303463480722</v>
      </c>
      <c r="P200" s="124">
        <f ca="1">+SUMIF(Subpresupuesto!$B$8:$B$1573,'Resumen Presupuesto'!C200,Subpresupuesto!$H$8:$H$1573)</f>
        <v>0</v>
      </c>
    </row>
    <row r="201" spans="1:16" hidden="1">
      <c r="A201" s="125"/>
      <c r="B201" s="91"/>
      <c r="C201" s="91"/>
      <c r="D201" s="125"/>
      <c r="E201" s="125"/>
      <c r="F201" s="125"/>
      <c r="G201" s="125"/>
      <c r="H201" s="125"/>
      <c r="I201" s="92"/>
      <c r="J201" s="92"/>
      <c r="K201" s="92"/>
      <c r="L201" s="92"/>
    </row>
    <row r="202" spans="1:16">
      <c r="A202" s="83" t="s">
        <v>16</v>
      </c>
      <c r="B202" s="93" t="s">
        <v>171</v>
      </c>
      <c r="C202" s="85" t="s">
        <v>172</v>
      </c>
      <c r="D202" s="132"/>
      <c r="E202" s="133"/>
      <c r="F202" s="132"/>
      <c r="G202" s="86"/>
      <c r="H202" s="94" t="s">
        <v>8</v>
      </c>
      <c r="I202" s="130">
        <f ca="1">SUM(I204:I205)</f>
        <v>499.86465805707292</v>
      </c>
      <c r="J202" s="130">
        <f t="shared" ref="J202:L202" ca="1" si="156">SUM(J204:J205)</f>
        <v>12.191820928221293</v>
      </c>
      <c r="K202" s="130">
        <f t="shared" ca="1" si="156"/>
        <v>27.604122856350095</v>
      </c>
      <c r="L202" s="130">
        <f t="shared" ca="1" si="156"/>
        <v>46.237375482955926</v>
      </c>
      <c r="M202" s="130">
        <f t="shared" ref="M202:N202" ca="1" si="157">SUM(M204:M205)</f>
        <v>91.481375174547225</v>
      </c>
      <c r="N202" s="130">
        <f t="shared" ca="1" si="157"/>
        <v>200.35915082487443</v>
      </c>
      <c r="O202" s="130">
        <f ca="1">SUM(O204:O205)</f>
        <v>121.99081279012397</v>
      </c>
      <c r="P202" s="130">
        <f t="shared" ref="P202" ca="1" si="158">SUM(P204:P205)</f>
        <v>0</v>
      </c>
    </row>
    <row r="203" spans="1:16" ht="27" hidden="1">
      <c r="A203" s="125"/>
      <c r="B203" s="88" t="s">
        <v>19</v>
      </c>
      <c r="C203" s="88" t="s">
        <v>20</v>
      </c>
      <c r="D203" s="134"/>
      <c r="E203" s="89"/>
      <c r="F203" s="90"/>
      <c r="G203" s="90"/>
      <c r="H203" s="134"/>
      <c r="I203" s="41" t="s">
        <v>21</v>
      </c>
      <c r="J203" s="41" t="s">
        <v>9</v>
      </c>
      <c r="K203" s="41" t="s">
        <v>10</v>
      </c>
      <c r="L203" s="41" t="s">
        <v>11</v>
      </c>
      <c r="M203" s="95" t="s">
        <v>22</v>
      </c>
      <c r="N203" s="95" t="s">
        <v>23</v>
      </c>
      <c r="O203" s="95" t="s">
        <v>24</v>
      </c>
      <c r="P203" s="95" t="s">
        <v>25</v>
      </c>
    </row>
    <row r="204" spans="1:16" hidden="1">
      <c r="A204" s="125"/>
      <c r="B204" s="91" t="s">
        <v>153</v>
      </c>
      <c r="C204" s="91" t="s">
        <v>154</v>
      </c>
      <c r="D204" s="125"/>
      <c r="E204" s="125"/>
      <c r="F204" s="125"/>
      <c r="G204" s="125"/>
      <c r="H204" s="125"/>
      <c r="I204" s="13">
        <f t="shared" ref="I204:I205" ca="1" si="159">SUM(J204:P204)</f>
        <v>198.65896150090288</v>
      </c>
      <c r="J204" s="13">
        <f ca="1">SUM(K204:P204)*'Costos Indirectos'!$G$8</f>
        <v>4.8453405244122658</v>
      </c>
      <c r="K204" s="13">
        <f ca="1">SUM(L204:P204)*'Costos Indirectos'!$G$7</f>
        <v>10.970582319423997</v>
      </c>
      <c r="L204" s="13">
        <f ca="1">SUM(M204:P204)*'Costos Indirectos'!$G$6</f>
        <v>18.375912055223885</v>
      </c>
      <c r="M204" s="124">
        <f ca="1">+SUMIF(Subpresupuesto!$B$8:$B$1573,'Resumen Presupuesto'!C204,Subpresupuesto!$E$8:$E$1573)</f>
        <v>39.013827306299369</v>
      </c>
      <c r="N204" s="124">
        <f ca="1">+SUMIF(Subpresupuesto!$B$8:$B$1573,'Resumen Presupuesto'!C204,Subpresupuesto!$F$8:$F$1573)</f>
        <v>52.1964346605887</v>
      </c>
      <c r="O204" s="124">
        <f ca="1">+SUMIF(Subpresupuesto!$B$8:$B$1573,'Resumen Presupuesto'!C204,Subpresupuesto!$G$8:$G$1573)</f>
        <v>73.256864634954667</v>
      </c>
      <c r="P204" s="124">
        <f ca="1">+SUMIF(Subpresupuesto!$B$8:$B$1573,'Resumen Presupuesto'!C204,Subpresupuesto!$H$8:$H$1573)</f>
        <v>0</v>
      </c>
    </row>
    <row r="205" spans="1:16" hidden="1">
      <c r="A205" s="125"/>
      <c r="B205" s="91" t="s">
        <v>155</v>
      </c>
      <c r="C205" s="91" t="s">
        <v>173</v>
      </c>
      <c r="D205" s="125"/>
      <c r="E205" s="125"/>
      <c r="F205" s="125"/>
      <c r="G205" s="125"/>
      <c r="H205" s="125"/>
      <c r="I205" s="13">
        <f t="shared" ca="1" si="159"/>
        <v>301.20569655617004</v>
      </c>
      <c r="J205" s="13">
        <f ca="1">SUM(K205:P205)*'Costos Indirectos'!$G$8</f>
        <v>7.3464804038090268</v>
      </c>
      <c r="K205" s="13">
        <f ca="1">SUM(L205:P205)*'Costos Indirectos'!$G$7</f>
        <v>16.633540536926098</v>
      </c>
      <c r="L205" s="13">
        <f ca="1">SUM(M205:P205)*'Costos Indirectos'!$G$6</f>
        <v>27.861463427732044</v>
      </c>
      <c r="M205" s="124">
        <f ca="1">+SUMIF(Subpresupuesto!$B$8:$B$1573,'Resumen Presupuesto'!C205,Subpresupuesto!$E$8:$E$1573)</f>
        <v>52.467547868247863</v>
      </c>
      <c r="N205" s="124">
        <f ca="1">+SUMIF(Subpresupuesto!$B$8:$B$1573,'Resumen Presupuesto'!C205,Subpresupuesto!$F$8:$F$1573)</f>
        <v>148.16271616428574</v>
      </c>
      <c r="O205" s="124">
        <f ca="1">+SUMIF(Subpresupuesto!$B$8:$B$1573,'Resumen Presupuesto'!C205,Subpresupuesto!$G$8:$G$1573)</f>
        <v>48.733948155169301</v>
      </c>
      <c r="P205" s="124">
        <f ca="1">+SUMIF(Subpresupuesto!$B$8:$B$1573,'Resumen Presupuesto'!C205,Subpresupuesto!$H$8:$H$1573)</f>
        <v>0</v>
      </c>
    </row>
    <row r="206" spans="1:16" hidden="1">
      <c r="A206" s="125"/>
      <c r="B206" s="91"/>
      <c r="C206" s="91"/>
      <c r="D206" s="125"/>
      <c r="E206" s="125"/>
      <c r="F206" s="125"/>
      <c r="G206" s="125"/>
      <c r="H206" s="125"/>
      <c r="I206" s="92"/>
      <c r="J206" s="92"/>
      <c r="K206" s="92"/>
      <c r="L206" s="92"/>
    </row>
    <row r="207" spans="1:16">
      <c r="A207" s="83" t="s">
        <v>16</v>
      </c>
      <c r="B207" s="93" t="s">
        <v>174</v>
      </c>
      <c r="C207" s="85" t="s">
        <v>175</v>
      </c>
      <c r="D207" s="132"/>
      <c r="E207" s="133"/>
      <c r="F207" s="132"/>
      <c r="G207" s="86"/>
      <c r="H207" s="94" t="s">
        <v>8</v>
      </c>
      <c r="I207" s="130">
        <f ca="1">SUM(I209:I210)</f>
        <v>510.45900428237462</v>
      </c>
      <c r="J207" s="130">
        <f t="shared" ref="J207:L207" ca="1" si="160">SUM(J209:J210)</f>
        <v>12.450219616643285</v>
      </c>
      <c r="K207" s="130">
        <f t="shared" ca="1" si="160"/>
        <v>28.189176490513095</v>
      </c>
      <c r="L207" s="130">
        <f t="shared" ca="1" si="160"/>
        <v>47.217350275172151</v>
      </c>
      <c r="M207" s="130">
        <f t="shared" ref="M207:N207" ca="1" si="161">SUM(M209:M210)</f>
        <v>94.027603233839926</v>
      </c>
      <c r="N207" s="130">
        <f t="shared" ca="1" si="161"/>
        <v>201.38347982487443</v>
      </c>
      <c r="O207" s="130">
        <f ca="1">SUM(O209:O210)</f>
        <v>127.19117484133174</v>
      </c>
      <c r="P207" s="130">
        <f t="shared" ref="P207" ca="1" si="162">SUM(P209:P210)</f>
        <v>0</v>
      </c>
    </row>
    <row r="208" spans="1:16" ht="27" hidden="1">
      <c r="A208" s="125"/>
      <c r="B208" s="88" t="s">
        <v>19</v>
      </c>
      <c r="C208" s="88" t="s">
        <v>20</v>
      </c>
      <c r="D208" s="134"/>
      <c r="E208" s="89"/>
      <c r="F208" s="90"/>
      <c r="G208" s="90"/>
      <c r="H208" s="134"/>
      <c r="I208" s="41" t="s">
        <v>21</v>
      </c>
      <c r="J208" s="41" t="s">
        <v>9</v>
      </c>
      <c r="K208" s="41" t="s">
        <v>10</v>
      </c>
      <c r="L208" s="41" t="s">
        <v>11</v>
      </c>
      <c r="M208" s="95" t="s">
        <v>22</v>
      </c>
      <c r="N208" s="95" t="s">
        <v>23</v>
      </c>
      <c r="O208" s="95" t="s">
        <v>24</v>
      </c>
      <c r="P208" s="95" t="s">
        <v>25</v>
      </c>
    </row>
    <row r="209" spans="1:16" hidden="1">
      <c r="A209" s="125"/>
      <c r="B209" s="91" t="s">
        <v>153</v>
      </c>
      <c r="C209" s="91" t="s">
        <v>159</v>
      </c>
      <c r="D209" s="125"/>
      <c r="E209" s="125"/>
      <c r="F209" s="125"/>
      <c r="G209" s="125"/>
      <c r="H209" s="125"/>
      <c r="I209" s="13">
        <f t="shared" ref="I209:I210" ca="1" si="163">SUM(J209:P209)</f>
        <v>209.25330772620455</v>
      </c>
      <c r="J209" s="13">
        <f ca="1">SUM(K209:P209)*'Costos Indirectos'!$G$8</f>
        <v>5.1037392128342578</v>
      </c>
      <c r="K209" s="13">
        <f ca="1">SUM(L209:P209)*'Costos Indirectos'!$G$7</f>
        <v>11.555635953586997</v>
      </c>
      <c r="L209" s="13">
        <f ca="1">SUM(M209:P209)*'Costos Indirectos'!$G$6</f>
        <v>19.355886847440104</v>
      </c>
      <c r="M209" s="124">
        <f ca="1">+SUMIF(Subpresupuesto!$B$8:$B$1573,'Resumen Presupuesto'!C209,Subpresupuesto!$E$8:$E$1573)</f>
        <v>41.560055365592063</v>
      </c>
      <c r="N209" s="124">
        <f ca="1">+SUMIF(Subpresupuesto!$B$8:$B$1573,'Resumen Presupuesto'!C209,Subpresupuesto!$F$8:$F$1573)</f>
        <v>53.220763660588702</v>
      </c>
      <c r="O209" s="124">
        <f ca="1">+SUMIF(Subpresupuesto!$B$8:$B$1573,'Resumen Presupuesto'!C209,Subpresupuesto!$G$8:$G$1573)</f>
        <v>78.457226686162443</v>
      </c>
      <c r="P209" s="124">
        <f ca="1">+SUMIF(Subpresupuesto!$B$8:$B$1573,'Resumen Presupuesto'!C209,Subpresupuesto!$H$8:$H$1573)</f>
        <v>0</v>
      </c>
    </row>
    <row r="210" spans="1:16" hidden="1">
      <c r="A210" s="125"/>
      <c r="B210" s="91" t="s">
        <v>155</v>
      </c>
      <c r="C210" s="91" t="s">
        <v>173</v>
      </c>
      <c r="D210" s="125"/>
      <c r="E210" s="125"/>
      <c r="F210" s="125"/>
      <c r="G210" s="125"/>
      <c r="H210" s="125"/>
      <c r="I210" s="13">
        <f t="shared" ca="1" si="163"/>
        <v>301.20569655617004</v>
      </c>
      <c r="J210" s="13">
        <f ca="1">SUM(K210:P210)*'Costos Indirectos'!$G$8</f>
        <v>7.3464804038090268</v>
      </c>
      <c r="K210" s="13">
        <f ca="1">SUM(L210:P210)*'Costos Indirectos'!$G$7</f>
        <v>16.633540536926098</v>
      </c>
      <c r="L210" s="13">
        <f ca="1">SUM(M210:P210)*'Costos Indirectos'!$G$6</f>
        <v>27.861463427732044</v>
      </c>
      <c r="M210" s="124">
        <f ca="1">+SUMIF(Subpresupuesto!$B$8:$B$1573,'Resumen Presupuesto'!C210,Subpresupuesto!$E$8:$E$1573)</f>
        <v>52.467547868247863</v>
      </c>
      <c r="N210" s="124">
        <f ca="1">+SUMIF(Subpresupuesto!$B$8:$B$1573,'Resumen Presupuesto'!C210,Subpresupuesto!$F$8:$F$1573)</f>
        <v>148.16271616428574</v>
      </c>
      <c r="O210" s="124">
        <f ca="1">+SUMIF(Subpresupuesto!$B$8:$B$1573,'Resumen Presupuesto'!C210,Subpresupuesto!$G$8:$G$1573)</f>
        <v>48.733948155169301</v>
      </c>
      <c r="P210" s="124">
        <f ca="1">+SUMIF(Subpresupuesto!$B$8:$B$1573,'Resumen Presupuesto'!C210,Subpresupuesto!$H$8:$H$1573)</f>
        <v>0</v>
      </c>
    </row>
    <row r="211" spans="1:16" hidden="1">
      <c r="A211" s="125"/>
      <c r="B211" s="91"/>
      <c r="C211" s="91"/>
      <c r="D211" s="125"/>
      <c r="E211" s="125"/>
      <c r="F211" s="125"/>
      <c r="G211" s="125"/>
      <c r="H211" s="125"/>
      <c r="I211" s="92"/>
      <c r="J211" s="92"/>
      <c r="K211" s="92"/>
      <c r="L211" s="92"/>
    </row>
    <row r="212" spans="1:16">
      <c r="A212" s="83" t="s">
        <v>16</v>
      </c>
      <c r="B212" s="93" t="s">
        <v>176</v>
      </c>
      <c r="C212" s="85" t="s">
        <v>177</v>
      </c>
      <c r="D212" s="132"/>
      <c r="E212" s="133"/>
      <c r="F212" s="132"/>
      <c r="G212" s="86"/>
      <c r="H212" s="94" t="s">
        <v>8</v>
      </c>
      <c r="I212" s="130">
        <f ca="1">SUM(I214:I215)</f>
        <v>545.22906683466454</v>
      </c>
      <c r="J212" s="130">
        <f t="shared" ref="J212:L212" ca="1" si="164">SUM(J214:J215)</f>
        <v>13.298269922796697</v>
      </c>
      <c r="K212" s="130">
        <f t="shared" ca="1" si="164"/>
        <v>30.109290391237803</v>
      </c>
      <c r="L212" s="130">
        <f t="shared" ca="1" si="164"/>
        <v>50.433573730627032</v>
      </c>
      <c r="M212" s="130">
        <f t="shared" ref="M212:N212" ca="1" si="165">SUM(M214:M215)</f>
        <v>102.08024829451914</v>
      </c>
      <c r="N212" s="130">
        <f t="shared" ca="1" si="165"/>
        <v>200.35915082487443</v>
      </c>
      <c r="O212" s="130">
        <f ca="1">SUM(O214:O215)</f>
        <v>148.94853367060944</v>
      </c>
      <c r="P212" s="130">
        <f t="shared" ref="P212" ca="1" si="166">SUM(P214:P215)</f>
        <v>0</v>
      </c>
    </row>
    <row r="213" spans="1:16" ht="27" hidden="1">
      <c r="A213" s="125"/>
      <c r="B213" s="88" t="s">
        <v>19</v>
      </c>
      <c r="C213" s="88" t="s">
        <v>20</v>
      </c>
      <c r="D213" s="134"/>
      <c r="E213" s="89"/>
      <c r="F213" s="90"/>
      <c r="G213" s="90"/>
      <c r="H213" s="134"/>
      <c r="I213" s="41" t="s">
        <v>21</v>
      </c>
      <c r="J213" s="41" t="s">
        <v>9</v>
      </c>
      <c r="K213" s="41" t="s">
        <v>10</v>
      </c>
      <c r="L213" s="41" t="s">
        <v>11</v>
      </c>
      <c r="M213" s="95" t="s">
        <v>22</v>
      </c>
      <c r="N213" s="95" t="s">
        <v>23</v>
      </c>
      <c r="O213" s="95" t="s">
        <v>24</v>
      </c>
      <c r="P213" s="95" t="s">
        <v>25</v>
      </c>
    </row>
    <row r="214" spans="1:16" hidden="1">
      <c r="A214" s="125"/>
      <c r="B214" s="91" t="s">
        <v>153</v>
      </c>
      <c r="C214" s="91" t="s">
        <v>162</v>
      </c>
      <c r="D214" s="125"/>
      <c r="E214" s="125"/>
      <c r="F214" s="125"/>
      <c r="G214" s="125"/>
      <c r="H214" s="125"/>
      <c r="I214" s="13">
        <f t="shared" ref="I214:I215" ca="1" si="167">SUM(J214:P214)</f>
        <v>244.02337027849447</v>
      </c>
      <c r="J214" s="13">
        <f ca="1">SUM(K214:P214)*'Costos Indirectos'!$G$8</f>
        <v>5.9517895189876704</v>
      </c>
      <c r="K214" s="13">
        <f ca="1">SUM(L214:P214)*'Costos Indirectos'!$G$7</f>
        <v>13.475749854311704</v>
      </c>
      <c r="L214" s="13">
        <f ca="1">SUM(M214:P214)*'Costos Indirectos'!$G$6</f>
        <v>22.572110302894991</v>
      </c>
      <c r="M214" s="124">
        <f ca="1">+SUMIF(Subpresupuesto!$B$8:$B$1573,'Resumen Presupuesto'!C214,Subpresupuesto!$E$8:$E$1573)</f>
        <v>49.612700426271275</v>
      </c>
      <c r="N214" s="124">
        <f ca="1">+SUMIF(Subpresupuesto!$B$8:$B$1573,'Resumen Presupuesto'!C214,Subpresupuesto!$F$8:$F$1573)</f>
        <v>52.1964346605887</v>
      </c>
      <c r="O214" s="124">
        <f ca="1">+SUMIF(Subpresupuesto!$B$8:$B$1573,'Resumen Presupuesto'!C214,Subpresupuesto!$G$8:$G$1573)</f>
        <v>100.21458551544012</v>
      </c>
      <c r="P214" s="124">
        <f ca="1">+SUMIF(Subpresupuesto!$B$8:$B$1573,'Resumen Presupuesto'!C214,Subpresupuesto!$H$8:$H$1573)</f>
        <v>0</v>
      </c>
    </row>
    <row r="215" spans="1:16" hidden="1">
      <c r="A215" s="125"/>
      <c r="B215" s="91" t="s">
        <v>155</v>
      </c>
      <c r="C215" s="91" t="s">
        <v>173</v>
      </c>
      <c r="D215" s="125"/>
      <c r="E215" s="125"/>
      <c r="F215" s="125"/>
      <c r="G215" s="125"/>
      <c r="H215" s="125"/>
      <c r="I215" s="13">
        <f t="shared" ca="1" si="167"/>
        <v>301.20569655617004</v>
      </c>
      <c r="J215" s="13">
        <f ca="1">SUM(K215:P215)*'Costos Indirectos'!$G$8</f>
        <v>7.3464804038090268</v>
      </c>
      <c r="K215" s="13">
        <f ca="1">SUM(L215:P215)*'Costos Indirectos'!$G$7</f>
        <v>16.633540536926098</v>
      </c>
      <c r="L215" s="13">
        <f ca="1">SUM(M215:P215)*'Costos Indirectos'!$G$6</f>
        <v>27.861463427732044</v>
      </c>
      <c r="M215" s="124">
        <f ca="1">+SUMIF(Subpresupuesto!$B$8:$B$1573,'Resumen Presupuesto'!C215,Subpresupuesto!$E$8:$E$1573)</f>
        <v>52.467547868247863</v>
      </c>
      <c r="N215" s="124">
        <f ca="1">+SUMIF(Subpresupuesto!$B$8:$B$1573,'Resumen Presupuesto'!C215,Subpresupuesto!$F$8:$F$1573)</f>
        <v>148.16271616428574</v>
      </c>
      <c r="O215" s="124">
        <f ca="1">+SUMIF(Subpresupuesto!$B$8:$B$1573,'Resumen Presupuesto'!C215,Subpresupuesto!$G$8:$G$1573)</f>
        <v>48.733948155169301</v>
      </c>
      <c r="P215" s="124">
        <f ca="1">+SUMIF(Subpresupuesto!$B$8:$B$1573,'Resumen Presupuesto'!C215,Subpresupuesto!$H$8:$H$1573)</f>
        <v>0</v>
      </c>
    </row>
    <row r="216" spans="1:16" hidden="1">
      <c r="A216" s="125"/>
      <c r="B216" s="91"/>
      <c r="C216" s="91"/>
      <c r="D216" s="125"/>
      <c r="E216" s="125"/>
      <c r="F216" s="125"/>
      <c r="G216" s="125"/>
      <c r="H216" s="125"/>
      <c r="I216" s="92"/>
      <c r="J216" s="92"/>
      <c r="K216" s="92"/>
      <c r="L216" s="92"/>
    </row>
    <row r="217" spans="1:16">
      <c r="A217" s="37" t="s">
        <v>16</v>
      </c>
      <c r="B217" s="42" t="s">
        <v>178</v>
      </c>
      <c r="C217" s="38" t="s">
        <v>179</v>
      </c>
      <c r="D217" s="128"/>
      <c r="E217" s="129"/>
      <c r="F217" s="128"/>
      <c r="G217" s="39"/>
      <c r="H217" s="34" t="s">
        <v>8</v>
      </c>
      <c r="I217" s="130">
        <f ca="1">SUM(I219:I220)</f>
        <v>588.52418353504379</v>
      </c>
      <c r="J217" s="130">
        <f t="shared" ref="J217:L217" ca="1" si="168">SUM(J219:J220)</f>
        <v>14.354248378903506</v>
      </c>
      <c r="K217" s="130">
        <f t="shared" ca="1" si="168"/>
        <v>32.50018500883813</v>
      </c>
      <c r="L217" s="130">
        <f t="shared" ca="1" si="168"/>
        <v>54.438362897428391</v>
      </c>
      <c r="M217" s="130">
        <f t="shared" ref="M217:N217" ca="1" si="169">SUM(M219:M220)</f>
        <v>107.849372401007</v>
      </c>
      <c r="N217" s="130">
        <f t="shared" ca="1" si="169"/>
        <v>230.71260448009065</v>
      </c>
      <c r="O217" s="130">
        <f ca="1">SUM(O219:O220)</f>
        <v>148.66941036877614</v>
      </c>
      <c r="P217" s="130">
        <f t="shared" ref="P217" ca="1" si="170">SUM(P219:P220)</f>
        <v>0</v>
      </c>
    </row>
    <row r="218" spans="1:16" ht="27" hidden="1">
      <c r="B218" s="40" t="s">
        <v>19</v>
      </c>
      <c r="C218" s="40" t="s">
        <v>20</v>
      </c>
      <c r="D218" s="131"/>
      <c r="E218" s="35"/>
      <c r="F218" s="41"/>
      <c r="G218" s="41"/>
      <c r="H218" s="131"/>
      <c r="I218" s="41" t="s">
        <v>21</v>
      </c>
      <c r="J218" s="41" t="s">
        <v>9</v>
      </c>
      <c r="K218" s="41" t="s">
        <v>10</v>
      </c>
      <c r="L218" s="41" t="s">
        <v>11</v>
      </c>
      <c r="M218" s="95" t="s">
        <v>22</v>
      </c>
      <c r="N218" s="95" t="s">
        <v>23</v>
      </c>
      <c r="O218" s="95" t="s">
        <v>24</v>
      </c>
      <c r="P218" s="95" t="s">
        <v>25</v>
      </c>
    </row>
    <row r="219" spans="1:16" hidden="1">
      <c r="B219" s="12" t="s">
        <v>180</v>
      </c>
      <c r="C219" s="12" t="s">
        <v>181</v>
      </c>
      <c r="E219" s="122"/>
      <c r="I219" s="13">
        <f t="shared" ref="I219:I220" ca="1" si="171">SUM(J219:P219)</f>
        <v>220.12520818332118</v>
      </c>
      <c r="J219" s="13">
        <f ca="1">SUM(K219:P219)*'Costos Indirectos'!$G$8</f>
        <v>5.3689075166663711</v>
      </c>
      <c r="K219" s="13">
        <f ca="1">SUM(L219:P219)*'Costos Indirectos'!$G$7</f>
        <v>12.156017018867253</v>
      </c>
      <c r="L219" s="13">
        <f ca="1">SUM(M219:P219)*'Costos Indirectos'!$G$6</f>
        <v>20.36153534758197</v>
      </c>
      <c r="M219" s="124">
        <f ca="1">+SUMIF(Subpresupuesto!$B$8:$B$1573,'Resumen Presupuesto'!C219,Subpresupuesto!$E$8:$E$1573)</f>
        <v>44.690085166553018</v>
      </c>
      <c r="N219" s="124">
        <f ca="1">+SUMIF(Subpresupuesto!$B$8:$B$1573,'Resumen Presupuesto'!C219,Subpresupuesto!$F$8:$F$1573)</f>
        <v>46.785940737233489</v>
      </c>
      <c r="O219" s="124">
        <f ca="1">+SUMIF(Subpresupuesto!$B$8:$B$1573,'Resumen Presupuesto'!C219,Subpresupuesto!$G$8:$G$1573)</f>
        <v>90.762722396419093</v>
      </c>
      <c r="P219" s="124">
        <f ca="1">+SUMIF(Subpresupuesto!$B$8:$B$1573,'Resumen Presupuesto'!C219,Subpresupuesto!$H$8:$H$1573)</f>
        <v>0</v>
      </c>
    </row>
    <row r="220" spans="1:16" hidden="1">
      <c r="B220" s="12" t="s">
        <v>182</v>
      </c>
      <c r="C220" s="12" t="s">
        <v>183</v>
      </c>
      <c r="E220" s="122"/>
      <c r="I220" s="13">
        <f t="shared" ca="1" si="171"/>
        <v>368.39897535172258</v>
      </c>
      <c r="J220" s="13">
        <f ca="1">SUM(K220:P220)*'Costos Indirectos'!$G$8</f>
        <v>8.9853408622371358</v>
      </c>
      <c r="K220" s="13">
        <f ca="1">SUM(L220:P220)*'Costos Indirectos'!$G$7</f>
        <v>20.344167989970874</v>
      </c>
      <c r="L220" s="13">
        <f ca="1">SUM(M220:P220)*'Costos Indirectos'!$G$6</f>
        <v>34.076827549846421</v>
      </c>
      <c r="M220" s="124">
        <f ca="1">+SUMIF(Subpresupuesto!$B$8:$B$1573,'Resumen Presupuesto'!C220,Subpresupuesto!$E$8:$E$1573)</f>
        <v>63.159287234453984</v>
      </c>
      <c r="N220" s="124">
        <f ca="1">+SUMIF(Subpresupuesto!$B$8:$B$1573,'Resumen Presupuesto'!C220,Subpresupuesto!$F$8:$F$1573)</f>
        <v>183.92666374285716</v>
      </c>
      <c r="O220" s="124">
        <f ca="1">+SUMIF(Subpresupuesto!$B$8:$B$1573,'Resumen Presupuesto'!C220,Subpresupuesto!$G$8:$G$1573)</f>
        <v>57.906687972357041</v>
      </c>
      <c r="P220" s="124">
        <f ca="1">+SUMIF(Subpresupuesto!$B$8:$B$1573,'Resumen Presupuesto'!C220,Subpresupuesto!$H$8:$H$1573)</f>
        <v>0</v>
      </c>
    </row>
    <row r="221" spans="1:16" hidden="1">
      <c r="B221" s="12"/>
      <c r="C221" s="12"/>
      <c r="E221" s="122"/>
      <c r="I221" s="13"/>
      <c r="J221" s="13"/>
      <c r="K221" s="13"/>
      <c r="L221" s="13"/>
    </row>
    <row r="222" spans="1:16">
      <c r="A222" s="37" t="s">
        <v>16</v>
      </c>
      <c r="B222" s="42" t="s">
        <v>184</v>
      </c>
      <c r="C222" s="38" t="s">
        <v>185</v>
      </c>
      <c r="D222" s="128"/>
      <c r="E222" s="129"/>
      <c r="F222" s="128"/>
      <c r="G222" s="39"/>
      <c r="H222" s="34" t="s">
        <v>8</v>
      </c>
      <c r="I222" s="130">
        <f ca="1">SUM(I224:I225)</f>
        <v>565.8037640528795</v>
      </c>
      <c r="J222" s="130">
        <f t="shared" ref="J222:L222" ca="1" si="172">SUM(J224:J225)</f>
        <v>13.800091806167796</v>
      </c>
      <c r="K222" s="130">
        <f t="shared" ca="1" si="172"/>
        <v>31.245490881889342</v>
      </c>
      <c r="L222" s="130">
        <f t="shared" ca="1" si="172"/>
        <v>52.33672888551321</v>
      </c>
      <c r="M222" s="130">
        <f t="shared" ref="M222:N222" ca="1" si="173">SUM(M224:M225)</f>
        <v>105.88190548281642</v>
      </c>
      <c r="N222" s="130">
        <f t="shared" ca="1" si="173"/>
        <v>215.91995353009065</v>
      </c>
      <c r="O222" s="130">
        <f ca="1">SUM(O224:O225)</f>
        <v>146.61959346640211</v>
      </c>
      <c r="P222" s="130">
        <f t="shared" ref="P222" ca="1" si="174">SUM(P224:P225)</f>
        <v>0</v>
      </c>
    </row>
    <row r="223" spans="1:16" ht="27" hidden="1">
      <c r="B223" s="40" t="s">
        <v>19</v>
      </c>
      <c r="C223" s="40" t="s">
        <v>20</v>
      </c>
      <c r="D223" s="131"/>
      <c r="E223" s="35"/>
      <c r="F223" s="41"/>
      <c r="G223" s="41"/>
      <c r="H223" s="131"/>
      <c r="I223" s="41" t="s">
        <v>21</v>
      </c>
      <c r="J223" s="41" t="s">
        <v>9</v>
      </c>
      <c r="K223" s="41" t="s">
        <v>10</v>
      </c>
      <c r="L223" s="41" t="s">
        <v>11</v>
      </c>
      <c r="M223" s="95" t="s">
        <v>22</v>
      </c>
      <c r="N223" s="95" t="s">
        <v>23</v>
      </c>
      <c r="O223" s="95" t="s">
        <v>24</v>
      </c>
      <c r="P223" s="95" t="s">
        <v>25</v>
      </c>
    </row>
    <row r="224" spans="1:16" hidden="1">
      <c r="B224" s="12" t="s">
        <v>180</v>
      </c>
      <c r="C224" s="12" t="s">
        <v>181</v>
      </c>
      <c r="E224" s="122"/>
      <c r="I224" s="13">
        <f t="shared" ref="I224:I225" ca="1" si="175">SUM(J224:P224)</f>
        <v>220.12520818332118</v>
      </c>
      <c r="J224" s="13">
        <f ca="1">SUM(K224:P224)*'Costos Indirectos'!$G$8</f>
        <v>5.3689075166663711</v>
      </c>
      <c r="K224" s="13">
        <f ca="1">SUM(L224:P224)*'Costos Indirectos'!$G$7</f>
        <v>12.156017018867253</v>
      </c>
      <c r="L224" s="13">
        <f ca="1">SUM(M224:P224)*'Costos Indirectos'!$G$6</f>
        <v>20.36153534758197</v>
      </c>
      <c r="M224" s="124">
        <f ca="1">+SUMIF(Subpresupuesto!$B$8:$B$1573,'Resumen Presupuesto'!C224,Subpresupuesto!$E$8:$E$1573)</f>
        <v>44.690085166553018</v>
      </c>
      <c r="N224" s="124">
        <f ca="1">+SUMIF(Subpresupuesto!$B$8:$B$1573,'Resumen Presupuesto'!C224,Subpresupuesto!$F$8:$F$1573)</f>
        <v>46.785940737233489</v>
      </c>
      <c r="O224" s="124">
        <f ca="1">+SUMIF(Subpresupuesto!$B$8:$B$1573,'Resumen Presupuesto'!C224,Subpresupuesto!$G$8:$G$1573)</f>
        <v>90.762722396419093</v>
      </c>
      <c r="P224" s="124">
        <f ca="1">+SUMIF(Subpresupuesto!$B$8:$B$1573,'Resumen Presupuesto'!C224,Subpresupuesto!$H$8:$H$1573)</f>
        <v>0</v>
      </c>
    </row>
    <row r="225" spans="1:16" hidden="1">
      <c r="B225" s="12" t="s">
        <v>182</v>
      </c>
      <c r="C225" s="12" t="s">
        <v>186</v>
      </c>
      <c r="E225" s="122"/>
      <c r="I225" s="13">
        <f t="shared" ca="1" si="175"/>
        <v>345.67855586955835</v>
      </c>
      <c r="J225" s="13">
        <f ca="1">SUM(K225:P225)*'Costos Indirectos'!$G$8</f>
        <v>8.4311842895014237</v>
      </c>
      <c r="K225" s="13">
        <f ca="1">SUM(L225:P225)*'Costos Indirectos'!$G$7</f>
        <v>19.089473863022089</v>
      </c>
      <c r="L225" s="13">
        <f ca="1">SUM(M225:P225)*'Costos Indirectos'!$G$6</f>
        <v>31.97519353793124</v>
      </c>
      <c r="M225" s="124">
        <f ca="1">+SUMIF(Subpresupuesto!$B$8:$B$1573,'Resumen Presupuesto'!C225,Subpresupuesto!$E$8:$E$1573)</f>
        <v>61.19182031626341</v>
      </c>
      <c r="N225" s="124">
        <f ca="1">+SUMIF(Subpresupuesto!$B$8:$B$1573,'Resumen Presupuesto'!C225,Subpresupuesto!$F$8:$F$1573)</f>
        <v>169.13401279285716</v>
      </c>
      <c r="O225" s="124">
        <f ca="1">+SUMIF(Subpresupuesto!$B$8:$B$1573,'Resumen Presupuesto'!C225,Subpresupuesto!$G$8:$G$1573)</f>
        <v>55.856871069983015</v>
      </c>
      <c r="P225" s="124">
        <f ca="1">+SUMIF(Subpresupuesto!$B$8:$B$1573,'Resumen Presupuesto'!C225,Subpresupuesto!$H$8:$H$1573)</f>
        <v>0</v>
      </c>
    </row>
    <row r="226" spans="1:16" hidden="1">
      <c r="B226" s="12"/>
      <c r="C226" s="12"/>
      <c r="E226" s="122"/>
      <c r="I226" s="13"/>
      <c r="J226" s="13"/>
      <c r="K226" s="13"/>
      <c r="L226" s="13"/>
    </row>
    <row r="227" spans="1:16">
      <c r="A227" s="37" t="s">
        <v>16</v>
      </c>
      <c r="B227" s="42" t="s">
        <v>187</v>
      </c>
      <c r="C227" s="38" t="s">
        <v>188</v>
      </c>
      <c r="D227" s="128"/>
      <c r="E227" s="129"/>
      <c r="F227" s="128"/>
      <c r="G227" s="39"/>
      <c r="H227" s="34" t="s">
        <v>8</v>
      </c>
      <c r="I227" s="130">
        <f ca="1">SUM(I229:I230)</f>
        <v>591.66278509694416</v>
      </c>
      <c r="J227" s="130">
        <f t="shared" ref="J227:L227" ca="1" si="176">SUM(J229:J230)</f>
        <v>14.430799636510832</v>
      </c>
      <c r="K227" s="130">
        <f t="shared" ca="1" si="176"/>
        <v>32.673508610967922</v>
      </c>
      <c r="L227" s="130">
        <f t="shared" ca="1" si="176"/>
        <v>54.728682880187421</v>
      </c>
      <c r="M227" s="130">
        <f t="shared" ref="M227:N227" ca="1" si="177">SUM(M229:M230)</f>
        <v>115.06600274541324</v>
      </c>
      <c r="N227" s="130">
        <f t="shared" ca="1" si="177"/>
        <v>219.89034623853499</v>
      </c>
      <c r="O227" s="130">
        <f ca="1">SUM(O229:O230)</f>
        <v>154.87344498532968</v>
      </c>
      <c r="P227" s="130">
        <f t="shared" ref="P227" ca="1" si="178">SUM(P229:P230)</f>
        <v>0</v>
      </c>
    </row>
    <row r="228" spans="1:16" ht="27" hidden="1">
      <c r="B228" s="40" t="s">
        <v>19</v>
      </c>
      <c r="C228" s="40" t="s">
        <v>20</v>
      </c>
      <c r="D228" s="131"/>
      <c r="E228" s="35"/>
      <c r="F228" s="41"/>
      <c r="G228" s="41"/>
      <c r="H228" s="131"/>
      <c r="I228" s="41" t="s">
        <v>21</v>
      </c>
      <c r="J228" s="41" t="s">
        <v>9</v>
      </c>
      <c r="K228" s="41" t="s">
        <v>10</v>
      </c>
      <c r="L228" s="41" t="s">
        <v>11</v>
      </c>
      <c r="M228" s="95" t="s">
        <v>22</v>
      </c>
      <c r="N228" s="95" t="s">
        <v>23</v>
      </c>
      <c r="O228" s="95" t="s">
        <v>24</v>
      </c>
      <c r="P228" s="95" t="s">
        <v>25</v>
      </c>
    </row>
    <row r="229" spans="1:16" hidden="1">
      <c r="B229" s="12" t="s">
        <v>189</v>
      </c>
      <c r="C229" s="12" t="s">
        <v>190</v>
      </c>
      <c r="E229" s="122"/>
      <c r="I229" s="13">
        <f t="shared" ref="I229:I230" ca="1" si="179">SUM(J229:P229)</f>
        <v>243.6182162499849</v>
      </c>
      <c r="J229" s="13">
        <f ca="1">SUM(K229:P229)*'Costos Indirectos'!$G$8</f>
        <v>5.9419077134142668</v>
      </c>
      <c r="K229" s="13">
        <f ca="1">SUM(L229:P229)*'Costos Indirectos'!$G$7</f>
        <v>13.453375954900224</v>
      </c>
      <c r="L229" s="13">
        <f ca="1">SUM(M229:P229)*'Costos Indirectos'!$G$6</f>
        <v>22.534633640677175</v>
      </c>
      <c r="M229" s="124">
        <f ca="1">+SUMIF(Subpresupuesto!$B$8:$B$1573,'Resumen Presupuesto'!C229,Subpresupuesto!$E$8:$E$1573)</f>
        <v>48.675734456417061</v>
      </c>
      <c r="N229" s="124">
        <f ca="1">+SUMIF(Subpresupuesto!$B$8:$B$1573,'Resumen Presupuesto'!C229,Subpresupuesto!$F$8:$F$1573)</f>
        <v>54.899833288534971</v>
      </c>
      <c r="O229" s="124">
        <f ca="1">+SUMIF(Subpresupuesto!$B$8:$B$1573,'Resumen Presupuesto'!C229,Subpresupuesto!$G$8:$G$1573)</f>
        <v>98.11273119604121</v>
      </c>
      <c r="P229" s="124">
        <f ca="1">+SUMIF(Subpresupuesto!$B$8:$B$1573,'Resumen Presupuesto'!C229,Subpresupuesto!$H$8:$H$1573)</f>
        <v>0</v>
      </c>
    </row>
    <row r="230" spans="1:16" hidden="1">
      <c r="B230" s="12" t="s">
        <v>191</v>
      </c>
      <c r="C230" s="12" t="s">
        <v>192</v>
      </c>
      <c r="E230" s="122"/>
      <c r="I230" s="13">
        <f t="shared" ca="1" si="179"/>
        <v>348.04456884695924</v>
      </c>
      <c r="J230" s="13">
        <f ca="1">SUM(K230:P230)*'Costos Indirectos'!$G$8</f>
        <v>8.4888919230965652</v>
      </c>
      <c r="K230" s="13">
        <f ca="1">SUM(L230:P230)*'Costos Indirectos'!$G$7</f>
        <v>19.220132656067697</v>
      </c>
      <c r="L230" s="13">
        <f ca="1">SUM(M230:P230)*'Costos Indirectos'!$G$6</f>
        <v>32.19404923951025</v>
      </c>
      <c r="M230" s="124">
        <f ca="1">+SUMIF(Subpresupuesto!$B$8:$B$1573,'Resumen Presupuesto'!C230,Subpresupuesto!$E$8:$E$1573)</f>
        <v>66.390268288996182</v>
      </c>
      <c r="N230" s="124">
        <f ca="1">+SUMIF(Subpresupuesto!$B$8:$B$1573,'Resumen Presupuesto'!C230,Subpresupuesto!$F$8:$F$1573)</f>
        <v>164.99051295000001</v>
      </c>
      <c r="O230" s="124">
        <f ca="1">+SUMIF(Subpresupuesto!$B$8:$B$1573,'Resumen Presupuesto'!C230,Subpresupuesto!$G$8:$G$1573)</f>
        <v>56.760713789288481</v>
      </c>
      <c r="P230" s="124">
        <f ca="1">+SUMIF(Subpresupuesto!$B$8:$B$1573,'Resumen Presupuesto'!C230,Subpresupuesto!$H$8:$H$1573)</f>
        <v>0</v>
      </c>
    </row>
    <row r="231" spans="1:16" hidden="1">
      <c r="B231" s="12"/>
      <c r="C231" s="12"/>
      <c r="E231" s="122"/>
      <c r="I231" s="13"/>
      <c r="J231" s="13"/>
      <c r="K231" s="13"/>
      <c r="L231" s="13"/>
    </row>
    <row r="232" spans="1:16">
      <c r="A232" s="37" t="s">
        <v>16</v>
      </c>
      <c r="B232" s="42" t="s">
        <v>193</v>
      </c>
      <c r="C232" s="38" t="s">
        <v>194</v>
      </c>
      <c r="D232" s="128"/>
      <c r="E232" s="129"/>
      <c r="F232" s="128"/>
      <c r="G232" s="39"/>
      <c r="H232" s="34" t="s">
        <v>8</v>
      </c>
      <c r="I232" s="130">
        <f ca="1">SUM(I234:I235)</f>
        <v>601.3677858562861</v>
      </c>
      <c r="J232" s="130">
        <f t="shared" ref="J232:L232" ca="1" si="180">SUM(J234:J235)</f>
        <v>14.667506972104539</v>
      </c>
      <c r="K232" s="130">
        <f t="shared" ca="1" si="180"/>
        <v>33.209449748161219</v>
      </c>
      <c r="L232" s="130">
        <f t="shared" ca="1" si="180"/>
        <v>55.626393404304601</v>
      </c>
      <c r="M232" s="130">
        <f t="shared" ref="M232:N232" ca="1" si="181">SUM(M234:M235)</f>
        <v>117.54337488802099</v>
      </c>
      <c r="N232" s="130">
        <f t="shared" ca="1" si="181"/>
        <v>219.89034623853499</v>
      </c>
      <c r="O232" s="130">
        <f ca="1">SUM(O234:O235)</f>
        <v>160.43071460515975</v>
      </c>
      <c r="P232" s="130">
        <f t="shared" ref="P232" ca="1" si="182">SUM(P234:P235)</f>
        <v>0</v>
      </c>
    </row>
    <row r="233" spans="1:16" ht="27" hidden="1">
      <c r="B233" s="40" t="s">
        <v>19</v>
      </c>
      <c r="C233" s="40" t="s">
        <v>20</v>
      </c>
      <c r="D233" s="131"/>
      <c r="E233" s="35"/>
      <c r="F233" s="41"/>
      <c r="G233" s="41"/>
      <c r="H233" s="131"/>
      <c r="I233" s="41" t="s">
        <v>21</v>
      </c>
      <c r="J233" s="41" t="s">
        <v>9</v>
      </c>
      <c r="K233" s="41" t="s">
        <v>10</v>
      </c>
      <c r="L233" s="41" t="s">
        <v>11</v>
      </c>
      <c r="M233" s="95" t="s">
        <v>22</v>
      </c>
      <c r="N233" s="95" t="s">
        <v>23</v>
      </c>
      <c r="O233" s="95" t="s">
        <v>24</v>
      </c>
      <c r="P233" s="95" t="s">
        <v>25</v>
      </c>
    </row>
    <row r="234" spans="1:16" hidden="1">
      <c r="B234" s="12" t="s">
        <v>189</v>
      </c>
      <c r="C234" s="12" t="s">
        <v>195</v>
      </c>
      <c r="E234" s="122"/>
      <c r="I234" s="13">
        <f t="shared" ref="I234:I235" ca="1" si="183">SUM(J234:P234)</f>
        <v>253.32321700932687</v>
      </c>
      <c r="J234" s="13">
        <f ca="1">SUM(K234:P234)*'Costos Indirectos'!$G$8</f>
        <v>6.1786150490079734</v>
      </c>
      <c r="K234" s="13">
        <f ca="1">SUM(L234:P234)*'Costos Indirectos'!$G$7</f>
        <v>13.989317092093524</v>
      </c>
      <c r="L234" s="13">
        <f ca="1">SUM(M234:P234)*'Costos Indirectos'!$G$6</f>
        <v>23.432344164794351</v>
      </c>
      <c r="M234" s="124">
        <f ca="1">+SUMIF(Subpresupuesto!$B$8:$B$1573,'Resumen Presupuesto'!C234,Subpresupuesto!$E$8:$E$1573)</f>
        <v>51.153106599024802</v>
      </c>
      <c r="N234" s="124">
        <f ca="1">+SUMIF(Subpresupuesto!$B$8:$B$1573,'Resumen Presupuesto'!C234,Subpresupuesto!$F$8:$F$1573)</f>
        <v>54.899833288534971</v>
      </c>
      <c r="O234" s="124">
        <f ca="1">+SUMIF(Subpresupuesto!$B$8:$B$1573,'Resumen Presupuesto'!C234,Subpresupuesto!$G$8:$G$1573)</f>
        <v>103.67000081587126</v>
      </c>
      <c r="P234" s="124">
        <f ca="1">+SUMIF(Subpresupuesto!$B$8:$B$1573,'Resumen Presupuesto'!C234,Subpresupuesto!$H$8:$H$1573)</f>
        <v>0</v>
      </c>
    </row>
    <row r="235" spans="1:16" hidden="1">
      <c r="B235" s="12" t="s">
        <v>191</v>
      </c>
      <c r="C235" s="12" t="s">
        <v>192</v>
      </c>
      <c r="E235" s="122"/>
      <c r="I235" s="13">
        <f t="shared" ca="1" si="183"/>
        <v>348.04456884695924</v>
      </c>
      <c r="J235" s="13">
        <f ca="1">SUM(K235:P235)*'Costos Indirectos'!$G$8</f>
        <v>8.4888919230965652</v>
      </c>
      <c r="K235" s="13">
        <f ca="1">SUM(L235:P235)*'Costos Indirectos'!$G$7</f>
        <v>19.220132656067697</v>
      </c>
      <c r="L235" s="13">
        <f ca="1">SUM(M235:P235)*'Costos Indirectos'!$G$6</f>
        <v>32.19404923951025</v>
      </c>
      <c r="M235" s="124">
        <f ca="1">+SUMIF(Subpresupuesto!$B$8:$B$1573,'Resumen Presupuesto'!C235,Subpresupuesto!$E$8:$E$1573)</f>
        <v>66.390268288996182</v>
      </c>
      <c r="N235" s="124">
        <f ca="1">+SUMIF(Subpresupuesto!$B$8:$B$1573,'Resumen Presupuesto'!C235,Subpresupuesto!$F$8:$F$1573)</f>
        <v>164.99051295000001</v>
      </c>
      <c r="O235" s="124">
        <f ca="1">+SUMIF(Subpresupuesto!$B$8:$B$1573,'Resumen Presupuesto'!C235,Subpresupuesto!$G$8:$G$1573)</f>
        <v>56.760713789288481</v>
      </c>
      <c r="P235" s="124">
        <f ca="1">+SUMIF(Subpresupuesto!$B$8:$B$1573,'Resumen Presupuesto'!C235,Subpresupuesto!$H$8:$H$1573)</f>
        <v>0</v>
      </c>
    </row>
    <row r="236" spans="1:16" hidden="1">
      <c r="B236" s="12"/>
      <c r="C236" s="12"/>
      <c r="E236" s="122"/>
      <c r="I236" s="13"/>
      <c r="J236" s="13"/>
      <c r="K236" s="13"/>
      <c r="L236" s="13"/>
    </row>
    <row r="237" spans="1:16">
      <c r="A237" s="37" t="s">
        <v>16</v>
      </c>
      <c r="B237" s="42" t="s">
        <v>196</v>
      </c>
      <c r="C237" s="38" t="s">
        <v>197</v>
      </c>
      <c r="D237" s="128"/>
      <c r="E237" s="129"/>
      <c r="F237" s="128"/>
      <c r="G237" s="39"/>
      <c r="H237" s="34" t="s">
        <v>8</v>
      </c>
      <c r="I237" s="130">
        <f ca="1">SUM(I239:I240)</f>
        <v>709.21040406209227</v>
      </c>
      <c r="J237" s="130">
        <f t="shared" ref="J237:L237" ca="1" si="184">SUM(J239:J240)</f>
        <v>17.297814733221763</v>
      </c>
      <c r="K237" s="130">
        <f t="shared" ca="1" si="184"/>
        <v>39.164863546917196</v>
      </c>
      <c r="L237" s="130">
        <f t="shared" ca="1" si="184"/>
        <v>65.601812851697474</v>
      </c>
      <c r="M237" s="130">
        <f t="shared" ref="M237:N237" ca="1" si="185">SUM(M239:M240)</f>
        <v>127.72773478991962</v>
      </c>
      <c r="N237" s="130">
        <f t="shared" ca="1" si="185"/>
        <v>219.89034623853499</v>
      </c>
      <c r="O237" s="130">
        <f ca="1">SUM(O239:O240)</f>
        <v>239.52783190180114</v>
      </c>
      <c r="P237" s="130">
        <f t="shared" ref="P237" ca="1" si="186">SUM(P239:P240)</f>
        <v>0</v>
      </c>
    </row>
    <row r="238" spans="1:16" ht="27" hidden="1">
      <c r="B238" s="40" t="s">
        <v>19</v>
      </c>
      <c r="C238" s="40" t="s">
        <v>20</v>
      </c>
      <c r="D238" s="131"/>
      <c r="E238" s="35"/>
      <c r="F238" s="41"/>
      <c r="G238" s="41"/>
      <c r="H238" s="131"/>
      <c r="I238" s="41" t="s">
        <v>21</v>
      </c>
      <c r="J238" s="41" t="s">
        <v>9</v>
      </c>
      <c r="K238" s="41" t="s">
        <v>10</v>
      </c>
      <c r="L238" s="41" t="s">
        <v>11</v>
      </c>
      <c r="M238" s="95" t="s">
        <v>22</v>
      </c>
      <c r="N238" s="95" t="s">
        <v>23</v>
      </c>
      <c r="O238" s="95" t="s">
        <v>24</v>
      </c>
      <c r="P238" s="95" t="s">
        <v>25</v>
      </c>
    </row>
    <row r="239" spans="1:16" hidden="1">
      <c r="B239" s="12" t="s">
        <v>198</v>
      </c>
      <c r="C239" s="12" t="s">
        <v>199</v>
      </c>
      <c r="E239" s="122"/>
      <c r="I239" s="13">
        <f t="shared" ref="I239:I240" ca="1" si="187">SUM(J239:P239)</f>
        <v>361.16583521513303</v>
      </c>
      <c r="J239" s="13">
        <f ca="1">SUM(K239:P239)*'Costos Indirectos'!$G$8</f>
        <v>8.8089228101251962</v>
      </c>
      <c r="K239" s="13">
        <f ca="1">SUM(L239:P239)*'Costos Indirectos'!$G$7</f>
        <v>19.944730890849499</v>
      </c>
      <c r="L239" s="13">
        <f ca="1">SUM(M239:P239)*'Costos Indirectos'!$G$6</f>
        <v>33.407763612187225</v>
      </c>
      <c r="M239" s="124">
        <f ca="1">+SUMIF(Subpresupuesto!$B$8:$B$1573,'Resumen Presupuesto'!C239,Subpresupuesto!$E$8:$E$1573)</f>
        <v>61.337466500923448</v>
      </c>
      <c r="N239" s="124">
        <f ca="1">+SUMIF(Subpresupuesto!$B$8:$B$1573,'Resumen Presupuesto'!C239,Subpresupuesto!$F$8:$F$1573)</f>
        <v>54.899833288534971</v>
      </c>
      <c r="O239" s="124">
        <f ca="1">+SUMIF(Subpresupuesto!$B$8:$B$1573,'Resumen Presupuesto'!C239,Subpresupuesto!$G$8:$G$1573)</f>
        <v>182.76711811251266</v>
      </c>
      <c r="P239" s="124">
        <f ca="1">+SUMIF(Subpresupuesto!$B$8:$B$1573,'Resumen Presupuesto'!C239,Subpresupuesto!$H$8:$H$1573)</f>
        <v>0</v>
      </c>
    </row>
    <row r="240" spans="1:16" hidden="1">
      <c r="B240" s="12" t="s">
        <v>191</v>
      </c>
      <c r="C240" s="12" t="s">
        <v>192</v>
      </c>
      <c r="E240" s="122"/>
      <c r="I240" s="13">
        <f t="shared" ca="1" si="187"/>
        <v>348.04456884695924</v>
      </c>
      <c r="J240" s="13">
        <f ca="1">SUM(K240:P240)*'Costos Indirectos'!$G$8</f>
        <v>8.4888919230965652</v>
      </c>
      <c r="K240" s="13">
        <f ca="1">SUM(L240:P240)*'Costos Indirectos'!$G$7</f>
        <v>19.220132656067697</v>
      </c>
      <c r="L240" s="13">
        <f ca="1">SUM(M240:P240)*'Costos Indirectos'!$G$6</f>
        <v>32.19404923951025</v>
      </c>
      <c r="M240" s="124">
        <f ca="1">+SUMIF(Subpresupuesto!$B$8:$B$1573,'Resumen Presupuesto'!C240,Subpresupuesto!$E$8:$E$1573)</f>
        <v>66.390268288996182</v>
      </c>
      <c r="N240" s="124">
        <f ca="1">+SUMIF(Subpresupuesto!$B$8:$B$1573,'Resumen Presupuesto'!C240,Subpresupuesto!$F$8:$F$1573)</f>
        <v>164.99051295000001</v>
      </c>
      <c r="O240" s="124">
        <f ca="1">+SUMIF(Subpresupuesto!$B$8:$B$1573,'Resumen Presupuesto'!C240,Subpresupuesto!$G$8:$G$1573)</f>
        <v>56.760713789288481</v>
      </c>
      <c r="P240" s="124">
        <f ca="1">+SUMIF(Subpresupuesto!$B$8:$B$1573,'Resumen Presupuesto'!C240,Subpresupuesto!$H$8:$H$1573)</f>
        <v>0</v>
      </c>
    </row>
    <row r="241" spans="1:16" hidden="1">
      <c r="A241" s="142"/>
      <c r="B241" s="142"/>
      <c r="C241" s="142"/>
      <c r="D241" s="142"/>
      <c r="E241" s="143"/>
      <c r="F241" s="143"/>
    </row>
    <row r="242" spans="1:16">
      <c r="A242" s="37" t="s">
        <v>16</v>
      </c>
      <c r="B242" s="42" t="s">
        <v>200</v>
      </c>
      <c r="C242" s="38" t="s">
        <v>201</v>
      </c>
      <c r="D242" s="128"/>
      <c r="E242" s="129"/>
      <c r="F242" s="128"/>
      <c r="G242" s="39"/>
      <c r="H242" s="34" t="s">
        <v>8</v>
      </c>
      <c r="I242" s="130">
        <f ca="1">SUM(I244:I245)</f>
        <v>1102.7067043017137</v>
      </c>
      <c r="J242" s="130">
        <f t="shared" ref="J242:L242" ca="1" si="188">SUM(J244:J245)</f>
        <v>26.895285470773501</v>
      </c>
      <c r="K242" s="130">
        <f t="shared" ca="1" si="188"/>
        <v>60.894985971562654</v>
      </c>
      <c r="L242" s="130">
        <f t="shared" ca="1" si="188"/>
        <v>102.00013766236248</v>
      </c>
      <c r="M242" s="130">
        <f t="shared" ref="M242:N242" ca="1" si="189">SUM(M244:M245)</f>
        <v>139.43757506855843</v>
      </c>
      <c r="N242" s="130">
        <f t="shared" ca="1" si="189"/>
        <v>219.89034623853499</v>
      </c>
      <c r="O242" s="130">
        <f ca="1">SUM(O244:O245)</f>
        <v>553.58837388992151</v>
      </c>
      <c r="P242" s="130">
        <f t="shared" ref="P242" ca="1" si="190">SUM(P244:P245)</f>
        <v>0</v>
      </c>
    </row>
    <row r="243" spans="1:16" ht="27" hidden="1">
      <c r="B243" s="40" t="s">
        <v>19</v>
      </c>
      <c r="C243" s="40" t="s">
        <v>20</v>
      </c>
      <c r="D243" s="131"/>
      <c r="E243" s="35"/>
      <c r="F243" s="41"/>
      <c r="G243" s="41"/>
      <c r="H243" s="131"/>
      <c r="I243" s="41" t="s">
        <v>21</v>
      </c>
      <c r="J243" s="41" t="s">
        <v>9</v>
      </c>
      <c r="K243" s="41" t="s">
        <v>10</v>
      </c>
      <c r="L243" s="41" t="s">
        <v>11</v>
      </c>
      <c r="M243" s="95" t="s">
        <v>22</v>
      </c>
      <c r="N243" s="95" t="s">
        <v>23</v>
      </c>
      <c r="O243" s="95" t="s">
        <v>24</v>
      </c>
      <c r="P243" s="95" t="s">
        <v>25</v>
      </c>
    </row>
    <row r="244" spans="1:16" hidden="1">
      <c r="B244" s="12" t="s">
        <v>202</v>
      </c>
      <c r="C244" s="12" t="s">
        <v>203</v>
      </c>
      <c r="E244" s="122"/>
      <c r="I244" s="13">
        <f t="shared" ref="I244:I245" ca="1" si="191">SUM(J244:P244)</f>
        <v>754.66213545475443</v>
      </c>
      <c r="J244" s="13">
        <f ca="1">SUM(K244:P244)*'Costos Indirectos'!$G$8</f>
        <v>18.406393547676938</v>
      </c>
      <c r="K244" s="13">
        <f ca="1">SUM(L244:P244)*'Costos Indirectos'!$G$7</f>
        <v>41.674853315494957</v>
      </c>
      <c r="L244" s="13">
        <f ca="1">SUM(M244:P244)*'Costos Indirectos'!$G$6</f>
        <v>69.806088422852227</v>
      </c>
      <c r="M244" s="124">
        <f ca="1">+SUMIF(Subpresupuesto!$B$8:$B$1573,'Resumen Presupuesto'!C244,Subpresupuesto!$E$8:$E$1573)</f>
        <v>73.047306779562263</v>
      </c>
      <c r="N244" s="124">
        <f ca="1">+SUMIF(Subpresupuesto!$B$8:$B$1573,'Resumen Presupuesto'!C244,Subpresupuesto!$F$8:$F$1573)</f>
        <v>54.899833288534971</v>
      </c>
      <c r="O244" s="124">
        <f ca="1">+SUMIF(Subpresupuesto!$B$8:$B$1573,'Resumen Presupuesto'!C244,Subpresupuesto!$G$8:$G$1573)</f>
        <v>496.82766010063307</v>
      </c>
      <c r="P244" s="124">
        <f ca="1">+SUMIF(Subpresupuesto!$B$8:$B$1573,'Resumen Presupuesto'!C244,Subpresupuesto!$H$8:$H$1573)</f>
        <v>0</v>
      </c>
    </row>
    <row r="245" spans="1:16" hidden="1">
      <c r="B245" s="12" t="s">
        <v>204</v>
      </c>
      <c r="C245" s="12" t="s">
        <v>192</v>
      </c>
      <c r="E245" s="122"/>
      <c r="I245" s="13">
        <f t="shared" ca="1" si="191"/>
        <v>348.04456884695924</v>
      </c>
      <c r="J245" s="13">
        <f ca="1">SUM(K245:P245)*'Costos Indirectos'!$G$8</f>
        <v>8.4888919230965652</v>
      </c>
      <c r="K245" s="13">
        <f ca="1">SUM(L245:P245)*'Costos Indirectos'!$G$7</f>
        <v>19.220132656067697</v>
      </c>
      <c r="L245" s="13">
        <f ca="1">SUM(M245:P245)*'Costos Indirectos'!$G$6</f>
        <v>32.19404923951025</v>
      </c>
      <c r="M245" s="124">
        <f ca="1">+SUMIF(Subpresupuesto!$B$8:$B$1573,'Resumen Presupuesto'!C245,Subpresupuesto!$E$8:$E$1573)</f>
        <v>66.390268288996182</v>
      </c>
      <c r="N245" s="124">
        <f ca="1">+SUMIF(Subpresupuesto!$B$8:$B$1573,'Resumen Presupuesto'!C245,Subpresupuesto!$F$8:$F$1573)</f>
        <v>164.99051295000001</v>
      </c>
      <c r="O245" s="124">
        <f ca="1">+SUMIF(Subpresupuesto!$B$8:$B$1573,'Resumen Presupuesto'!C245,Subpresupuesto!$G$8:$G$1573)</f>
        <v>56.760713789288481</v>
      </c>
      <c r="P245" s="124">
        <f ca="1">+SUMIF(Subpresupuesto!$B$8:$B$1573,'Resumen Presupuesto'!C245,Subpresupuesto!$H$8:$H$1573)</f>
        <v>0</v>
      </c>
    </row>
    <row r="246" spans="1:16" hidden="1">
      <c r="B246" s="12"/>
      <c r="C246" s="12"/>
      <c r="E246" s="122"/>
      <c r="I246" s="13"/>
      <c r="J246" s="13"/>
      <c r="K246" s="13"/>
      <c r="L246" s="13"/>
    </row>
    <row r="247" spans="1:16">
      <c r="A247" s="37" t="s">
        <v>16</v>
      </c>
      <c r="B247" s="42" t="s">
        <v>205</v>
      </c>
      <c r="C247" s="38" t="s">
        <v>206</v>
      </c>
      <c r="D247" s="128"/>
      <c r="E247" s="129"/>
      <c r="F247" s="128"/>
      <c r="G247" s="39"/>
      <c r="H247" s="34" t="s">
        <v>8</v>
      </c>
      <c r="I247" s="130">
        <f ca="1">SUM(I249:I250)</f>
        <v>666.28101247820962</v>
      </c>
      <c r="J247" s="130">
        <f t="shared" ref="J247:L247" ca="1" si="192">SUM(J249:J250)</f>
        <v>16.250756401907552</v>
      </c>
      <c r="K247" s="130">
        <f t="shared" ca="1" si="192"/>
        <v>36.794165438281254</v>
      </c>
      <c r="L247" s="130">
        <f t="shared" ca="1" si="192"/>
        <v>61.630853181065604</v>
      </c>
      <c r="M247" s="130">
        <f t="shared" ref="M247:N247" ca="1" si="193">SUM(M249:M250)</f>
        <v>127.89075712932721</v>
      </c>
      <c r="N247" s="130">
        <f t="shared" ca="1" si="193"/>
        <v>259.67012858853496</v>
      </c>
      <c r="O247" s="130">
        <f ca="1">SUM(O249:O250)</f>
        <v>164.04435173909303</v>
      </c>
      <c r="P247" s="130">
        <f t="shared" ref="P247" ca="1" si="194">SUM(P249:P250)</f>
        <v>0</v>
      </c>
    </row>
    <row r="248" spans="1:16" ht="27" hidden="1">
      <c r="B248" s="40" t="s">
        <v>19</v>
      </c>
      <c r="C248" s="40" t="s">
        <v>20</v>
      </c>
      <c r="D248" s="131"/>
      <c r="E248" s="35"/>
      <c r="F248" s="41"/>
      <c r="G248" s="41"/>
      <c r="H248" s="131"/>
      <c r="I248" s="41" t="s">
        <v>21</v>
      </c>
      <c r="J248" s="41" t="s">
        <v>9</v>
      </c>
      <c r="K248" s="41" t="s">
        <v>10</v>
      </c>
      <c r="L248" s="41" t="s">
        <v>11</v>
      </c>
      <c r="M248" s="95" t="s">
        <v>22</v>
      </c>
      <c r="N248" s="95" t="s">
        <v>23</v>
      </c>
      <c r="O248" s="95" t="s">
        <v>24</v>
      </c>
      <c r="P248" s="95" t="s">
        <v>25</v>
      </c>
    </row>
    <row r="249" spans="1:16" hidden="1">
      <c r="B249" s="12" t="s">
        <v>189</v>
      </c>
      <c r="C249" s="12" t="s">
        <v>190</v>
      </c>
      <c r="E249" s="122"/>
      <c r="I249" s="13">
        <f t="shared" ref="I249:I250" ca="1" si="195">SUM(J249:P249)</f>
        <v>243.6182162499849</v>
      </c>
      <c r="J249" s="13">
        <f ca="1">SUM(K249:P249)*'Costos Indirectos'!$G$8</f>
        <v>5.9419077134142668</v>
      </c>
      <c r="K249" s="13">
        <f ca="1">SUM(L249:P249)*'Costos Indirectos'!$G$7</f>
        <v>13.453375954900224</v>
      </c>
      <c r="L249" s="13">
        <f ca="1">SUM(M249:P249)*'Costos Indirectos'!$G$6</f>
        <v>22.534633640677175</v>
      </c>
      <c r="M249" s="124">
        <f ca="1">+SUMIF(Subpresupuesto!$B$8:$B$1573,'Resumen Presupuesto'!C249,Subpresupuesto!$E$8:$E$1573)</f>
        <v>48.675734456417061</v>
      </c>
      <c r="N249" s="124">
        <f ca="1">+SUMIF(Subpresupuesto!$B$8:$B$1573,'Resumen Presupuesto'!C249,Subpresupuesto!$F$8:$F$1573)</f>
        <v>54.899833288534971</v>
      </c>
      <c r="O249" s="124">
        <f ca="1">+SUMIF(Subpresupuesto!$B$8:$B$1573,'Resumen Presupuesto'!C249,Subpresupuesto!$G$8:$G$1573)</f>
        <v>98.11273119604121</v>
      </c>
      <c r="P249" s="124">
        <f ca="1">+SUMIF(Subpresupuesto!$B$8:$B$1573,'Resumen Presupuesto'!C249,Subpresupuesto!$H$8:$H$1573)</f>
        <v>0</v>
      </c>
    </row>
    <row r="250" spans="1:16" hidden="1">
      <c r="B250" s="12" t="s">
        <v>191</v>
      </c>
      <c r="C250" s="12" t="s">
        <v>207</v>
      </c>
      <c r="E250" s="122"/>
      <c r="I250" s="13">
        <f t="shared" ca="1" si="195"/>
        <v>422.66279622822469</v>
      </c>
      <c r="J250" s="13">
        <f ca="1">SUM(K250:P250)*'Costos Indirectos'!$G$8</f>
        <v>10.308848688493285</v>
      </c>
      <c r="K250" s="13">
        <f ca="1">SUM(L250:P250)*'Costos Indirectos'!$G$7</f>
        <v>23.340789483381027</v>
      </c>
      <c r="L250" s="13">
        <f ca="1">SUM(M250:P250)*'Costos Indirectos'!$G$6</f>
        <v>39.096219540388432</v>
      </c>
      <c r="M250" s="124">
        <f ca="1">+SUMIF(Subpresupuesto!$B$8:$B$1573,'Resumen Presupuesto'!C250,Subpresupuesto!$E$8:$E$1573)</f>
        <v>79.215022672910152</v>
      </c>
      <c r="N250" s="124">
        <f ca="1">+SUMIF(Subpresupuesto!$B$8:$B$1573,'Resumen Presupuesto'!C250,Subpresupuesto!$F$8:$F$1573)</f>
        <v>204.77029529999999</v>
      </c>
      <c r="O250" s="124">
        <f ca="1">+SUMIF(Subpresupuesto!$B$8:$B$1573,'Resumen Presupuesto'!C250,Subpresupuesto!$G$8:$G$1573)</f>
        <v>65.931620543051821</v>
      </c>
      <c r="P250" s="124">
        <f ca="1">+SUMIF(Subpresupuesto!$B$8:$B$1573,'Resumen Presupuesto'!C250,Subpresupuesto!$H$8:$H$1573)</f>
        <v>0</v>
      </c>
    </row>
    <row r="251" spans="1:16" hidden="1">
      <c r="B251" s="12"/>
      <c r="C251" s="12"/>
      <c r="E251" s="122"/>
      <c r="I251" s="13"/>
      <c r="J251" s="13"/>
      <c r="K251" s="13"/>
      <c r="L251" s="13"/>
    </row>
    <row r="252" spans="1:16">
      <c r="A252" s="37" t="s">
        <v>16</v>
      </c>
      <c r="B252" s="42" t="s">
        <v>208</v>
      </c>
      <c r="C252" s="38" t="s">
        <v>209</v>
      </c>
      <c r="D252" s="128"/>
      <c r="E252" s="129"/>
      <c r="F252" s="128"/>
      <c r="G252" s="39"/>
      <c r="H252" s="34" t="s">
        <v>8</v>
      </c>
      <c r="I252" s="130">
        <f ca="1">SUM(I254:I255)</f>
        <v>675.98601323755156</v>
      </c>
      <c r="J252" s="130">
        <f t="shared" ref="J252:L252" ca="1" si="196">SUM(J254:J255)</f>
        <v>16.487463737501258</v>
      </c>
      <c r="K252" s="130">
        <f t="shared" ca="1" si="196"/>
        <v>37.330106575474552</v>
      </c>
      <c r="L252" s="130">
        <f t="shared" ca="1" si="196"/>
        <v>62.528563705182783</v>
      </c>
      <c r="M252" s="130">
        <f t="shared" ref="M252:N252" ca="1" si="197">SUM(M254:M255)</f>
        <v>130.36812927193495</v>
      </c>
      <c r="N252" s="130">
        <f t="shared" ca="1" si="197"/>
        <v>259.67012858853496</v>
      </c>
      <c r="O252" s="130">
        <f ca="1">SUM(O254:O255)</f>
        <v>169.60162135892307</v>
      </c>
      <c r="P252" s="130">
        <f t="shared" ref="P252" ca="1" si="198">SUM(P254:P255)</f>
        <v>0</v>
      </c>
    </row>
    <row r="253" spans="1:16" ht="27" hidden="1">
      <c r="B253" s="40" t="s">
        <v>19</v>
      </c>
      <c r="C253" s="40" t="s">
        <v>20</v>
      </c>
      <c r="D253" s="131"/>
      <c r="E253" s="35"/>
      <c r="F253" s="41"/>
      <c r="G253" s="41"/>
      <c r="H253" s="131"/>
      <c r="I253" s="41" t="s">
        <v>21</v>
      </c>
      <c r="J253" s="41" t="s">
        <v>9</v>
      </c>
      <c r="K253" s="41" t="s">
        <v>10</v>
      </c>
      <c r="L253" s="41" t="s">
        <v>11</v>
      </c>
      <c r="M253" s="95" t="s">
        <v>22</v>
      </c>
      <c r="N253" s="95" t="s">
        <v>23</v>
      </c>
      <c r="O253" s="95" t="s">
        <v>24</v>
      </c>
      <c r="P253" s="95" t="s">
        <v>25</v>
      </c>
    </row>
    <row r="254" spans="1:16" hidden="1">
      <c r="B254" s="12" t="s">
        <v>189</v>
      </c>
      <c r="C254" s="12" t="s">
        <v>195</v>
      </c>
      <c r="E254" s="122"/>
      <c r="I254" s="13">
        <f t="shared" ref="I254:I255" ca="1" si="199">SUM(J254:P254)</f>
        <v>253.32321700932687</v>
      </c>
      <c r="J254" s="13">
        <f ca="1">SUM(K254:P254)*'Costos Indirectos'!$G$8</f>
        <v>6.1786150490079734</v>
      </c>
      <c r="K254" s="13">
        <f ca="1">SUM(L254:P254)*'Costos Indirectos'!$G$7</f>
        <v>13.989317092093524</v>
      </c>
      <c r="L254" s="13">
        <f ca="1">SUM(M254:P254)*'Costos Indirectos'!$G$6</f>
        <v>23.432344164794351</v>
      </c>
      <c r="M254" s="124">
        <f ca="1">+SUMIF(Subpresupuesto!$B$8:$B$1573,'Resumen Presupuesto'!C254,Subpresupuesto!$E$8:$E$1573)</f>
        <v>51.153106599024802</v>
      </c>
      <c r="N254" s="124">
        <f ca="1">+SUMIF(Subpresupuesto!$B$8:$B$1573,'Resumen Presupuesto'!C254,Subpresupuesto!$F$8:$F$1573)</f>
        <v>54.899833288534971</v>
      </c>
      <c r="O254" s="124">
        <f ca="1">+SUMIF(Subpresupuesto!$B$8:$B$1573,'Resumen Presupuesto'!C254,Subpresupuesto!$G$8:$G$1573)</f>
        <v>103.67000081587126</v>
      </c>
      <c r="P254" s="124">
        <f ca="1">+SUMIF(Subpresupuesto!$B$8:$B$1573,'Resumen Presupuesto'!C254,Subpresupuesto!$H$8:$H$1573)</f>
        <v>0</v>
      </c>
    </row>
    <row r="255" spans="1:16" hidden="1">
      <c r="B255" s="12" t="s">
        <v>191</v>
      </c>
      <c r="C255" s="12" t="s">
        <v>207</v>
      </c>
      <c r="E255" s="122"/>
      <c r="I255" s="13">
        <f t="shared" ca="1" si="199"/>
        <v>422.66279622822469</v>
      </c>
      <c r="J255" s="13">
        <f ca="1">SUM(K255:P255)*'Costos Indirectos'!$G$8</f>
        <v>10.308848688493285</v>
      </c>
      <c r="K255" s="13">
        <f ca="1">SUM(L255:P255)*'Costos Indirectos'!$G$7</f>
        <v>23.340789483381027</v>
      </c>
      <c r="L255" s="13">
        <f ca="1">SUM(M255:P255)*'Costos Indirectos'!$G$6</f>
        <v>39.096219540388432</v>
      </c>
      <c r="M255" s="124">
        <f ca="1">+SUMIF(Subpresupuesto!$B$8:$B$1573,'Resumen Presupuesto'!C255,Subpresupuesto!$E$8:$E$1573)</f>
        <v>79.215022672910152</v>
      </c>
      <c r="N255" s="124">
        <f ca="1">+SUMIF(Subpresupuesto!$B$8:$B$1573,'Resumen Presupuesto'!C255,Subpresupuesto!$F$8:$F$1573)</f>
        <v>204.77029529999999</v>
      </c>
      <c r="O255" s="124">
        <f ca="1">+SUMIF(Subpresupuesto!$B$8:$B$1573,'Resumen Presupuesto'!C255,Subpresupuesto!$G$8:$G$1573)</f>
        <v>65.931620543051821</v>
      </c>
      <c r="P255" s="124">
        <f ca="1">+SUMIF(Subpresupuesto!$B$8:$B$1573,'Resumen Presupuesto'!C255,Subpresupuesto!$H$8:$H$1573)</f>
        <v>0</v>
      </c>
    </row>
    <row r="256" spans="1:16" hidden="1">
      <c r="B256" s="12"/>
      <c r="C256" s="12"/>
      <c r="E256" s="122"/>
      <c r="I256" s="13"/>
      <c r="J256" s="13"/>
      <c r="K256" s="13"/>
      <c r="L256" s="13"/>
    </row>
    <row r="257" spans="1:16">
      <c r="A257" s="37" t="s">
        <v>16</v>
      </c>
      <c r="B257" s="42" t="s">
        <v>210</v>
      </c>
      <c r="C257" s="38" t="s">
        <v>211</v>
      </c>
      <c r="D257" s="128"/>
      <c r="E257" s="129"/>
      <c r="F257" s="128"/>
      <c r="G257" s="39"/>
      <c r="H257" s="34" t="s">
        <v>8</v>
      </c>
      <c r="I257" s="130">
        <f ca="1">SUM(I259:I260)</f>
        <v>1177.3249316829792</v>
      </c>
      <c r="J257" s="130">
        <f t="shared" ref="J257:L257" ca="1" si="200">SUM(J259:J260)</f>
        <v>28.715242236170223</v>
      </c>
      <c r="K257" s="130">
        <f t="shared" ca="1" si="200"/>
        <v>65.015642798875987</v>
      </c>
      <c r="L257" s="130">
        <f t="shared" ca="1" si="200"/>
        <v>108.90230796324066</v>
      </c>
      <c r="M257" s="130">
        <f t="shared" ref="M257:N257" ca="1" si="201">SUM(M259:M260)</f>
        <v>152.26232945247241</v>
      </c>
      <c r="N257" s="130">
        <f t="shared" ca="1" si="201"/>
        <v>259.67012858853496</v>
      </c>
      <c r="O257" s="130">
        <f ca="1">SUM(O259:O260)</f>
        <v>562.75928064368486</v>
      </c>
      <c r="P257" s="130">
        <f t="shared" ref="P257" ca="1" si="202">SUM(P259:P260)</f>
        <v>0</v>
      </c>
    </row>
    <row r="258" spans="1:16" ht="27" hidden="1">
      <c r="B258" s="40" t="s">
        <v>19</v>
      </c>
      <c r="C258" s="40" t="s">
        <v>20</v>
      </c>
      <c r="D258" s="131"/>
      <c r="E258" s="35"/>
      <c r="F258" s="41"/>
      <c r="G258" s="41"/>
      <c r="H258" s="131"/>
      <c r="I258" s="41" t="s">
        <v>21</v>
      </c>
      <c r="J258" s="41" t="s">
        <v>9</v>
      </c>
      <c r="K258" s="41" t="s">
        <v>10</v>
      </c>
      <c r="L258" s="41" t="s">
        <v>11</v>
      </c>
      <c r="M258" s="95" t="s">
        <v>22</v>
      </c>
      <c r="N258" s="95" t="s">
        <v>23</v>
      </c>
      <c r="O258" s="95" t="s">
        <v>24</v>
      </c>
      <c r="P258" s="95" t="s">
        <v>25</v>
      </c>
    </row>
    <row r="259" spans="1:16" hidden="1">
      <c r="B259" s="12" t="s">
        <v>202</v>
      </c>
      <c r="C259" s="12" t="s">
        <v>203</v>
      </c>
      <c r="E259" s="122"/>
      <c r="I259" s="13">
        <f t="shared" ref="I259:I260" ca="1" si="203">SUM(J259:P259)</f>
        <v>754.66213545475443</v>
      </c>
      <c r="J259" s="13">
        <f ca="1">SUM(K259:P259)*'Costos Indirectos'!$G$8</f>
        <v>18.406393547676938</v>
      </c>
      <c r="K259" s="13">
        <f ca="1">SUM(L259:P259)*'Costos Indirectos'!$G$7</f>
        <v>41.674853315494957</v>
      </c>
      <c r="L259" s="13">
        <f ca="1">SUM(M259:P259)*'Costos Indirectos'!$G$6</f>
        <v>69.806088422852227</v>
      </c>
      <c r="M259" s="124">
        <f ca="1">+SUMIF(Subpresupuesto!$B$8:$B$1573,'Resumen Presupuesto'!C259,Subpresupuesto!$E$8:$E$1573)</f>
        <v>73.047306779562263</v>
      </c>
      <c r="N259" s="124">
        <f ca="1">+SUMIF(Subpresupuesto!$B$8:$B$1573,'Resumen Presupuesto'!C259,Subpresupuesto!$F$8:$F$1573)</f>
        <v>54.899833288534971</v>
      </c>
      <c r="O259" s="124">
        <f ca="1">+SUMIF(Subpresupuesto!$B$8:$B$1573,'Resumen Presupuesto'!C259,Subpresupuesto!$G$8:$G$1573)</f>
        <v>496.82766010063307</v>
      </c>
      <c r="P259" s="124">
        <f ca="1">+SUMIF(Subpresupuesto!$B$8:$B$1573,'Resumen Presupuesto'!C259,Subpresupuesto!$H$8:$H$1573)</f>
        <v>0</v>
      </c>
    </row>
    <row r="260" spans="1:16" hidden="1">
      <c r="B260" s="12" t="s">
        <v>204</v>
      </c>
      <c r="C260" s="12" t="s">
        <v>207</v>
      </c>
      <c r="E260" s="122"/>
      <c r="I260" s="13">
        <f t="shared" ca="1" si="203"/>
        <v>422.66279622822469</v>
      </c>
      <c r="J260" s="13">
        <f ca="1">SUM(K260:P260)*'Costos Indirectos'!$G$8</f>
        <v>10.308848688493285</v>
      </c>
      <c r="K260" s="13">
        <f ca="1">SUM(L260:P260)*'Costos Indirectos'!$G$7</f>
        <v>23.340789483381027</v>
      </c>
      <c r="L260" s="13">
        <f ca="1">SUM(M260:P260)*'Costos Indirectos'!$G$6</f>
        <v>39.096219540388432</v>
      </c>
      <c r="M260" s="124">
        <f ca="1">+SUMIF(Subpresupuesto!$B$8:$B$1573,'Resumen Presupuesto'!C260,Subpresupuesto!$E$8:$E$1573)</f>
        <v>79.215022672910152</v>
      </c>
      <c r="N260" s="124">
        <f ca="1">+SUMIF(Subpresupuesto!$B$8:$B$1573,'Resumen Presupuesto'!C260,Subpresupuesto!$F$8:$F$1573)</f>
        <v>204.77029529999999</v>
      </c>
      <c r="O260" s="124">
        <f ca="1">+SUMIF(Subpresupuesto!$B$8:$B$1573,'Resumen Presupuesto'!C260,Subpresupuesto!$G$8:$G$1573)</f>
        <v>65.931620543051821</v>
      </c>
      <c r="P260" s="124">
        <f ca="1">+SUMIF(Subpresupuesto!$B$8:$B$1573,'Resumen Presupuesto'!C260,Subpresupuesto!$H$8:$H$1573)</f>
        <v>0</v>
      </c>
    </row>
    <row r="261" spans="1:16" hidden="1">
      <c r="B261" s="12"/>
      <c r="C261" s="12"/>
      <c r="E261" s="122"/>
      <c r="I261" s="13"/>
      <c r="J261" s="13"/>
      <c r="K261" s="13"/>
      <c r="L261" s="13"/>
    </row>
    <row r="262" spans="1:16">
      <c r="A262" s="37" t="s">
        <v>16</v>
      </c>
      <c r="B262" s="42" t="s">
        <v>212</v>
      </c>
      <c r="C262" s="38" t="s">
        <v>213</v>
      </c>
      <c r="D262" s="128"/>
      <c r="E262" s="129"/>
      <c r="F262" s="128"/>
      <c r="G262" s="39"/>
      <c r="H262" s="34" t="s">
        <v>8</v>
      </c>
      <c r="I262" s="130">
        <f ca="1">SUM(I264:I265)</f>
        <v>757.55556792410221</v>
      </c>
      <c r="J262" s="130">
        <f t="shared" ref="J262:L262" ca="1" si="204">SUM(J264:J265)</f>
        <v>18.476965071319569</v>
      </c>
      <c r="K262" s="130">
        <f t="shared" ca="1" si="204"/>
        <v>41.834637897327312</v>
      </c>
      <c r="L262" s="130">
        <f t="shared" ca="1" si="204"/>
        <v>70.073730316239562</v>
      </c>
      <c r="M262" s="130">
        <f t="shared" ref="M262:N262" ca="1" si="205">SUM(M264:M265)</f>
        <v>149.07200902150242</v>
      </c>
      <c r="N262" s="130">
        <f t="shared" ca="1" si="205"/>
        <v>299.44991093853497</v>
      </c>
      <c r="O262" s="130">
        <f ca="1">SUM(O264:O265)</f>
        <v>178.64831467917833</v>
      </c>
      <c r="P262" s="130">
        <f t="shared" ref="P262" ca="1" si="206">SUM(P264:P265)</f>
        <v>0</v>
      </c>
    </row>
    <row r="263" spans="1:16" ht="27" hidden="1">
      <c r="B263" s="40" t="s">
        <v>19</v>
      </c>
      <c r="C263" s="40" t="s">
        <v>20</v>
      </c>
      <c r="D263" s="131"/>
      <c r="E263" s="35"/>
      <c r="F263" s="41"/>
      <c r="G263" s="41"/>
      <c r="H263" s="131"/>
      <c r="I263" s="41" t="s">
        <v>21</v>
      </c>
      <c r="J263" s="41" t="s">
        <v>9</v>
      </c>
      <c r="K263" s="41" t="s">
        <v>10</v>
      </c>
      <c r="L263" s="41" t="s">
        <v>11</v>
      </c>
      <c r="M263" s="95" t="s">
        <v>22</v>
      </c>
      <c r="N263" s="95" t="s">
        <v>23</v>
      </c>
      <c r="O263" s="95" t="s">
        <v>24</v>
      </c>
      <c r="P263" s="95" t="s">
        <v>25</v>
      </c>
    </row>
    <row r="264" spans="1:16" hidden="1">
      <c r="B264" s="12" t="s">
        <v>202</v>
      </c>
      <c r="C264" s="12" t="s">
        <v>190</v>
      </c>
      <c r="E264" s="122"/>
      <c r="I264" s="13">
        <f t="shared" ref="I264:I265" ca="1" si="207">SUM(J264:P264)</f>
        <v>243.6182162499849</v>
      </c>
      <c r="J264" s="13">
        <f ca="1">SUM(K264:P264)*'Costos Indirectos'!$G$8</f>
        <v>5.9419077134142668</v>
      </c>
      <c r="K264" s="13">
        <f ca="1">SUM(L264:P264)*'Costos Indirectos'!$G$7</f>
        <v>13.453375954900224</v>
      </c>
      <c r="L264" s="13">
        <f ca="1">SUM(M264:P264)*'Costos Indirectos'!$G$6</f>
        <v>22.534633640677175</v>
      </c>
      <c r="M264" s="124">
        <f ca="1">+SUMIF(Subpresupuesto!$B$8:$B$1573,'Resumen Presupuesto'!C264,Subpresupuesto!$E$8:$E$1573)</f>
        <v>48.675734456417061</v>
      </c>
      <c r="N264" s="124">
        <f ca="1">+SUMIF(Subpresupuesto!$B$8:$B$1573,'Resumen Presupuesto'!C264,Subpresupuesto!$F$8:$F$1573)</f>
        <v>54.899833288534971</v>
      </c>
      <c r="O264" s="124">
        <f ca="1">+SUMIF(Subpresupuesto!$B$8:$B$1573,'Resumen Presupuesto'!C264,Subpresupuesto!$G$8:$G$1573)</f>
        <v>98.11273119604121</v>
      </c>
      <c r="P264" s="124">
        <f ca="1">+SUMIF(Subpresupuesto!$B$8:$B$1573,'Resumen Presupuesto'!C264,Subpresupuesto!$H$8:$H$1573)</f>
        <v>0</v>
      </c>
    </row>
    <row r="265" spans="1:16" hidden="1">
      <c r="B265" s="12" t="s">
        <v>204</v>
      </c>
      <c r="C265" s="12" t="s">
        <v>214</v>
      </c>
      <c r="E265" s="122"/>
      <c r="I265" s="13">
        <f t="shared" ca="1" si="207"/>
        <v>513.93735167411728</v>
      </c>
      <c r="J265" s="13">
        <f ca="1">SUM(K265:P265)*'Costos Indirectos'!$G$8</f>
        <v>12.5350573579053</v>
      </c>
      <c r="K265" s="13">
        <f ca="1">SUM(L265:P265)*'Costos Indirectos'!$G$7</f>
        <v>28.381261942427091</v>
      </c>
      <c r="L265" s="13">
        <f ca="1">SUM(M265:P265)*'Costos Indirectos'!$G$6</f>
        <v>47.539096675562391</v>
      </c>
      <c r="M265" s="124">
        <f ca="1">+SUMIF(Subpresupuesto!$B$8:$B$1573,'Resumen Presupuesto'!C265,Subpresupuesto!$E$8:$E$1573)</f>
        <v>100.39627456508538</v>
      </c>
      <c r="N265" s="124">
        <f ca="1">+SUMIF(Subpresupuesto!$B$8:$B$1573,'Resumen Presupuesto'!C265,Subpresupuesto!$F$8:$F$1573)</f>
        <v>244.55007764999999</v>
      </c>
      <c r="O265" s="124">
        <f ca="1">+SUMIF(Subpresupuesto!$B$8:$B$1573,'Resumen Presupuesto'!C265,Subpresupuesto!$G$8:$G$1573)</f>
        <v>80.535583483137103</v>
      </c>
      <c r="P265" s="124">
        <f ca="1">+SUMIF(Subpresupuesto!$B$8:$B$1573,'Resumen Presupuesto'!C265,Subpresupuesto!$H$8:$H$1573)</f>
        <v>0</v>
      </c>
    </row>
    <row r="266" spans="1:16" hidden="1">
      <c r="B266" s="12"/>
      <c r="C266" s="12"/>
      <c r="E266" s="122"/>
      <c r="I266" s="13"/>
      <c r="J266" s="13"/>
      <c r="K266" s="13"/>
      <c r="L266" s="13"/>
    </row>
    <row r="267" spans="1:16">
      <c r="A267" s="37" t="s">
        <v>16</v>
      </c>
      <c r="B267" s="42" t="s">
        <v>215</v>
      </c>
      <c r="C267" s="38" t="s">
        <v>216</v>
      </c>
      <c r="D267" s="128"/>
      <c r="E267" s="129"/>
      <c r="F267" s="128"/>
      <c r="G267" s="39"/>
      <c r="H267" s="34" t="s">
        <v>8</v>
      </c>
      <c r="I267" s="130">
        <f ca="1">SUM(I269:I270)</f>
        <v>39.639471527104206</v>
      </c>
      <c r="J267" s="130">
        <f t="shared" ref="J267:L267" ca="1" si="208">SUM(J269:J270)</f>
        <v>0.9668163787098587</v>
      </c>
      <c r="K267" s="130">
        <f t="shared" ca="1" si="208"/>
        <v>2.1890182159468496</v>
      </c>
      <c r="L267" s="130">
        <f t="shared" ca="1" si="208"/>
        <v>3.6666427589993607</v>
      </c>
      <c r="M267" s="130">
        <f t="shared" ref="M267:N267" ca="1" si="209">SUM(M269:M270)</f>
        <v>10.455233514457598</v>
      </c>
      <c r="N267" s="130">
        <f t="shared" ca="1" si="209"/>
        <v>12.080896808928571</v>
      </c>
      <c r="O267" s="130">
        <f ca="1">SUM(O269:O270)</f>
        <v>10.280863850061968</v>
      </c>
      <c r="P267" s="130">
        <f t="shared" ref="P267" ca="1" si="210">SUM(P269:P270)</f>
        <v>0</v>
      </c>
    </row>
    <row r="268" spans="1:16" ht="27" hidden="1">
      <c r="B268" s="40" t="s">
        <v>19</v>
      </c>
      <c r="C268" s="40" t="s">
        <v>20</v>
      </c>
      <c r="D268" s="131"/>
      <c r="E268" s="35"/>
      <c r="F268" s="41"/>
      <c r="G268" s="41"/>
      <c r="H268" s="41"/>
      <c r="I268" s="41" t="s">
        <v>21</v>
      </c>
      <c r="J268" s="41" t="s">
        <v>9</v>
      </c>
      <c r="K268" s="41" t="s">
        <v>10</v>
      </c>
      <c r="L268" s="41" t="s">
        <v>11</v>
      </c>
      <c r="M268" s="95" t="s">
        <v>22</v>
      </c>
      <c r="N268" s="95" t="s">
        <v>23</v>
      </c>
      <c r="O268" s="95" t="s">
        <v>24</v>
      </c>
      <c r="P268" s="95" t="s">
        <v>25</v>
      </c>
    </row>
    <row r="269" spans="1:16" hidden="1">
      <c r="A269" s="12"/>
      <c r="C269" s="1" t="s">
        <v>217</v>
      </c>
      <c r="E269" s="122"/>
      <c r="I269" s="13">
        <f t="shared" ref="I269:I270" ca="1" si="211">SUM(J269:P269)</f>
        <v>28.082462420520265</v>
      </c>
      <c r="J269" s="13">
        <f ca="1">SUM(K269:P269)*'Costos Indirectos'!$G$8</f>
        <v>0.68493810781756748</v>
      </c>
      <c r="K269" s="13">
        <f ca="1">SUM(L269:P269)*'Costos Indirectos'!$G$7</f>
        <v>1.5508032629831714</v>
      </c>
      <c r="L269" s="13">
        <f ca="1">SUM(M269:P269)*'Costos Indirectos'!$G$6</f>
        <v>2.5976218532244006</v>
      </c>
      <c r="M269" s="124">
        <f ca="1">+SUMIF(Subpresupuesto!$B$8:$B$1573,'Resumen Presupuesto'!C269,Subpresupuesto!$E$8:$E$1573)</f>
        <v>7.3524504798515125</v>
      </c>
      <c r="N269" s="124">
        <f ca="1">+SUMIF(Subpresupuesto!$B$8:$B$1573,'Resumen Presupuesto'!C269,Subpresupuesto!$F$8:$F$1573)</f>
        <v>10.264744571428571</v>
      </c>
      <c r="O269" s="124">
        <f ca="1">+SUMIF(Subpresupuesto!$B$8:$B$1573,'Resumen Presupuesto'!C269,Subpresupuesto!$G$8:$G$1573)</f>
        <v>5.6319041452150431</v>
      </c>
      <c r="P269" s="124">
        <f ca="1">+SUMIF(Subpresupuesto!$B$8:$B$1573,'Resumen Presupuesto'!C269,Subpresupuesto!$H$8:$H$1573)</f>
        <v>0</v>
      </c>
    </row>
    <row r="270" spans="1:16" hidden="1">
      <c r="A270" s="12"/>
      <c r="C270" s="1" t="s">
        <v>218</v>
      </c>
      <c r="E270" s="122"/>
      <c r="I270" s="13">
        <f t="shared" ca="1" si="211"/>
        <v>11.557009106583939</v>
      </c>
      <c r="J270" s="13">
        <f ca="1">SUM(K270:P270)*'Costos Indirectos'!$G$8</f>
        <v>0.28187827089229123</v>
      </c>
      <c r="K270" s="13">
        <f ca="1">SUM(L270:P270)*'Costos Indirectos'!$G$7</f>
        <v>0.63821495296367814</v>
      </c>
      <c r="L270" s="13">
        <f ca="1">SUM(M270:P270)*'Costos Indirectos'!$G$6</f>
        <v>1.0690209057749598</v>
      </c>
      <c r="M270" s="124">
        <f ca="1">+SUMIF(Subpresupuesto!$B$8:$B$1573,'Resumen Presupuesto'!C270,Subpresupuesto!$E$8:$E$1573)</f>
        <v>3.1027830346060856</v>
      </c>
      <c r="N270" s="124">
        <f ca="1">+SUMIF(Subpresupuesto!$B$8:$B$1573,'Resumen Presupuesto'!C270,Subpresupuesto!$F$8:$F$1573)</f>
        <v>1.8161522375000001</v>
      </c>
      <c r="O270" s="124">
        <f ca="1">+SUMIF(Subpresupuesto!$B$8:$B$1573,'Resumen Presupuesto'!C270,Subpresupuesto!$G$8:$G$1573)</f>
        <v>4.6489597048469244</v>
      </c>
      <c r="P270" s="124">
        <f ca="1">+SUMIF(Subpresupuesto!$B$8:$B$1573,'Resumen Presupuesto'!C270,Subpresupuesto!$H$8:$H$1573)</f>
        <v>0</v>
      </c>
    </row>
    <row r="271" spans="1:16" hidden="1"/>
    <row r="272" spans="1:16">
      <c r="A272" s="37" t="s">
        <v>16</v>
      </c>
      <c r="B272" s="42" t="s">
        <v>219</v>
      </c>
      <c r="C272" s="38" t="s">
        <v>220</v>
      </c>
      <c r="D272" s="128"/>
      <c r="E272" s="129"/>
      <c r="F272" s="128"/>
      <c r="G272" s="39"/>
      <c r="H272" s="34" t="s">
        <v>8</v>
      </c>
      <c r="I272" s="130">
        <f ca="1">SUM(I274:I275)</f>
        <v>44.611290444913408</v>
      </c>
      <c r="J272" s="130">
        <f t="shared" ref="J272:L272" ca="1" si="212">SUM(J274:J275)</f>
        <v>1.0880802547539856</v>
      </c>
      <c r="K272" s="130">
        <f t="shared" ca="1" si="212"/>
        <v>2.4635779352920424</v>
      </c>
      <c r="L272" s="130">
        <f t="shared" ca="1" si="212"/>
        <v>4.1265349606796002</v>
      </c>
      <c r="M272" s="130">
        <f t="shared" ref="M272:N272" ca="1" si="213">SUM(M274:M275)</f>
        <v>10.884859180877708</v>
      </c>
      <c r="N272" s="130">
        <f t="shared" ca="1" si="213"/>
        <v>11.873726475595239</v>
      </c>
      <c r="O272" s="130">
        <f ca="1">SUM(O274:O275)</f>
        <v>11.934511637714831</v>
      </c>
      <c r="P272" s="130">
        <f t="shared" ref="P272" ca="1" si="214">SUM(P274:P275)</f>
        <v>2.2400000000000002</v>
      </c>
    </row>
    <row r="273" spans="1:16" ht="27" hidden="1">
      <c r="B273" s="40" t="s">
        <v>19</v>
      </c>
      <c r="C273" s="40" t="s">
        <v>20</v>
      </c>
      <c r="D273" s="131"/>
      <c r="E273" s="35"/>
      <c r="F273" s="41"/>
      <c r="G273" s="41"/>
      <c r="H273" s="41"/>
      <c r="I273" s="41" t="s">
        <v>21</v>
      </c>
      <c r="J273" s="41" t="s">
        <v>9</v>
      </c>
      <c r="K273" s="41" t="s">
        <v>10</v>
      </c>
      <c r="L273" s="41" t="s">
        <v>11</v>
      </c>
      <c r="M273" s="95" t="s">
        <v>22</v>
      </c>
      <c r="N273" s="95" t="s">
        <v>23</v>
      </c>
      <c r="O273" s="95" t="s">
        <v>24</v>
      </c>
      <c r="P273" s="95" t="s">
        <v>25</v>
      </c>
    </row>
    <row r="274" spans="1:16" hidden="1">
      <c r="B274" s="12"/>
      <c r="C274" s="1" t="s">
        <v>221</v>
      </c>
      <c r="E274" s="122"/>
      <c r="I274" s="13">
        <f t="shared" ref="I274:I275" ca="1" si="215">SUM(J274:P274)</f>
        <v>33.054281338329467</v>
      </c>
      <c r="J274" s="13">
        <f ca="1">SUM(K274:P274)*'Costos Indirectos'!$G$8</f>
        <v>0.80620198386169428</v>
      </c>
      <c r="K274" s="13">
        <f ca="1">SUM(L274:P274)*'Costos Indirectos'!$G$7</f>
        <v>1.8253629823283641</v>
      </c>
      <c r="L274" s="13">
        <f ca="1">SUM(M274:P274)*'Costos Indirectos'!$G$6</f>
        <v>3.0575140549046407</v>
      </c>
      <c r="M274" s="124">
        <f ca="1">+SUMIF(Subpresupuesto!$B$8:$B$1573,'Resumen Presupuesto'!C274,Subpresupuesto!$E$8:$E$1573)</f>
        <v>7.7820761462716224</v>
      </c>
      <c r="N274" s="124">
        <f ca="1">+SUMIF(Subpresupuesto!$B$8:$B$1573,'Resumen Presupuesto'!C274,Subpresupuesto!$F$8:$F$1573)</f>
        <v>10.057574238095238</v>
      </c>
      <c r="O274" s="124">
        <f ca="1">+SUMIF(Subpresupuesto!$B$8:$B$1573,'Resumen Presupuesto'!C274,Subpresupuesto!$G$8:$G$1573)</f>
        <v>7.2855519328679055</v>
      </c>
      <c r="P274" s="124">
        <f ca="1">+SUMIF(Subpresupuesto!$B$8:$B$1573,'Resumen Presupuesto'!C274,Subpresupuesto!$H$8:$H$1573)</f>
        <v>2.2400000000000002</v>
      </c>
    </row>
    <row r="275" spans="1:16" hidden="1">
      <c r="B275" s="12"/>
      <c r="C275" s="1" t="s">
        <v>218</v>
      </c>
      <c r="E275" s="122"/>
      <c r="I275" s="13">
        <f t="shared" ca="1" si="215"/>
        <v>11.557009106583939</v>
      </c>
      <c r="J275" s="13">
        <f ca="1">SUM(K275:P275)*'Costos Indirectos'!$G$8</f>
        <v>0.28187827089229123</v>
      </c>
      <c r="K275" s="13">
        <f ca="1">SUM(L275:P275)*'Costos Indirectos'!$G$7</f>
        <v>0.63821495296367814</v>
      </c>
      <c r="L275" s="13">
        <f ca="1">SUM(M275:P275)*'Costos Indirectos'!$G$6</f>
        <v>1.0690209057749598</v>
      </c>
      <c r="M275" s="124">
        <f ca="1">+SUMIF(Subpresupuesto!$B$8:$B$1573,'Resumen Presupuesto'!C275,Subpresupuesto!$E$8:$E$1573)</f>
        <v>3.1027830346060856</v>
      </c>
      <c r="N275" s="124">
        <f ca="1">+SUMIF(Subpresupuesto!$B$8:$B$1573,'Resumen Presupuesto'!C275,Subpresupuesto!$F$8:$F$1573)</f>
        <v>1.8161522375000001</v>
      </c>
      <c r="O275" s="124">
        <f ca="1">+SUMIF(Subpresupuesto!$B$8:$B$1573,'Resumen Presupuesto'!C275,Subpresupuesto!$G$8:$G$1573)</f>
        <v>4.6489597048469244</v>
      </c>
      <c r="P275" s="124">
        <f ca="1">+SUMIF(Subpresupuesto!$B$8:$B$1573,'Resumen Presupuesto'!C275,Subpresupuesto!$H$8:$H$1573)</f>
        <v>0</v>
      </c>
    </row>
    <row r="276" spans="1:16" hidden="1"/>
    <row r="277" spans="1:16">
      <c r="A277" s="37" t="s">
        <v>16</v>
      </c>
      <c r="B277" s="42" t="s">
        <v>222</v>
      </c>
      <c r="C277" s="38" t="s">
        <v>223</v>
      </c>
      <c r="D277" s="128"/>
      <c r="E277" s="129"/>
      <c r="F277" s="128"/>
      <c r="G277" s="39"/>
      <c r="H277" s="34" t="s">
        <v>8</v>
      </c>
      <c r="I277" s="130">
        <f ca="1">SUM(I279:I280)</f>
        <v>49.587302758408029</v>
      </c>
      <c r="J277" s="130">
        <f t="shared" ref="J277:L277" ca="1" si="216">SUM(J279:J280)</f>
        <v>1.2094464087416592</v>
      </c>
      <c r="K277" s="130">
        <f t="shared" ca="1" si="216"/>
        <v>2.7383692273396059</v>
      </c>
      <c r="L277" s="130">
        <f t="shared" ca="1" si="216"/>
        <v>4.5868150505766412</v>
      </c>
      <c r="M277" s="130">
        <f t="shared" ref="M277:N277" ca="1" si="217">SUM(M279:M280)</f>
        <v>11.494971877183284</v>
      </c>
      <c r="N277" s="130">
        <f t="shared" ca="1" si="217"/>
        <v>16.268215475595238</v>
      </c>
      <c r="O277" s="130">
        <f ca="1">SUM(O279:O280)</f>
        <v>11.049484718971598</v>
      </c>
      <c r="P277" s="130">
        <f t="shared" ref="P277" ca="1" si="218">SUM(P279:P280)</f>
        <v>2.2400000000000002</v>
      </c>
    </row>
    <row r="278" spans="1:16" ht="27" hidden="1">
      <c r="B278" s="40" t="s">
        <v>19</v>
      </c>
      <c r="C278" s="40" t="s">
        <v>20</v>
      </c>
      <c r="D278" s="131"/>
      <c r="E278" s="35"/>
      <c r="F278" s="41"/>
      <c r="G278" s="41"/>
      <c r="H278" s="41"/>
      <c r="I278" s="41" t="s">
        <v>21</v>
      </c>
      <c r="J278" s="41" t="s">
        <v>9</v>
      </c>
      <c r="K278" s="41" t="s">
        <v>10</v>
      </c>
      <c r="L278" s="41" t="s">
        <v>11</v>
      </c>
      <c r="M278" s="95" t="s">
        <v>22</v>
      </c>
      <c r="N278" s="95" t="s">
        <v>23</v>
      </c>
      <c r="O278" s="95" t="s">
        <v>24</v>
      </c>
      <c r="P278" s="95" t="s">
        <v>25</v>
      </c>
    </row>
    <row r="279" spans="1:16" hidden="1">
      <c r="B279" s="12"/>
      <c r="C279" s="1" t="s">
        <v>224</v>
      </c>
      <c r="E279" s="122"/>
      <c r="I279" s="13">
        <f t="shared" ref="I279:I280" ca="1" si="219">SUM(J279:P279)</f>
        <v>38.030293651824088</v>
      </c>
      <c r="J279" s="13">
        <f ca="1">SUM(K279:P279)*'Costos Indirectos'!$G$8</f>
        <v>0.92756813784936798</v>
      </c>
      <c r="K279" s="13">
        <f ca="1">SUM(L279:P279)*'Costos Indirectos'!$G$7</f>
        <v>2.1001542743759276</v>
      </c>
      <c r="L279" s="13">
        <f ca="1">SUM(M279:P279)*'Costos Indirectos'!$G$6</f>
        <v>3.5177941448016812</v>
      </c>
      <c r="M279" s="124">
        <f ca="1">+SUMIF(Subpresupuesto!$B$8:$B$1573,'Resumen Presupuesto'!C279,Subpresupuesto!$E$8:$E$1573)</f>
        <v>8.3921888425771982</v>
      </c>
      <c r="N279" s="124">
        <f ca="1">+SUMIF(Subpresupuesto!$B$8:$B$1573,'Resumen Presupuesto'!C279,Subpresupuesto!$F$8:$F$1573)</f>
        <v>14.452063238095239</v>
      </c>
      <c r="O279" s="124">
        <f ca="1">+SUMIF(Subpresupuesto!$B$8:$B$1573,'Resumen Presupuesto'!C279,Subpresupuesto!$G$8:$G$1573)</f>
        <v>6.400525014124673</v>
      </c>
      <c r="P279" s="124">
        <f ca="1">+SUMIF(Subpresupuesto!$B$8:$B$1573,'Resumen Presupuesto'!C279,Subpresupuesto!$H$8:$H$1573)</f>
        <v>2.2400000000000002</v>
      </c>
    </row>
    <row r="280" spans="1:16" hidden="1">
      <c r="B280" s="12"/>
      <c r="C280" s="1" t="s">
        <v>218</v>
      </c>
      <c r="E280" s="122"/>
      <c r="I280" s="13">
        <f t="shared" ca="1" si="219"/>
        <v>11.557009106583939</v>
      </c>
      <c r="J280" s="13">
        <f ca="1">SUM(K280:P280)*'Costos Indirectos'!$G$8</f>
        <v>0.28187827089229123</v>
      </c>
      <c r="K280" s="13">
        <f ca="1">SUM(L280:P280)*'Costos Indirectos'!$G$7</f>
        <v>0.63821495296367814</v>
      </c>
      <c r="L280" s="13">
        <f ca="1">SUM(M280:P280)*'Costos Indirectos'!$G$6</f>
        <v>1.0690209057749598</v>
      </c>
      <c r="M280" s="124">
        <f ca="1">+SUMIF(Subpresupuesto!$B$8:$B$1573,'Resumen Presupuesto'!C280,Subpresupuesto!$E$8:$E$1573)</f>
        <v>3.1027830346060856</v>
      </c>
      <c r="N280" s="124">
        <f ca="1">+SUMIF(Subpresupuesto!$B$8:$B$1573,'Resumen Presupuesto'!C280,Subpresupuesto!$F$8:$F$1573)</f>
        <v>1.8161522375000001</v>
      </c>
      <c r="O280" s="124">
        <f ca="1">+SUMIF(Subpresupuesto!$B$8:$B$1573,'Resumen Presupuesto'!C280,Subpresupuesto!$G$8:$G$1573)</f>
        <v>4.6489597048469244</v>
      </c>
      <c r="P280" s="124">
        <f ca="1">+SUMIF(Subpresupuesto!$B$8:$B$1573,'Resumen Presupuesto'!C280,Subpresupuesto!$H$8:$H$1573)</f>
        <v>0</v>
      </c>
    </row>
    <row r="281" spans="1:16" hidden="1"/>
    <row r="282" spans="1:16">
      <c r="A282" s="37" t="s">
        <v>16</v>
      </c>
      <c r="B282" s="42" t="s">
        <v>225</v>
      </c>
      <c r="C282" s="38" t="s">
        <v>226</v>
      </c>
      <c r="D282" s="128"/>
      <c r="E282" s="129"/>
      <c r="F282" s="128"/>
      <c r="G282" s="39"/>
      <c r="H282" s="34" t="s">
        <v>8</v>
      </c>
      <c r="I282" s="130">
        <f ca="1">SUM(I284:I285)</f>
        <v>58.079256013193778</v>
      </c>
      <c r="J282" s="130">
        <f t="shared" ref="J282:L282" ca="1" si="220">SUM(J284:J285)</f>
        <v>1.4165672198339947</v>
      </c>
      <c r="K282" s="130">
        <f t="shared" ca="1" si="220"/>
        <v>3.2073220071713089</v>
      </c>
      <c r="L282" s="130">
        <f t="shared" ca="1" si="220"/>
        <v>5.3723189362712516</v>
      </c>
      <c r="M282" s="130">
        <f t="shared" ref="M282:N282" ca="1" si="221">SUM(M284:M285)</f>
        <v>16.837366352791044</v>
      </c>
      <c r="N282" s="130">
        <f t="shared" ca="1" si="221"/>
        <v>15.208215475595239</v>
      </c>
      <c r="O282" s="130">
        <f ca="1">SUM(O284:O285)</f>
        <v>13.797466021530941</v>
      </c>
      <c r="P282" s="130">
        <f t="shared" ref="P282" ca="1" si="222">SUM(P284:P285)</f>
        <v>2.2400000000000002</v>
      </c>
    </row>
    <row r="283" spans="1:16" ht="27" hidden="1">
      <c r="B283" s="40" t="s">
        <v>19</v>
      </c>
      <c r="C283" s="40" t="s">
        <v>20</v>
      </c>
      <c r="D283" s="131"/>
      <c r="E283" s="35"/>
      <c r="F283" s="41"/>
      <c r="G283" s="41"/>
      <c r="H283" s="41"/>
      <c r="I283" s="41" t="s">
        <v>21</v>
      </c>
      <c r="J283" s="41" t="s">
        <v>9</v>
      </c>
      <c r="K283" s="41" t="s">
        <v>10</v>
      </c>
      <c r="L283" s="41" t="s">
        <v>11</v>
      </c>
      <c r="M283" s="95" t="s">
        <v>22</v>
      </c>
      <c r="N283" s="95" t="s">
        <v>23</v>
      </c>
      <c r="O283" s="95" t="s">
        <v>24</v>
      </c>
      <c r="P283" s="95" t="s">
        <v>25</v>
      </c>
    </row>
    <row r="284" spans="1:16" hidden="1">
      <c r="B284" s="12"/>
      <c r="C284" s="1" t="s">
        <v>227</v>
      </c>
      <c r="E284" s="122"/>
      <c r="I284" s="13">
        <f t="shared" ref="I284:I285" ca="1" si="223">SUM(J284:P284)</f>
        <v>46.522246906609837</v>
      </c>
      <c r="J284" s="13">
        <f ca="1">SUM(K284:P284)*'Costos Indirectos'!$G$8</f>
        <v>1.1346889489417034</v>
      </c>
      <c r="K284" s="13">
        <f ca="1">SUM(L284:P284)*'Costos Indirectos'!$G$7</f>
        <v>2.5691070542076306</v>
      </c>
      <c r="L284" s="13">
        <f ca="1">SUM(M284:P284)*'Costos Indirectos'!$G$6</f>
        <v>4.3032980304962916</v>
      </c>
      <c r="M284" s="124">
        <f ca="1">+SUMIF(Subpresupuesto!$B$8:$B$1573,'Resumen Presupuesto'!C284,Subpresupuesto!$E$8:$E$1573)</f>
        <v>13.73458331818496</v>
      </c>
      <c r="N284" s="124">
        <f ca="1">+SUMIF(Subpresupuesto!$B$8:$B$1573,'Resumen Presupuesto'!C284,Subpresupuesto!$F$8:$F$1573)</f>
        <v>13.392063238095238</v>
      </c>
      <c r="O284" s="124">
        <f ca="1">+SUMIF(Subpresupuesto!$B$8:$B$1573,'Resumen Presupuesto'!C284,Subpresupuesto!$G$8:$G$1573)</f>
        <v>9.1485063166840153</v>
      </c>
      <c r="P284" s="124">
        <f ca="1">+SUMIF(Subpresupuesto!$B$8:$B$1573,'Resumen Presupuesto'!C284,Subpresupuesto!$H$8:$H$1573)</f>
        <v>2.2400000000000002</v>
      </c>
    </row>
    <row r="285" spans="1:16" hidden="1">
      <c r="B285" s="12"/>
      <c r="C285" s="1" t="s">
        <v>218</v>
      </c>
      <c r="E285" s="122"/>
      <c r="I285" s="13">
        <f t="shared" ca="1" si="223"/>
        <v>11.557009106583939</v>
      </c>
      <c r="J285" s="13">
        <f ca="1">SUM(K285:P285)*'Costos Indirectos'!$G$8</f>
        <v>0.28187827089229123</v>
      </c>
      <c r="K285" s="13">
        <f ca="1">SUM(L285:P285)*'Costos Indirectos'!$G$7</f>
        <v>0.63821495296367814</v>
      </c>
      <c r="L285" s="13">
        <f ca="1">SUM(M285:P285)*'Costos Indirectos'!$G$6</f>
        <v>1.0690209057749598</v>
      </c>
      <c r="M285" s="124">
        <f ca="1">+SUMIF(Subpresupuesto!$B$8:$B$1573,'Resumen Presupuesto'!C285,Subpresupuesto!$E$8:$E$1573)</f>
        <v>3.1027830346060856</v>
      </c>
      <c r="N285" s="124">
        <f ca="1">+SUMIF(Subpresupuesto!$B$8:$B$1573,'Resumen Presupuesto'!C285,Subpresupuesto!$F$8:$F$1573)</f>
        <v>1.8161522375000001</v>
      </c>
      <c r="O285" s="124">
        <f ca="1">+SUMIF(Subpresupuesto!$B$8:$B$1573,'Resumen Presupuesto'!C285,Subpresupuesto!$G$8:$G$1573)</f>
        <v>4.6489597048469244</v>
      </c>
      <c r="P285" s="124">
        <f ca="1">+SUMIF(Subpresupuesto!$B$8:$B$1573,'Resumen Presupuesto'!C285,Subpresupuesto!$H$8:$H$1573)</f>
        <v>0</v>
      </c>
    </row>
    <row r="286" spans="1:16" hidden="1"/>
    <row r="287" spans="1:16">
      <c r="A287" s="37" t="s">
        <v>16</v>
      </c>
      <c r="B287" s="42" t="s">
        <v>228</v>
      </c>
      <c r="C287" s="38" t="s">
        <v>229</v>
      </c>
      <c r="D287" s="128"/>
      <c r="E287" s="129"/>
      <c r="F287" s="128"/>
      <c r="G287" s="39"/>
      <c r="H287" s="34" t="s">
        <v>8</v>
      </c>
      <c r="I287" s="130">
        <f ca="1">SUM(I289:I290)</f>
        <v>41.222554401193257</v>
      </c>
      <c r="J287" s="130">
        <f t="shared" ref="J287:L287" ca="1" si="224">SUM(J289:J290)</f>
        <v>1.0054281561266647</v>
      </c>
      <c r="K287" s="130">
        <f t="shared" ca="1" si="224"/>
        <v>2.2764411082113165</v>
      </c>
      <c r="L287" s="130">
        <f t="shared" ca="1" si="224"/>
        <v>3.8130775910885193</v>
      </c>
      <c r="M287" s="130">
        <f t="shared" ref="M287" ca="1" si="225">SUM(M289:M290)</f>
        <v>11.029544862808553</v>
      </c>
      <c r="N287" s="130">
        <f ca="1">SUM(N289:N290)</f>
        <v>12.915867808928573</v>
      </c>
      <c r="O287" s="130">
        <f ca="1">SUM(O289:O290)</f>
        <v>10.182194874029632</v>
      </c>
      <c r="P287" s="130">
        <f t="shared" ref="P287" ca="1" si="226">SUM(P289:P290)</f>
        <v>0</v>
      </c>
    </row>
    <row r="288" spans="1:16" ht="27" hidden="1">
      <c r="B288" s="40" t="s">
        <v>19</v>
      </c>
      <c r="C288" s="40" t="s">
        <v>20</v>
      </c>
      <c r="D288" s="131"/>
      <c r="E288" s="35"/>
      <c r="F288" s="41"/>
      <c r="G288" s="41"/>
      <c r="H288" s="41"/>
      <c r="I288" s="41" t="s">
        <v>21</v>
      </c>
      <c r="J288" s="41" t="s">
        <v>9</v>
      </c>
      <c r="K288" s="41" t="s">
        <v>10</v>
      </c>
      <c r="L288" s="41" t="s">
        <v>11</v>
      </c>
      <c r="M288" s="95" t="s">
        <v>22</v>
      </c>
      <c r="N288" s="95" t="s">
        <v>23</v>
      </c>
      <c r="O288" s="95" t="s">
        <v>24</v>
      </c>
      <c r="P288" s="95" t="s">
        <v>25</v>
      </c>
    </row>
    <row r="289" spans="1:16" hidden="1">
      <c r="B289" s="12"/>
      <c r="C289" s="1" t="s">
        <v>230</v>
      </c>
      <c r="E289" s="122"/>
      <c r="I289" s="13">
        <f t="shared" ref="I289:I290" ca="1" si="227">SUM(J289:P289)</f>
        <v>29.66554529460932</v>
      </c>
      <c r="J289" s="13">
        <f ca="1">SUM(K289:P289)*'Costos Indirectos'!$G$8</f>
        <v>0.72354988523437358</v>
      </c>
      <c r="K289" s="13">
        <f ca="1">SUM(L289:P289)*'Costos Indirectos'!$G$7</f>
        <v>1.6382261552476383</v>
      </c>
      <c r="L289" s="13">
        <f ca="1">SUM(M289:P289)*'Costos Indirectos'!$G$6</f>
        <v>2.7440566853135597</v>
      </c>
      <c r="M289" s="124">
        <f ca="1">+SUMIF(Subpresupuesto!$B$8:$B$1573,'Resumen Presupuesto'!C289,Subpresupuesto!$E$8:$E$1573)</f>
        <v>7.9267618282024683</v>
      </c>
      <c r="N289" s="124">
        <f ca="1">+SUMIF(Subpresupuesto!$B$8:$B$1573,'Resumen Presupuesto'!C289,Subpresupuesto!$F$8:$F$1573)</f>
        <v>11.099715571428572</v>
      </c>
      <c r="O289" s="124">
        <f ca="1">+SUMIF(Subpresupuesto!$B$8:$B$1573,'Resumen Presupuesto'!C289,Subpresupuesto!$G$8:$G$1573)</f>
        <v>5.5332351691827073</v>
      </c>
      <c r="P289" s="124">
        <f ca="1">+SUMIF(Subpresupuesto!$B$8:$B$1573,'Resumen Presupuesto'!C289,Subpresupuesto!$H$8:$H$1573)</f>
        <v>0</v>
      </c>
    </row>
    <row r="290" spans="1:16" hidden="1">
      <c r="B290" s="12"/>
      <c r="C290" s="1" t="s">
        <v>218</v>
      </c>
      <c r="E290" s="122"/>
      <c r="I290" s="13">
        <f t="shared" ca="1" si="227"/>
        <v>11.557009106583939</v>
      </c>
      <c r="J290" s="13">
        <f ca="1">SUM(K290:P290)*'Costos Indirectos'!$G$8</f>
        <v>0.28187827089229123</v>
      </c>
      <c r="K290" s="13">
        <f ca="1">SUM(L290:P290)*'Costos Indirectos'!$G$7</f>
        <v>0.63821495296367814</v>
      </c>
      <c r="L290" s="13">
        <f ca="1">SUM(M290:P290)*'Costos Indirectos'!$G$6</f>
        <v>1.0690209057749598</v>
      </c>
      <c r="M290" s="124">
        <f ca="1">+SUMIF(Subpresupuesto!$B$8:$B$1573,'Resumen Presupuesto'!C290,Subpresupuesto!$E$8:$E$1573)</f>
        <v>3.1027830346060856</v>
      </c>
      <c r="N290" s="124">
        <f ca="1">+SUMIF(Subpresupuesto!$B$8:$B$1573,'Resumen Presupuesto'!C290,Subpresupuesto!$F$8:$F$1573)</f>
        <v>1.8161522375000001</v>
      </c>
      <c r="O290" s="124">
        <f ca="1">+SUMIF(Subpresupuesto!$B$8:$B$1573,'Resumen Presupuesto'!C290,Subpresupuesto!$G$8:$G$1573)</f>
        <v>4.6489597048469244</v>
      </c>
      <c r="P290" s="124">
        <f ca="1">+SUMIF(Subpresupuesto!$B$8:$B$1573,'Resumen Presupuesto'!C290,Subpresupuesto!$H$8:$H$1573)</f>
        <v>0</v>
      </c>
    </row>
    <row r="291" spans="1:16" hidden="1">
      <c r="A291" s="142"/>
      <c r="B291" s="142"/>
      <c r="C291" s="142"/>
      <c r="D291" s="142"/>
      <c r="E291" s="143"/>
      <c r="F291" s="143"/>
    </row>
    <row r="292" spans="1:16">
      <c r="A292" s="37" t="s">
        <v>16</v>
      </c>
      <c r="B292" s="42" t="s">
        <v>231</v>
      </c>
      <c r="C292" s="38" t="s">
        <v>232</v>
      </c>
      <c r="D292" s="128"/>
      <c r="E292" s="129"/>
      <c r="F292" s="128"/>
      <c r="G292" s="39"/>
      <c r="H292" s="34" t="s">
        <v>8</v>
      </c>
      <c r="I292" s="130">
        <f ca="1">SUM(I294:I295)</f>
        <v>51.649126352698467</v>
      </c>
      <c r="J292" s="130">
        <f t="shared" ref="J292:L292" ca="1" si="228">SUM(J294:J295)</f>
        <v>1.2597347890902064</v>
      </c>
      <c r="K292" s="130">
        <f t="shared" ca="1" si="228"/>
        <v>2.8522297111476371</v>
      </c>
      <c r="L292" s="130">
        <f t="shared" ca="1" si="228"/>
        <v>4.7775332983507015</v>
      </c>
      <c r="M292" s="130">
        <f t="shared" ref="M292:N292" ca="1" si="229">SUM(M294:M295)</f>
        <v>12.035192252188997</v>
      </c>
      <c r="N292" s="130">
        <f t="shared" ca="1" si="229"/>
        <v>17.517234475595238</v>
      </c>
      <c r="O292" s="130">
        <f ca="1">SUM(O294:O295)</f>
        <v>10.967201826325681</v>
      </c>
      <c r="P292" s="130">
        <f t="shared" ref="P292" ca="1" si="230">SUM(P294:P295)</f>
        <v>2.2400000000000002</v>
      </c>
    </row>
    <row r="293" spans="1:16" ht="27" hidden="1">
      <c r="B293" s="40" t="s">
        <v>19</v>
      </c>
      <c r="C293" s="40" t="s">
        <v>20</v>
      </c>
      <c r="D293" s="131"/>
      <c r="E293" s="35"/>
      <c r="F293" s="41"/>
      <c r="G293" s="41"/>
      <c r="H293" s="41"/>
      <c r="I293" s="41" t="s">
        <v>21</v>
      </c>
      <c r="J293" s="41" t="s">
        <v>9</v>
      </c>
      <c r="K293" s="41" t="s">
        <v>10</v>
      </c>
      <c r="L293" s="41" t="s">
        <v>11</v>
      </c>
      <c r="M293" s="95" t="s">
        <v>22</v>
      </c>
      <c r="N293" s="95" t="s">
        <v>23</v>
      </c>
      <c r="O293" s="95" t="s">
        <v>24</v>
      </c>
      <c r="P293" s="95" t="s">
        <v>25</v>
      </c>
    </row>
    <row r="294" spans="1:16" hidden="1">
      <c r="A294" s="12"/>
      <c r="C294" s="1" t="s">
        <v>233</v>
      </c>
      <c r="E294" s="122"/>
      <c r="I294" s="13">
        <f t="shared" ref="I294:I295" ca="1" si="231">SUM(J294:P294)</f>
        <v>40.092117246114526</v>
      </c>
      <c r="J294" s="13">
        <f ca="1">SUM(K294:P294)*'Costos Indirectos'!$G$8</f>
        <v>0.9778565181979153</v>
      </c>
      <c r="K294" s="13">
        <f ca="1">SUM(L294:P294)*'Costos Indirectos'!$G$7</f>
        <v>2.2140147581839589</v>
      </c>
      <c r="L294" s="13">
        <f ca="1">SUM(M294:P294)*'Costos Indirectos'!$G$6</f>
        <v>3.7085123925757415</v>
      </c>
      <c r="M294" s="124">
        <f ca="1">+SUMIF(Subpresupuesto!$B$8:$B$1573,'Resumen Presupuesto'!C294,Subpresupuesto!$E$8:$E$1573)</f>
        <v>8.9324092175829115</v>
      </c>
      <c r="N294" s="124">
        <f ca="1">+SUMIF(Subpresupuesto!$B$8:$B$1573,'Resumen Presupuesto'!C294,Subpresupuesto!$F$8:$F$1573)</f>
        <v>15.701082238095239</v>
      </c>
      <c r="O294" s="124">
        <f ca="1">+SUMIF(Subpresupuesto!$B$8:$B$1573,'Resumen Presupuesto'!C294,Subpresupuesto!$G$8:$G$1573)</f>
        <v>6.3182421214787574</v>
      </c>
      <c r="P294" s="124">
        <f ca="1">+SUMIF(Subpresupuesto!$B$8:$B$1573,'Resumen Presupuesto'!C294,Subpresupuesto!$H$8:$H$1573)</f>
        <v>2.2400000000000002</v>
      </c>
    </row>
    <row r="295" spans="1:16" hidden="1">
      <c r="A295" s="12"/>
      <c r="C295" s="1" t="s">
        <v>218</v>
      </c>
      <c r="E295" s="122"/>
      <c r="I295" s="13">
        <f t="shared" ca="1" si="231"/>
        <v>11.557009106583939</v>
      </c>
      <c r="J295" s="13">
        <f ca="1">SUM(K295:P295)*'Costos Indirectos'!$G$8</f>
        <v>0.28187827089229123</v>
      </c>
      <c r="K295" s="13">
        <f ca="1">SUM(L295:P295)*'Costos Indirectos'!$G$7</f>
        <v>0.63821495296367814</v>
      </c>
      <c r="L295" s="13">
        <f ca="1">SUM(M295:P295)*'Costos Indirectos'!$G$6</f>
        <v>1.0690209057749598</v>
      </c>
      <c r="M295" s="124">
        <f ca="1">+SUMIF(Subpresupuesto!$B$8:$B$1573,'Resumen Presupuesto'!C295,Subpresupuesto!$E$8:$E$1573)</f>
        <v>3.1027830346060856</v>
      </c>
      <c r="N295" s="124">
        <f ca="1">+SUMIF(Subpresupuesto!$B$8:$B$1573,'Resumen Presupuesto'!C295,Subpresupuesto!$F$8:$F$1573)</f>
        <v>1.8161522375000001</v>
      </c>
      <c r="O295" s="124">
        <f ca="1">+SUMIF(Subpresupuesto!$B$8:$B$1573,'Resumen Presupuesto'!C295,Subpresupuesto!$G$8:$G$1573)</f>
        <v>4.6489597048469244</v>
      </c>
      <c r="P295" s="124">
        <f ca="1">+SUMIF(Subpresupuesto!$B$8:$B$1573,'Resumen Presupuesto'!C295,Subpresupuesto!$H$8:$H$1573)</f>
        <v>0</v>
      </c>
    </row>
    <row r="296" spans="1:16" hidden="1"/>
    <row r="297" spans="1:16">
      <c r="A297" s="37" t="s">
        <v>16</v>
      </c>
      <c r="B297" s="42" t="s">
        <v>234</v>
      </c>
      <c r="C297" s="38" t="s">
        <v>235</v>
      </c>
      <c r="D297" s="128"/>
      <c r="E297" s="129"/>
      <c r="F297" s="128"/>
      <c r="G297" s="39"/>
      <c r="H297" s="34" t="s">
        <v>8</v>
      </c>
      <c r="I297" s="130">
        <f ca="1">SUM(I299:I300)</f>
        <v>52.407557172946497</v>
      </c>
      <c r="J297" s="130">
        <f t="shared" ref="J297:L297" ca="1" si="232">SUM(J299:J300)</f>
        <v>1.2782331017791828</v>
      </c>
      <c r="K297" s="130">
        <f t="shared" ca="1" si="232"/>
        <v>2.8941126832736215</v>
      </c>
      <c r="L297" s="130">
        <f t="shared" ca="1" si="232"/>
        <v>4.847687989322373</v>
      </c>
      <c r="M297" s="130">
        <f t="shared" ref="M297:N297" ca="1" si="233">SUM(M299:M300)</f>
        <v>11.729204070594427</v>
      </c>
      <c r="N297" s="130">
        <f t="shared" ca="1" si="233"/>
        <v>12.080896808928571</v>
      </c>
      <c r="O297" s="130">
        <f ca="1">SUM(O299:O300)</f>
        <v>19.577422519048319</v>
      </c>
      <c r="P297" s="130">
        <f t="shared" ref="P297" ca="1" si="234">SUM(P299:P300)</f>
        <v>0</v>
      </c>
    </row>
    <row r="298" spans="1:16" ht="27" hidden="1">
      <c r="B298" s="40" t="s">
        <v>19</v>
      </c>
      <c r="C298" s="40" t="s">
        <v>20</v>
      </c>
      <c r="D298" s="131"/>
      <c r="E298" s="35"/>
      <c r="F298" s="41"/>
      <c r="G298" s="41"/>
      <c r="H298" s="41"/>
      <c r="I298" s="41" t="s">
        <v>21</v>
      </c>
      <c r="J298" s="41" t="s">
        <v>9</v>
      </c>
      <c r="K298" s="41" t="s">
        <v>10</v>
      </c>
      <c r="L298" s="41" t="s">
        <v>11</v>
      </c>
      <c r="M298" s="95" t="s">
        <v>22</v>
      </c>
      <c r="N298" s="95" t="s">
        <v>23</v>
      </c>
      <c r="O298" s="95" t="s">
        <v>24</v>
      </c>
      <c r="P298" s="95" t="s">
        <v>25</v>
      </c>
    </row>
    <row r="299" spans="1:16" hidden="1">
      <c r="B299" s="12"/>
      <c r="C299" s="1" t="s">
        <v>236</v>
      </c>
      <c r="E299" s="122"/>
      <c r="I299" s="13">
        <f t="shared" ref="I299:I300" ca="1" si="235">SUM(J299:P299)</f>
        <v>40.850548066362556</v>
      </c>
      <c r="J299" s="13">
        <f ca="1">SUM(K299:P299)*'Costos Indirectos'!$G$8</f>
        <v>0.99635483088689158</v>
      </c>
      <c r="K299" s="13">
        <f ca="1">SUM(L299:P299)*'Costos Indirectos'!$G$7</f>
        <v>2.2558977303099432</v>
      </c>
      <c r="L299" s="13">
        <f ca="1">SUM(M299:P299)*'Costos Indirectos'!$G$6</f>
        <v>3.778667083547413</v>
      </c>
      <c r="M299" s="124">
        <f ca="1">+SUMIF(Subpresupuesto!$B$8:$B$1573,'Resumen Presupuesto'!C299,Subpresupuesto!$E$8:$E$1573)</f>
        <v>8.6264210359883418</v>
      </c>
      <c r="N299" s="124">
        <f ca="1">+SUMIF(Subpresupuesto!$B$8:$B$1573,'Resumen Presupuesto'!C299,Subpresupuesto!$F$8:$F$1573)</f>
        <v>10.264744571428571</v>
      </c>
      <c r="O299" s="124">
        <f ca="1">+SUMIF(Subpresupuesto!$B$8:$B$1573,'Resumen Presupuesto'!C299,Subpresupuesto!$G$8:$G$1573)</f>
        <v>14.928462814201394</v>
      </c>
      <c r="P299" s="124">
        <f ca="1">+SUMIF(Subpresupuesto!$B$8:$B$1573,'Resumen Presupuesto'!C299,Subpresupuesto!$H$8:$H$1573)</f>
        <v>0</v>
      </c>
    </row>
    <row r="300" spans="1:16" hidden="1">
      <c r="B300" s="12"/>
      <c r="C300" s="1" t="s">
        <v>218</v>
      </c>
      <c r="E300" s="122"/>
      <c r="I300" s="13">
        <f t="shared" ca="1" si="235"/>
        <v>11.557009106583939</v>
      </c>
      <c r="J300" s="13">
        <f ca="1">SUM(K300:P300)*'Costos Indirectos'!$G$8</f>
        <v>0.28187827089229123</v>
      </c>
      <c r="K300" s="13">
        <f ca="1">SUM(L300:P300)*'Costos Indirectos'!$G$7</f>
        <v>0.63821495296367814</v>
      </c>
      <c r="L300" s="13">
        <f ca="1">SUM(M300:P300)*'Costos Indirectos'!$G$6</f>
        <v>1.0690209057749598</v>
      </c>
      <c r="M300" s="124">
        <f ca="1">+SUMIF(Subpresupuesto!$B$8:$B$1573,'Resumen Presupuesto'!C300,Subpresupuesto!$E$8:$E$1573)</f>
        <v>3.1027830346060856</v>
      </c>
      <c r="N300" s="124">
        <f ca="1">+SUMIF(Subpresupuesto!$B$8:$B$1573,'Resumen Presupuesto'!C300,Subpresupuesto!$F$8:$F$1573)</f>
        <v>1.8161522375000001</v>
      </c>
      <c r="O300" s="124">
        <f ca="1">+SUMIF(Subpresupuesto!$B$8:$B$1573,'Resumen Presupuesto'!C300,Subpresupuesto!$G$8:$G$1573)</f>
        <v>4.6489597048469244</v>
      </c>
      <c r="P300" s="124">
        <f ca="1">+SUMIF(Subpresupuesto!$B$8:$B$1573,'Resumen Presupuesto'!C300,Subpresupuesto!$H$8:$H$1573)</f>
        <v>0</v>
      </c>
    </row>
    <row r="301" spans="1:16" hidden="1"/>
    <row r="302" spans="1:16">
      <c r="A302" s="37" t="s">
        <v>16</v>
      </c>
      <c r="B302" s="42" t="s">
        <v>234</v>
      </c>
      <c r="C302" s="38" t="s">
        <v>237</v>
      </c>
      <c r="D302" s="128"/>
      <c r="E302" s="129"/>
      <c r="F302" s="128"/>
      <c r="G302" s="39"/>
      <c r="H302" s="34" t="s">
        <v>8</v>
      </c>
      <c r="I302" s="130">
        <f ca="1">SUM(I304:I305)</f>
        <v>58.781463833688719</v>
      </c>
      <c r="J302" s="130">
        <f t="shared" ref="J302:L302" ca="1" si="236">SUM(J304:J305)</f>
        <v>1.4336942398460661</v>
      </c>
      <c r="K302" s="130">
        <f t="shared" ca="1" si="236"/>
        <v>3.2461001656892066</v>
      </c>
      <c r="L302" s="130">
        <f t="shared" ca="1" si="236"/>
        <v>5.4372730116193546</v>
      </c>
      <c r="M302" s="130">
        <f t="shared" ref="M302:N302" ca="1" si="237">SUM(M304:M305)</f>
        <v>12.142937968979838</v>
      </c>
      <c r="N302" s="130">
        <f t="shared" ca="1" si="237"/>
        <v>11.873726475595239</v>
      </c>
      <c r="O302" s="130">
        <f ca="1">SUM(O304:O305)</f>
        <v>22.407731971959009</v>
      </c>
      <c r="P302" s="130">
        <f t="shared" ref="P302" ca="1" si="238">SUM(P304:P305)</f>
        <v>2.2400000000000002</v>
      </c>
    </row>
    <row r="303" spans="1:16" ht="27" hidden="1">
      <c r="B303" s="40" t="s">
        <v>19</v>
      </c>
      <c r="C303" s="40" t="s">
        <v>20</v>
      </c>
      <c r="D303" s="131"/>
      <c r="E303" s="35"/>
      <c r="F303" s="41"/>
      <c r="G303" s="41"/>
      <c r="H303" s="41"/>
      <c r="I303" s="41" t="s">
        <v>21</v>
      </c>
      <c r="J303" s="41" t="s">
        <v>9</v>
      </c>
      <c r="K303" s="41" t="s">
        <v>10</v>
      </c>
      <c r="L303" s="41" t="s">
        <v>11</v>
      </c>
      <c r="M303" s="95" t="s">
        <v>22</v>
      </c>
      <c r="N303" s="95" t="s">
        <v>23</v>
      </c>
      <c r="O303" s="95" t="s">
        <v>24</v>
      </c>
      <c r="P303" s="95" t="s">
        <v>25</v>
      </c>
    </row>
    <row r="304" spans="1:16" hidden="1">
      <c r="B304" s="12"/>
      <c r="C304" s="1" t="s">
        <v>238</v>
      </c>
      <c r="E304" s="122"/>
      <c r="I304" s="13">
        <f t="shared" ref="I304:I305" ca="1" si="239">SUM(J304:P304)</f>
        <v>47.224454727104778</v>
      </c>
      <c r="J304" s="13">
        <f ca="1">SUM(K304:P304)*'Costos Indirectos'!$G$8</f>
        <v>1.151815968953775</v>
      </c>
      <c r="K304" s="13">
        <f ca="1">SUM(L304:P304)*'Costos Indirectos'!$G$7</f>
        <v>2.6078852127255283</v>
      </c>
      <c r="L304" s="13">
        <f ca="1">SUM(M304:P304)*'Costos Indirectos'!$G$6</f>
        <v>4.3682521058443946</v>
      </c>
      <c r="M304" s="124">
        <f ca="1">+SUMIF(Subpresupuesto!$B$8:$B$1573,'Resumen Presupuesto'!C304,Subpresupuesto!$E$8:$E$1573)</f>
        <v>9.0401549343737528</v>
      </c>
      <c r="N304" s="124">
        <f ca="1">+SUMIF(Subpresupuesto!$B$8:$B$1573,'Resumen Presupuesto'!C304,Subpresupuesto!$F$8:$F$1573)</f>
        <v>10.057574238095238</v>
      </c>
      <c r="O304" s="124">
        <f ca="1">+SUMIF(Subpresupuesto!$B$8:$B$1573,'Resumen Presupuesto'!C304,Subpresupuesto!$G$8:$G$1573)</f>
        <v>17.758772267112086</v>
      </c>
      <c r="P304" s="124">
        <f ca="1">+SUMIF(Subpresupuesto!$B$8:$B$1573,'Resumen Presupuesto'!C304,Subpresupuesto!$H$8:$H$1573)</f>
        <v>2.2400000000000002</v>
      </c>
    </row>
    <row r="305" spans="1:16" hidden="1">
      <c r="B305" s="12"/>
      <c r="C305" s="1" t="s">
        <v>218</v>
      </c>
      <c r="E305" s="122"/>
      <c r="I305" s="13">
        <f t="shared" ca="1" si="239"/>
        <v>11.557009106583939</v>
      </c>
      <c r="J305" s="13">
        <f ca="1">SUM(K305:P305)*'Costos Indirectos'!$G$8</f>
        <v>0.28187827089229123</v>
      </c>
      <c r="K305" s="13">
        <f ca="1">SUM(L305:P305)*'Costos Indirectos'!$G$7</f>
        <v>0.63821495296367814</v>
      </c>
      <c r="L305" s="13">
        <f ca="1">SUM(M305:P305)*'Costos Indirectos'!$G$6</f>
        <v>1.0690209057749598</v>
      </c>
      <c r="M305" s="124">
        <f ca="1">+SUMIF(Subpresupuesto!$B$8:$B$1573,'Resumen Presupuesto'!C305,Subpresupuesto!$E$8:$E$1573)</f>
        <v>3.1027830346060856</v>
      </c>
      <c r="N305" s="124">
        <f ca="1">+SUMIF(Subpresupuesto!$B$8:$B$1573,'Resumen Presupuesto'!C305,Subpresupuesto!$F$8:$F$1573)</f>
        <v>1.8161522375000001</v>
      </c>
      <c r="O305" s="124">
        <f ca="1">+SUMIF(Subpresupuesto!$B$8:$B$1573,'Resumen Presupuesto'!C305,Subpresupuesto!$G$8:$G$1573)</f>
        <v>4.6489597048469244</v>
      </c>
      <c r="P305" s="124">
        <f ca="1">+SUMIF(Subpresupuesto!$B$8:$B$1573,'Resumen Presupuesto'!C305,Subpresupuesto!$H$8:$H$1573)</f>
        <v>0</v>
      </c>
    </row>
    <row r="306" spans="1:16" hidden="1"/>
    <row r="307" spans="1:16">
      <c r="A307" s="37" t="s">
        <v>16</v>
      </c>
      <c r="B307" s="42" t="s">
        <v>239</v>
      </c>
      <c r="C307" s="38" t="s">
        <v>240</v>
      </c>
      <c r="D307" s="128"/>
      <c r="E307" s="129"/>
      <c r="F307" s="128"/>
      <c r="G307" s="39"/>
      <c r="H307" s="34" t="s">
        <v>8</v>
      </c>
      <c r="I307" s="130">
        <f ca="1">SUM(I309:I310)</f>
        <v>64.649434021492681</v>
      </c>
      <c r="J307" s="130">
        <f t="shared" ref="J307:L307" ca="1" si="240">SUM(J309:J310)</f>
        <v>1.5768154639388459</v>
      </c>
      <c r="K307" s="130">
        <f t="shared" ca="1" si="240"/>
        <v>3.5701482202388961</v>
      </c>
      <c r="L307" s="130">
        <f t="shared" ca="1" si="240"/>
        <v>5.9800590168369991</v>
      </c>
      <c r="M307" s="130">
        <f t="shared" ref="M307:N307" ca="1" si="241">SUM(M309:M310)</f>
        <v>12.761467036391835</v>
      </c>
      <c r="N307" s="130">
        <f t="shared" ca="1" si="241"/>
        <v>16.268215475595238</v>
      </c>
      <c r="O307" s="130">
        <f ca="1">SUM(O309:O310)</f>
        <v>22.252728808490861</v>
      </c>
      <c r="P307" s="130">
        <f t="shared" ref="P307" ca="1" si="242">SUM(P309:P310)</f>
        <v>2.2400000000000002</v>
      </c>
    </row>
    <row r="308" spans="1:16" ht="27" hidden="1">
      <c r="B308" s="40" t="s">
        <v>19</v>
      </c>
      <c r="C308" s="40" t="s">
        <v>20</v>
      </c>
      <c r="D308" s="131"/>
      <c r="E308" s="35"/>
      <c r="F308" s="41"/>
      <c r="G308" s="41"/>
      <c r="H308" s="41"/>
      <c r="I308" s="41" t="s">
        <v>21</v>
      </c>
      <c r="J308" s="41" t="s">
        <v>9</v>
      </c>
      <c r="K308" s="41" t="s">
        <v>10</v>
      </c>
      <c r="L308" s="41" t="s">
        <v>11</v>
      </c>
      <c r="M308" s="95" t="s">
        <v>22</v>
      </c>
      <c r="N308" s="95" t="s">
        <v>23</v>
      </c>
      <c r="O308" s="95" t="s">
        <v>24</v>
      </c>
      <c r="P308" s="95" t="s">
        <v>25</v>
      </c>
    </row>
    <row r="309" spans="1:16" hidden="1">
      <c r="B309" s="12"/>
      <c r="C309" s="1" t="s">
        <v>241</v>
      </c>
      <c r="E309" s="122"/>
      <c r="I309" s="13">
        <f t="shared" ref="I309:I310" ca="1" si="243">SUM(J309:P309)</f>
        <v>53.09242491490874</v>
      </c>
      <c r="J309" s="13">
        <f ca="1">SUM(K309:P309)*'Costos Indirectos'!$G$8</f>
        <v>1.2949371930465547</v>
      </c>
      <c r="K309" s="13">
        <f ca="1">SUM(L309:P309)*'Costos Indirectos'!$G$7</f>
        <v>2.9319332672752179</v>
      </c>
      <c r="L309" s="13">
        <f ca="1">SUM(M309:P309)*'Costos Indirectos'!$G$6</f>
        <v>4.9110381110620391</v>
      </c>
      <c r="M309" s="124">
        <f ca="1">+SUMIF(Subpresupuesto!$B$8:$B$1573,'Resumen Presupuesto'!C309,Subpresupuesto!$E$8:$E$1573)</f>
        <v>9.6586840017857494</v>
      </c>
      <c r="N309" s="124">
        <f ca="1">+SUMIF(Subpresupuesto!$B$8:$B$1573,'Resumen Presupuesto'!C309,Subpresupuesto!$F$8:$F$1573)</f>
        <v>14.452063238095239</v>
      </c>
      <c r="O309" s="124">
        <f ca="1">+SUMIF(Subpresupuesto!$B$8:$B$1573,'Resumen Presupuesto'!C309,Subpresupuesto!$G$8:$G$1573)</f>
        <v>17.603769103643938</v>
      </c>
      <c r="P309" s="124">
        <f ca="1">+SUMIF(Subpresupuesto!$B$8:$B$1573,'Resumen Presupuesto'!C309,Subpresupuesto!$H$8:$H$1573)</f>
        <v>2.2400000000000002</v>
      </c>
    </row>
    <row r="310" spans="1:16" hidden="1">
      <c r="B310" s="12"/>
      <c r="C310" s="1" t="s">
        <v>218</v>
      </c>
      <c r="E310" s="122"/>
      <c r="I310" s="13">
        <f t="shared" ca="1" si="243"/>
        <v>11.557009106583939</v>
      </c>
      <c r="J310" s="13">
        <f ca="1">SUM(K310:P310)*'Costos Indirectos'!$G$8</f>
        <v>0.28187827089229123</v>
      </c>
      <c r="K310" s="13">
        <f ca="1">SUM(L310:P310)*'Costos Indirectos'!$G$7</f>
        <v>0.63821495296367814</v>
      </c>
      <c r="L310" s="13">
        <f ca="1">SUM(M310:P310)*'Costos Indirectos'!$G$6</f>
        <v>1.0690209057749598</v>
      </c>
      <c r="M310" s="124">
        <f ca="1">+SUMIF(Subpresupuesto!$B$8:$B$1573,'Resumen Presupuesto'!C310,Subpresupuesto!$E$8:$E$1573)</f>
        <v>3.1027830346060856</v>
      </c>
      <c r="N310" s="124">
        <f ca="1">+SUMIF(Subpresupuesto!$B$8:$B$1573,'Resumen Presupuesto'!C310,Subpresupuesto!$F$8:$F$1573)</f>
        <v>1.8161522375000001</v>
      </c>
      <c r="O310" s="124">
        <f ca="1">+SUMIF(Subpresupuesto!$B$8:$B$1573,'Resumen Presupuesto'!C310,Subpresupuesto!$G$8:$G$1573)</f>
        <v>4.6489597048469244</v>
      </c>
      <c r="P310" s="124">
        <f ca="1">+SUMIF(Subpresupuesto!$B$8:$B$1573,'Resumen Presupuesto'!C310,Subpresupuesto!$H$8:$H$1573)</f>
        <v>0</v>
      </c>
    </row>
    <row r="311" spans="1:16" hidden="1"/>
    <row r="312" spans="1:16">
      <c r="A312" s="37" t="s">
        <v>16</v>
      </c>
      <c r="B312" s="42" t="s">
        <v>242</v>
      </c>
      <c r="C312" s="38" t="s">
        <v>243</v>
      </c>
      <c r="D312" s="128"/>
      <c r="E312" s="129"/>
      <c r="F312" s="128"/>
      <c r="G312" s="39"/>
      <c r="H312" s="34" t="s">
        <v>8</v>
      </c>
      <c r="I312" s="130">
        <f ca="1">SUM(I314:I315)</f>
        <v>76.793200269856527</v>
      </c>
      <c r="J312" s="130">
        <f t="shared" ref="J312:L312" ca="1" si="244">SUM(J314:J315)</f>
        <v>1.8730048846306473</v>
      </c>
      <c r="K312" s="130">
        <f t="shared" ca="1" si="244"/>
        <v>4.2407657765222195</v>
      </c>
      <c r="L312" s="130">
        <f t="shared" ca="1" si="244"/>
        <v>7.1033548345195872</v>
      </c>
      <c r="M312" s="130">
        <f t="shared" ref="M312:N312" ca="1" si="245">SUM(M314:M315)</f>
        <v>19.380124778360639</v>
      </c>
      <c r="N312" s="130">
        <f t="shared" ca="1" si="245"/>
        <v>15.208215475595239</v>
      </c>
      <c r="O312" s="130">
        <f ca="1">SUM(O314:O315)</f>
        <v>26.7477345202282</v>
      </c>
      <c r="P312" s="130">
        <f t="shared" ref="P312" ca="1" si="246">SUM(P314:P315)</f>
        <v>2.2400000000000002</v>
      </c>
    </row>
    <row r="313" spans="1:16" ht="27" hidden="1">
      <c r="B313" s="40" t="s">
        <v>19</v>
      </c>
      <c r="C313" s="40" t="s">
        <v>20</v>
      </c>
      <c r="D313" s="131"/>
      <c r="E313" s="35"/>
      <c r="F313" s="41"/>
      <c r="G313" s="41"/>
      <c r="H313" s="41"/>
      <c r="I313" s="41" t="s">
        <v>21</v>
      </c>
      <c r="J313" s="41" t="s">
        <v>9</v>
      </c>
      <c r="K313" s="41" t="s">
        <v>10</v>
      </c>
      <c r="L313" s="41" t="s">
        <v>11</v>
      </c>
      <c r="M313" s="95" t="s">
        <v>22</v>
      </c>
      <c r="N313" s="95" t="s">
        <v>23</v>
      </c>
      <c r="O313" s="95" t="s">
        <v>24</v>
      </c>
      <c r="P313" s="95" t="s">
        <v>25</v>
      </c>
    </row>
    <row r="314" spans="1:16" hidden="1">
      <c r="B314" s="12"/>
      <c r="C314" s="1" t="s">
        <v>244</v>
      </c>
      <c r="E314" s="122"/>
      <c r="I314" s="13">
        <f t="shared" ref="I314:I315" ca="1" si="247">SUM(J314:P314)</f>
        <v>65.236191163272593</v>
      </c>
      <c r="J314" s="13">
        <f ca="1">SUM(K314:P314)*'Costos Indirectos'!$G$8</f>
        <v>1.5911266137383562</v>
      </c>
      <c r="K314" s="13">
        <f ca="1">SUM(L314:P314)*'Costos Indirectos'!$G$7</f>
        <v>3.6025508235585417</v>
      </c>
      <c r="L314" s="13">
        <f ca="1">SUM(M314:P314)*'Costos Indirectos'!$G$6</f>
        <v>6.0343339287446272</v>
      </c>
      <c r="M314" s="124">
        <f ca="1">+SUMIF(Subpresupuesto!$B$8:$B$1573,'Resumen Presupuesto'!C314,Subpresupuesto!$E$8:$E$1573)</f>
        <v>16.277341743754555</v>
      </c>
      <c r="N314" s="124">
        <f ca="1">+SUMIF(Subpresupuesto!$B$8:$B$1573,'Resumen Presupuesto'!C314,Subpresupuesto!$F$8:$F$1573)</f>
        <v>13.392063238095238</v>
      </c>
      <c r="O314" s="124">
        <f ca="1">+SUMIF(Subpresupuesto!$B$8:$B$1573,'Resumen Presupuesto'!C314,Subpresupuesto!$G$8:$G$1573)</f>
        <v>22.098774815381276</v>
      </c>
      <c r="P314" s="124">
        <f ca="1">+SUMIF(Subpresupuesto!$B$8:$B$1573,'Resumen Presupuesto'!C314,Subpresupuesto!$H$8:$H$1573)</f>
        <v>2.2400000000000002</v>
      </c>
    </row>
    <row r="315" spans="1:16" hidden="1">
      <c r="B315" s="12"/>
      <c r="C315" s="1" t="s">
        <v>218</v>
      </c>
      <c r="E315" s="122"/>
      <c r="I315" s="13">
        <f t="shared" ca="1" si="247"/>
        <v>11.557009106583939</v>
      </c>
      <c r="J315" s="13">
        <f ca="1">SUM(K315:P315)*'Costos Indirectos'!$G$8</f>
        <v>0.28187827089229123</v>
      </c>
      <c r="K315" s="13">
        <f ca="1">SUM(L315:P315)*'Costos Indirectos'!$G$7</f>
        <v>0.63821495296367814</v>
      </c>
      <c r="L315" s="13">
        <f ca="1">SUM(M315:P315)*'Costos Indirectos'!$G$6</f>
        <v>1.0690209057749598</v>
      </c>
      <c r="M315" s="124">
        <f ca="1">+SUMIF(Subpresupuesto!$B$8:$B$1573,'Resumen Presupuesto'!C315,Subpresupuesto!$E$8:$E$1573)</f>
        <v>3.1027830346060856</v>
      </c>
      <c r="N315" s="124">
        <f ca="1">+SUMIF(Subpresupuesto!$B$8:$B$1573,'Resumen Presupuesto'!C315,Subpresupuesto!$F$8:$F$1573)</f>
        <v>1.8161522375000001</v>
      </c>
      <c r="O315" s="124">
        <f ca="1">+SUMIF(Subpresupuesto!$B$8:$B$1573,'Resumen Presupuesto'!C315,Subpresupuesto!$G$8:$G$1573)</f>
        <v>4.6489597048469244</v>
      </c>
      <c r="P315" s="124">
        <f ca="1">+SUMIF(Subpresupuesto!$B$8:$B$1573,'Resumen Presupuesto'!C315,Subpresupuesto!$H$8:$H$1573)</f>
        <v>0</v>
      </c>
    </row>
    <row r="316" spans="1:16" hidden="1">
      <c r="A316" s="142"/>
      <c r="B316" s="142"/>
      <c r="C316" s="142"/>
      <c r="D316" s="142"/>
      <c r="E316" s="143"/>
      <c r="F316" s="143"/>
    </row>
    <row r="317" spans="1:16">
      <c r="A317" s="37" t="s">
        <v>16</v>
      </c>
      <c r="B317" s="42" t="s">
        <v>245</v>
      </c>
      <c r="C317" s="38" t="s">
        <v>246</v>
      </c>
      <c r="D317" s="128"/>
      <c r="E317" s="129"/>
      <c r="F317" s="128"/>
      <c r="G317" s="39"/>
      <c r="H317" s="34" t="s">
        <v>8</v>
      </c>
      <c r="I317" s="130">
        <f ca="1">SUM(I319:I320)</f>
        <v>87.98640409077278</v>
      </c>
      <c r="J317" s="130">
        <f t="shared" ref="J317:L317" ca="1" si="248">SUM(J319:J320)</f>
        <v>2.1460098558725069</v>
      </c>
      <c r="K317" s="130">
        <f t="shared" ca="1" si="248"/>
        <v>4.8588902397113358</v>
      </c>
      <c r="L317" s="130">
        <f t="shared" ca="1" si="248"/>
        <v>8.1387238280719778</v>
      </c>
      <c r="M317" s="130">
        <f t="shared" ref="M317:N317" ca="1" si="249">SUM(M319:M320)</f>
        <v>17.809967547067835</v>
      </c>
      <c r="N317" s="130">
        <f t="shared" ca="1" si="249"/>
        <v>12.050538808928572</v>
      </c>
      <c r="O317" s="130">
        <f ca="1">SUM(O319:O320)</f>
        <v>42.982273811120557</v>
      </c>
      <c r="P317" s="130">
        <f t="shared" ref="P317" ca="1" si="250">SUM(P319:P320)</f>
        <v>0</v>
      </c>
    </row>
    <row r="318" spans="1:16" ht="27" hidden="1">
      <c r="B318" s="40" t="s">
        <v>19</v>
      </c>
      <c r="C318" s="40" t="s">
        <v>20</v>
      </c>
      <c r="D318" s="131"/>
      <c r="E318" s="35"/>
      <c r="F318" s="41"/>
      <c r="G318" s="41"/>
      <c r="H318" s="41"/>
      <c r="I318" s="41" t="s">
        <v>21</v>
      </c>
      <c r="J318" s="41" t="s">
        <v>9</v>
      </c>
      <c r="K318" s="41" t="s">
        <v>10</v>
      </c>
      <c r="L318" s="41" t="s">
        <v>11</v>
      </c>
      <c r="M318" s="95" t="s">
        <v>22</v>
      </c>
      <c r="N318" s="95" t="s">
        <v>23</v>
      </c>
      <c r="O318" s="95" t="s">
        <v>24</v>
      </c>
      <c r="P318" s="95" t="s">
        <v>25</v>
      </c>
    </row>
    <row r="319" spans="1:16" hidden="1">
      <c r="A319" s="12"/>
      <c r="C319" s="1" t="s">
        <v>247</v>
      </c>
      <c r="E319" s="122"/>
      <c r="I319" s="13">
        <f t="shared" ref="I319:I320" ca="1" si="251">SUM(J319:P319)</f>
        <v>76.429394984188846</v>
      </c>
      <c r="J319" s="13">
        <f ca="1">SUM(K319:P319)*'Costos Indirectos'!$G$8</f>
        <v>1.8641315849802158</v>
      </c>
      <c r="K319" s="13">
        <f ca="1">SUM(L319:P319)*'Costos Indirectos'!$G$7</f>
        <v>4.2206752867476576</v>
      </c>
      <c r="L319" s="13">
        <f ca="1">SUM(M319:P319)*'Costos Indirectos'!$G$6</f>
        <v>7.0697029222970187</v>
      </c>
      <c r="M319" s="124">
        <f ca="1">+SUMIF(Subpresupuesto!$B$8:$B$1573,'Resumen Presupuesto'!C319,Subpresupuesto!$E$8:$E$1573)</f>
        <v>14.707184512461749</v>
      </c>
      <c r="N319" s="124">
        <f ca="1">+SUMIF(Subpresupuesto!$B$8:$B$1573,'Resumen Presupuesto'!C319,Subpresupuesto!$F$8:$F$1573)</f>
        <v>10.234386571428571</v>
      </c>
      <c r="O319" s="124">
        <f ca="1">+SUMIF(Subpresupuesto!$B$8:$B$1573,'Resumen Presupuesto'!C319,Subpresupuesto!$G$8:$G$1573)</f>
        <v>38.333314106273633</v>
      </c>
      <c r="P319" s="124">
        <f ca="1">+SUMIF(Subpresupuesto!$B$8:$B$1573,'Resumen Presupuesto'!C319,Subpresupuesto!$H$8:$H$1573)</f>
        <v>0</v>
      </c>
    </row>
    <row r="320" spans="1:16" hidden="1">
      <c r="A320" s="12"/>
      <c r="C320" s="1" t="s">
        <v>218</v>
      </c>
      <c r="E320" s="122"/>
      <c r="I320" s="13">
        <f t="shared" ca="1" si="251"/>
        <v>11.557009106583939</v>
      </c>
      <c r="J320" s="13">
        <f ca="1">SUM(K320:P320)*'Costos Indirectos'!$G$8</f>
        <v>0.28187827089229123</v>
      </c>
      <c r="K320" s="13">
        <f ca="1">SUM(L320:P320)*'Costos Indirectos'!$G$7</f>
        <v>0.63821495296367814</v>
      </c>
      <c r="L320" s="13">
        <f ca="1">SUM(M320:P320)*'Costos Indirectos'!$G$6</f>
        <v>1.0690209057749598</v>
      </c>
      <c r="M320" s="124">
        <f ca="1">+SUMIF(Subpresupuesto!$B$8:$B$1573,'Resumen Presupuesto'!C320,Subpresupuesto!$E$8:$E$1573)</f>
        <v>3.1027830346060856</v>
      </c>
      <c r="N320" s="124">
        <f ca="1">+SUMIF(Subpresupuesto!$B$8:$B$1573,'Resumen Presupuesto'!C320,Subpresupuesto!$F$8:$F$1573)</f>
        <v>1.8161522375000001</v>
      </c>
      <c r="O320" s="124">
        <f ca="1">+SUMIF(Subpresupuesto!$B$8:$B$1573,'Resumen Presupuesto'!C320,Subpresupuesto!$G$8:$G$1573)</f>
        <v>4.6489597048469244</v>
      </c>
      <c r="P320" s="124">
        <f ca="1">+SUMIF(Subpresupuesto!$B$8:$B$1573,'Resumen Presupuesto'!C320,Subpresupuesto!$H$8:$H$1573)</f>
        <v>0</v>
      </c>
    </row>
    <row r="321" spans="1:16" hidden="1"/>
    <row r="322" spans="1:16">
      <c r="A322" s="37" t="s">
        <v>16</v>
      </c>
      <c r="B322" s="42" t="s">
        <v>248</v>
      </c>
      <c r="C322" s="38" t="s">
        <v>249</v>
      </c>
      <c r="D322" s="128"/>
      <c r="E322" s="129"/>
      <c r="F322" s="128"/>
      <c r="G322" s="39"/>
      <c r="H322" s="34" t="s">
        <v>8</v>
      </c>
      <c r="I322" s="130">
        <f ca="1">SUM(I324:I325)</f>
        <v>95.218076945126043</v>
      </c>
      <c r="J322" s="130">
        <f t="shared" ref="J322:L322" ca="1" si="252">SUM(J324:J325)</f>
        <v>2.3223921206128306</v>
      </c>
      <c r="K322" s="130">
        <f t="shared" ca="1" si="252"/>
        <v>5.2582463108215025</v>
      </c>
      <c r="L322" s="130">
        <f t="shared" ca="1" si="252"/>
        <v>8.8076520424336611</v>
      </c>
      <c r="M322" s="130">
        <f t="shared" ref="M322:N322" ca="1" si="253">SUM(M324:M325)</f>
        <v>17.839981958689414</v>
      </c>
      <c r="N322" s="130">
        <f t="shared" ca="1" si="253"/>
        <v>11.742202142261906</v>
      </c>
      <c r="O322" s="130">
        <f ca="1">SUM(O324:O325)</f>
        <v>47.007602370306735</v>
      </c>
      <c r="P322" s="130">
        <f t="shared" ref="P322" ca="1" si="254">SUM(P324:P325)</f>
        <v>2.2400000000000002</v>
      </c>
    </row>
    <row r="323" spans="1:16" ht="27" hidden="1">
      <c r="B323" s="40" t="s">
        <v>19</v>
      </c>
      <c r="C323" s="40" t="s">
        <v>20</v>
      </c>
      <c r="D323" s="131"/>
      <c r="E323" s="35"/>
      <c r="F323" s="41"/>
      <c r="G323" s="41"/>
      <c r="H323" s="41"/>
      <c r="I323" s="41" t="s">
        <v>21</v>
      </c>
      <c r="J323" s="41" t="s">
        <v>9</v>
      </c>
      <c r="K323" s="41" t="s">
        <v>10</v>
      </c>
      <c r="L323" s="41" t="s">
        <v>11</v>
      </c>
      <c r="M323" s="95" t="s">
        <v>22</v>
      </c>
      <c r="N323" s="95" t="s">
        <v>23</v>
      </c>
      <c r="O323" s="95" t="s">
        <v>24</v>
      </c>
      <c r="P323" s="95" t="s">
        <v>25</v>
      </c>
    </row>
    <row r="324" spans="1:16" hidden="1">
      <c r="B324" s="12"/>
      <c r="C324" s="1" t="s">
        <v>250</v>
      </c>
      <c r="E324" s="122"/>
      <c r="I324" s="13">
        <f t="shared" ref="I324:I325" ca="1" si="255">SUM(J324:P324)</f>
        <v>83.66106783854211</v>
      </c>
      <c r="J324" s="13">
        <f ca="1">SUM(K324:P324)*'Costos Indirectos'!$G$8</f>
        <v>2.0405138497205395</v>
      </c>
      <c r="K324" s="13">
        <f ca="1">SUM(L324:P324)*'Costos Indirectos'!$G$7</f>
        <v>4.6200313578578243</v>
      </c>
      <c r="L324" s="13">
        <f ca="1">SUM(M324:P324)*'Costos Indirectos'!$G$6</f>
        <v>7.7386311366587011</v>
      </c>
      <c r="M324" s="124">
        <f ca="1">+SUMIF(Subpresupuesto!$B$8:$B$1573,'Resumen Presupuesto'!C324,Subpresupuesto!$E$8:$E$1573)</f>
        <v>14.73719892408333</v>
      </c>
      <c r="N324" s="124">
        <f ca="1">+SUMIF(Subpresupuesto!$B$8:$B$1573,'Resumen Presupuesto'!C324,Subpresupuesto!$F$8:$F$1573)</f>
        <v>9.9260499047619053</v>
      </c>
      <c r="O324" s="124">
        <f ca="1">+SUMIF(Subpresupuesto!$B$8:$B$1573,'Resumen Presupuesto'!C324,Subpresupuesto!$G$8:$G$1573)</f>
        <v>42.358642665459811</v>
      </c>
      <c r="P324" s="124">
        <f ca="1">+SUMIF(Subpresupuesto!$B$8:$B$1573,'Resumen Presupuesto'!C324,Subpresupuesto!$H$8:$H$1573)</f>
        <v>2.2400000000000002</v>
      </c>
    </row>
    <row r="325" spans="1:16" hidden="1">
      <c r="B325" s="12"/>
      <c r="C325" s="1" t="s">
        <v>218</v>
      </c>
      <c r="E325" s="122"/>
      <c r="I325" s="13">
        <f t="shared" ca="1" si="255"/>
        <v>11.557009106583939</v>
      </c>
      <c r="J325" s="13">
        <f ca="1">SUM(K325:P325)*'Costos Indirectos'!$G$8</f>
        <v>0.28187827089229123</v>
      </c>
      <c r="K325" s="13">
        <f ca="1">SUM(L325:P325)*'Costos Indirectos'!$G$7</f>
        <v>0.63821495296367814</v>
      </c>
      <c r="L325" s="13">
        <f ca="1">SUM(M325:P325)*'Costos Indirectos'!$G$6</f>
        <v>1.0690209057749598</v>
      </c>
      <c r="M325" s="124">
        <f ca="1">+SUMIF(Subpresupuesto!$B$8:$B$1573,'Resumen Presupuesto'!C325,Subpresupuesto!$E$8:$E$1573)</f>
        <v>3.1027830346060856</v>
      </c>
      <c r="N325" s="124">
        <f ca="1">+SUMIF(Subpresupuesto!$B$8:$B$1573,'Resumen Presupuesto'!C325,Subpresupuesto!$F$8:$F$1573)</f>
        <v>1.8161522375000001</v>
      </c>
      <c r="O325" s="124">
        <f ca="1">+SUMIF(Subpresupuesto!$B$8:$B$1573,'Resumen Presupuesto'!C325,Subpresupuesto!$G$8:$G$1573)</f>
        <v>4.6489597048469244</v>
      </c>
      <c r="P325" s="124">
        <f ca="1">+SUMIF(Subpresupuesto!$B$8:$B$1573,'Resumen Presupuesto'!C325,Subpresupuesto!$H$8:$H$1573)</f>
        <v>0</v>
      </c>
    </row>
    <row r="326" spans="1:16" hidden="1"/>
    <row r="327" spans="1:16">
      <c r="A327" s="37" t="s">
        <v>16</v>
      </c>
      <c r="B327" s="42" t="s">
        <v>251</v>
      </c>
      <c r="C327" s="38" t="s">
        <v>252</v>
      </c>
      <c r="D327" s="128"/>
      <c r="E327" s="129"/>
      <c r="F327" s="128"/>
      <c r="G327" s="39"/>
      <c r="H327" s="34" t="s">
        <v>8</v>
      </c>
      <c r="I327" s="130">
        <f ca="1">SUM(I329:I330)</f>
        <v>39.671193356982187</v>
      </c>
      <c r="J327" s="130">
        <f t="shared" ref="J327:L327" ca="1" si="256">SUM(J329:J330)</f>
        <v>0.96759008187761442</v>
      </c>
      <c r="K327" s="130">
        <f t="shared" ca="1" si="256"/>
        <v>2.1907699967040322</v>
      </c>
      <c r="L327" s="130">
        <f t="shared" ca="1" si="256"/>
        <v>3.669577021575106</v>
      </c>
      <c r="M327" s="130">
        <f t="shared" ref="M327:N327" ca="1" si="257">SUM(M329:M330)</f>
        <v>10.456111764501564</v>
      </c>
      <c r="N327" s="130">
        <f t="shared" ca="1" si="257"/>
        <v>12.080896808928571</v>
      </c>
      <c r="O327" s="130">
        <f ca="1">SUM(O329:O330)</f>
        <v>10.3062476833953</v>
      </c>
      <c r="P327" s="130">
        <f t="shared" ref="P327" ca="1" si="258">SUM(P329:P330)</f>
        <v>0</v>
      </c>
    </row>
    <row r="328" spans="1:16" ht="27" hidden="1">
      <c r="B328" s="40" t="s">
        <v>19</v>
      </c>
      <c r="C328" s="40" t="s">
        <v>20</v>
      </c>
      <c r="D328" s="131"/>
      <c r="E328" s="35"/>
      <c r="F328" s="41"/>
      <c r="G328" s="41"/>
      <c r="H328" s="41"/>
      <c r="I328" s="41" t="s">
        <v>21</v>
      </c>
      <c r="J328" s="41" t="s">
        <v>9</v>
      </c>
      <c r="K328" s="41" t="s">
        <v>10</v>
      </c>
      <c r="L328" s="41" t="s">
        <v>11</v>
      </c>
      <c r="M328" s="95" t="s">
        <v>22</v>
      </c>
      <c r="N328" s="95" t="s">
        <v>23</v>
      </c>
      <c r="O328" s="95" t="s">
        <v>24</v>
      </c>
      <c r="P328" s="95" t="s">
        <v>25</v>
      </c>
    </row>
    <row r="329" spans="1:16" hidden="1">
      <c r="B329" s="12"/>
      <c r="C329" s="1" t="s">
        <v>253</v>
      </c>
      <c r="E329" s="122"/>
      <c r="I329" s="13">
        <f t="shared" ref="I329:I330" ca="1" si="259">SUM(J329:P329)</f>
        <v>28.082462420520265</v>
      </c>
      <c r="J329" s="13">
        <f ca="1">SUM(K329:P329)*'Costos Indirectos'!$G$8</f>
        <v>0.68493810781756748</v>
      </c>
      <c r="K329" s="13">
        <f ca="1">SUM(L329:P329)*'Costos Indirectos'!$G$7</f>
        <v>1.5508032629831714</v>
      </c>
      <c r="L329" s="13">
        <f ca="1">SUM(M329:P329)*'Costos Indirectos'!$G$6</f>
        <v>2.5976218532244006</v>
      </c>
      <c r="M329" s="124">
        <f ca="1">+SUMIF(Subpresupuesto!$B$8:$B$1573,'Resumen Presupuesto'!C329,Subpresupuesto!$E$8:$E$1573)</f>
        <v>7.3524504798515125</v>
      </c>
      <c r="N329" s="124">
        <f ca="1">+SUMIF(Subpresupuesto!$B$8:$B$1573,'Resumen Presupuesto'!C329,Subpresupuesto!$F$8:$F$1573)</f>
        <v>10.264744571428571</v>
      </c>
      <c r="O329" s="124">
        <f ca="1">+SUMIF(Subpresupuesto!$B$8:$B$1573,'Resumen Presupuesto'!C329,Subpresupuesto!$G$8:$G$1573)</f>
        <v>5.6319041452150431</v>
      </c>
      <c r="P329" s="124">
        <f ca="1">+SUMIF(Subpresupuesto!$B$8:$B$1573,'Resumen Presupuesto'!C329,Subpresupuesto!$H$8:$H$1573)</f>
        <v>0</v>
      </c>
    </row>
    <row r="330" spans="1:16" hidden="1">
      <c r="B330" s="12"/>
      <c r="C330" s="1" t="s">
        <v>254</v>
      </c>
      <c r="E330" s="122"/>
      <c r="I330" s="13">
        <f t="shared" ca="1" si="259"/>
        <v>11.588730936461921</v>
      </c>
      <c r="J330" s="13">
        <f ca="1">SUM(K330:P330)*'Costos Indirectos'!$G$8</f>
        <v>0.28265197406004688</v>
      </c>
      <c r="K330" s="13">
        <f ca="1">SUM(L330:P330)*'Costos Indirectos'!$G$7</f>
        <v>0.63996673372086077</v>
      </c>
      <c r="L330" s="13">
        <f ca="1">SUM(M330:P330)*'Costos Indirectos'!$G$6</f>
        <v>1.0719551683507054</v>
      </c>
      <c r="M330" s="124">
        <f ca="1">+SUMIF(Subpresupuesto!$B$8:$B$1573,'Resumen Presupuesto'!C330,Subpresupuesto!$E$8:$E$1573)</f>
        <v>3.1036612846500518</v>
      </c>
      <c r="N330" s="124">
        <f ca="1">+SUMIF(Subpresupuesto!$B$8:$B$1573,'Resumen Presupuesto'!C330,Subpresupuesto!$F$8:$F$1573)</f>
        <v>1.8161522375000001</v>
      </c>
      <c r="O330" s="124">
        <f ca="1">+SUMIF(Subpresupuesto!$B$8:$B$1573,'Resumen Presupuesto'!C330,Subpresupuesto!$G$8:$G$1573)</f>
        <v>4.6743435381802572</v>
      </c>
      <c r="P330" s="124">
        <f ca="1">+SUMIF(Subpresupuesto!$B$8:$B$1573,'Resumen Presupuesto'!C330,Subpresupuesto!$H$8:$H$1573)</f>
        <v>0</v>
      </c>
    </row>
    <row r="331" spans="1:16" hidden="1">
      <c r="A331" s="142"/>
      <c r="B331" s="142"/>
      <c r="C331" s="142"/>
      <c r="D331" s="142"/>
      <c r="E331" s="143"/>
      <c r="F331" s="143"/>
    </row>
    <row r="332" spans="1:16">
      <c r="A332" s="37" t="s">
        <v>16</v>
      </c>
      <c r="B332" s="42" t="s">
        <v>255</v>
      </c>
      <c r="C332" s="38" t="s">
        <v>256</v>
      </c>
      <c r="D332" s="128"/>
      <c r="E332" s="129"/>
      <c r="F332" s="128"/>
      <c r="G332" s="39"/>
      <c r="H332" s="34" t="s">
        <v>8</v>
      </c>
      <c r="I332" s="130">
        <f ca="1">SUM(I334:I335)</f>
        <v>44.643012274791388</v>
      </c>
      <c r="J332" s="130">
        <f t="shared" ref="J332:L332" ca="1" si="260">SUM(J334:J335)</f>
        <v>1.0888539579217411</v>
      </c>
      <c r="K332" s="130">
        <f t="shared" ca="1" si="260"/>
        <v>2.4653297160492249</v>
      </c>
      <c r="L332" s="130">
        <f t="shared" ca="1" si="260"/>
        <v>4.129469223255346</v>
      </c>
      <c r="M332" s="130">
        <f t="shared" ref="M332:N332" ca="1" si="261">SUM(M334:M335)</f>
        <v>10.885737430921674</v>
      </c>
      <c r="N332" s="130">
        <f t="shared" ca="1" si="261"/>
        <v>11.873726475595239</v>
      </c>
      <c r="O332" s="130">
        <f ca="1">SUM(O334:O335)</f>
        <v>11.959895471048164</v>
      </c>
      <c r="P332" s="130">
        <f t="shared" ref="P332" ca="1" si="262">SUM(P334:P335)</f>
        <v>2.2400000000000002</v>
      </c>
    </row>
    <row r="333" spans="1:16" ht="27" hidden="1">
      <c r="B333" s="40" t="s">
        <v>19</v>
      </c>
      <c r="C333" s="40" t="s">
        <v>20</v>
      </c>
      <c r="D333" s="131"/>
      <c r="E333" s="35"/>
      <c r="F333" s="41"/>
      <c r="G333" s="41"/>
      <c r="H333" s="41"/>
      <c r="I333" s="41" t="s">
        <v>21</v>
      </c>
      <c r="J333" s="41" t="s">
        <v>9</v>
      </c>
      <c r="K333" s="41" t="s">
        <v>10</v>
      </c>
      <c r="L333" s="41" t="s">
        <v>11</v>
      </c>
      <c r="M333" s="95" t="s">
        <v>22</v>
      </c>
      <c r="N333" s="95" t="s">
        <v>23</v>
      </c>
      <c r="O333" s="95" t="s">
        <v>24</v>
      </c>
      <c r="P333" s="95" t="s">
        <v>25</v>
      </c>
    </row>
    <row r="334" spans="1:16" hidden="1">
      <c r="B334" s="12"/>
      <c r="C334" s="1" t="s">
        <v>257</v>
      </c>
      <c r="E334" s="122"/>
      <c r="I334" s="13">
        <f t="shared" ref="I334:I335" ca="1" si="263">SUM(J334:P334)</f>
        <v>33.054281338329467</v>
      </c>
      <c r="J334" s="13">
        <f ca="1">SUM(K334:P334)*'Costos Indirectos'!$G$8</f>
        <v>0.80620198386169428</v>
      </c>
      <c r="K334" s="13">
        <f ca="1">SUM(L334:P334)*'Costos Indirectos'!$G$7</f>
        <v>1.8253629823283641</v>
      </c>
      <c r="L334" s="13">
        <f ca="1">SUM(M334:P334)*'Costos Indirectos'!$G$6</f>
        <v>3.0575140549046407</v>
      </c>
      <c r="M334" s="124">
        <f ca="1">+SUMIF(Subpresupuesto!$B$8:$B$1573,'Resumen Presupuesto'!C334,Subpresupuesto!$E$8:$E$1573)</f>
        <v>7.7820761462716224</v>
      </c>
      <c r="N334" s="124">
        <f ca="1">+SUMIF(Subpresupuesto!$B$8:$B$1573,'Resumen Presupuesto'!C334,Subpresupuesto!$F$8:$F$1573)</f>
        <v>10.057574238095238</v>
      </c>
      <c r="O334" s="124">
        <f ca="1">+SUMIF(Subpresupuesto!$B$8:$B$1573,'Resumen Presupuesto'!C334,Subpresupuesto!$G$8:$G$1573)</f>
        <v>7.2855519328679055</v>
      </c>
      <c r="P334" s="124">
        <f ca="1">+SUMIF(Subpresupuesto!$B$8:$B$1573,'Resumen Presupuesto'!C334,Subpresupuesto!$H$8:$H$1573)</f>
        <v>2.2400000000000002</v>
      </c>
    </row>
    <row r="335" spans="1:16" hidden="1">
      <c r="B335" s="12"/>
      <c r="C335" s="1" t="s">
        <v>254</v>
      </c>
      <c r="E335" s="122"/>
      <c r="I335" s="13">
        <f t="shared" ca="1" si="263"/>
        <v>11.588730936461921</v>
      </c>
      <c r="J335" s="13">
        <f ca="1">SUM(K335:P335)*'Costos Indirectos'!$G$8</f>
        <v>0.28265197406004688</v>
      </c>
      <c r="K335" s="13">
        <f ca="1">SUM(L335:P335)*'Costos Indirectos'!$G$7</f>
        <v>0.63996673372086077</v>
      </c>
      <c r="L335" s="13">
        <f ca="1">SUM(M335:P335)*'Costos Indirectos'!$G$6</f>
        <v>1.0719551683507054</v>
      </c>
      <c r="M335" s="124">
        <f ca="1">+SUMIF(Subpresupuesto!$B$8:$B$1573,'Resumen Presupuesto'!C335,Subpresupuesto!$E$8:$E$1573)</f>
        <v>3.1036612846500518</v>
      </c>
      <c r="N335" s="124">
        <f ca="1">+SUMIF(Subpresupuesto!$B$8:$B$1573,'Resumen Presupuesto'!C335,Subpresupuesto!$F$8:$F$1573)</f>
        <v>1.8161522375000001</v>
      </c>
      <c r="O335" s="124">
        <f ca="1">+SUMIF(Subpresupuesto!$B$8:$B$1573,'Resumen Presupuesto'!C335,Subpresupuesto!$G$8:$G$1573)</f>
        <v>4.6743435381802572</v>
      </c>
      <c r="P335" s="124">
        <f ca="1">+SUMIF(Subpresupuesto!$B$8:$B$1573,'Resumen Presupuesto'!C335,Subpresupuesto!$H$8:$H$1573)</f>
        <v>0</v>
      </c>
    </row>
    <row r="336" spans="1:16" hidden="1">
      <c r="A336" s="142"/>
      <c r="B336" s="142"/>
      <c r="C336" s="142"/>
      <c r="D336" s="142"/>
      <c r="E336" s="143"/>
      <c r="F336" s="143"/>
    </row>
    <row r="337" spans="1:16">
      <c r="A337" s="37" t="s">
        <v>16</v>
      </c>
      <c r="B337" s="42" t="s">
        <v>258</v>
      </c>
      <c r="C337" s="38" t="s">
        <v>259</v>
      </c>
      <c r="D337" s="128"/>
      <c r="E337" s="129"/>
      <c r="F337" s="128"/>
      <c r="G337" s="39"/>
      <c r="H337" s="34" t="s">
        <v>8</v>
      </c>
      <c r="I337" s="130">
        <f ca="1">SUM(I339:I340)</f>
        <v>49.61902458828601</v>
      </c>
      <c r="J337" s="130">
        <f t="shared" ref="J337:L337" ca="1" si="264">SUM(J339:J340)</f>
        <v>1.2102201119094149</v>
      </c>
      <c r="K337" s="130">
        <f t="shared" ca="1" si="264"/>
        <v>2.7401210080967884</v>
      </c>
      <c r="L337" s="130">
        <f t="shared" ca="1" si="264"/>
        <v>4.589749313152387</v>
      </c>
      <c r="M337" s="130">
        <f t="shared" ref="M337:N337" ca="1" si="265">SUM(M339:M340)</f>
        <v>11.49585012722725</v>
      </c>
      <c r="N337" s="130">
        <f t="shared" ca="1" si="265"/>
        <v>16.268215475595238</v>
      </c>
      <c r="O337" s="130">
        <f ca="1">SUM(O339:O340)</f>
        <v>11.074868552304931</v>
      </c>
      <c r="P337" s="130">
        <f t="shared" ref="P337" ca="1" si="266">SUM(P339:P340)</f>
        <v>2.2400000000000002</v>
      </c>
    </row>
    <row r="338" spans="1:16" ht="27" hidden="1">
      <c r="B338" s="40" t="s">
        <v>19</v>
      </c>
      <c r="C338" s="40" t="s">
        <v>20</v>
      </c>
      <c r="D338" s="131"/>
      <c r="E338" s="35"/>
      <c r="F338" s="41"/>
      <c r="G338" s="41"/>
      <c r="H338" s="41"/>
      <c r="I338" s="41" t="s">
        <v>21</v>
      </c>
      <c r="J338" s="41" t="s">
        <v>9</v>
      </c>
      <c r="K338" s="41" t="s">
        <v>10</v>
      </c>
      <c r="L338" s="41" t="s">
        <v>11</v>
      </c>
      <c r="M338" s="95" t="s">
        <v>22</v>
      </c>
      <c r="N338" s="95" t="s">
        <v>23</v>
      </c>
      <c r="O338" s="95" t="s">
        <v>24</v>
      </c>
      <c r="P338" s="95" t="s">
        <v>25</v>
      </c>
    </row>
    <row r="339" spans="1:16" hidden="1">
      <c r="B339" s="12"/>
      <c r="C339" s="1" t="s">
        <v>260</v>
      </c>
      <c r="E339" s="122"/>
      <c r="I339" s="13">
        <f t="shared" ref="I339:I340" ca="1" si="267">SUM(J339:P339)</f>
        <v>38.030293651824088</v>
      </c>
      <c r="J339" s="13">
        <f ca="1">SUM(K339:P339)*'Costos Indirectos'!$G$8</f>
        <v>0.92756813784936798</v>
      </c>
      <c r="K339" s="13">
        <f ca="1">SUM(L339:P339)*'Costos Indirectos'!$G$7</f>
        <v>2.1001542743759276</v>
      </c>
      <c r="L339" s="13">
        <f ca="1">SUM(M339:P339)*'Costos Indirectos'!$G$6</f>
        <v>3.5177941448016812</v>
      </c>
      <c r="M339" s="124">
        <f ca="1">+SUMIF(Subpresupuesto!$B$8:$B$1573,'Resumen Presupuesto'!C339,Subpresupuesto!$E$8:$E$1573)</f>
        <v>8.3921888425771982</v>
      </c>
      <c r="N339" s="124">
        <f ca="1">+SUMIF(Subpresupuesto!$B$8:$B$1573,'Resumen Presupuesto'!C339,Subpresupuesto!$F$8:$F$1573)</f>
        <v>14.452063238095239</v>
      </c>
      <c r="O339" s="124">
        <f ca="1">+SUMIF(Subpresupuesto!$B$8:$B$1573,'Resumen Presupuesto'!C339,Subpresupuesto!$G$8:$G$1573)</f>
        <v>6.400525014124673</v>
      </c>
      <c r="P339" s="124">
        <f ca="1">+SUMIF(Subpresupuesto!$B$8:$B$1573,'Resumen Presupuesto'!C339,Subpresupuesto!$H$8:$H$1573)</f>
        <v>2.2400000000000002</v>
      </c>
    </row>
    <row r="340" spans="1:16" hidden="1">
      <c r="B340" s="12"/>
      <c r="C340" s="1" t="s">
        <v>254</v>
      </c>
      <c r="E340" s="122"/>
      <c r="I340" s="13">
        <f t="shared" ca="1" si="267"/>
        <v>11.588730936461921</v>
      </c>
      <c r="J340" s="13">
        <f ca="1">SUM(K340:P340)*'Costos Indirectos'!$G$8</f>
        <v>0.28265197406004688</v>
      </c>
      <c r="K340" s="13">
        <f ca="1">SUM(L340:P340)*'Costos Indirectos'!$G$7</f>
        <v>0.63996673372086077</v>
      </c>
      <c r="L340" s="13">
        <f ca="1">SUM(M340:P340)*'Costos Indirectos'!$G$6</f>
        <v>1.0719551683507054</v>
      </c>
      <c r="M340" s="124">
        <f ca="1">+SUMIF(Subpresupuesto!$B$8:$B$1573,'Resumen Presupuesto'!C340,Subpresupuesto!$E$8:$E$1573)</f>
        <v>3.1036612846500518</v>
      </c>
      <c r="N340" s="124">
        <f ca="1">+SUMIF(Subpresupuesto!$B$8:$B$1573,'Resumen Presupuesto'!C340,Subpresupuesto!$F$8:$F$1573)</f>
        <v>1.8161522375000001</v>
      </c>
      <c r="O340" s="124">
        <f ca="1">+SUMIF(Subpresupuesto!$B$8:$B$1573,'Resumen Presupuesto'!C340,Subpresupuesto!$G$8:$G$1573)</f>
        <v>4.6743435381802572</v>
      </c>
      <c r="P340" s="124">
        <f ca="1">+SUMIF(Subpresupuesto!$B$8:$B$1573,'Resumen Presupuesto'!C340,Subpresupuesto!$H$8:$H$1573)</f>
        <v>0</v>
      </c>
    </row>
    <row r="341" spans="1:16" hidden="1">
      <c r="A341" s="142"/>
      <c r="B341" s="142"/>
      <c r="C341" s="142"/>
      <c r="D341" s="142"/>
      <c r="E341" s="143"/>
      <c r="F341" s="143"/>
    </row>
    <row r="342" spans="1:16">
      <c r="A342" s="37" t="s">
        <v>16</v>
      </c>
      <c r="B342" s="42" t="s">
        <v>261</v>
      </c>
      <c r="C342" s="38" t="s">
        <v>262</v>
      </c>
      <c r="D342" s="128"/>
      <c r="E342" s="129"/>
      <c r="F342" s="128"/>
      <c r="G342" s="39"/>
      <c r="H342" s="34" t="s">
        <v>8</v>
      </c>
      <c r="I342" s="130">
        <f ca="1">SUM(I344:I345)</f>
        <v>58.110977843071758</v>
      </c>
      <c r="J342" s="130">
        <f t="shared" ref="J342:L342" ca="1" si="268">SUM(J344:J345)</f>
        <v>1.4173409230017502</v>
      </c>
      <c r="K342" s="130">
        <f t="shared" ca="1" si="268"/>
        <v>3.2090737879284914</v>
      </c>
      <c r="L342" s="130">
        <f t="shared" ca="1" si="268"/>
        <v>5.3752531988469965</v>
      </c>
      <c r="M342" s="130">
        <f t="shared" ref="M342:N342" ca="1" si="269">SUM(M344:M345)</f>
        <v>16.838244602835012</v>
      </c>
      <c r="N342" s="130">
        <f t="shared" ca="1" si="269"/>
        <v>15.208215475595239</v>
      </c>
      <c r="O342" s="130">
        <f ca="1">SUM(O344:O345)</f>
        <v>13.822849854864273</v>
      </c>
      <c r="P342" s="130">
        <f t="shared" ref="P342" ca="1" si="270">SUM(P344:P345)</f>
        <v>2.2400000000000002</v>
      </c>
    </row>
    <row r="343" spans="1:16" ht="27" hidden="1">
      <c r="B343" s="40" t="s">
        <v>19</v>
      </c>
      <c r="C343" s="40" t="s">
        <v>20</v>
      </c>
      <c r="D343" s="131"/>
      <c r="E343" s="35"/>
      <c r="F343" s="41"/>
      <c r="G343" s="41"/>
      <c r="H343" s="41"/>
      <c r="I343" s="41" t="s">
        <v>21</v>
      </c>
      <c r="J343" s="41" t="s">
        <v>9</v>
      </c>
      <c r="K343" s="41" t="s">
        <v>10</v>
      </c>
      <c r="L343" s="41" t="s">
        <v>11</v>
      </c>
      <c r="M343" s="95" t="s">
        <v>22</v>
      </c>
      <c r="N343" s="95" t="s">
        <v>23</v>
      </c>
      <c r="O343" s="95" t="s">
        <v>24</v>
      </c>
      <c r="P343" s="95" t="s">
        <v>25</v>
      </c>
    </row>
    <row r="344" spans="1:16" hidden="1">
      <c r="B344" s="12"/>
      <c r="C344" s="1" t="s">
        <v>263</v>
      </c>
      <c r="E344" s="122"/>
      <c r="I344" s="13">
        <f t="shared" ref="I344:I345" ca="1" si="271">SUM(J344:P344)</f>
        <v>46.522246906609837</v>
      </c>
      <c r="J344" s="13">
        <f ca="1">SUM(K344:P344)*'Costos Indirectos'!$G$8</f>
        <v>1.1346889489417034</v>
      </c>
      <c r="K344" s="13">
        <f ca="1">SUM(L344:P344)*'Costos Indirectos'!$G$7</f>
        <v>2.5691070542076306</v>
      </c>
      <c r="L344" s="13">
        <f ca="1">SUM(M344:P344)*'Costos Indirectos'!$G$6</f>
        <v>4.3032980304962916</v>
      </c>
      <c r="M344" s="124">
        <f ca="1">+SUMIF(Subpresupuesto!$B$8:$B$1573,'Resumen Presupuesto'!C344,Subpresupuesto!$E$8:$E$1573)</f>
        <v>13.73458331818496</v>
      </c>
      <c r="N344" s="124">
        <f ca="1">+SUMIF(Subpresupuesto!$B$8:$B$1573,'Resumen Presupuesto'!C344,Subpresupuesto!$F$8:$F$1573)</f>
        <v>13.392063238095238</v>
      </c>
      <c r="O344" s="124">
        <f ca="1">+SUMIF(Subpresupuesto!$B$8:$B$1573,'Resumen Presupuesto'!C344,Subpresupuesto!$G$8:$G$1573)</f>
        <v>9.1485063166840153</v>
      </c>
      <c r="P344" s="124">
        <f ca="1">+SUMIF(Subpresupuesto!$B$8:$B$1573,'Resumen Presupuesto'!C344,Subpresupuesto!$H$8:$H$1573)</f>
        <v>2.2400000000000002</v>
      </c>
    </row>
    <row r="345" spans="1:16" hidden="1">
      <c r="B345" s="12"/>
      <c r="C345" s="1" t="s">
        <v>254</v>
      </c>
      <c r="E345" s="122"/>
      <c r="I345" s="13">
        <f t="shared" ca="1" si="271"/>
        <v>11.588730936461921</v>
      </c>
      <c r="J345" s="13">
        <f ca="1">SUM(K345:P345)*'Costos Indirectos'!$G$8</f>
        <v>0.28265197406004688</v>
      </c>
      <c r="K345" s="13">
        <f ca="1">SUM(L345:P345)*'Costos Indirectos'!$G$7</f>
        <v>0.63996673372086077</v>
      </c>
      <c r="L345" s="13">
        <f ca="1">SUM(M345:P345)*'Costos Indirectos'!$G$6</f>
        <v>1.0719551683507054</v>
      </c>
      <c r="M345" s="124">
        <f ca="1">+SUMIF(Subpresupuesto!$B$8:$B$1573,'Resumen Presupuesto'!C345,Subpresupuesto!$E$8:$E$1573)</f>
        <v>3.1036612846500518</v>
      </c>
      <c r="N345" s="124">
        <f ca="1">+SUMIF(Subpresupuesto!$B$8:$B$1573,'Resumen Presupuesto'!C345,Subpresupuesto!$F$8:$F$1573)</f>
        <v>1.8161522375000001</v>
      </c>
      <c r="O345" s="124">
        <f ca="1">+SUMIF(Subpresupuesto!$B$8:$B$1573,'Resumen Presupuesto'!C345,Subpresupuesto!$G$8:$G$1573)</f>
        <v>4.6743435381802572</v>
      </c>
      <c r="P345" s="124">
        <f ca="1">+SUMIF(Subpresupuesto!$B$8:$B$1573,'Resumen Presupuesto'!C345,Subpresupuesto!$H$8:$H$1573)</f>
        <v>0</v>
      </c>
    </row>
    <row r="346" spans="1:16" hidden="1">
      <c r="A346" s="142"/>
      <c r="B346" s="142"/>
      <c r="C346" s="142"/>
      <c r="D346" s="142"/>
      <c r="E346" s="143"/>
      <c r="F346" s="143"/>
    </row>
    <row r="347" spans="1:16">
      <c r="A347" s="37" t="s">
        <v>16</v>
      </c>
      <c r="B347" s="42" t="s">
        <v>264</v>
      </c>
      <c r="C347" s="38" t="s">
        <v>265</v>
      </c>
      <c r="D347" s="128"/>
      <c r="E347" s="129"/>
      <c r="F347" s="128"/>
      <c r="G347" s="39"/>
      <c r="H347" s="34" t="s">
        <v>8</v>
      </c>
      <c r="I347" s="130">
        <f ca="1">SUM(I349:I350)</f>
        <v>34.220063910546699</v>
      </c>
      <c r="J347" s="130">
        <f t="shared" ref="J347:L347" ca="1" si="272">SUM(J349:J350)</f>
        <v>0.83463570513528529</v>
      </c>
      <c r="K347" s="130">
        <f t="shared" ca="1" si="272"/>
        <v>1.8897412191742307</v>
      </c>
      <c r="L347" s="130">
        <f t="shared" ca="1" si="272"/>
        <v>3.1653486970507951</v>
      </c>
      <c r="M347" s="130">
        <f t="shared" ref="M347:N347" ca="1" si="273">SUM(M349:M350)</f>
        <v>10.327861614870756</v>
      </c>
      <c r="N347" s="130">
        <f t="shared" ca="1" si="273"/>
        <v>8.2243928089285721</v>
      </c>
      <c r="O347" s="130">
        <f ca="1">SUM(O349:O350)</f>
        <v>9.7780838653870603</v>
      </c>
      <c r="P347" s="130">
        <f t="shared" ref="P347" ca="1" si="274">SUM(P349:P350)</f>
        <v>0</v>
      </c>
    </row>
    <row r="348" spans="1:16" ht="27" hidden="1">
      <c r="B348" s="40" t="s">
        <v>19</v>
      </c>
      <c r="C348" s="40" t="s">
        <v>20</v>
      </c>
      <c r="D348" s="131"/>
      <c r="E348" s="35"/>
      <c r="F348" s="41"/>
      <c r="G348" s="41"/>
      <c r="H348" s="41"/>
      <c r="I348" s="41" t="s">
        <v>21</v>
      </c>
      <c r="J348" s="41" t="s">
        <v>9</v>
      </c>
      <c r="K348" s="41" t="s">
        <v>10</v>
      </c>
      <c r="L348" s="41" t="s">
        <v>11</v>
      </c>
      <c r="M348" s="95" t="s">
        <v>22</v>
      </c>
      <c r="N348" s="95" t="s">
        <v>23</v>
      </c>
      <c r="O348" s="95" t="s">
        <v>24</v>
      </c>
      <c r="P348" s="95" t="s">
        <v>25</v>
      </c>
    </row>
    <row r="349" spans="1:16" hidden="1">
      <c r="B349" s="12"/>
      <c r="C349" s="1" t="s">
        <v>266</v>
      </c>
      <c r="E349" s="122"/>
      <c r="I349" s="13">
        <f t="shared" ref="I349:I350" ca="1" si="275">SUM(J349:P349)</f>
        <v>22.631332974084774</v>
      </c>
      <c r="J349" s="13">
        <f ca="1">SUM(K349:P349)*'Costos Indirectos'!$G$8</f>
        <v>0.55198373107523846</v>
      </c>
      <c r="K349" s="13">
        <f ca="1">SUM(L349:P349)*'Costos Indirectos'!$G$7</f>
        <v>1.2497744854533699</v>
      </c>
      <c r="L349" s="13">
        <f ca="1">SUM(M349:P349)*'Costos Indirectos'!$G$6</f>
        <v>2.0933935287000898</v>
      </c>
      <c r="M349" s="124">
        <f ca="1">+SUMIF(Subpresupuesto!$B$8:$B$1573,'Resumen Presupuesto'!C349,Subpresupuesto!$E$8:$E$1573)</f>
        <v>7.224200330220703</v>
      </c>
      <c r="N349" s="124">
        <f ca="1">+SUMIF(Subpresupuesto!$B$8:$B$1573,'Resumen Presupuesto'!C349,Subpresupuesto!$F$8:$F$1573)</f>
        <v>6.4082405714285713</v>
      </c>
      <c r="O349" s="124">
        <f ca="1">+SUMIF(Subpresupuesto!$B$8:$B$1573,'Resumen Presupuesto'!C349,Subpresupuesto!$G$8:$G$1573)</f>
        <v>5.103740327206804</v>
      </c>
      <c r="P349" s="124">
        <f ca="1">+SUMIF(Subpresupuesto!$B$8:$B$1573,'Resumen Presupuesto'!C349,Subpresupuesto!$H$8:$H$1573)</f>
        <v>0</v>
      </c>
    </row>
    <row r="350" spans="1:16" hidden="1">
      <c r="B350" s="12"/>
      <c r="C350" s="1" t="s">
        <v>254</v>
      </c>
      <c r="E350" s="122"/>
      <c r="I350" s="13">
        <f t="shared" ca="1" si="275"/>
        <v>11.588730936461921</v>
      </c>
      <c r="J350" s="13">
        <f ca="1">SUM(K350:P350)*'Costos Indirectos'!$G$8</f>
        <v>0.28265197406004688</v>
      </c>
      <c r="K350" s="13">
        <f ca="1">SUM(L350:P350)*'Costos Indirectos'!$G$7</f>
        <v>0.63996673372086077</v>
      </c>
      <c r="L350" s="13">
        <f ca="1">SUM(M350:P350)*'Costos Indirectos'!$G$6</f>
        <v>1.0719551683507054</v>
      </c>
      <c r="M350" s="124">
        <f ca="1">+SUMIF(Subpresupuesto!$B$8:$B$1573,'Resumen Presupuesto'!C350,Subpresupuesto!$E$8:$E$1573)</f>
        <v>3.1036612846500518</v>
      </c>
      <c r="N350" s="124">
        <f ca="1">+SUMIF(Subpresupuesto!$B$8:$B$1573,'Resumen Presupuesto'!C350,Subpresupuesto!$F$8:$F$1573)</f>
        <v>1.8161522375000001</v>
      </c>
      <c r="O350" s="124">
        <f ca="1">+SUMIF(Subpresupuesto!$B$8:$B$1573,'Resumen Presupuesto'!C350,Subpresupuesto!$G$8:$G$1573)</f>
        <v>4.6743435381802572</v>
      </c>
      <c r="P350" s="124">
        <f ca="1">+SUMIF(Subpresupuesto!$B$8:$B$1573,'Resumen Presupuesto'!C350,Subpresupuesto!$H$8:$H$1573)</f>
        <v>0</v>
      </c>
    </row>
    <row r="351" spans="1:16" hidden="1">
      <c r="A351" s="142"/>
      <c r="B351" s="142"/>
      <c r="C351" s="142"/>
      <c r="D351" s="142"/>
      <c r="E351" s="143"/>
      <c r="F351" s="143"/>
    </row>
    <row r="352" spans="1:16">
      <c r="A352" s="37" t="s">
        <v>16</v>
      </c>
      <c r="B352" s="42" t="s">
        <v>267</v>
      </c>
      <c r="C352" s="38" t="s">
        <v>268</v>
      </c>
      <c r="D352" s="128"/>
      <c r="E352" s="129"/>
      <c r="F352" s="128"/>
      <c r="G352" s="39"/>
      <c r="H352" s="34" t="s">
        <v>8</v>
      </c>
      <c r="I352" s="130">
        <f ca="1">SUM(I354:I355)</f>
        <v>44.9244933967097</v>
      </c>
      <c r="J352" s="130">
        <f t="shared" ref="J352:L352" ca="1" si="276">SUM(J354:J355)</f>
        <v>1.0957193511392611</v>
      </c>
      <c r="K352" s="130">
        <f t="shared" ca="1" si="276"/>
        <v>2.4808740025794589</v>
      </c>
      <c r="L352" s="130">
        <f t="shared" ca="1" si="276"/>
        <v>4.1555061676876424</v>
      </c>
      <c r="M352" s="130">
        <f t="shared" ref="M352:N352" ca="1" si="277">SUM(M354:M355)</f>
        <v>11.440245821637108</v>
      </c>
      <c r="N352" s="130">
        <f t="shared" ca="1" si="277"/>
        <v>12.915867808928573</v>
      </c>
      <c r="O352" s="130">
        <f ca="1">SUM(O354:O355)</f>
        <v>10.59628024473766</v>
      </c>
      <c r="P352" s="130">
        <f t="shared" ref="P352" ca="1" si="278">SUM(P354:P355)</f>
        <v>2.2400000000000002</v>
      </c>
    </row>
    <row r="353" spans="1:16" ht="27" hidden="1">
      <c r="B353" s="40" t="s">
        <v>19</v>
      </c>
      <c r="C353" s="40" t="s">
        <v>20</v>
      </c>
      <c r="D353" s="131"/>
      <c r="E353" s="35"/>
      <c r="F353" s="41"/>
      <c r="G353" s="41"/>
      <c r="H353" s="41"/>
      <c r="I353" s="41" t="s">
        <v>21</v>
      </c>
      <c r="J353" s="41" t="s">
        <v>9</v>
      </c>
      <c r="K353" s="41" t="s">
        <v>10</v>
      </c>
      <c r="L353" s="41" t="s">
        <v>11</v>
      </c>
      <c r="M353" s="95" t="s">
        <v>22</v>
      </c>
      <c r="N353" s="95" t="s">
        <v>23</v>
      </c>
      <c r="O353" s="95" t="s">
        <v>24</v>
      </c>
      <c r="P353" s="95" t="s">
        <v>25</v>
      </c>
    </row>
    <row r="354" spans="1:16" hidden="1">
      <c r="B354" s="12"/>
      <c r="C354" s="1" t="s">
        <v>269</v>
      </c>
      <c r="E354" s="122"/>
      <c r="I354" s="13">
        <f t="shared" ref="I354:I355" ca="1" si="279">SUM(J354:P354)</f>
        <v>33.335762460247778</v>
      </c>
      <c r="J354" s="13">
        <f ca="1">SUM(K354:P354)*'Costos Indirectos'!$G$8</f>
        <v>0.81306737707921417</v>
      </c>
      <c r="K354" s="13">
        <f ca="1">SUM(L354:P354)*'Costos Indirectos'!$G$7</f>
        <v>1.8409072688585981</v>
      </c>
      <c r="L354" s="13">
        <f ca="1">SUM(M354:P354)*'Costos Indirectos'!$G$6</f>
        <v>3.083550999336937</v>
      </c>
      <c r="M354" s="124">
        <f ca="1">+SUMIF(Subpresupuesto!$B$8:$B$1573,'Resumen Presupuesto'!C354,Subpresupuesto!$E$8:$E$1573)</f>
        <v>8.3365845369870559</v>
      </c>
      <c r="N354" s="124">
        <f ca="1">+SUMIF(Subpresupuesto!$B$8:$B$1573,'Resumen Presupuesto'!C354,Subpresupuesto!$F$8:$F$1573)</f>
        <v>11.099715571428572</v>
      </c>
      <c r="O354" s="124">
        <f ca="1">+SUMIF(Subpresupuesto!$B$8:$B$1573,'Resumen Presupuesto'!C354,Subpresupuesto!$G$8:$G$1573)</f>
        <v>5.9219367065574016</v>
      </c>
      <c r="P354" s="124">
        <f ca="1">+SUMIF(Subpresupuesto!$B$8:$B$1573,'Resumen Presupuesto'!C354,Subpresupuesto!$H$8:$H$1573)</f>
        <v>2.2400000000000002</v>
      </c>
    </row>
    <row r="355" spans="1:16" hidden="1">
      <c r="B355" s="12"/>
      <c r="C355" s="1" t="s">
        <v>254</v>
      </c>
      <c r="E355" s="122"/>
      <c r="I355" s="13">
        <f t="shared" ca="1" si="279"/>
        <v>11.588730936461921</v>
      </c>
      <c r="J355" s="13">
        <f ca="1">SUM(K355:P355)*'Costos Indirectos'!$G$8</f>
        <v>0.28265197406004688</v>
      </c>
      <c r="K355" s="13">
        <f ca="1">SUM(L355:P355)*'Costos Indirectos'!$G$7</f>
        <v>0.63996673372086077</v>
      </c>
      <c r="L355" s="13">
        <f ca="1">SUM(M355:P355)*'Costos Indirectos'!$G$6</f>
        <v>1.0719551683507054</v>
      </c>
      <c r="M355" s="124">
        <f ca="1">+SUMIF(Subpresupuesto!$B$8:$B$1573,'Resumen Presupuesto'!C355,Subpresupuesto!$E$8:$E$1573)</f>
        <v>3.1036612846500518</v>
      </c>
      <c r="N355" s="124">
        <f ca="1">+SUMIF(Subpresupuesto!$B$8:$B$1573,'Resumen Presupuesto'!C355,Subpresupuesto!$F$8:$F$1573)</f>
        <v>1.8161522375000001</v>
      </c>
      <c r="O355" s="124">
        <f ca="1">+SUMIF(Subpresupuesto!$B$8:$B$1573,'Resumen Presupuesto'!C355,Subpresupuesto!$G$8:$G$1573)</f>
        <v>4.6743435381802572</v>
      </c>
      <c r="P355" s="124">
        <f ca="1">+SUMIF(Subpresupuesto!$B$8:$B$1573,'Resumen Presupuesto'!C355,Subpresupuesto!$H$8:$H$1573)</f>
        <v>0</v>
      </c>
    </row>
    <row r="356" spans="1:16" hidden="1">
      <c r="A356" s="142"/>
      <c r="B356" s="142"/>
      <c r="C356" s="142"/>
      <c r="D356" s="142"/>
      <c r="E356" s="143"/>
      <c r="F356" s="143"/>
    </row>
    <row r="357" spans="1:16">
      <c r="A357" s="37" t="s">
        <v>16</v>
      </c>
      <c r="B357" s="42" t="s">
        <v>270</v>
      </c>
      <c r="C357" s="38" t="s">
        <v>271</v>
      </c>
      <c r="D357" s="128"/>
      <c r="E357" s="129"/>
      <c r="F357" s="128"/>
      <c r="G357" s="39"/>
      <c r="H357" s="34" t="s">
        <v>8</v>
      </c>
      <c r="I357" s="130">
        <f ca="1">SUM(I359:I360)</f>
        <v>47.75472894564929</v>
      </c>
      <c r="J357" s="130">
        <f t="shared" ref="J357:L357" ca="1" si="280">SUM(J359:J360)</f>
        <v>1.1647494864792509</v>
      </c>
      <c r="K357" s="130">
        <f t="shared" ca="1" si="280"/>
        <v>2.6371686486322661</v>
      </c>
      <c r="L357" s="130">
        <f t="shared" ca="1" si="280"/>
        <v>4.4173023592611376</v>
      </c>
      <c r="M357" s="130">
        <f t="shared" ref="M357:N357" ca="1" si="281">SUM(M359:M360)</f>
        <v>12.036070502232963</v>
      </c>
      <c r="N357" s="130">
        <f t="shared" ca="1" si="281"/>
        <v>12.560446975595239</v>
      </c>
      <c r="O357" s="130">
        <f ca="1">SUM(O359:O360)</f>
        <v>12.698990973448431</v>
      </c>
      <c r="P357" s="130">
        <f t="shared" ref="P357" ca="1" si="282">SUM(P359:P360)</f>
        <v>2.2400000000000002</v>
      </c>
    </row>
    <row r="358" spans="1:16" ht="27" hidden="1">
      <c r="B358" s="40" t="s">
        <v>19</v>
      </c>
      <c r="C358" s="40" t="s">
        <v>20</v>
      </c>
      <c r="D358" s="131"/>
      <c r="E358" s="35"/>
      <c r="F358" s="41"/>
      <c r="G358" s="41"/>
      <c r="H358" s="41"/>
      <c r="I358" s="41" t="s">
        <v>21</v>
      </c>
      <c r="J358" s="41" t="s">
        <v>9</v>
      </c>
      <c r="K358" s="41" t="s">
        <v>10</v>
      </c>
      <c r="L358" s="41" t="s">
        <v>11</v>
      </c>
      <c r="M358" s="95" t="s">
        <v>22</v>
      </c>
      <c r="N358" s="95" t="s">
        <v>23</v>
      </c>
      <c r="O358" s="95" t="s">
        <v>24</v>
      </c>
      <c r="P358" s="95" t="s">
        <v>25</v>
      </c>
    </row>
    <row r="359" spans="1:16" hidden="1">
      <c r="B359" s="12"/>
      <c r="C359" s="1" t="s">
        <v>272</v>
      </c>
      <c r="E359" s="122"/>
      <c r="I359" s="13">
        <f t="shared" ref="I359:I360" ca="1" si="283">SUM(J359:P359)</f>
        <v>36.165998009187369</v>
      </c>
      <c r="J359" s="13">
        <f ca="1">SUM(K359:P359)*'Costos Indirectos'!$G$8</f>
        <v>0.88209751241920409</v>
      </c>
      <c r="K359" s="13">
        <f ca="1">SUM(L359:P359)*'Costos Indirectos'!$G$7</f>
        <v>1.9972019149114051</v>
      </c>
      <c r="L359" s="13">
        <f ca="1">SUM(M359:P359)*'Costos Indirectos'!$G$6</f>
        <v>3.3453471909104326</v>
      </c>
      <c r="M359" s="124">
        <f ca="1">+SUMIF(Subpresupuesto!$B$8:$B$1573,'Resumen Presupuesto'!C359,Subpresupuesto!$E$8:$E$1573)</f>
        <v>8.9324092175829115</v>
      </c>
      <c r="N359" s="124">
        <f ca="1">+SUMIF(Subpresupuesto!$B$8:$B$1573,'Resumen Presupuesto'!C359,Subpresupuesto!$F$8:$F$1573)</f>
        <v>10.744294738095238</v>
      </c>
      <c r="O359" s="124">
        <f ca="1">+SUMIF(Subpresupuesto!$B$8:$B$1573,'Resumen Presupuesto'!C359,Subpresupuesto!$G$8:$G$1573)</f>
        <v>8.0246474352681751</v>
      </c>
      <c r="P359" s="124">
        <f ca="1">+SUMIF(Subpresupuesto!$B$8:$B$1573,'Resumen Presupuesto'!C359,Subpresupuesto!$H$8:$H$1573)</f>
        <v>2.2400000000000002</v>
      </c>
    </row>
    <row r="360" spans="1:16" hidden="1">
      <c r="B360" s="12"/>
      <c r="C360" s="1" t="s">
        <v>254</v>
      </c>
      <c r="E360" s="122"/>
      <c r="I360" s="13">
        <f t="shared" ca="1" si="283"/>
        <v>11.588730936461921</v>
      </c>
      <c r="J360" s="13">
        <f ca="1">SUM(K360:P360)*'Costos Indirectos'!$G$8</f>
        <v>0.28265197406004688</v>
      </c>
      <c r="K360" s="13">
        <f ca="1">SUM(L360:P360)*'Costos Indirectos'!$G$7</f>
        <v>0.63996673372086077</v>
      </c>
      <c r="L360" s="13">
        <f ca="1">SUM(M360:P360)*'Costos Indirectos'!$G$6</f>
        <v>1.0719551683507054</v>
      </c>
      <c r="M360" s="124">
        <f ca="1">+SUMIF(Subpresupuesto!$B$8:$B$1573,'Resumen Presupuesto'!C360,Subpresupuesto!$E$8:$E$1573)</f>
        <v>3.1036612846500518</v>
      </c>
      <c r="N360" s="124">
        <f ca="1">+SUMIF(Subpresupuesto!$B$8:$B$1573,'Resumen Presupuesto'!C360,Subpresupuesto!$F$8:$F$1573)</f>
        <v>1.8161522375000001</v>
      </c>
      <c r="O360" s="124">
        <f ca="1">+SUMIF(Subpresupuesto!$B$8:$B$1573,'Resumen Presupuesto'!C360,Subpresupuesto!$G$8:$G$1573)</f>
        <v>4.6743435381802572</v>
      </c>
      <c r="P360" s="124">
        <f ca="1">+SUMIF(Subpresupuesto!$B$8:$B$1573,'Resumen Presupuesto'!C360,Subpresupuesto!$H$8:$H$1573)</f>
        <v>0</v>
      </c>
    </row>
    <row r="361" spans="1:16" hidden="1">
      <c r="A361" s="142"/>
      <c r="B361" s="142"/>
      <c r="C361" s="142"/>
      <c r="D361" s="142"/>
      <c r="E361" s="143"/>
      <c r="F361" s="143"/>
    </row>
    <row r="362" spans="1:16">
      <c r="A362" s="37" t="s">
        <v>16</v>
      </c>
      <c r="B362" s="42" t="s">
        <v>273</v>
      </c>
      <c r="C362" s="38" t="s">
        <v>274</v>
      </c>
      <c r="D362" s="128"/>
      <c r="E362" s="129"/>
      <c r="F362" s="128"/>
      <c r="G362" s="39"/>
      <c r="H362" s="34" t="s">
        <v>8</v>
      </c>
      <c r="I362" s="130">
        <f ca="1">SUM(I364:I365)</f>
        <v>52.439279002824478</v>
      </c>
      <c r="J362" s="130">
        <f t="shared" ref="J362:L362" ca="1" si="284">SUM(J364:J365)</f>
        <v>1.2790068049469385</v>
      </c>
      <c r="K362" s="130">
        <f t="shared" ca="1" si="284"/>
        <v>2.895864464030804</v>
      </c>
      <c r="L362" s="130">
        <f t="shared" ca="1" si="284"/>
        <v>4.8506222518981179</v>
      </c>
      <c r="M362" s="130">
        <f t="shared" ref="M362:N362" ca="1" si="285">SUM(M364:M365)</f>
        <v>11.730082320638394</v>
      </c>
      <c r="N362" s="130">
        <f t="shared" ca="1" si="285"/>
        <v>12.080896808928571</v>
      </c>
      <c r="O362" s="130">
        <f ca="1">SUM(O364:O365)</f>
        <v>19.602806352381652</v>
      </c>
      <c r="P362" s="130">
        <f t="shared" ref="P362" ca="1" si="286">SUM(P364:P365)</f>
        <v>0</v>
      </c>
    </row>
    <row r="363" spans="1:16" ht="27" hidden="1">
      <c r="B363" s="40" t="s">
        <v>19</v>
      </c>
      <c r="C363" s="40" t="s">
        <v>20</v>
      </c>
      <c r="D363" s="131"/>
      <c r="E363" s="35"/>
      <c r="F363" s="41"/>
      <c r="G363" s="41"/>
      <c r="H363" s="41"/>
      <c r="I363" s="41" t="s">
        <v>21</v>
      </c>
      <c r="J363" s="41" t="s">
        <v>9</v>
      </c>
      <c r="K363" s="41" t="s">
        <v>10</v>
      </c>
      <c r="L363" s="41" t="s">
        <v>11</v>
      </c>
      <c r="M363" s="95" t="s">
        <v>22</v>
      </c>
      <c r="N363" s="95" t="s">
        <v>23</v>
      </c>
      <c r="O363" s="95" t="s">
        <v>24</v>
      </c>
      <c r="P363" s="95" t="s">
        <v>25</v>
      </c>
    </row>
    <row r="364" spans="1:16" hidden="1">
      <c r="B364" s="12"/>
      <c r="C364" s="1" t="s">
        <v>275</v>
      </c>
      <c r="E364" s="122"/>
      <c r="I364" s="13">
        <f t="shared" ref="I364:I365" ca="1" si="287">SUM(J364:P364)</f>
        <v>40.850548066362556</v>
      </c>
      <c r="J364" s="13">
        <f ca="1">SUM(K364:P364)*'Costos Indirectos'!$G$8</f>
        <v>0.99635483088689158</v>
      </c>
      <c r="K364" s="13">
        <f ca="1">SUM(L364:P364)*'Costos Indirectos'!$G$7</f>
        <v>2.2558977303099432</v>
      </c>
      <c r="L364" s="13">
        <f ca="1">SUM(M364:P364)*'Costos Indirectos'!$G$6</f>
        <v>3.778667083547413</v>
      </c>
      <c r="M364" s="124">
        <f ca="1">+SUMIF(Subpresupuesto!$B$8:$B$1573,'Resumen Presupuesto'!C364,Subpresupuesto!$E$8:$E$1573)</f>
        <v>8.6264210359883418</v>
      </c>
      <c r="N364" s="124">
        <f ca="1">+SUMIF(Subpresupuesto!$B$8:$B$1573,'Resumen Presupuesto'!C364,Subpresupuesto!$F$8:$F$1573)</f>
        <v>10.264744571428571</v>
      </c>
      <c r="O364" s="124">
        <f ca="1">+SUMIF(Subpresupuesto!$B$8:$B$1573,'Resumen Presupuesto'!C364,Subpresupuesto!$G$8:$G$1573)</f>
        <v>14.928462814201394</v>
      </c>
      <c r="P364" s="124">
        <f ca="1">+SUMIF(Subpresupuesto!$B$8:$B$1573,'Resumen Presupuesto'!C364,Subpresupuesto!$H$8:$H$1573)</f>
        <v>0</v>
      </c>
    </row>
    <row r="365" spans="1:16" hidden="1">
      <c r="B365" s="12"/>
      <c r="C365" s="1" t="s">
        <v>254</v>
      </c>
      <c r="E365" s="122"/>
      <c r="I365" s="13">
        <f t="shared" ca="1" si="287"/>
        <v>11.588730936461921</v>
      </c>
      <c r="J365" s="13">
        <f ca="1">SUM(K365:P365)*'Costos Indirectos'!$G$8</f>
        <v>0.28265197406004688</v>
      </c>
      <c r="K365" s="13">
        <f ca="1">SUM(L365:P365)*'Costos Indirectos'!$G$7</f>
        <v>0.63996673372086077</v>
      </c>
      <c r="L365" s="13">
        <f ca="1">SUM(M365:P365)*'Costos Indirectos'!$G$6</f>
        <v>1.0719551683507054</v>
      </c>
      <c r="M365" s="124">
        <f ca="1">+SUMIF(Subpresupuesto!$B$8:$B$1573,'Resumen Presupuesto'!C365,Subpresupuesto!$E$8:$E$1573)</f>
        <v>3.1036612846500518</v>
      </c>
      <c r="N365" s="124">
        <f ca="1">+SUMIF(Subpresupuesto!$B$8:$B$1573,'Resumen Presupuesto'!C365,Subpresupuesto!$F$8:$F$1573)</f>
        <v>1.8161522375000001</v>
      </c>
      <c r="O365" s="124">
        <f ca="1">+SUMIF(Subpresupuesto!$B$8:$B$1573,'Resumen Presupuesto'!C365,Subpresupuesto!$G$8:$G$1573)</f>
        <v>4.6743435381802572</v>
      </c>
      <c r="P365" s="124">
        <f ca="1">+SUMIF(Subpresupuesto!$B$8:$B$1573,'Resumen Presupuesto'!C365,Subpresupuesto!$H$8:$H$1573)</f>
        <v>0</v>
      </c>
    </row>
    <row r="366" spans="1:16" hidden="1">
      <c r="A366" s="142"/>
      <c r="B366" s="142"/>
      <c r="C366" s="142"/>
      <c r="D366" s="142"/>
      <c r="E366" s="143"/>
      <c r="F366" s="143"/>
    </row>
    <row r="367" spans="1:16">
      <c r="A367" s="37" t="s">
        <v>16</v>
      </c>
      <c r="B367" s="42" t="s">
        <v>276</v>
      </c>
      <c r="C367" s="38" t="s">
        <v>277</v>
      </c>
      <c r="D367" s="128"/>
      <c r="E367" s="129"/>
      <c r="F367" s="128"/>
      <c r="G367" s="39"/>
      <c r="H367" s="34" t="s">
        <v>8</v>
      </c>
      <c r="I367" s="130">
        <f ca="1">SUM(I369:I370)</f>
        <v>58.813185663566699</v>
      </c>
      <c r="J367" s="130">
        <f t="shared" ref="J367:L367" ca="1" si="288">SUM(J369:J370)</f>
        <v>1.4344679430138219</v>
      </c>
      <c r="K367" s="130">
        <f t="shared" ca="1" si="288"/>
        <v>3.2478519464463891</v>
      </c>
      <c r="L367" s="130">
        <f t="shared" ca="1" si="288"/>
        <v>5.4402072741950995</v>
      </c>
      <c r="M367" s="130">
        <f t="shared" ref="M367:N367" ca="1" si="289">SUM(M369:M370)</f>
        <v>12.143816219023805</v>
      </c>
      <c r="N367" s="130">
        <f t="shared" ca="1" si="289"/>
        <v>11.873726475595239</v>
      </c>
      <c r="O367" s="130">
        <f ca="1">SUM(O369:O370)</f>
        <v>22.433115805292342</v>
      </c>
      <c r="P367" s="130">
        <f t="shared" ref="P367" ca="1" si="290">SUM(P369:P370)</f>
        <v>2.2400000000000002</v>
      </c>
    </row>
    <row r="368" spans="1:16" ht="27" hidden="1">
      <c r="B368" s="40" t="s">
        <v>19</v>
      </c>
      <c r="C368" s="40" t="s">
        <v>20</v>
      </c>
      <c r="D368" s="131"/>
      <c r="E368" s="35"/>
      <c r="F368" s="41"/>
      <c r="G368" s="41"/>
      <c r="H368" s="41"/>
      <c r="I368" s="41" t="s">
        <v>21</v>
      </c>
      <c r="J368" s="41" t="s">
        <v>9</v>
      </c>
      <c r="K368" s="41" t="s">
        <v>10</v>
      </c>
      <c r="L368" s="41" t="s">
        <v>11</v>
      </c>
      <c r="M368" s="95" t="s">
        <v>22</v>
      </c>
      <c r="N368" s="95" t="s">
        <v>23</v>
      </c>
      <c r="O368" s="95" t="s">
        <v>24</v>
      </c>
      <c r="P368" s="95" t="s">
        <v>25</v>
      </c>
    </row>
    <row r="369" spans="1:16" hidden="1">
      <c r="B369" s="12"/>
      <c r="C369" s="1" t="s">
        <v>278</v>
      </c>
      <c r="E369" s="122"/>
      <c r="I369" s="13">
        <f t="shared" ref="I369:I370" ca="1" si="291">SUM(J369:P369)</f>
        <v>47.224454727104778</v>
      </c>
      <c r="J369" s="13">
        <f ca="1">SUM(K369:P369)*'Costos Indirectos'!$G$8</f>
        <v>1.151815968953775</v>
      </c>
      <c r="K369" s="13">
        <f ca="1">SUM(L369:P369)*'Costos Indirectos'!$G$7</f>
        <v>2.6078852127255283</v>
      </c>
      <c r="L369" s="13">
        <f ca="1">SUM(M369:P369)*'Costos Indirectos'!$G$6</f>
        <v>4.3682521058443946</v>
      </c>
      <c r="M369" s="124">
        <f ca="1">+SUMIF(Subpresupuesto!$B$8:$B$1573,'Resumen Presupuesto'!C369,Subpresupuesto!$E$8:$E$1573)</f>
        <v>9.0401549343737528</v>
      </c>
      <c r="N369" s="124">
        <f ca="1">+SUMIF(Subpresupuesto!$B$8:$B$1573,'Resumen Presupuesto'!C369,Subpresupuesto!$F$8:$F$1573)</f>
        <v>10.057574238095238</v>
      </c>
      <c r="O369" s="124">
        <f ca="1">+SUMIF(Subpresupuesto!$B$8:$B$1573,'Resumen Presupuesto'!C369,Subpresupuesto!$G$8:$G$1573)</f>
        <v>17.758772267112086</v>
      </c>
      <c r="P369" s="124">
        <f ca="1">+SUMIF(Subpresupuesto!$B$8:$B$1573,'Resumen Presupuesto'!C369,Subpresupuesto!$H$8:$H$1573)</f>
        <v>2.2400000000000002</v>
      </c>
    </row>
    <row r="370" spans="1:16" hidden="1">
      <c r="B370" s="12"/>
      <c r="C370" s="1" t="s">
        <v>254</v>
      </c>
      <c r="E370" s="122"/>
      <c r="I370" s="13">
        <f t="shared" ca="1" si="291"/>
        <v>11.588730936461921</v>
      </c>
      <c r="J370" s="13">
        <f ca="1">SUM(K370:P370)*'Costos Indirectos'!$G$8</f>
        <v>0.28265197406004688</v>
      </c>
      <c r="K370" s="13">
        <f ca="1">SUM(L370:P370)*'Costos Indirectos'!$G$7</f>
        <v>0.63996673372086077</v>
      </c>
      <c r="L370" s="13">
        <f ca="1">SUM(M370:P370)*'Costos Indirectos'!$G$6</f>
        <v>1.0719551683507054</v>
      </c>
      <c r="M370" s="124">
        <f ca="1">+SUMIF(Subpresupuesto!$B$8:$B$1573,'Resumen Presupuesto'!C370,Subpresupuesto!$E$8:$E$1573)</f>
        <v>3.1036612846500518</v>
      </c>
      <c r="N370" s="124">
        <f ca="1">+SUMIF(Subpresupuesto!$B$8:$B$1573,'Resumen Presupuesto'!C370,Subpresupuesto!$F$8:$F$1573)</f>
        <v>1.8161522375000001</v>
      </c>
      <c r="O370" s="124">
        <f ca="1">+SUMIF(Subpresupuesto!$B$8:$B$1573,'Resumen Presupuesto'!C370,Subpresupuesto!$G$8:$G$1573)</f>
        <v>4.6743435381802572</v>
      </c>
      <c r="P370" s="124">
        <f ca="1">+SUMIF(Subpresupuesto!$B$8:$B$1573,'Resumen Presupuesto'!C370,Subpresupuesto!$H$8:$H$1573)</f>
        <v>0</v>
      </c>
    </row>
    <row r="371" spans="1:16" hidden="1">
      <c r="A371" s="142"/>
      <c r="B371" s="142"/>
      <c r="C371" s="142"/>
      <c r="D371" s="142"/>
      <c r="E371" s="143"/>
      <c r="F371" s="143"/>
    </row>
    <row r="372" spans="1:16">
      <c r="A372" s="37" t="s">
        <v>16</v>
      </c>
      <c r="B372" s="42" t="s">
        <v>279</v>
      </c>
      <c r="C372" s="38" t="s">
        <v>280</v>
      </c>
      <c r="D372" s="128"/>
      <c r="E372" s="129"/>
      <c r="F372" s="128"/>
      <c r="G372" s="39"/>
      <c r="H372" s="34" t="s">
        <v>8</v>
      </c>
      <c r="I372" s="130">
        <f ca="1">SUM(I374:I375)</f>
        <v>64.681155851370661</v>
      </c>
      <c r="J372" s="130">
        <f t="shared" ref="J372:L372" ca="1" si="292">SUM(J374:J375)</f>
        <v>1.5775891671066016</v>
      </c>
      <c r="K372" s="130">
        <f t="shared" ca="1" si="292"/>
        <v>3.5719000009960786</v>
      </c>
      <c r="L372" s="130">
        <f t="shared" ca="1" si="292"/>
        <v>5.9829932794127441</v>
      </c>
      <c r="M372" s="130">
        <f t="shared" ref="M372:N372" ca="1" si="293">SUM(M374:M375)</f>
        <v>12.762345286435801</v>
      </c>
      <c r="N372" s="130">
        <f t="shared" ca="1" si="293"/>
        <v>16.268215475595238</v>
      </c>
      <c r="O372" s="130">
        <f ca="1">SUM(O374:O375)</f>
        <v>22.278112641824194</v>
      </c>
      <c r="P372" s="130">
        <f t="shared" ref="P372" ca="1" si="294">SUM(P374:P375)</f>
        <v>2.2400000000000002</v>
      </c>
    </row>
    <row r="373" spans="1:16" ht="27" hidden="1">
      <c r="B373" s="40" t="s">
        <v>19</v>
      </c>
      <c r="C373" s="40" t="s">
        <v>20</v>
      </c>
      <c r="D373" s="131"/>
      <c r="E373" s="35"/>
      <c r="F373" s="41"/>
      <c r="G373" s="41"/>
      <c r="H373" s="41"/>
      <c r="I373" s="41" t="s">
        <v>21</v>
      </c>
      <c r="J373" s="41" t="s">
        <v>9</v>
      </c>
      <c r="K373" s="41" t="s">
        <v>10</v>
      </c>
      <c r="L373" s="41" t="s">
        <v>11</v>
      </c>
      <c r="M373" s="95" t="s">
        <v>22</v>
      </c>
      <c r="N373" s="95" t="s">
        <v>23</v>
      </c>
      <c r="O373" s="95" t="s">
        <v>24</v>
      </c>
      <c r="P373" s="95" t="s">
        <v>25</v>
      </c>
    </row>
    <row r="374" spans="1:16" hidden="1">
      <c r="B374" s="12"/>
      <c r="C374" s="1" t="s">
        <v>281</v>
      </c>
      <c r="E374" s="122"/>
      <c r="I374" s="13">
        <f t="shared" ref="I374:I375" ca="1" si="295">SUM(J374:P374)</f>
        <v>53.09242491490874</v>
      </c>
      <c r="J374" s="13">
        <f ca="1">SUM(K374:P374)*'Costos Indirectos'!$G$8</f>
        <v>1.2949371930465547</v>
      </c>
      <c r="K374" s="13">
        <f ca="1">SUM(L374:P374)*'Costos Indirectos'!$G$7</f>
        <v>2.9319332672752179</v>
      </c>
      <c r="L374" s="13">
        <f ca="1">SUM(M374:P374)*'Costos Indirectos'!$G$6</f>
        <v>4.9110381110620391</v>
      </c>
      <c r="M374" s="124">
        <f ca="1">+SUMIF(Subpresupuesto!$B$8:$B$1573,'Resumen Presupuesto'!C374,Subpresupuesto!$E$8:$E$1573)</f>
        <v>9.6586840017857494</v>
      </c>
      <c r="N374" s="124">
        <f ca="1">+SUMIF(Subpresupuesto!$B$8:$B$1573,'Resumen Presupuesto'!C374,Subpresupuesto!$F$8:$F$1573)</f>
        <v>14.452063238095239</v>
      </c>
      <c r="O374" s="124">
        <f ca="1">+SUMIF(Subpresupuesto!$B$8:$B$1573,'Resumen Presupuesto'!C374,Subpresupuesto!$G$8:$G$1573)</f>
        <v>17.603769103643938</v>
      </c>
      <c r="P374" s="124">
        <f ca="1">+SUMIF(Subpresupuesto!$B$8:$B$1573,'Resumen Presupuesto'!C374,Subpresupuesto!$H$8:$H$1573)</f>
        <v>2.2400000000000002</v>
      </c>
    </row>
    <row r="375" spans="1:16" hidden="1">
      <c r="B375" s="12"/>
      <c r="C375" s="1" t="s">
        <v>254</v>
      </c>
      <c r="E375" s="122"/>
      <c r="I375" s="13">
        <f t="shared" ca="1" si="295"/>
        <v>11.588730936461921</v>
      </c>
      <c r="J375" s="13">
        <f ca="1">SUM(K375:P375)*'Costos Indirectos'!$G$8</f>
        <v>0.28265197406004688</v>
      </c>
      <c r="K375" s="13">
        <f ca="1">SUM(L375:P375)*'Costos Indirectos'!$G$7</f>
        <v>0.63996673372086077</v>
      </c>
      <c r="L375" s="13">
        <f ca="1">SUM(M375:P375)*'Costos Indirectos'!$G$6</f>
        <v>1.0719551683507054</v>
      </c>
      <c r="M375" s="124">
        <f ca="1">+SUMIF(Subpresupuesto!$B$8:$B$1573,'Resumen Presupuesto'!C375,Subpresupuesto!$E$8:$E$1573)</f>
        <v>3.1036612846500518</v>
      </c>
      <c r="N375" s="124">
        <f ca="1">+SUMIF(Subpresupuesto!$B$8:$B$1573,'Resumen Presupuesto'!C375,Subpresupuesto!$F$8:$F$1573)</f>
        <v>1.8161522375000001</v>
      </c>
      <c r="O375" s="124">
        <f ca="1">+SUMIF(Subpresupuesto!$B$8:$B$1573,'Resumen Presupuesto'!C375,Subpresupuesto!$G$8:$G$1573)</f>
        <v>4.6743435381802572</v>
      </c>
      <c r="P375" s="124">
        <f ca="1">+SUMIF(Subpresupuesto!$B$8:$B$1573,'Resumen Presupuesto'!C375,Subpresupuesto!$H$8:$H$1573)</f>
        <v>0</v>
      </c>
    </row>
    <row r="376" spans="1:16" hidden="1">
      <c r="A376" s="142"/>
      <c r="B376" s="142"/>
      <c r="C376" s="142"/>
      <c r="D376" s="142"/>
      <c r="E376" s="143"/>
      <c r="F376" s="143"/>
    </row>
    <row r="377" spans="1:16">
      <c r="A377" s="37" t="s">
        <v>16</v>
      </c>
      <c r="B377" s="42" t="s">
        <v>282</v>
      </c>
      <c r="C377" s="38" t="s">
        <v>283</v>
      </c>
      <c r="D377" s="128"/>
      <c r="E377" s="129"/>
      <c r="F377" s="128"/>
      <c r="G377" s="39"/>
      <c r="H377" s="34" t="s">
        <v>8</v>
      </c>
      <c r="I377" s="130">
        <f ca="1">SUM(I379:I380)</f>
        <v>88.01812592065076</v>
      </c>
      <c r="J377" s="130">
        <f t="shared" ref="J377:L377" ca="1" si="296">SUM(J379:J380)</f>
        <v>2.1467835590402626</v>
      </c>
      <c r="K377" s="130">
        <f t="shared" ca="1" si="296"/>
        <v>4.8606420204685179</v>
      </c>
      <c r="L377" s="130">
        <f t="shared" ca="1" si="296"/>
        <v>8.1416580906477236</v>
      </c>
      <c r="M377" s="130">
        <f t="shared" ref="M377:N377" ca="1" si="297">SUM(M379:M380)</f>
        <v>17.810845797111803</v>
      </c>
      <c r="N377" s="130">
        <f t="shared" ca="1" si="297"/>
        <v>12.050538808928572</v>
      </c>
      <c r="O377" s="130">
        <f ca="1">SUM(O379:O380)</f>
        <v>43.007657644453893</v>
      </c>
      <c r="P377" s="130">
        <f t="shared" ref="P377" ca="1" si="298">SUM(P379:P380)</f>
        <v>0</v>
      </c>
    </row>
    <row r="378" spans="1:16" ht="27" hidden="1">
      <c r="B378" s="40" t="s">
        <v>19</v>
      </c>
      <c r="C378" s="40" t="s">
        <v>20</v>
      </c>
      <c r="D378" s="131"/>
      <c r="E378" s="35"/>
      <c r="F378" s="41"/>
      <c r="G378" s="41"/>
      <c r="H378" s="41"/>
      <c r="I378" s="41" t="s">
        <v>21</v>
      </c>
      <c r="J378" s="41" t="s">
        <v>9</v>
      </c>
      <c r="K378" s="41" t="s">
        <v>10</v>
      </c>
      <c r="L378" s="41" t="s">
        <v>11</v>
      </c>
      <c r="M378" s="95" t="s">
        <v>22</v>
      </c>
      <c r="N378" s="95" t="s">
        <v>23</v>
      </c>
      <c r="O378" s="95" t="s">
        <v>24</v>
      </c>
      <c r="P378" s="95" t="s">
        <v>25</v>
      </c>
    </row>
    <row r="379" spans="1:16" hidden="1">
      <c r="B379" s="12"/>
      <c r="C379" s="1" t="s">
        <v>284</v>
      </c>
      <c r="E379" s="122"/>
      <c r="I379" s="13">
        <f t="shared" ref="I379:I380" ca="1" si="299">SUM(J379:P379)</f>
        <v>76.429394984188846</v>
      </c>
      <c r="J379" s="13">
        <f ca="1">SUM(K379:P379)*'Costos Indirectos'!$G$8</f>
        <v>1.8641315849802158</v>
      </c>
      <c r="K379" s="13">
        <f ca="1">SUM(L379:P379)*'Costos Indirectos'!$G$7</f>
        <v>4.2206752867476576</v>
      </c>
      <c r="L379" s="13">
        <f ca="1">SUM(M379:P379)*'Costos Indirectos'!$G$6</f>
        <v>7.0697029222970187</v>
      </c>
      <c r="M379" s="124">
        <f ca="1">+SUMIF(Subpresupuesto!$B$8:$B$1573,'Resumen Presupuesto'!C379,Subpresupuesto!$E$8:$E$1573)</f>
        <v>14.707184512461749</v>
      </c>
      <c r="N379" s="124">
        <f ca="1">+SUMIF(Subpresupuesto!$B$8:$B$1573,'Resumen Presupuesto'!C379,Subpresupuesto!$F$8:$F$1573)</f>
        <v>10.234386571428571</v>
      </c>
      <c r="O379" s="124">
        <f ca="1">+SUMIF(Subpresupuesto!$B$8:$B$1573,'Resumen Presupuesto'!C379,Subpresupuesto!$G$8:$G$1573)</f>
        <v>38.333314106273633</v>
      </c>
      <c r="P379" s="124">
        <f ca="1">+SUMIF(Subpresupuesto!$B$8:$B$1573,'Resumen Presupuesto'!C379,Subpresupuesto!$H$8:$H$1573)</f>
        <v>0</v>
      </c>
    </row>
    <row r="380" spans="1:16" hidden="1">
      <c r="B380" s="12"/>
      <c r="C380" s="1" t="s">
        <v>254</v>
      </c>
      <c r="E380" s="122"/>
      <c r="I380" s="13">
        <f t="shared" ca="1" si="299"/>
        <v>11.588730936461921</v>
      </c>
      <c r="J380" s="13">
        <f ca="1">SUM(K380:P380)*'Costos Indirectos'!$G$8</f>
        <v>0.28265197406004688</v>
      </c>
      <c r="K380" s="13">
        <f ca="1">SUM(L380:P380)*'Costos Indirectos'!$G$7</f>
        <v>0.63996673372086077</v>
      </c>
      <c r="L380" s="13">
        <f ca="1">SUM(M380:P380)*'Costos Indirectos'!$G$6</f>
        <v>1.0719551683507054</v>
      </c>
      <c r="M380" s="124">
        <f ca="1">+SUMIF(Subpresupuesto!$B$8:$B$1573,'Resumen Presupuesto'!C380,Subpresupuesto!$E$8:$E$1573)</f>
        <v>3.1036612846500518</v>
      </c>
      <c r="N380" s="124">
        <f ca="1">+SUMIF(Subpresupuesto!$B$8:$B$1573,'Resumen Presupuesto'!C380,Subpresupuesto!$F$8:$F$1573)</f>
        <v>1.8161522375000001</v>
      </c>
      <c r="O380" s="124">
        <f ca="1">+SUMIF(Subpresupuesto!$B$8:$B$1573,'Resumen Presupuesto'!C380,Subpresupuesto!$G$8:$G$1573)</f>
        <v>4.6743435381802572</v>
      </c>
      <c r="P380" s="124">
        <f ca="1">+SUMIF(Subpresupuesto!$B$8:$B$1573,'Resumen Presupuesto'!C380,Subpresupuesto!$H$8:$H$1573)</f>
        <v>0</v>
      </c>
    </row>
    <row r="381" spans="1:16" hidden="1">
      <c r="A381" s="142"/>
      <c r="B381" s="142"/>
      <c r="C381" s="142"/>
      <c r="D381" s="142"/>
      <c r="E381" s="143"/>
      <c r="F381" s="143"/>
    </row>
    <row r="382" spans="1:16">
      <c r="A382" s="37" t="s">
        <v>16</v>
      </c>
      <c r="B382" s="42" t="s">
        <v>285</v>
      </c>
      <c r="C382" s="38" t="s">
        <v>286</v>
      </c>
      <c r="D382" s="128"/>
      <c r="E382" s="129"/>
      <c r="F382" s="128"/>
      <c r="G382" s="39"/>
      <c r="H382" s="34" t="s">
        <v>8</v>
      </c>
      <c r="I382" s="130">
        <f ca="1">SUM(I384:I385)</f>
        <v>95.249798775004024</v>
      </c>
      <c r="J382" s="130">
        <f t="shared" ref="J382:L382" ca="1" si="300">SUM(J384:J385)</f>
        <v>2.3231658237805863</v>
      </c>
      <c r="K382" s="130">
        <f t="shared" ca="1" si="300"/>
        <v>5.2599980915786855</v>
      </c>
      <c r="L382" s="130">
        <f t="shared" ca="1" si="300"/>
        <v>8.8105863050094069</v>
      </c>
      <c r="M382" s="130">
        <f t="shared" ref="M382:N382" ca="1" si="301">SUM(M384:M385)</f>
        <v>17.840860208733382</v>
      </c>
      <c r="N382" s="130">
        <f t="shared" ca="1" si="301"/>
        <v>11.742202142261906</v>
      </c>
      <c r="O382" s="130">
        <f ca="1">SUM(O384:O385)</f>
        <v>47.032986203640071</v>
      </c>
      <c r="P382" s="130">
        <f t="shared" ref="P382" ca="1" si="302">SUM(P384:P385)</f>
        <v>2.2400000000000002</v>
      </c>
    </row>
    <row r="383" spans="1:16" ht="27" hidden="1">
      <c r="B383" s="40" t="s">
        <v>19</v>
      </c>
      <c r="C383" s="40" t="s">
        <v>20</v>
      </c>
      <c r="D383" s="131"/>
      <c r="E383" s="35"/>
      <c r="F383" s="41"/>
      <c r="G383" s="41"/>
      <c r="H383" s="41"/>
      <c r="I383" s="41" t="s">
        <v>21</v>
      </c>
      <c r="J383" s="41" t="s">
        <v>9</v>
      </c>
      <c r="K383" s="41" t="s">
        <v>10</v>
      </c>
      <c r="L383" s="41" t="s">
        <v>11</v>
      </c>
      <c r="M383" s="95" t="s">
        <v>22</v>
      </c>
      <c r="N383" s="95" t="s">
        <v>23</v>
      </c>
      <c r="O383" s="95" t="s">
        <v>24</v>
      </c>
      <c r="P383" s="95" t="s">
        <v>25</v>
      </c>
    </row>
    <row r="384" spans="1:16" hidden="1">
      <c r="B384" s="12"/>
      <c r="C384" s="1" t="s">
        <v>287</v>
      </c>
      <c r="E384" s="122"/>
      <c r="I384" s="13">
        <f t="shared" ref="I384:I385" ca="1" si="303">SUM(J384:P384)</f>
        <v>83.66106783854211</v>
      </c>
      <c r="J384" s="13">
        <f ca="1">SUM(K384:P384)*'Costos Indirectos'!$G$8</f>
        <v>2.0405138497205395</v>
      </c>
      <c r="K384" s="13">
        <f ca="1">SUM(L384:P384)*'Costos Indirectos'!$G$7</f>
        <v>4.6200313578578243</v>
      </c>
      <c r="L384" s="13">
        <f ca="1">SUM(M384:P384)*'Costos Indirectos'!$G$6</f>
        <v>7.7386311366587011</v>
      </c>
      <c r="M384" s="124">
        <f ca="1">+SUMIF(Subpresupuesto!$B$8:$B$1573,'Resumen Presupuesto'!C384,Subpresupuesto!$E$8:$E$1573)</f>
        <v>14.73719892408333</v>
      </c>
      <c r="N384" s="124">
        <f ca="1">+SUMIF(Subpresupuesto!$B$8:$B$1573,'Resumen Presupuesto'!C384,Subpresupuesto!$F$8:$F$1573)</f>
        <v>9.9260499047619053</v>
      </c>
      <c r="O384" s="124">
        <f ca="1">+SUMIF(Subpresupuesto!$B$8:$B$1573,'Resumen Presupuesto'!C384,Subpresupuesto!$G$8:$G$1573)</f>
        <v>42.358642665459811</v>
      </c>
      <c r="P384" s="124">
        <f ca="1">+SUMIF(Subpresupuesto!$B$8:$B$1573,'Resumen Presupuesto'!C384,Subpresupuesto!$H$8:$H$1573)</f>
        <v>2.2400000000000002</v>
      </c>
    </row>
    <row r="385" spans="1:16" hidden="1">
      <c r="B385" s="12"/>
      <c r="C385" s="1" t="s">
        <v>254</v>
      </c>
      <c r="E385" s="122"/>
      <c r="I385" s="13">
        <f t="shared" ca="1" si="303"/>
        <v>11.588730936461921</v>
      </c>
      <c r="J385" s="13">
        <f ca="1">SUM(K385:P385)*'Costos Indirectos'!$G$8</f>
        <v>0.28265197406004688</v>
      </c>
      <c r="K385" s="13">
        <f ca="1">SUM(L385:P385)*'Costos Indirectos'!$G$7</f>
        <v>0.63996673372086077</v>
      </c>
      <c r="L385" s="13">
        <f ca="1">SUM(M385:P385)*'Costos Indirectos'!$G$6</f>
        <v>1.0719551683507054</v>
      </c>
      <c r="M385" s="124">
        <f ca="1">+SUMIF(Subpresupuesto!$B$8:$B$1573,'Resumen Presupuesto'!C385,Subpresupuesto!$E$8:$E$1573)</f>
        <v>3.1036612846500518</v>
      </c>
      <c r="N385" s="124">
        <f ca="1">+SUMIF(Subpresupuesto!$B$8:$B$1573,'Resumen Presupuesto'!C385,Subpresupuesto!$F$8:$F$1573)</f>
        <v>1.8161522375000001</v>
      </c>
      <c r="O385" s="124">
        <f ca="1">+SUMIF(Subpresupuesto!$B$8:$B$1573,'Resumen Presupuesto'!C385,Subpresupuesto!$G$8:$G$1573)</f>
        <v>4.6743435381802572</v>
      </c>
      <c r="P385" s="124">
        <f ca="1">+SUMIF(Subpresupuesto!$B$8:$B$1573,'Resumen Presupuesto'!C385,Subpresupuesto!$H$8:$H$1573)</f>
        <v>0</v>
      </c>
    </row>
    <row r="386" spans="1:16" hidden="1">
      <c r="A386" s="142"/>
      <c r="B386" s="142"/>
      <c r="C386" s="142"/>
      <c r="D386" s="142"/>
      <c r="E386" s="143"/>
      <c r="F386" s="143"/>
    </row>
    <row r="387" spans="1:16">
      <c r="A387" s="37" t="s">
        <v>16</v>
      </c>
      <c r="B387" s="42" t="s">
        <v>288</v>
      </c>
      <c r="C387" s="38" t="s">
        <v>289</v>
      </c>
      <c r="D387" s="128"/>
      <c r="E387" s="129"/>
      <c r="F387" s="128"/>
      <c r="G387" s="39"/>
      <c r="H387" s="34" t="s">
        <v>8</v>
      </c>
      <c r="I387" s="130">
        <f ca="1">SUM(I389:I390)</f>
        <v>99.231551974234776</v>
      </c>
      <c r="J387" s="130">
        <f t="shared" ref="J387:L387" ca="1" si="304">SUM(J389:J390)</f>
        <v>2.4202817554691407</v>
      </c>
      <c r="K387" s="130">
        <f t="shared" ca="1" si="304"/>
        <v>5.4798832199301302</v>
      </c>
      <c r="L387" s="130">
        <f t="shared" ca="1" si="304"/>
        <v>9.1788976364583927</v>
      </c>
      <c r="M387" s="130">
        <f t="shared" ref="M387:N387" ca="1" si="305">SUM(M389:M390)</f>
        <v>18.232171461923127</v>
      </c>
      <c r="N387" s="130">
        <f t="shared" ca="1" si="305"/>
        <v>13.506446742261906</v>
      </c>
      <c r="O387" s="130">
        <f ca="1">SUM(O389:O390)</f>
        <v>48.173871158192085</v>
      </c>
      <c r="P387" s="130">
        <f t="shared" ref="P387" ca="1" si="306">SUM(P389:P390)</f>
        <v>2.2400000000000002</v>
      </c>
    </row>
    <row r="388" spans="1:16" ht="27" hidden="1">
      <c r="B388" s="40" t="s">
        <v>19</v>
      </c>
      <c r="C388" s="40" t="s">
        <v>20</v>
      </c>
      <c r="D388" s="131"/>
      <c r="E388" s="35"/>
      <c r="F388" s="41"/>
      <c r="G388" s="41"/>
      <c r="H388" s="41"/>
      <c r="I388" s="41" t="s">
        <v>21</v>
      </c>
      <c r="J388" s="41" t="s">
        <v>9</v>
      </c>
      <c r="K388" s="41" t="s">
        <v>10</v>
      </c>
      <c r="L388" s="41" t="s">
        <v>11</v>
      </c>
      <c r="M388" s="95" t="s">
        <v>22</v>
      </c>
      <c r="N388" s="95" t="s">
        <v>23</v>
      </c>
      <c r="O388" s="95" t="s">
        <v>24</v>
      </c>
      <c r="P388" s="95" t="s">
        <v>25</v>
      </c>
    </row>
    <row r="389" spans="1:16" hidden="1">
      <c r="B389" s="12"/>
      <c r="C389" s="1" t="s">
        <v>290</v>
      </c>
      <c r="E389" s="122"/>
      <c r="I389" s="13">
        <f t="shared" ref="I389:I390" ca="1" si="307">SUM(J389:P389)</f>
        <v>87.642821037772862</v>
      </c>
      <c r="J389" s="13">
        <f ca="1">SUM(K389:P389)*'Costos Indirectos'!$G$8</f>
        <v>2.1376297814090939</v>
      </c>
      <c r="K389" s="13">
        <f ca="1">SUM(L389:P389)*'Costos Indirectos'!$G$7</f>
        <v>4.839916486209269</v>
      </c>
      <c r="L389" s="13">
        <f ca="1">SUM(M389:P389)*'Costos Indirectos'!$G$6</f>
        <v>8.1069424681076878</v>
      </c>
      <c r="M389" s="124">
        <f ca="1">+SUMIF(Subpresupuesto!$B$8:$B$1573,'Resumen Presupuesto'!C389,Subpresupuesto!$E$8:$E$1573)</f>
        <v>15.128510177273075</v>
      </c>
      <c r="N389" s="124">
        <f ca="1">+SUMIF(Subpresupuesto!$B$8:$B$1573,'Resumen Presupuesto'!C389,Subpresupuesto!$F$8:$F$1573)</f>
        <v>11.690294504761905</v>
      </c>
      <c r="O389" s="124">
        <f ca="1">+SUMIF(Subpresupuesto!$B$8:$B$1573,'Resumen Presupuesto'!C389,Subpresupuesto!$G$8:$G$1573)</f>
        <v>43.499527620011825</v>
      </c>
      <c r="P389" s="124">
        <f ca="1">+SUMIF(Subpresupuesto!$B$8:$B$1573,'Resumen Presupuesto'!C389,Subpresupuesto!$H$8:$H$1573)</f>
        <v>2.2400000000000002</v>
      </c>
    </row>
    <row r="390" spans="1:16" hidden="1">
      <c r="B390" s="12"/>
      <c r="C390" s="1" t="s">
        <v>254</v>
      </c>
      <c r="E390" s="122"/>
      <c r="I390" s="13">
        <f t="shared" ca="1" si="307"/>
        <v>11.588730936461921</v>
      </c>
      <c r="J390" s="13">
        <f ca="1">SUM(K390:P390)*'Costos Indirectos'!$G$8</f>
        <v>0.28265197406004688</v>
      </c>
      <c r="K390" s="13">
        <f ca="1">SUM(L390:P390)*'Costos Indirectos'!$G$7</f>
        <v>0.63996673372086077</v>
      </c>
      <c r="L390" s="13">
        <f ca="1">SUM(M390:P390)*'Costos Indirectos'!$G$6</f>
        <v>1.0719551683507054</v>
      </c>
      <c r="M390" s="124">
        <f ca="1">+SUMIF(Subpresupuesto!$B$8:$B$1573,'Resumen Presupuesto'!C390,Subpresupuesto!$E$8:$E$1573)</f>
        <v>3.1036612846500518</v>
      </c>
      <c r="N390" s="124">
        <f ca="1">+SUMIF(Subpresupuesto!$B$8:$B$1573,'Resumen Presupuesto'!C390,Subpresupuesto!$F$8:$F$1573)</f>
        <v>1.8161522375000001</v>
      </c>
      <c r="O390" s="124">
        <f ca="1">+SUMIF(Subpresupuesto!$B$8:$B$1573,'Resumen Presupuesto'!C390,Subpresupuesto!$G$8:$G$1573)</f>
        <v>4.6743435381802572</v>
      </c>
      <c r="P390" s="124">
        <f ca="1">+SUMIF(Subpresupuesto!$B$8:$B$1573,'Resumen Presupuesto'!C390,Subpresupuesto!$H$8:$H$1573)</f>
        <v>0</v>
      </c>
    </row>
    <row r="391" spans="1:16" hidden="1">
      <c r="A391" s="142"/>
      <c r="B391" s="142"/>
      <c r="C391" s="142"/>
      <c r="D391" s="142"/>
      <c r="E391" s="143"/>
      <c r="F391" s="143"/>
    </row>
    <row r="392" spans="1:16">
      <c r="A392" s="37" t="s">
        <v>16</v>
      </c>
      <c r="B392" s="42" t="s">
        <v>291</v>
      </c>
      <c r="C392" s="38" t="s">
        <v>292</v>
      </c>
      <c r="D392" s="128"/>
      <c r="E392" s="129"/>
      <c r="F392" s="128"/>
      <c r="G392" s="39"/>
      <c r="H392" s="34" t="s">
        <v>8</v>
      </c>
      <c r="I392" s="130">
        <f ca="1">SUM(I394:I395)</f>
        <v>41.354092730216195</v>
      </c>
      <c r="J392" s="130">
        <f t="shared" ref="J392:L392" ca="1" si="308">SUM(J394:J395)</f>
        <v>1.0086364080540535</v>
      </c>
      <c r="K392" s="130">
        <f t="shared" ca="1" si="308"/>
        <v>2.2837050748393661</v>
      </c>
      <c r="L392" s="130">
        <f t="shared" ca="1" si="308"/>
        <v>3.8252448587906898</v>
      </c>
      <c r="M392" s="130">
        <f t="shared" ref="M392:N392" ca="1" si="309">SUM(M394:M395)</f>
        <v>10.465230856178618</v>
      </c>
      <c r="N392" s="130">
        <f t="shared" ca="1" si="309"/>
        <v>13.409037058928572</v>
      </c>
      <c r="O392" s="130">
        <f ca="1">SUM(O394:O395)</f>
        <v>10.362238473424894</v>
      </c>
      <c r="P392" s="130">
        <f t="shared" ref="P392" ca="1" si="310">SUM(P394:P395)</f>
        <v>0</v>
      </c>
    </row>
    <row r="393" spans="1:16" ht="27" hidden="1">
      <c r="B393" s="40" t="s">
        <v>19</v>
      </c>
      <c r="C393" s="40" t="s">
        <v>20</v>
      </c>
      <c r="D393" s="131"/>
      <c r="E393" s="35"/>
      <c r="F393" s="41"/>
      <c r="G393" s="41"/>
      <c r="H393" s="41"/>
      <c r="I393" s="41" t="s">
        <v>21</v>
      </c>
      <c r="J393" s="41" t="s">
        <v>9</v>
      </c>
      <c r="K393" s="41" t="s">
        <v>10</v>
      </c>
      <c r="L393" s="41" t="s">
        <v>11</v>
      </c>
      <c r="M393" s="95" t="s">
        <v>22</v>
      </c>
      <c r="N393" s="95" t="s">
        <v>23</v>
      </c>
      <c r="O393" s="95" t="s">
        <v>24</v>
      </c>
      <c r="P393" s="95" t="s">
        <v>25</v>
      </c>
    </row>
    <row r="394" spans="1:16" hidden="1">
      <c r="B394" s="12"/>
      <c r="C394" s="1" t="s">
        <v>293</v>
      </c>
      <c r="E394" s="122"/>
      <c r="I394" s="13">
        <f t="shared" ref="I394:I395" ca="1" si="311">SUM(J394:P394)</f>
        <v>28.513959175830735</v>
      </c>
      <c r="J394" s="13">
        <f ca="1">SUM(K394:P394)*'Costos Indirectos'!$G$8</f>
        <v>0.69546241892270089</v>
      </c>
      <c r="K394" s="13">
        <f ca="1">SUM(L394:P394)*'Costos Indirectos'!$G$7</f>
        <v>1.5746318919004547</v>
      </c>
      <c r="L394" s="13">
        <f ca="1">SUM(M394:P394)*'Costos Indirectos'!$G$6</f>
        <v>2.6375352121174176</v>
      </c>
      <c r="M394" s="124">
        <f ca="1">+SUMIF(Subpresupuesto!$B$8:$B$1573,'Resumen Presupuesto'!C394,Subpresupuesto!$E$8:$E$1573)</f>
        <v>7.3610850197801723</v>
      </c>
      <c r="N394" s="124">
        <f ca="1">+SUMIF(Subpresupuesto!$B$8:$B$1573,'Resumen Presupuesto'!C394,Subpresupuesto!$F$8:$F$1573)</f>
        <v>10.571354571428571</v>
      </c>
      <c r="O394" s="124">
        <f ca="1">+SUMIF(Subpresupuesto!$B$8:$B$1573,'Resumen Presupuesto'!C394,Subpresupuesto!$G$8:$G$1573)</f>
        <v>5.6738900616814174</v>
      </c>
      <c r="P394" s="124">
        <f ca="1">+SUMIF(Subpresupuesto!$B$8:$B$1573,'Resumen Presupuesto'!C394,Subpresupuesto!$H$8:$H$1573)</f>
        <v>0</v>
      </c>
    </row>
    <row r="395" spans="1:16" hidden="1">
      <c r="B395" s="12"/>
      <c r="C395" s="1" t="s">
        <v>294</v>
      </c>
      <c r="E395" s="122"/>
      <c r="I395" s="13">
        <f t="shared" ca="1" si="311"/>
        <v>12.840133554385458</v>
      </c>
      <c r="J395" s="13">
        <f ca="1">SUM(K395:P395)*'Costos Indirectos'!$G$8</f>
        <v>0.31317398913135269</v>
      </c>
      <c r="K395" s="13">
        <f ca="1">SUM(L395:P395)*'Costos Indirectos'!$G$7</f>
        <v>0.70907318293891164</v>
      </c>
      <c r="L395" s="13">
        <f ca="1">SUM(M395:P395)*'Costos Indirectos'!$G$6</f>
        <v>1.1877096466732719</v>
      </c>
      <c r="M395" s="124">
        <f ca="1">+SUMIF(Subpresupuesto!$B$8:$B$1573,'Resumen Presupuesto'!C395,Subpresupuesto!$E$8:$E$1573)</f>
        <v>3.1041458363984464</v>
      </c>
      <c r="N395" s="124">
        <f ca="1">+SUMIF(Subpresupuesto!$B$8:$B$1573,'Resumen Presupuesto'!C395,Subpresupuesto!$F$8:$F$1573)</f>
        <v>2.8376824875</v>
      </c>
      <c r="O395" s="124">
        <f ca="1">+SUMIF(Subpresupuesto!$B$8:$B$1573,'Resumen Presupuesto'!C395,Subpresupuesto!$G$8:$G$1573)</f>
        <v>4.6883484117434762</v>
      </c>
      <c r="P395" s="124">
        <f ca="1">+SUMIF(Subpresupuesto!$B$8:$B$1573,'Resumen Presupuesto'!C395,Subpresupuesto!$H$8:$H$1573)</f>
        <v>0</v>
      </c>
    </row>
    <row r="396" spans="1:16" hidden="1"/>
    <row r="397" spans="1:16">
      <c r="A397" s="37" t="s">
        <v>16</v>
      </c>
      <c r="B397" s="42" t="s">
        <v>295</v>
      </c>
      <c r="C397" s="38" t="s">
        <v>296</v>
      </c>
      <c r="D397" s="128"/>
      <c r="E397" s="129"/>
      <c r="F397" s="128"/>
      <c r="G397" s="39"/>
      <c r="H397" s="34" t="s">
        <v>8</v>
      </c>
      <c r="I397" s="130">
        <f ca="1">SUM(I399:I400)</f>
        <v>46.201907868974644</v>
      </c>
      <c r="J397" s="130">
        <f t="shared" ref="J397:L397" ca="1" si="312">SUM(J399:J400)</f>
        <v>1.1268758016823086</v>
      </c>
      <c r="K397" s="130">
        <f t="shared" ca="1" si="312"/>
        <v>2.5514169094693777</v>
      </c>
      <c r="L397" s="130">
        <f t="shared" ca="1" si="312"/>
        <v>4.2736667370526646</v>
      </c>
      <c r="M397" s="130">
        <f t="shared" ref="M397:N397" ca="1" si="313">SUM(M399:M400)</f>
        <v>10.894781439642827</v>
      </c>
      <c r="N397" s="130">
        <f t="shared" ca="1" si="313"/>
        <v>13.081866725595239</v>
      </c>
      <c r="O397" s="130">
        <f ca="1">SUM(O399:O400)</f>
        <v>12.033300255532223</v>
      </c>
      <c r="P397" s="130">
        <f t="shared" ref="P397" ca="1" si="314">SUM(P399:P400)</f>
        <v>2.2400000000000002</v>
      </c>
    </row>
    <row r="398" spans="1:16" ht="27" hidden="1">
      <c r="B398" s="40" t="s">
        <v>19</v>
      </c>
      <c r="C398" s="40" t="s">
        <v>20</v>
      </c>
      <c r="D398" s="131"/>
      <c r="E398" s="35"/>
      <c r="F398" s="41"/>
      <c r="G398" s="41"/>
      <c r="H398" s="41"/>
      <c r="I398" s="41" t="s">
        <v>21</v>
      </c>
      <c r="J398" s="41" t="s">
        <v>9</v>
      </c>
      <c r="K398" s="41" t="s">
        <v>10</v>
      </c>
      <c r="L398" s="41" t="s">
        <v>11</v>
      </c>
      <c r="M398" s="95" t="s">
        <v>22</v>
      </c>
      <c r="N398" s="95" t="s">
        <v>23</v>
      </c>
      <c r="O398" s="95" t="s">
        <v>24</v>
      </c>
      <c r="P398" s="95" t="s">
        <v>25</v>
      </c>
    </row>
    <row r="399" spans="1:16" hidden="1">
      <c r="B399" s="12"/>
      <c r="C399" s="1" t="s">
        <v>297</v>
      </c>
      <c r="E399" s="122"/>
      <c r="I399" s="13">
        <f t="shared" ref="I399:I400" ca="1" si="315">SUM(J399:P399)</f>
        <v>33.361774314589184</v>
      </c>
      <c r="J399" s="13">
        <f ca="1">SUM(K399:P399)*'Costos Indirectos'!$G$8</f>
        <v>0.81370181255095586</v>
      </c>
      <c r="K399" s="13">
        <f ca="1">SUM(L399:P399)*'Costos Indirectos'!$G$7</f>
        <v>1.8423437265304659</v>
      </c>
      <c r="L399" s="13">
        <f ca="1">SUM(M399:P399)*'Costos Indirectos'!$G$6</f>
        <v>3.0859570903793925</v>
      </c>
      <c r="M399" s="124">
        <f ca="1">+SUMIF(Subpresupuesto!$B$8:$B$1573,'Resumen Presupuesto'!C399,Subpresupuesto!$E$8:$E$1573)</f>
        <v>7.7906356032443815</v>
      </c>
      <c r="N399" s="124">
        <f ca="1">+SUMIF(Subpresupuesto!$B$8:$B$1573,'Resumen Presupuesto'!C399,Subpresupuesto!$F$8:$F$1573)</f>
        <v>10.244184238095238</v>
      </c>
      <c r="O399" s="124">
        <f ca="1">+SUMIF(Subpresupuesto!$B$8:$B$1573,'Resumen Presupuesto'!C399,Subpresupuesto!$G$8:$G$1573)</f>
        <v>7.3449518437887473</v>
      </c>
      <c r="P399" s="124">
        <f ca="1">+SUMIF(Subpresupuesto!$B$8:$B$1573,'Resumen Presupuesto'!C399,Subpresupuesto!$H$8:$H$1573)</f>
        <v>2.2400000000000002</v>
      </c>
    </row>
    <row r="400" spans="1:16" hidden="1">
      <c r="B400" s="12"/>
      <c r="C400" s="1" t="s">
        <v>294</v>
      </c>
      <c r="E400" s="122"/>
      <c r="I400" s="13">
        <f t="shared" ca="1" si="315"/>
        <v>12.840133554385458</v>
      </c>
      <c r="J400" s="13">
        <f ca="1">SUM(K400:P400)*'Costos Indirectos'!$G$8</f>
        <v>0.31317398913135269</v>
      </c>
      <c r="K400" s="13">
        <f ca="1">SUM(L400:P400)*'Costos Indirectos'!$G$7</f>
        <v>0.70907318293891164</v>
      </c>
      <c r="L400" s="13">
        <f ca="1">SUM(M400:P400)*'Costos Indirectos'!$G$6</f>
        <v>1.1877096466732719</v>
      </c>
      <c r="M400" s="124">
        <f ca="1">+SUMIF(Subpresupuesto!$B$8:$B$1573,'Resumen Presupuesto'!C400,Subpresupuesto!$E$8:$E$1573)</f>
        <v>3.1041458363984464</v>
      </c>
      <c r="N400" s="124">
        <f ca="1">+SUMIF(Subpresupuesto!$B$8:$B$1573,'Resumen Presupuesto'!C400,Subpresupuesto!$F$8:$F$1573)</f>
        <v>2.8376824875</v>
      </c>
      <c r="O400" s="124">
        <f ca="1">+SUMIF(Subpresupuesto!$B$8:$B$1573,'Resumen Presupuesto'!C400,Subpresupuesto!$G$8:$G$1573)</f>
        <v>4.6883484117434762</v>
      </c>
      <c r="P400" s="124">
        <f ca="1">+SUMIF(Subpresupuesto!$B$8:$B$1573,'Resumen Presupuesto'!C400,Subpresupuesto!$H$8:$H$1573)</f>
        <v>0</v>
      </c>
    </row>
    <row r="401" spans="1:16" hidden="1"/>
    <row r="402" spans="1:16">
      <c r="A402" s="37" t="s">
        <v>16</v>
      </c>
      <c r="B402" s="42" t="s">
        <v>298</v>
      </c>
      <c r="C402" s="38" t="s">
        <v>299</v>
      </c>
      <c r="D402" s="128"/>
      <c r="E402" s="129"/>
      <c r="F402" s="128"/>
      <c r="G402" s="39"/>
      <c r="H402" s="34" t="s">
        <v>8</v>
      </c>
      <c r="I402" s="130">
        <f ca="1">SUM(I404:I405)</f>
        <v>50.973142715473038</v>
      </c>
      <c r="J402" s="130">
        <f t="shared" ref="J402:L402" ca="1" si="316">SUM(J404:J405)</f>
        <v>1.2432473833042206</v>
      </c>
      <c r="K402" s="130">
        <f t="shared" ca="1" si="316"/>
        <v>2.8148997357831402</v>
      </c>
      <c r="L402" s="130">
        <f t="shared" ca="1" si="316"/>
        <v>4.7150049544261385</v>
      </c>
      <c r="M402" s="130">
        <f t="shared" ref="M402:N402" ca="1" si="317">SUM(M404:M405)</f>
        <v>11.502401381812478</v>
      </c>
      <c r="N402" s="130">
        <f t="shared" ca="1" si="317"/>
        <v>17.282355725595238</v>
      </c>
      <c r="O402" s="130">
        <f ca="1">SUM(O404:O405)</f>
        <v>11.175233534551818</v>
      </c>
      <c r="P402" s="130">
        <f t="shared" ref="P402" ca="1" si="318">SUM(P404:P405)</f>
        <v>2.2400000000000002</v>
      </c>
    </row>
    <row r="403" spans="1:16" ht="27" hidden="1">
      <c r="B403" s="40" t="s">
        <v>19</v>
      </c>
      <c r="C403" s="40" t="s">
        <v>20</v>
      </c>
      <c r="D403" s="131"/>
      <c r="E403" s="35"/>
      <c r="F403" s="41"/>
      <c r="G403" s="41"/>
      <c r="H403" s="41"/>
      <c r="I403" s="41" t="s">
        <v>21</v>
      </c>
      <c r="J403" s="41" t="s">
        <v>9</v>
      </c>
      <c r="K403" s="41" t="s">
        <v>10</v>
      </c>
      <c r="L403" s="41" t="s">
        <v>11</v>
      </c>
      <c r="M403" s="95" t="s">
        <v>22</v>
      </c>
      <c r="N403" s="95" t="s">
        <v>23</v>
      </c>
      <c r="O403" s="95" t="s">
        <v>24</v>
      </c>
      <c r="P403" s="95" t="s">
        <v>25</v>
      </c>
    </row>
    <row r="404" spans="1:16" hidden="1">
      <c r="B404" s="12"/>
      <c r="C404" s="1" t="s">
        <v>300</v>
      </c>
      <c r="E404" s="122"/>
      <c r="I404" s="13">
        <f t="shared" ref="I404:I405" ca="1" si="319">SUM(J404:P404)</f>
        <v>38.133009161087578</v>
      </c>
      <c r="J404" s="13">
        <f ca="1">SUM(K404:P404)*'Costos Indirectos'!$G$8</f>
        <v>0.93007339417286783</v>
      </c>
      <c r="K404" s="13">
        <f ca="1">SUM(L404:P404)*'Costos Indirectos'!$G$7</f>
        <v>2.1058265528442286</v>
      </c>
      <c r="L404" s="13">
        <f ca="1">SUM(M404:P404)*'Costos Indirectos'!$G$6</f>
        <v>3.5272953077528668</v>
      </c>
      <c r="M404" s="124">
        <f ca="1">+SUMIF(Subpresupuesto!$B$8:$B$1573,'Resumen Presupuesto'!C404,Subpresupuesto!$E$8:$E$1573)</f>
        <v>8.3982555454140311</v>
      </c>
      <c r="N404" s="124">
        <f ca="1">+SUMIF(Subpresupuesto!$B$8:$B$1573,'Resumen Presupuesto'!C404,Subpresupuesto!$F$8:$F$1573)</f>
        <v>14.444673238095238</v>
      </c>
      <c r="O404" s="124">
        <f ca="1">+SUMIF(Subpresupuesto!$B$8:$B$1573,'Resumen Presupuesto'!C404,Subpresupuesto!$G$8:$G$1573)</f>
        <v>6.4868851228083422</v>
      </c>
      <c r="P404" s="124">
        <f ca="1">+SUMIF(Subpresupuesto!$B$8:$B$1573,'Resumen Presupuesto'!C404,Subpresupuesto!$H$8:$H$1573)</f>
        <v>2.2400000000000002</v>
      </c>
    </row>
    <row r="405" spans="1:16" hidden="1">
      <c r="B405" s="12"/>
      <c r="C405" s="1" t="s">
        <v>294</v>
      </c>
      <c r="E405" s="122"/>
      <c r="I405" s="13">
        <f t="shared" ca="1" si="319"/>
        <v>12.840133554385458</v>
      </c>
      <c r="J405" s="13">
        <f ca="1">SUM(K405:P405)*'Costos Indirectos'!$G$8</f>
        <v>0.31317398913135269</v>
      </c>
      <c r="K405" s="13">
        <f ca="1">SUM(L405:P405)*'Costos Indirectos'!$G$7</f>
        <v>0.70907318293891164</v>
      </c>
      <c r="L405" s="13">
        <f ca="1">SUM(M405:P405)*'Costos Indirectos'!$G$6</f>
        <v>1.1877096466732719</v>
      </c>
      <c r="M405" s="124">
        <f ca="1">+SUMIF(Subpresupuesto!$B$8:$B$1573,'Resumen Presupuesto'!C405,Subpresupuesto!$E$8:$E$1573)</f>
        <v>3.1041458363984464</v>
      </c>
      <c r="N405" s="124">
        <f ca="1">+SUMIF(Subpresupuesto!$B$8:$B$1573,'Resumen Presupuesto'!C405,Subpresupuesto!$F$8:$F$1573)</f>
        <v>2.8376824875</v>
      </c>
      <c r="O405" s="124">
        <f ca="1">+SUMIF(Subpresupuesto!$B$8:$B$1573,'Resumen Presupuesto'!C405,Subpresupuesto!$G$8:$G$1573)</f>
        <v>4.6883484117434762</v>
      </c>
      <c r="P405" s="124">
        <f ca="1">+SUMIF(Subpresupuesto!$B$8:$B$1573,'Resumen Presupuesto'!C405,Subpresupuesto!$H$8:$H$1573)</f>
        <v>0</v>
      </c>
    </row>
    <row r="406" spans="1:16" hidden="1"/>
    <row r="407" spans="1:16">
      <c r="A407" s="37" t="s">
        <v>16</v>
      </c>
      <c r="B407" s="42" t="s">
        <v>301</v>
      </c>
      <c r="C407" s="38" t="s">
        <v>302</v>
      </c>
      <c r="D407" s="128"/>
      <c r="E407" s="129"/>
      <c r="F407" s="128"/>
      <c r="G407" s="39"/>
      <c r="H407" s="34" t="s">
        <v>8</v>
      </c>
      <c r="I407" s="130">
        <f ca="1">SUM(I409:I410)</f>
        <v>59.41391457145474</v>
      </c>
      <c r="J407" s="130">
        <f t="shared" ref="J407:L407" ca="1" si="320">SUM(J409:J410)</f>
        <v>1.4491198675964572</v>
      </c>
      <c r="K407" s="130">
        <f t="shared" ca="1" si="320"/>
        <v>3.2810261153127325</v>
      </c>
      <c r="L407" s="130">
        <f t="shared" ca="1" si="320"/>
        <v>5.4957745715220367</v>
      </c>
      <c r="M407" s="130">
        <f t="shared" ref="M407:N407" ca="1" si="321">SUM(M409:M410)</f>
        <v>16.844810874011419</v>
      </c>
      <c r="N407" s="130">
        <f t="shared" ca="1" si="321"/>
        <v>16.236755725595238</v>
      </c>
      <c r="O407" s="130">
        <f ca="1">SUM(O409:O410)</f>
        <v>13.866427417416851</v>
      </c>
      <c r="P407" s="130">
        <f t="shared" ref="P407" ca="1" si="322">SUM(P409:P410)</f>
        <v>2.2400000000000002</v>
      </c>
    </row>
    <row r="408" spans="1:16" ht="27" hidden="1">
      <c r="B408" s="40" t="s">
        <v>19</v>
      </c>
      <c r="C408" s="40" t="s">
        <v>20</v>
      </c>
      <c r="D408" s="131"/>
      <c r="E408" s="35"/>
      <c r="F408" s="41"/>
      <c r="G408" s="41"/>
      <c r="H408" s="41"/>
      <c r="I408" s="41" t="s">
        <v>21</v>
      </c>
      <c r="J408" s="41" t="s">
        <v>9</v>
      </c>
      <c r="K408" s="41" t="s">
        <v>10</v>
      </c>
      <c r="L408" s="41" t="s">
        <v>11</v>
      </c>
      <c r="M408" s="95" t="s">
        <v>22</v>
      </c>
      <c r="N408" s="95" t="s">
        <v>23</v>
      </c>
      <c r="O408" s="95" t="s">
        <v>24</v>
      </c>
      <c r="P408" s="95" t="s">
        <v>25</v>
      </c>
    </row>
    <row r="409" spans="1:16" hidden="1">
      <c r="B409" s="12"/>
      <c r="C409" s="1" t="s">
        <v>303</v>
      </c>
      <c r="E409" s="122"/>
      <c r="I409" s="13">
        <f t="shared" ref="I409:I410" ca="1" si="323">SUM(J409:P409)</f>
        <v>46.57378101706928</v>
      </c>
      <c r="J409" s="13">
        <f ca="1">SUM(K409:P409)*'Costos Indirectos'!$G$8</f>
        <v>1.1359458784651044</v>
      </c>
      <c r="K409" s="13">
        <f ca="1">SUM(L409:P409)*'Costos Indirectos'!$G$7</f>
        <v>2.5719529323738208</v>
      </c>
      <c r="L409" s="13">
        <f ca="1">SUM(M409:P409)*'Costos Indirectos'!$G$6</f>
        <v>4.3080649248487646</v>
      </c>
      <c r="M409" s="124">
        <f ca="1">+SUMIF(Subpresupuesto!$B$8:$B$1573,'Resumen Presupuesto'!C409,Subpresupuesto!$E$8:$E$1573)</f>
        <v>13.740665037612972</v>
      </c>
      <c r="N409" s="124">
        <f ca="1">+SUMIF(Subpresupuesto!$B$8:$B$1573,'Resumen Presupuesto'!C409,Subpresupuesto!$F$8:$F$1573)</f>
        <v>13.399073238095237</v>
      </c>
      <c r="O409" s="124">
        <f ca="1">+SUMIF(Subpresupuesto!$B$8:$B$1573,'Resumen Presupuesto'!C409,Subpresupuesto!$G$8:$G$1573)</f>
        <v>9.178079005673375</v>
      </c>
      <c r="P409" s="124">
        <f ca="1">+SUMIF(Subpresupuesto!$B$8:$B$1573,'Resumen Presupuesto'!C409,Subpresupuesto!$H$8:$H$1573)</f>
        <v>2.2400000000000002</v>
      </c>
    </row>
    <row r="410" spans="1:16" hidden="1">
      <c r="B410" s="12"/>
      <c r="C410" s="1" t="s">
        <v>294</v>
      </c>
      <c r="E410" s="122"/>
      <c r="I410" s="13">
        <f t="shared" ca="1" si="323"/>
        <v>12.840133554385458</v>
      </c>
      <c r="J410" s="13">
        <f ca="1">SUM(K410:P410)*'Costos Indirectos'!$G$8</f>
        <v>0.31317398913135269</v>
      </c>
      <c r="K410" s="13">
        <f ca="1">SUM(L410:P410)*'Costos Indirectos'!$G$7</f>
        <v>0.70907318293891164</v>
      </c>
      <c r="L410" s="13">
        <f ca="1">SUM(M410:P410)*'Costos Indirectos'!$G$6</f>
        <v>1.1877096466732719</v>
      </c>
      <c r="M410" s="124">
        <f ca="1">+SUMIF(Subpresupuesto!$B$8:$B$1573,'Resumen Presupuesto'!C410,Subpresupuesto!$E$8:$E$1573)</f>
        <v>3.1041458363984464</v>
      </c>
      <c r="N410" s="124">
        <f ca="1">+SUMIF(Subpresupuesto!$B$8:$B$1573,'Resumen Presupuesto'!C410,Subpresupuesto!$F$8:$F$1573)</f>
        <v>2.8376824875</v>
      </c>
      <c r="O410" s="124">
        <f ca="1">+SUMIF(Subpresupuesto!$B$8:$B$1573,'Resumen Presupuesto'!C410,Subpresupuesto!$G$8:$G$1573)</f>
        <v>4.6883484117434762</v>
      </c>
      <c r="P410" s="124">
        <f ca="1">+SUMIF(Subpresupuesto!$B$8:$B$1573,'Resumen Presupuesto'!C410,Subpresupuesto!$H$8:$H$1573)</f>
        <v>0</v>
      </c>
    </row>
    <row r="411" spans="1:16" hidden="1"/>
    <row r="412" spans="1:16">
      <c r="A412" s="37" t="s">
        <v>16</v>
      </c>
      <c r="B412" s="42" t="s">
        <v>304</v>
      </c>
      <c r="C412" s="38" t="s">
        <v>305</v>
      </c>
      <c r="D412" s="128"/>
      <c r="E412" s="129"/>
      <c r="F412" s="128"/>
      <c r="G412" s="39"/>
      <c r="H412" s="34" t="s">
        <v>8</v>
      </c>
      <c r="I412" s="130">
        <f ca="1">SUM(I414:I415)</f>
        <v>43.522540585739755</v>
      </c>
      <c r="J412" s="130">
        <f t="shared" ref="J412:L412" ca="1" si="324">SUM(J414:J415)</f>
        <v>1.061525380139994</v>
      </c>
      <c r="K412" s="130">
        <f t="shared" ca="1" si="324"/>
        <v>2.4034536908830049</v>
      </c>
      <c r="L412" s="130">
        <f t="shared" ca="1" si="324"/>
        <v>4.0258258282490376</v>
      </c>
      <c r="M412" s="130">
        <f t="shared" ref="M412:N412" ca="1" si="325">SUM(M414:M415)</f>
        <v>11.172048605104347</v>
      </c>
      <c r="N412" s="130">
        <f t="shared" ca="1" si="325"/>
        <v>13.951798058928572</v>
      </c>
      <c r="O412" s="130">
        <f ca="1">SUM(O414:O415)</f>
        <v>10.907889022434796</v>
      </c>
      <c r="P412" s="130">
        <f t="shared" ref="P412" ca="1" si="326">SUM(P414:P415)</f>
        <v>0</v>
      </c>
    </row>
    <row r="413" spans="1:16" ht="27" hidden="1">
      <c r="B413" s="40" t="s">
        <v>19</v>
      </c>
      <c r="C413" s="40" t="s">
        <v>20</v>
      </c>
      <c r="D413" s="131"/>
      <c r="E413" s="35"/>
      <c r="F413" s="41"/>
      <c r="G413" s="41"/>
      <c r="H413" s="41"/>
      <c r="I413" s="41" t="s">
        <v>21</v>
      </c>
      <c r="J413" s="41" t="s">
        <v>9</v>
      </c>
      <c r="K413" s="41" t="s">
        <v>10</v>
      </c>
      <c r="L413" s="41" t="s">
        <v>11</v>
      </c>
      <c r="M413" s="95" t="s">
        <v>22</v>
      </c>
      <c r="N413" s="95" t="s">
        <v>23</v>
      </c>
      <c r="O413" s="95" t="s">
        <v>24</v>
      </c>
      <c r="P413" s="95" t="s">
        <v>25</v>
      </c>
    </row>
    <row r="414" spans="1:16" hidden="1">
      <c r="B414" s="12"/>
      <c r="C414" s="1" t="s">
        <v>306</v>
      </c>
      <c r="E414" s="122"/>
      <c r="I414" s="13">
        <f t="shared" ref="I414:I415" ca="1" si="327">SUM(J414:P414)</f>
        <v>30.682407031354295</v>
      </c>
      <c r="J414" s="13">
        <f ca="1">SUM(K414:P414)*'Costos Indirectos'!$G$8</f>
        <v>0.74835139100864123</v>
      </c>
      <c r="K414" s="13">
        <f ca="1">SUM(L414:P414)*'Costos Indirectos'!$G$7</f>
        <v>1.6943805079440935</v>
      </c>
      <c r="L414" s="13">
        <f ca="1">SUM(M414:P414)*'Costos Indirectos'!$G$6</f>
        <v>2.8381161815757658</v>
      </c>
      <c r="M414" s="124">
        <f ca="1">+SUMIF(Subpresupuesto!$B$8:$B$1573,'Resumen Presupuesto'!C414,Subpresupuesto!$E$8:$E$1573)</f>
        <v>8.0679027687059008</v>
      </c>
      <c r="N414" s="124">
        <f ca="1">+SUMIF(Subpresupuesto!$B$8:$B$1573,'Resumen Presupuesto'!C414,Subpresupuesto!$F$8:$F$1573)</f>
        <v>11.114115571428572</v>
      </c>
      <c r="O414" s="124">
        <f ca="1">+SUMIF(Subpresupuesto!$B$8:$B$1573,'Resumen Presupuesto'!C414,Subpresupuesto!$G$8:$G$1573)</f>
        <v>6.21954061069132</v>
      </c>
      <c r="P414" s="124">
        <f ca="1">+SUMIF(Subpresupuesto!$B$8:$B$1573,'Resumen Presupuesto'!C414,Subpresupuesto!$H$8:$H$1573)</f>
        <v>0</v>
      </c>
    </row>
    <row r="415" spans="1:16" hidden="1">
      <c r="B415" s="12"/>
      <c r="C415" s="1" t="s">
        <v>294</v>
      </c>
      <c r="E415" s="122"/>
      <c r="I415" s="13">
        <f t="shared" ca="1" si="327"/>
        <v>12.840133554385458</v>
      </c>
      <c r="J415" s="13">
        <f ca="1">SUM(K415:P415)*'Costos Indirectos'!$G$8</f>
        <v>0.31317398913135269</v>
      </c>
      <c r="K415" s="13">
        <f ca="1">SUM(L415:P415)*'Costos Indirectos'!$G$7</f>
        <v>0.70907318293891164</v>
      </c>
      <c r="L415" s="13">
        <f ca="1">SUM(M415:P415)*'Costos Indirectos'!$G$6</f>
        <v>1.1877096466732719</v>
      </c>
      <c r="M415" s="124">
        <f ca="1">+SUMIF(Subpresupuesto!$B$8:$B$1573,'Resumen Presupuesto'!C415,Subpresupuesto!$E$8:$E$1573)</f>
        <v>3.1041458363984464</v>
      </c>
      <c r="N415" s="124">
        <f ca="1">+SUMIF(Subpresupuesto!$B$8:$B$1573,'Resumen Presupuesto'!C415,Subpresupuesto!$F$8:$F$1573)</f>
        <v>2.8376824875</v>
      </c>
      <c r="O415" s="124">
        <f ca="1">+SUMIF(Subpresupuesto!$B$8:$B$1573,'Resumen Presupuesto'!C415,Subpresupuesto!$G$8:$G$1573)</f>
        <v>4.6883484117434762</v>
      </c>
      <c r="P415" s="124">
        <f ca="1">+SUMIF(Subpresupuesto!$B$8:$B$1573,'Resumen Presupuesto'!C415,Subpresupuesto!$H$8:$H$1573)</f>
        <v>0</v>
      </c>
    </row>
    <row r="416" spans="1:16" hidden="1"/>
    <row r="417" spans="1:16">
      <c r="A417" s="37" t="s">
        <v>16</v>
      </c>
      <c r="B417" s="42" t="s">
        <v>307</v>
      </c>
      <c r="C417" s="38" t="s">
        <v>308</v>
      </c>
      <c r="D417" s="128"/>
      <c r="E417" s="129"/>
      <c r="F417" s="128"/>
      <c r="G417" s="39"/>
      <c r="H417" s="34" t="s">
        <v>8</v>
      </c>
      <c r="I417" s="130">
        <f ca="1">SUM(I419:I420)</f>
        <v>49.3915076692168</v>
      </c>
      <c r="J417" s="130">
        <f t="shared" ref="J417:L417" ca="1" si="328">SUM(J419:J420)</f>
        <v>1.2046709187613853</v>
      </c>
      <c r="K417" s="130">
        <f t="shared" ca="1" si="328"/>
        <v>2.727556797195589</v>
      </c>
      <c r="L417" s="130">
        <f t="shared" ca="1" si="328"/>
        <v>4.5687040461062658</v>
      </c>
      <c r="M417" s="130">
        <f t="shared" ref="M417:N417" ca="1" si="329">SUM(M419:M420)</f>
        <v>11.699152909571758</v>
      </c>
      <c r="N417" s="130">
        <f t="shared" ca="1" si="329"/>
        <v>13.596377225595239</v>
      </c>
      <c r="O417" s="130">
        <f ca="1">SUM(O419:O420)</f>
        <v>13.355045771986557</v>
      </c>
      <c r="P417" s="130">
        <f t="shared" ref="P417" ca="1" si="330">SUM(P419:P420)</f>
        <v>2.2400000000000002</v>
      </c>
    </row>
    <row r="418" spans="1:16" ht="27" hidden="1">
      <c r="B418" s="40" t="s">
        <v>19</v>
      </c>
      <c r="C418" s="40" t="s">
        <v>20</v>
      </c>
      <c r="D418" s="131"/>
      <c r="E418" s="35"/>
      <c r="F418" s="41"/>
      <c r="G418" s="41"/>
      <c r="H418" s="41"/>
      <c r="I418" s="41" t="s">
        <v>21</v>
      </c>
      <c r="J418" s="41" t="s">
        <v>9</v>
      </c>
      <c r="K418" s="41" t="s">
        <v>10</v>
      </c>
      <c r="L418" s="41" t="s">
        <v>11</v>
      </c>
      <c r="M418" s="95" t="s">
        <v>22</v>
      </c>
      <c r="N418" s="95" t="s">
        <v>23</v>
      </c>
      <c r="O418" s="95" t="s">
        <v>24</v>
      </c>
      <c r="P418" s="95" t="s">
        <v>25</v>
      </c>
    </row>
    <row r="419" spans="1:16" hidden="1">
      <c r="B419" s="12"/>
      <c r="C419" s="1" t="s">
        <v>309</v>
      </c>
      <c r="E419" s="122"/>
      <c r="I419" s="13">
        <f t="shared" ref="I419:I420" ca="1" si="331">SUM(J419:P419)</f>
        <v>36.55137411483134</v>
      </c>
      <c r="J419" s="13">
        <f ca="1">SUM(K419:P419)*'Costos Indirectos'!$G$8</f>
        <v>0.89149692963003258</v>
      </c>
      <c r="K419" s="13">
        <f ca="1">SUM(L419:P419)*'Costos Indirectos'!$G$7</f>
        <v>2.0184836142566773</v>
      </c>
      <c r="L419" s="13">
        <f ca="1">SUM(M419:P419)*'Costos Indirectos'!$G$6</f>
        <v>3.3809943994329941</v>
      </c>
      <c r="M419" s="124">
        <f ca="1">+SUMIF(Subpresupuesto!$B$8:$B$1573,'Resumen Presupuesto'!C419,Subpresupuesto!$E$8:$E$1573)</f>
        <v>8.5950070731733117</v>
      </c>
      <c r="N419" s="124">
        <f ca="1">+SUMIF(Subpresupuesto!$B$8:$B$1573,'Resumen Presupuesto'!C419,Subpresupuesto!$F$8:$F$1573)</f>
        <v>10.758694738095238</v>
      </c>
      <c r="O419" s="124">
        <f ca="1">+SUMIF(Subpresupuesto!$B$8:$B$1573,'Resumen Presupuesto'!C419,Subpresupuesto!$G$8:$G$1573)</f>
        <v>8.6666973602430808</v>
      </c>
      <c r="P419" s="124">
        <f ca="1">+SUMIF(Subpresupuesto!$B$8:$B$1573,'Resumen Presupuesto'!C419,Subpresupuesto!$H$8:$H$1573)</f>
        <v>2.2400000000000002</v>
      </c>
    </row>
    <row r="420" spans="1:16" hidden="1">
      <c r="B420" s="12"/>
      <c r="C420" s="1" t="s">
        <v>294</v>
      </c>
      <c r="E420" s="122"/>
      <c r="I420" s="13">
        <f t="shared" ca="1" si="331"/>
        <v>12.840133554385458</v>
      </c>
      <c r="J420" s="13">
        <f ca="1">SUM(K420:P420)*'Costos Indirectos'!$G$8</f>
        <v>0.31317398913135269</v>
      </c>
      <c r="K420" s="13">
        <f ca="1">SUM(L420:P420)*'Costos Indirectos'!$G$7</f>
        <v>0.70907318293891164</v>
      </c>
      <c r="L420" s="13">
        <f ca="1">SUM(M420:P420)*'Costos Indirectos'!$G$6</f>
        <v>1.1877096466732719</v>
      </c>
      <c r="M420" s="124">
        <f ca="1">+SUMIF(Subpresupuesto!$B$8:$B$1573,'Resumen Presupuesto'!C420,Subpresupuesto!$E$8:$E$1573)</f>
        <v>3.1041458363984464</v>
      </c>
      <c r="N420" s="124">
        <f ca="1">+SUMIF(Subpresupuesto!$B$8:$B$1573,'Resumen Presupuesto'!C420,Subpresupuesto!$F$8:$F$1573)</f>
        <v>2.8376824875</v>
      </c>
      <c r="O420" s="124">
        <f ca="1">+SUMIF(Subpresupuesto!$B$8:$B$1573,'Resumen Presupuesto'!C420,Subpresupuesto!$G$8:$G$1573)</f>
        <v>4.6883484117434762</v>
      </c>
      <c r="P420" s="124">
        <f ca="1">+SUMIF(Subpresupuesto!$B$8:$B$1573,'Resumen Presupuesto'!C420,Subpresupuesto!$H$8:$H$1573)</f>
        <v>0</v>
      </c>
    </row>
    <row r="421" spans="1:16" hidden="1">
      <c r="A421" s="142"/>
      <c r="B421" s="142"/>
      <c r="C421" s="142"/>
      <c r="D421" s="142"/>
      <c r="E421" s="143"/>
      <c r="F421" s="143"/>
    </row>
    <row r="422" spans="1:16">
      <c r="A422" s="37" t="s">
        <v>16</v>
      </c>
      <c r="B422" s="42" t="s">
        <v>310</v>
      </c>
      <c r="C422" s="38" t="s">
        <v>311</v>
      </c>
      <c r="D422" s="128"/>
      <c r="E422" s="129"/>
      <c r="F422" s="128"/>
      <c r="G422" s="39"/>
      <c r="H422" s="34" t="s">
        <v>8</v>
      </c>
      <c r="I422" s="130">
        <f ca="1">SUM(I424:I425)</f>
        <v>54.1272737242424</v>
      </c>
      <c r="J422" s="130">
        <f t="shared" ref="J422:L422" ca="1" si="332">SUM(J424:J425)</f>
        <v>1.3201774079083515</v>
      </c>
      <c r="K422" s="130">
        <f t="shared" ca="1" si="332"/>
        <v>2.9890809235660782</v>
      </c>
      <c r="L422" s="130">
        <f t="shared" ca="1" si="332"/>
        <v>5.0067614077464544</v>
      </c>
      <c r="M422" s="130">
        <f t="shared" ref="M422:N422" ca="1" si="333">SUM(M424:M425)</f>
        <v>11.739920957309502</v>
      </c>
      <c r="N422" s="130">
        <f t="shared" ca="1" si="333"/>
        <v>13.409037058928572</v>
      </c>
      <c r="O422" s="130">
        <f ca="1">SUM(O424:O425)</f>
        <v>19.662295968783443</v>
      </c>
      <c r="P422" s="130">
        <f t="shared" ref="P422" ca="1" si="334">SUM(P424:P425)</f>
        <v>0</v>
      </c>
    </row>
    <row r="423" spans="1:16" ht="27" hidden="1">
      <c r="B423" s="40" t="s">
        <v>19</v>
      </c>
      <c r="C423" s="40" t="s">
        <v>20</v>
      </c>
      <c r="D423" s="131"/>
      <c r="E423" s="35"/>
      <c r="F423" s="41"/>
      <c r="G423" s="41"/>
      <c r="H423" s="41"/>
      <c r="I423" s="41" t="s">
        <v>21</v>
      </c>
      <c r="J423" s="41" t="s">
        <v>9</v>
      </c>
      <c r="K423" s="41" t="s">
        <v>10</v>
      </c>
      <c r="L423" s="41" t="s">
        <v>11</v>
      </c>
      <c r="M423" s="95" t="s">
        <v>22</v>
      </c>
      <c r="N423" s="95" t="s">
        <v>23</v>
      </c>
      <c r="O423" s="95" t="s">
        <v>24</v>
      </c>
      <c r="P423" s="95" t="s">
        <v>25</v>
      </c>
    </row>
    <row r="424" spans="1:16" hidden="1">
      <c r="B424" s="12"/>
      <c r="C424" s="1" t="s">
        <v>312</v>
      </c>
      <c r="E424" s="122"/>
      <c r="I424" s="13">
        <f t="shared" ref="I424:I425" ca="1" si="335">SUM(J424:P424)</f>
        <v>41.28714016985694</v>
      </c>
      <c r="J424" s="13">
        <f ca="1">SUM(K424:P424)*'Costos Indirectos'!$G$8</f>
        <v>1.0070034187769987</v>
      </c>
      <c r="K424" s="13">
        <f ca="1">SUM(L424:P424)*'Costos Indirectos'!$G$7</f>
        <v>2.2800077406271666</v>
      </c>
      <c r="L424" s="13">
        <f ca="1">SUM(M424:P424)*'Costos Indirectos'!$G$6</f>
        <v>3.8190517610731822</v>
      </c>
      <c r="M424" s="124">
        <f ca="1">+SUMIF(Subpresupuesto!$B$8:$B$1573,'Resumen Presupuesto'!C424,Subpresupuesto!$E$8:$E$1573)</f>
        <v>8.635775120911056</v>
      </c>
      <c r="N424" s="124">
        <f ca="1">+SUMIF(Subpresupuesto!$B$8:$B$1573,'Resumen Presupuesto'!C424,Subpresupuesto!$F$8:$F$1573)</f>
        <v>10.571354571428571</v>
      </c>
      <c r="O424" s="124">
        <f ca="1">+SUMIF(Subpresupuesto!$B$8:$B$1573,'Resumen Presupuesto'!C424,Subpresupuesto!$G$8:$G$1573)</f>
        <v>14.973947557039967</v>
      </c>
      <c r="P424" s="124">
        <f ca="1">+SUMIF(Subpresupuesto!$B$8:$B$1573,'Resumen Presupuesto'!C424,Subpresupuesto!$H$8:$H$1573)</f>
        <v>0</v>
      </c>
    </row>
    <row r="425" spans="1:16" hidden="1">
      <c r="B425" s="12"/>
      <c r="C425" s="1" t="s">
        <v>294</v>
      </c>
      <c r="E425" s="122"/>
      <c r="I425" s="13">
        <f t="shared" ca="1" si="335"/>
        <v>12.840133554385458</v>
      </c>
      <c r="J425" s="13">
        <f ca="1">SUM(K425:P425)*'Costos Indirectos'!$G$8</f>
        <v>0.31317398913135269</v>
      </c>
      <c r="K425" s="13">
        <f ca="1">SUM(L425:P425)*'Costos Indirectos'!$G$7</f>
        <v>0.70907318293891164</v>
      </c>
      <c r="L425" s="13">
        <f ca="1">SUM(M425:P425)*'Costos Indirectos'!$G$6</f>
        <v>1.1877096466732719</v>
      </c>
      <c r="M425" s="124">
        <f ca="1">+SUMIF(Subpresupuesto!$B$8:$B$1573,'Resumen Presupuesto'!C425,Subpresupuesto!$E$8:$E$1573)</f>
        <v>3.1041458363984464</v>
      </c>
      <c r="N425" s="124">
        <f ca="1">+SUMIF(Subpresupuesto!$B$8:$B$1573,'Resumen Presupuesto'!C425,Subpresupuesto!$F$8:$F$1573)</f>
        <v>2.8376824875</v>
      </c>
      <c r="O425" s="124">
        <f ca="1">+SUMIF(Subpresupuesto!$B$8:$B$1573,'Resumen Presupuesto'!C425,Subpresupuesto!$G$8:$G$1573)</f>
        <v>4.6883484117434762</v>
      </c>
      <c r="P425" s="124">
        <f ca="1">+SUMIF(Subpresupuesto!$B$8:$B$1573,'Resumen Presupuesto'!C425,Subpresupuesto!$H$8:$H$1573)</f>
        <v>0</v>
      </c>
    </row>
    <row r="426" spans="1:16" hidden="1"/>
    <row r="427" spans="1:16">
      <c r="A427" s="37" t="s">
        <v>16</v>
      </c>
      <c r="B427" s="42" t="s">
        <v>313</v>
      </c>
      <c r="C427" s="38" t="s">
        <v>314</v>
      </c>
      <c r="D427" s="128"/>
      <c r="E427" s="129"/>
      <c r="F427" s="128"/>
      <c r="G427" s="39"/>
      <c r="H427" s="34" t="s">
        <v>8</v>
      </c>
      <c r="I427" s="130">
        <f ca="1">SUM(I429:I430)</f>
        <v>66.059666565830383</v>
      </c>
      <c r="J427" s="130">
        <f t="shared" ref="J427:L427" ca="1" si="336">SUM(J429:J430)</f>
        <v>1.6112113796543999</v>
      </c>
      <c r="K427" s="130">
        <f t="shared" ca="1" si="336"/>
        <v>3.6480257652552441</v>
      </c>
      <c r="L427" s="130">
        <f t="shared" ca="1" si="336"/>
        <v>6.110505229866491</v>
      </c>
      <c r="M427" s="130">
        <f t="shared" ref="M427:N427" ca="1" si="337">SUM(M429:M430)</f>
        <v>12.769402099590765</v>
      </c>
      <c r="N427" s="130">
        <f t="shared" ca="1" si="337"/>
        <v>17.282355725595238</v>
      </c>
      <c r="O427" s="130">
        <f ca="1">SUM(O429:O430)</f>
        <v>22.398166365868242</v>
      </c>
      <c r="P427" s="130">
        <f t="shared" ref="P427" ca="1" si="338">SUM(P429:P430)</f>
        <v>2.2400000000000002</v>
      </c>
    </row>
    <row r="428" spans="1:16" ht="27" hidden="1">
      <c r="B428" s="40" t="s">
        <v>19</v>
      </c>
      <c r="C428" s="40" t="s">
        <v>20</v>
      </c>
      <c r="D428" s="131"/>
      <c r="E428" s="35"/>
      <c r="F428" s="41"/>
      <c r="G428" s="41"/>
      <c r="H428" s="41"/>
      <c r="I428" s="41" t="s">
        <v>21</v>
      </c>
      <c r="J428" s="41" t="s">
        <v>9</v>
      </c>
      <c r="K428" s="41" t="s">
        <v>10</v>
      </c>
      <c r="L428" s="41" t="s">
        <v>11</v>
      </c>
      <c r="M428" s="95" t="s">
        <v>22</v>
      </c>
      <c r="N428" s="95" t="s">
        <v>23</v>
      </c>
      <c r="O428" s="95" t="s">
        <v>24</v>
      </c>
      <c r="P428" s="95" t="s">
        <v>25</v>
      </c>
    </row>
    <row r="429" spans="1:16" hidden="1">
      <c r="B429" s="12"/>
      <c r="C429" s="1" t="s">
        <v>315</v>
      </c>
      <c r="E429" s="122"/>
      <c r="I429" s="13">
        <f t="shared" ref="I429:I430" ca="1" si="339">SUM(J429:P429)</f>
        <v>53.219533011444923</v>
      </c>
      <c r="J429" s="13">
        <f ca="1">SUM(K429:P429)*'Costos Indirectos'!$G$8</f>
        <v>1.2980373905230471</v>
      </c>
      <c r="K429" s="13">
        <f ca="1">SUM(L429:P429)*'Costos Indirectos'!$G$7</f>
        <v>2.9389525823163325</v>
      </c>
      <c r="L429" s="13">
        <f ca="1">SUM(M429:P429)*'Costos Indirectos'!$G$6</f>
        <v>4.9227955831932189</v>
      </c>
      <c r="M429" s="124">
        <f ca="1">+SUMIF(Subpresupuesto!$B$8:$B$1573,'Resumen Presupuesto'!C429,Subpresupuesto!$E$8:$E$1573)</f>
        <v>9.6652562631923189</v>
      </c>
      <c r="N429" s="124">
        <f ca="1">+SUMIF(Subpresupuesto!$B$8:$B$1573,'Resumen Presupuesto'!C429,Subpresupuesto!$F$8:$F$1573)</f>
        <v>14.444673238095238</v>
      </c>
      <c r="O429" s="124">
        <f ca="1">+SUMIF(Subpresupuesto!$B$8:$B$1573,'Resumen Presupuesto'!C429,Subpresupuesto!$G$8:$G$1573)</f>
        <v>17.709817954124766</v>
      </c>
      <c r="P429" s="124">
        <f ca="1">+SUMIF(Subpresupuesto!$B$8:$B$1573,'Resumen Presupuesto'!C429,Subpresupuesto!$H$8:$H$1573)</f>
        <v>2.2400000000000002</v>
      </c>
    </row>
    <row r="430" spans="1:16" hidden="1">
      <c r="B430" s="12"/>
      <c r="C430" s="1" t="s">
        <v>294</v>
      </c>
      <c r="E430" s="122"/>
      <c r="I430" s="13">
        <f t="shared" ca="1" si="339"/>
        <v>12.840133554385458</v>
      </c>
      <c r="J430" s="13">
        <f ca="1">SUM(K430:P430)*'Costos Indirectos'!$G$8</f>
        <v>0.31317398913135269</v>
      </c>
      <c r="K430" s="13">
        <f ca="1">SUM(L430:P430)*'Costos Indirectos'!$G$7</f>
        <v>0.70907318293891164</v>
      </c>
      <c r="L430" s="13">
        <f ca="1">SUM(M430:P430)*'Costos Indirectos'!$G$6</f>
        <v>1.1877096466732719</v>
      </c>
      <c r="M430" s="124">
        <f ca="1">+SUMIF(Subpresupuesto!$B$8:$B$1573,'Resumen Presupuesto'!C430,Subpresupuesto!$E$8:$E$1573)</f>
        <v>3.1041458363984464</v>
      </c>
      <c r="N430" s="124">
        <f ca="1">+SUMIF(Subpresupuesto!$B$8:$B$1573,'Resumen Presupuesto'!C430,Subpresupuesto!$F$8:$F$1573)</f>
        <v>2.8376824875</v>
      </c>
      <c r="O430" s="124">
        <f ca="1">+SUMIF(Subpresupuesto!$B$8:$B$1573,'Resumen Presupuesto'!C430,Subpresupuesto!$G$8:$G$1573)</f>
        <v>4.6883484117434762</v>
      </c>
      <c r="P430" s="124">
        <f ca="1">+SUMIF(Subpresupuesto!$B$8:$B$1573,'Resumen Presupuesto'!C430,Subpresupuesto!$H$8:$H$1573)</f>
        <v>0</v>
      </c>
    </row>
    <row r="431" spans="1:16" hidden="1"/>
    <row r="432" spans="1:16">
      <c r="A432" s="37" t="s">
        <v>16</v>
      </c>
      <c r="B432" s="42" t="s">
        <v>316</v>
      </c>
      <c r="C432" s="38" t="s">
        <v>317</v>
      </c>
      <c r="D432" s="128"/>
      <c r="E432" s="129"/>
      <c r="F432" s="128"/>
      <c r="G432" s="39"/>
      <c r="H432" s="34" t="s">
        <v>8</v>
      </c>
      <c r="I432" s="130">
        <f ca="1">SUM(I434:I435)</f>
        <v>89.330585696769475</v>
      </c>
      <c r="J432" s="130">
        <f t="shared" ref="J432:L432" ca="1" si="340">SUM(J434:J435)</f>
        <v>2.1787947730919388</v>
      </c>
      <c r="K432" s="130">
        <f t="shared" ca="1" si="340"/>
        <v>4.9331202409628787</v>
      </c>
      <c r="L432" s="130">
        <f t="shared" ca="1" si="340"/>
        <v>8.263060343230558</v>
      </c>
      <c r="M432" s="130">
        <f t="shared" ref="M432:N432" ca="1" si="341">SUM(M434:M435)</f>
        <v>17.821213142930716</v>
      </c>
      <c r="N432" s="130">
        <f t="shared" ca="1" si="341"/>
        <v>13.064679058928572</v>
      </c>
      <c r="O432" s="130">
        <f ca="1">SUM(O434:O435)</f>
        <v>43.069718137624818</v>
      </c>
      <c r="P432" s="130">
        <f t="shared" ref="P432" ca="1" si="342">SUM(P434:P435)</f>
        <v>0</v>
      </c>
    </row>
    <row r="433" spans="1:16" ht="27" hidden="1">
      <c r="B433" s="40" t="s">
        <v>19</v>
      </c>
      <c r="C433" s="40" t="s">
        <v>20</v>
      </c>
      <c r="D433" s="131"/>
      <c r="E433" s="35"/>
      <c r="F433" s="41"/>
      <c r="G433" s="41"/>
      <c r="H433" s="41"/>
      <c r="I433" s="41" t="s">
        <v>21</v>
      </c>
      <c r="J433" s="41" t="s">
        <v>9</v>
      </c>
      <c r="K433" s="41" t="s">
        <v>10</v>
      </c>
      <c r="L433" s="41" t="s">
        <v>11</v>
      </c>
      <c r="M433" s="95" t="s">
        <v>22</v>
      </c>
      <c r="N433" s="95" t="s">
        <v>23</v>
      </c>
      <c r="O433" s="95" t="s">
        <v>24</v>
      </c>
      <c r="P433" s="95" t="s">
        <v>25</v>
      </c>
    </row>
    <row r="434" spans="1:16" hidden="1">
      <c r="B434" s="12"/>
      <c r="C434" s="1" t="s">
        <v>318</v>
      </c>
      <c r="E434" s="122"/>
      <c r="I434" s="13">
        <f t="shared" ref="I434:I435" ca="1" si="343">SUM(J434:P434)</f>
        <v>76.490452142384015</v>
      </c>
      <c r="J434" s="13">
        <f ca="1">SUM(K434:P434)*'Costos Indirectos'!$G$8</f>
        <v>1.8656207839605861</v>
      </c>
      <c r="K434" s="13">
        <f ca="1">SUM(L434:P434)*'Costos Indirectos'!$G$7</f>
        <v>4.2240470580239675</v>
      </c>
      <c r="L434" s="13">
        <f ca="1">SUM(M434:P434)*'Costos Indirectos'!$G$6</f>
        <v>7.0753506965572868</v>
      </c>
      <c r="M434" s="124">
        <f ca="1">+SUMIF(Subpresupuesto!$B$8:$B$1573,'Resumen Presupuesto'!C434,Subpresupuesto!$E$8:$E$1573)</f>
        <v>14.71706730653227</v>
      </c>
      <c r="N434" s="124">
        <f ca="1">+SUMIF(Subpresupuesto!$B$8:$B$1573,'Resumen Presupuesto'!C434,Subpresupuesto!$F$8:$F$1573)</f>
        <v>10.226996571428572</v>
      </c>
      <c r="O434" s="124">
        <f ca="1">+SUMIF(Subpresupuesto!$B$8:$B$1573,'Resumen Presupuesto'!C434,Subpresupuesto!$G$8:$G$1573)</f>
        <v>38.381369725881342</v>
      </c>
      <c r="P434" s="124">
        <f ca="1">+SUMIF(Subpresupuesto!$B$8:$B$1573,'Resumen Presupuesto'!C434,Subpresupuesto!$H$8:$H$1573)</f>
        <v>0</v>
      </c>
    </row>
    <row r="435" spans="1:16" hidden="1">
      <c r="B435" s="12"/>
      <c r="C435" s="1" t="s">
        <v>294</v>
      </c>
      <c r="E435" s="122"/>
      <c r="I435" s="13">
        <f t="shared" ca="1" si="343"/>
        <v>12.840133554385458</v>
      </c>
      <c r="J435" s="13">
        <f ca="1">SUM(K435:P435)*'Costos Indirectos'!$G$8</f>
        <v>0.31317398913135269</v>
      </c>
      <c r="K435" s="13">
        <f ca="1">SUM(L435:P435)*'Costos Indirectos'!$G$7</f>
        <v>0.70907318293891164</v>
      </c>
      <c r="L435" s="13">
        <f ca="1">SUM(M435:P435)*'Costos Indirectos'!$G$6</f>
        <v>1.1877096466732719</v>
      </c>
      <c r="M435" s="124">
        <f ca="1">+SUMIF(Subpresupuesto!$B$8:$B$1573,'Resumen Presupuesto'!C435,Subpresupuesto!$E$8:$E$1573)</f>
        <v>3.1041458363984464</v>
      </c>
      <c r="N435" s="124">
        <f ca="1">+SUMIF(Subpresupuesto!$B$8:$B$1573,'Resumen Presupuesto'!C435,Subpresupuesto!$F$8:$F$1573)</f>
        <v>2.8376824875</v>
      </c>
      <c r="O435" s="124">
        <f ca="1">+SUMIF(Subpresupuesto!$B$8:$B$1573,'Resumen Presupuesto'!C435,Subpresupuesto!$G$8:$G$1573)</f>
        <v>4.6883484117434762</v>
      </c>
      <c r="P435" s="124">
        <f ca="1">+SUMIF(Subpresupuesto!$B$8:$B$1573,'Resumen Presupuesto'!C435,Subpresupuesto!$H$8:$H$1573)</f>
        <v>0</v>
      </c>
    </row>
    <row r="436" spans="1:16" hidden="1"/>
    <row r="437" spans="1:16">
      <c r="A437" s="37" t="s">
        <v>16</v>
      </c>
      <c r="B437" s="42" t="s">
        <v>319</v>
      </c>
      <c r="C437" s="38" t="s">
        <v>320</v>
      </c>
      <c r="D437" s="128"/>
      <c r="E437" s="129"/>
      <c r="F437" s="128"/>
      <c r="G437" s="39"/>
      <c r="H437" s="34" t="s">
        <v>8</v>
      </c>
      <c r="I437" s="130">
        <f ca="1">SUM(I439:I440)</f>
        <v>96.582244215478212</v>
      </c>
      <c r="J437" s="130">
        <f t="shared" ref="J437:L437" ca="1" si="344">SUM(J439:J440)</f>
        <v>2.3556644930604445</v>
      </c>
      <c r="K437" s="130">
        <f t="shared" ca="1" si="344"/>
        <v>5.3335799842877982</v>
      </c>
      <c r="L437" s="130">
        <f t="shared" ca="1" si="344"/>
        <v>8.9338372273315123</v>
      </c>
      <c r="M437" s="130">
        <f t="shared" ref="M437:N437" ca="1" si="345">SUM(M439:M440)</f>
        <v>17.851593583962316</v>
      </c>
      <c r="N437" s="130">
        <f t="shared" ca="1" si="345"/>
        <v>12.770742392261905</v>
      </c>
      <c r="O437" s="130">
        <f ca="1">SUM(O439:O440)</f>
        <v>47.096826534574248</v>
      </c>
      <c r="P437" s="130">
        <f t="shared" ref="P437" ca="1" si="346">SUM(P439:P440)</f>
        <v>2.2400000000000002</v>
      </c>
    </row>
    <row r="438" spans="1:16" ht="27" hidden="1">
      <c r="B438" s="40" t="s">
        <v>19</v>
      </c>
      <c r="C438" s="40" t="s">
        <v>20</v>
      </c>
      <c r="D438" s="131"/>
      <c r="E438" s="35"/>
      <c r="F438" s="41"/>
      <c r="G438" s="41"/>
      <c r="H438" s="41"/>
      <c r="I438" s="41" t="s">
        <v>21</v>
      </c>
      <c r="J438" s="41" t="s">
        <v>9</v>
      </c>
      <c r="K438" s="41" t="s">
        <v>10</v>
      </c>
      <c r="L438" s="41" t="s">
        <v>11</v>
      </c>
      <c r="M438" s="95" t="s">
        <v>22</v>
      </c>
      <c r="N438" s="95" t="s">
        <v>23</v>
      </c>
      <c r="O438" s="95" t="s">
        <v>24</v>
      </c>
      <c r="P438" s="95" t="s">
        <v>25</v>
      </c>
    </row>
    <row r="439" spans="1:16" hidden="1">
      <c r="B439" s="12"/>
      <c r="C439" s="1" t="s">
        <v>321</v>
      </c>
      <c r="E439" s="122"/>
      <c r="I439" s="13">
        <f t="shared" ref="I439:I440" ca="1" si="347">SUM(J439:P439)</f>
        <v>83.742110661092752</v>
      </c>
      <c r="J439" s="13">
        <f ca="1">SUM(K439:P439)*'Costos Indirectos'!$G$8</f>
        <v>2.0424905039290917</v>
      </c>
      <c r="K439" s="13">
        <f ca="1">SUM(L439:P439)*'Costos Indirectos'!$G$7</f>
        <v>4.6245068013488861</v>
      </c>
      <c r="L439" s="13">
        <f ca="1">SUM(M439:P439)*'Costos Indirectos'!$G$6</f>
        <v>7.7461275806582401</v>
      </c>
      <c r="M439" s="124">
        <f ca="1">+SUMIF(Subpresupuesto!$B$8:$B$1573,'Resumen Presupuesto'!C439,Subpresupuesto!$E$8:$E$1573)</f>
        <v>14.74744774756387</v>
      </c>
      <c r="N439" s="124">
        <f ca="1">+SUMIF(Subpresupuesto!$B$8:$B$1573,'Resumen Presupuesto'!C439,Subpresupuesto!$F$8:$F$1573)</f>
        <v>9.9330599047619046</v>
      </c>
      <c r="O439" s="124">
        <f ca="1">+SUMIF(Subpresupuesto!$B$8:$B$1573,'Resumen Presupuesto'!C439,Subpresupuesto!$G$8:$G$1573)</f>
        <v>42.408478122830772</v>
      </c>
      <c r="P439" s="124">
        <f ca="1">+SUMIF(Subpresupuesto!$B$8:$B$1573,'Resumen Presupuesto'!C439,Subpresupuesto!$H$8:$H$1573)</f>
        <v>2.2400000000000002</v>
      </c>
    </row>
    <row r="440" spans="1:16" hidden="1">
      <c r="B440" s="12"/>
      <c r="C440" s="1" t="s">
        <v>294</v>
      </c>
      <c r="E440" s="122"/>
      <c r="I440" s="13">
        <f t="shared" ca="1" si="347"/>
        <v>12.840133554385458</v>
      </c>
      <c r="J440" s="13">
        <f ca="1">SUM(K440:P440)*'Costos Indirectos'!$G$8</f>
        <v>0.31317398913135269</v>
      </c>
      <c r="K440" s="13">
        <f ca="1">SUM(L440:P440)*'Costos Indirectos'!$G$7</f>
        <v>0.70907318293891164</v>
      </c>
      <c r="L440" s="13">
        <f ca="1">SUM(M440:P440)*'Costos Indirectos'!$G$6</f>
        <v>1.1877096466732719</v>
      </c>
      <c r="M440" s="124">
        <f ca="1">+SUMIF(Subpresupuesto!$B$8:$B$1573,'Resumen Presupuesto'!C440,Subpresupuesto!$E$8:$E$1573)</f>
        <v>3.1041458363984464</v>
      </c>
      <c r="N440" s="124">
        <f ca="1">+SUMIF(Subpresupuesto!$B$8:$B$1573,'Resumen Presupuesto'!C440,Subpresupuesto!$F$8:$F$1573)</f>
        <v>2.8376824875</v>
      </c>
      <c r="O440" s="124">
        <f ca="1">+SUMIF(Subpresupuesto!$B$8:$B$1573,'Resumen Presupuesto'!C440,Subpresupuesto!$G$8:$G$1573)</f>
        <v>4.6883484117434762</v>
      </c>
      <c r="P440" s="124">
        <f ca="1">+SUMIF(Subpresupuesto!$B$8:$B$1573,'Resumen Presupuesto'!C440,Subpresupuesto!$H$8:$H$1573)</f>
        <v>0</v>
      </c>
    </row>
    <row r="441" spans="1:16" hidden="1">
      <c r="B441" s="12"/>
      <c r="C441" s="1"/>
      <c r="E441" s="122"/>
      <c r="I441" s="13"/>
      <c r="J441" s="13"/>
      <c r="K441" s="13"/>
      <c r="L441" s="13"/>
      <c r="M441" s="124"/>
      <c r="N441" s="124"/>
      <c r="O441" s="124"/>
      <c r="P441" s="124"/>
    </row>
    <row r="442" spans="1:16">
      <c r="A442" s="37" t="s">
        <v>16</v>
      </c>
      <c r="B442" s="42" t="s">
        <v>322</v>
      </c>
      <c r="C442" s="38" t="s">
        <v>323</v>
      </c>
      <c r="D442" s="128"/>
      <c r="E442" s="129"/>
      <c r="F442" s="128"/>
      <c r="G442" s="39"/>
      <c r="H442" s="34" t="s">
        <v>8</v>
      </c>
      <c r="I442" s="130">
        <f ca="1">SUM(I444:I445)</f>
        <v>52.041897946810877</v>
      </c>
      <c r="J442" s="130">
        <f t="shared" ref="J442:L442" ca="1" si="348">SUM(J444:J445)</f>
        <v>1.269314584068558</v>
      </c>
      <c r="K442" s="130">
        <f t="shared" ca="1" si="348"/>
        <v>2.873919812985414</v>
      </c>
      <c r="L442" s="130">
        <f t="shared" ca="1" si="348"/>
        <v>4.8138645879973909</v>
      </c>
      <c r="M442" s="130">
        <f t="shared" ref="M442:N442" ca="1" si="349">SUM(M444:M445)</f>
        <v>11.508583286808957</v>
      </c>
      <c r="N442" s="130">
        <f t="shared" ca="1" si="349"/>
        <v>19.566977866071426</v>
      </c>
      <c r="O442" s="130">
        <f ca="1">SUM(O444:O445)</f>
        <v>12.009237808879131</v>
      </c>
      <c r="P442" s="130">
        <f t="shared" ref="P442" ca="1" si="350">SUM(P444:P445)</f>
        <v>0</v>
      </c>
    </row>
    <row r="443" spans="1:16" ht="27" hidden="1">
      <c r="B443" s="40" t="s">
        <v>19</v>
      </c>
      <c r="C443" s="40" t="s">
        <v>20</v>
      </c>
      <c r="D443" s="131"/>
      <c r="E443" s="35"/>
      <c r="F443" s="41"/>
      <c r="G443" s="41"/>
      <c r="H443" s="41"/>
      <c r="I443" s="41" t="s">
        <v>21</v>
      </c>
      <c r="J443" s="41" t="s">
        <v>9</v>
      </c>
      <c r="K443" s="41" t="s">
        <v>10</v>
      </c>
      <c r="L443" s="41" t="s">
        <v>11</v>
      </c>
      <c r="M443" s="95" t="s">
        <v>22</v>
      </c>
      <c r="N443" s="95" t="s">
        <v>23</v>
      </c>
      <c r="O443" s="95" t="s">
        <v>24</v>
      </c>
      <c r="P443" s="95" t="s">
        <v>25</v>
      </c>
    </row>
    <row r="444" spans="1:16" hidden="1">
      <c r="B444" s="12"/>
      <c r="C444" s="1" t="s">
        <v>324</v>
      </c>
      <c r="E444" s="122"/>
      <c r="I444" s="13">
        <f t="shared" ref="I444:I445" ca="1" si="351">SUM(J444:P444)</f>
        <v>30.383530890748901</v>
      </c>
      <c r="J444" s="13">
        <f ca="1">SUM(K444:P444)*'Costos Indirectos'!$G$8</f>
        <v>0.74106172904265621</v>
      </c>
      <c r="K444" s="13">
        <f ca="1">SUM(L444:P444)*'Costos Indirectos'!$G$7</f>
        <v>1.6778756129267685</v>
      </c>
      <c r="L444" s="13">
        <f ca="1">SUM(M444:P444)*'Costos Indirectos'!$G$6</f>
        <v>2.8104702015823366</v>
      </c>
      <c r="M444" s="124">
        <f ca="1">+SUMIF(Subpresupuesto!$B$8:$B$1573,'Resumen Presupuesto'!C444,Subpresupuesto!$E$8:$E$1573)</f>
        <v>7.6164237479232781</v>
      </c>
      <c r="N444" s="124">
        <f ca="1">+SUMIF(Subpresupuesto!$B$8:$B$1573,'Resumen Presupuesto'!C444,Subpresupuesto!$F$8:$F$1573)</f>
        <v>10.910572571428572</v>
      </c>
      <c r="O444" s="124">
        <f ca="1">+SUMIF(Subpresupuesto!$B$8:$B$1573,'Resumen Presupuesto'!C444,Subpresupuesto!$G$8:$G$1573)</f>
        <v>6.6271270278452921</v>
      </c>
      <c r="P444" s="124">
        <f ca="1">+SUMIF(Subpresupuesto!$B$8:$B$1573,'Resumen Presupuesto'!C444,Subpresupuesto!$H$8:$H$1573)</f>
        <v>0</v>
      </c>
    </row>
    <row r="445" spans="1:16" hidden="1">
      <c r="B445" s="12"/>
      <c r="C445" s="1" t="s">
        <v>325</v>
      </c>
      <c r="E445" s="122"/>
      <c r="I445" s="13">
        <f t="shared" ca="1" si="351"/>
        <v>21.65836705606198</v>
      </c>
      <c r="J445" s="13">
        <f ca="1">SUM(K445:P445)*'Costos Indirectos'!$G$8</f>
        <v>0.52825285502590191</v>
      </c>
      <c r="K445" s="13">
        <f ca="1">SUM(L445:P445)*'Costos Indirectos'!$G$7</f>
        <v>1.1960442000586455</v>
      </c>
      <c r="L445" s="13">
        <f ca="1">SUM(M445:P445)*'Costos Indirectos'!$G$6</f>
        <v>2.0033943864150543</v>
      </c>
      <c r="M445" s="124">
        <f ca="1">+SUMIF(Subpresupuesto!$B$8:$B$1573,'Resumen Presupuesto'!C445,Subpresupuesto!$E$8:$E$1573)</f>
        <v>3.8921595388856796</v>
      </c>
      <c r="N445" s="124">
        <f ca="1">+SUMIF(Subpresupuesto!$B$8:$B$1573,'Resumen Presupuesto'!C445,Subpresupuesto!$F$8:$F$1573)</f>
        <v>8.6564052946428554</v>
      </c>
      <c r="O445" s="124">
        <f ca="1">+SUMIF(Subpresupuesto!$B$8:$B$1573,'Resumen Presupuesto'!C445,Subpresupuesto!$G$8:$G$1573)</f>
        <v>5.3821107810338402</v>
      </c>
      <c r="P445" s="124">
        <f ca="1">+SUMIF(Subpresupuesto!$B$8:$B$1573,'Resumen Presupuesto'!C445,Subpresupuesto!$H$8:$H$1573)</f>
        <v>0</v>
      </c>
    </row>
    <row r="446" spans="1:16" hidden="1"/>
    <row r="447" spans="1:16">
      <c r="A447" s="37" t="s">
        <v>16</v>
      </c>
      <c r="B447" s="42" t="s">
        <v>322</v>
      </c>
      <c r="C447" s="38" t="s">
        <v>326</v>
      </c>
      <c r="D447" s="128"/>
      <c r="E447" s="129"/>
      <c r="F447" s="128"/>
      <c r="G447" s="39"/>
      <c r="H447" s="34" t="s">
        <v>8</v>
      </c>
      <c r="I447" s="130">
        <f ca="1">SUM(I449:I450)</f>
        <v>56.992028747296743</v>
      </c>
      <c r="J447" s="130">
        <f t="shared" ref="J447:L447" ca="1" si="352">SUM(J449:J450)</f>
        <v>1.390049481641384</v>
      </c>
      <c r="K447" s="130">
        <f t="shared" ca="1" si="352"/>
        <v>3.1472818452257747</v>
      </c>
      <c r="L447" s="130">
        <f t="shared" ca="1" si="352"/>
        <v>5.2717506433977643</v>
      </c>
      <c r="M447" s="130">
        <f t="shared" ref="M447:N447" ca="1" si="353">SUM(M449:M450)</f>
        <v>12.261862582353459</v>
      </c>
      <c r="N447" s="130">
        <f t="shared" ca="1" si="353"/>
        <v>18.900207532738094</v>
      </c>
      <c r="O447" s="130">
        <f ca="1">SUM(O449:O450)</f>
        <v>13.780876661940265</v>
      </c>
      <c r="P447" s="130">
        <f t="shared" ref="P447" ca="1" si="354">SUM(P449:P450)</f>
        <v>2.2400000000000002</v>
      </c>
    </row>
    <row r="448" spans="1:16" ht="27" hidden="1">
      <c r="B448" s="40" t="s">
        <v>19</v>
      </c>
      <c r="C448" s="40" t="s">
        <v>20</v>
      </c>
      <c r="D448" s="131"/>
      <c r="E448" s="35"/>
      <c r="F448" s="41"/>
      <c r="G448" s="41"/>
      <c r="H448" s="41"/>
      <c r="I448" s="41" t="s">
        <v>21</v>
      </c>
      <c r="J448" s="41" t="s">
        <v>9</v>
      </c>
      <c r="K448" s="41" t="s">
        <v>10</v>
      </c>
      <c r="L448" s="41" t="s">
        <v>11</v>
      </c>
      <c r="M448" s="95" t="s">
        <v>22</v>
      </c>
      <c r="N448" s="95" t="s">
        <v>23</v>
      </c>
      <c r="O448" s="95" t="s">
        <v>24</v>
      </c>
      <c r="P448" s="95" t="s">
        <v>25</v>
      </c>
    </row>
    <row r="449" spans="1:16" hidden="1">
      <c r="B449" s="12"/>
      <c r="C449" s="1" t="s">
        <v>327</v>
      </c>
      <c r="E449" s="122"/>
      <c r="I449" s="13">
        <f t="shared" ref="I449:I450" ca="1" si="355">SUM(J449:P449)</f>
        <v>35.333661691234767</v>
      </c>
      <c r="J449" s="13">
        <f ca="1">SUM(K449:P449)*'Costos Indirectos'!$G$8</f>
        <v>0.86179662661548218</v>
      </c>
      <c r="K449" s="13">
        <f ca="1">SUM(L449:P449)*'Costos Indirectos'!$G$7</f>
        <v>1.9512376451671292</v>
      </c>
      <c r="L449" s="13">
        <f ca="1">SUM(M449:P449)*'Costos Indirectos'!$G$6</f>
        <v>3.2683562569827105</v>
      </c>
      <c r="M449" s="124">
        <f ca="1">+SUMIF(Subpresupuesto!$B$8:$B$1573,'Resumen Presupuesto'!C449,Subpresupuesto!$E$8:$E$1573)</f>
        <v>8.3697030434677782</v>
      </c>
      <c r="N449" s="124">
        <f ca="1">+SUMIF(Subpresupuesto!$B$8:$B$1573,'Resumen Presupuesto'!C449,Subpresupuesto!$F$8:$F$1573)</f>
        <v>10.243802238095238</v>
      </c>
      <c r="O449" s="124">
        <f ca="1">+SUMIF(Subpresupuesto!$B$8:$B$1573,'Resumen Presupuesto'!C449,Subpresupuesto!$G$8:$G$1573)</f>
        <v>8.3987658809064243</v>
      </c>
      <c r="P449" s="124">
        <f ca="1">+SUMIF(Subpresupuesto!$B$8:$B$1573,'Resumen Presupuesto'!C449,Subpresupuesto!$H$8:$H$1573)</f>
        <v>2.2400000000000002</v>
      </c>
    </row>
    <row r="450" spans="1:16" hidden="1">
      <c r="B450" s="12"/>
      <c r="C450" s="1" t="s">
        <v>325</v>
      </c>
      <c r="E450" s="122"/>
      <c r="I450" s="13">
        <f t="shared" ca="1" si="355"/>
        <v>21.65836705606198</v>
      </c>
      <c r="J450" s="13">
        <f ca="1">SUM(K450:P450)*'Costos Indirectos'!$G$8</f>
        <v>0.52825285502590191</v>
      </c>
      <c r="K450" s="13">
        <f ca="1">SUM(L450:P450)*'Costos Indirectos'!$G$7</f>
        <v>1.1960442000586455</v>
      </c>
      <c r="L450" s="13">
        <f ca="1">SUM(M450:P450)*'Costos Indirectos'!$G$6</f>
        <v>2.0033943864150543</v>
      </c>
      <c r="M450" s="124">
        <f ca="1">+SUMIF(Subpresupuesto!$B$8:$B$1573,'Resumen Presupuesto'!C450,Subpresupuesto!$E$8:$E$1573)</f>
        <v>3.8921595388856796</v>
      </c>
      <c r="N450" s="124">
        <f ca="1">+SUMIF(Subpresupuesto!$B$8:$B$1573,'Resumen Presupuesto'!C450,Subpresupuesto!$F$8:$F$1573)</f>
        <v>8.6564052946428554</v>
      </c>
      <c r="O450" s="124">
        <f ca="1">+SUMIF(Subpresupuesto!$B$8:$B$1573,'Resumen Presupuesto'!C450,Subpresupuesto!$G$8:$G$1573)</f>
        <v>5.3821107810338402</v>
      </c>
      <c r="P450" s="124">
        <f ca="1">+SUMIF(Subpresupuesto!$B$8:$B$1573,'Resumen Presupuesto'!C450,Subpresupuesto!$H$8:$H$1573)</f>
        <v>0</v>
      </c>
    </row>
    <row r="451" spans="1:16" hidden="1"/>
    <row r="452" spans="1:16">
      <c r="A452" s="37" t="s">
        <v>16</v>
      </c>
      <c r="B452" s="42" t="s">
        <v>322</v>
      </c>
      <c r="C452" s="38" t="s">
        <v>328</v>
      </c>
      <c r="D452" s="128"/>
      <c r="E452" s="129"/>
      <c r="F452" s="128"/>
      <c r="G452" s="39"/>
      <c r="H452" s="34" t="s">
        <v>8</v>
      </c>
      <c r="I452" s="130">
        <f ca="1">SUM(I454:I455)</f>
        <v>62.11804220837324</v>
      </c>
      <c r="J452" s="130">
        <f t="shared" ref="J452:L452" ca="1" si="356">SUM(J454:J455)</f>
        <v>1.515074200204225</v>
      </c>
      <c r="K452" s="130">
        <f t="shared" ca="1" si="356"/>
        <v>3.4303566797076792</v>
      </c>
      <c r="L452" s="130">
        <f t="shared" ca="1" si="356"/>
        <v>5.7459058078211296</v>
      </c>
      <c r="M452" s="130">
        <f t="shared" ref="M452:N452" ca="1" si="357">SUM(M454:M455)</f>
        <v>12.885622356723669</v>
      </c>
      <c r="N452" s="130">
        <f t="shared" ca="1" si="357"/>
        <v>23.294696532738094</v>
      </c>
      <c r="O452" s="130">
        <f ca="1">SUM(O454:O455)</f>
        <v>13.006386631178433</v>
      </c>
      <c r="P452" s="130">
        <f t="shared" ref="P452" ca="1" si="358">SUM(P454:P455)</f>
        <v>2.2400000000000002</v>
      </c>
    </row>
    <row r="453" spans="1:16" ht="27" hidden="1">
      <c r="B453" s="40" t="s">
        <v>19</v>
      </c>
      <c r="C453" s="40" t="s">
        <v>20</v>
      </c>
      <c r="D453" s="131"/>
      <c r="E453" s="35"/>
      <c r="F453" s="41"/>
      <c r="G453" s="41"/>
      <c r="H453" s="41"/>
      <c r="I453" s="41" t="s">
        <v>21</v>
      </c>
      <c r="J453" s="41" t="s">
        <v>9</v>
      </c>
      <c r="K453" s="41" t="s">
        <v>10</v>
      </c>
      <c r="L453" s="41" t="s">
        <v>11</v>
      </c>
      <c r="M453" s="95" t="s">
        <v>22</v>
      </c>
      <c r="N453" s="95" t="s">
        <v>23</v>
      </c>
      <c r="O453" s="95" t="s">
        <v>24</v>
      </c>
      <c r="P453" s="95" t="s">
        <v>25</v>
      </c>
    </row>
    <row r="454" spans="1:16" hidden="1">
      <c r="B454" s="12"/>
      <c r="C454" s="1" t="s">
        <v>329</v>
      </c>
      <c r="E454" s="122"/>
      <c r="I454" s="13">
        <f t="shared" ref="I454:I455" ca="1" si="359">SUM(J454:P454)</f>
        <v>40.459675152311256</v>
      </c>
      <c r="J454" s="13">
        <f ca="1">SUM(K454:P454)*'Costos Indirectos'!$G$8</f>
        <v>0.98682134517832321</v>
      </c>
      <c r="K454" s="13">
        <f ca="1">SUM(L454:P454)*'Costos Indirectos'!$G$7</f>
        <v>2.2343124796490335</v>
      </c>
      <c r="L454" s="13">
        <f ca="1">SUM(M454:P454)*'Costos Indirectos'!$G$6</f>
        <v>3.7425114214060748</v>
      </c>
      <c r="M454" s="124">
        <f ca="1">+SUMIF(Subpresupuesto!$B$8:$B$1573,'Resumen Presupuesto'!C454,Subpresupuesto!$E$8:$E$1573)</f>
        <v>8.9934628178379885</v>
      </c>
      <c r="N454" s="124">
        <f ca="1">+SUMIF(Subpresupuesto!$B$8:$B$1573,'Resumen Presupuesto'!C454,Subpresupuesto!$F$8:$F$1573)</f>
        <v>14.638291238095238</v>
      </c>
      <c r="O454" s="124">
        <f ca="1">+SUMIF(Subpresupuesto!$B$8:$B$1573,'Resumen Presupuesto'!C454,Subpresupuesto!$G$8:$G$1573)</f>
        <v>7.6242758501445929</v>
      </c>
      <c r="P454" s="124">
        <f ca="1">+SUMIF(Subpresupuesto!$B$8:$B$1573,'Resumen Presupuesto'!C454,Subpresupuesto!$H$8:$H$1573)</f>
        <v>2.2400000000000002</v>
      </c>
    </row>
    <row r="455" spans="1:16" hidden="1">
      <c r="B455" s="12"/>
      <c r="C455" s="1" t="s">
        <v>325</v>
      </c>
      <c r="E455" s="122"/>
      <c r="I455" s="13">
        <f t="shared" ca="1" si="359"/>
        <v>21.65836705606198</v>
      </c>
      <c r="J455" s="13">
        <f ca="1">SUM(K455:P455)*'Costos Indirectos'!$G$8</f>
        <v>0.52825285502590191</v>
      </c>
      <c r="K455" s="13">
        <f ca="1">SUM(L455:P455)*'Costos Indirectos'!$G$7</f>
        <v>1.1960442000586455</v>
      </c>
      <c r="L455" s="13">
        <f ca="1">SUM(M455:P455)*'Costos Indirectos'!$G$6</f>
        <v>2.0033943864150543</v>
      </c>
      <c r="M455" s="124">
        <f ca="1">+SUMIF(Subpresupuesto!$B$8:$B$1573,'Resumen Presupuesto'!C455,Subpresupuesto!$E$8:$E$1573)</f>
        <v>3.8921595388856796</v>
      </c>
      <c r="N455" s="124">
        <f ca="1">+SUMIF(Subpresupuesto!$B$8:$B$1573,'Resumen Presupuesto'!C455,Subpresupuesto!$F$8:$F$1573)</f>
        <v>8.6564052946428554</v>
      </c>
      <c r="O455" s="124">
        <f ca="1">+SUMIF(Subpresupuesto!$B$8:$B$1573,'Resumen Presupuesto'!C455,Subpresupuesto!$G$8:$G$1573)</f>
        <v>5.3821107810338402</v>
      </c>
      <c r="P455" s="124">
        <f ca="1">+SUMIF(Subpresupuesto!$B$8:$B$1573,'Resumen Presupuesto'!C455,Subpresupuesto!$H$8:$H$1573)</f>
        <v>0</v>
      </c>
    </row>
    <row r="456" spans="1:16" hidden="1"/>
    <row r="457" spans="1:16">
      <c r="A457" s="37" t="s">
        <v>16</v>
      </c>
      <c r="B457" s="42" t="s">
        <v>322</v>
      </c>
      <c r="C457" s="38" t="s">
        <v>330</v>
      </c>
      <c r="D457" s="128"/>
      <c r="E457" s="129"/>
      <c r="F457" s="128"/>
      <c r="G457" s="39"/>
      <c r="H457" s="34" t="s">
        <v>8</v>
      </c>
      <c r="I457" s="130">
        <f ca="1">SUM(I459:I460)</f>
        <v>55.136814915122585</v>
      </c>
      <c r="J457" s="130">
        <f t="shared" ref="J457:L457" ca="1" si="360">SUM(J459:J460)</f>
        <v>1.3448003637834778</v>
      </c>
      <c r="K457" s="130">
        <f t="shared" ca="1" si="360"/>
        <v>3.0448310123399489</v>
      </c>
      <c r="L457" s="130">
        <f t="shared" ca="1" si="360"/>
        <v>5.1001437550595696</v>
      </c>
      <c r="M457" s="130">
        <f t="shared" ref="M457:N457" ca="1" si="361">SUM(M459:M460)</f>
        <v>12.336885258383134</v>
      </c>
      <c r="N457" s="130">
        <f t="shared" ca="1" si="361"/>
        <v>20.160370866071425</v>
      </c>
      <c r="O457" s="130">
        <f ca="1">SUM(O459:O460)</f>
        <v>13.149783659485026</v>
      </c>
      <c r="P457" s="130">
        <f t="shared" ref="P457" ca="1" si="362">SUM(P459:P460)</f>
        <v>0</v>
      </c>
    </row>
    <row r="458" spans="1:16" ht="27" hidden="1">
      <c r="B458" s="40" t="s">
        <v>19</v>
      </c>
      <c r="C458" s="40" t="s">
        <v>20</v>
      </c>
      <c r="D458" s="131"/>
      <c r="E458" s="35"/>
      <c r="F458" s="41"/>
      <c r="G458" s="41"/>
      <c r="H458" s="41"/>
      <c r="I458" s="41" t="s">
        <v>21</v>
      </c>
      <c r="J458" s="41" t="s">
        <v>9</v>
      </c>
      <c r="K458" s="41" t="s">
        <v>10</v>
      </c>
      <c r="L458" s="41" t="s">
        <v>11</v>
      </c>
      <c r="M458" s="95" t="s">
        <v>22</v>
      </c>
      <c r="N458" s="95" t="s">
        <v>23</v>
      </c>
      <c r="O458" s="95" t="s">
        <v>24</v>
      </c>
      <c r="P458" s="95" t="s">
        <v>25</v>
      </c>
    </row>
    <row r="459" spans="1:16" hidden="1">
      <c r="B459" s="12"/>
      <c r="C459" s="1" t="s">
        <v>331</v>
      </c>
      <c r="E459" s="122"/>
      <c r="I459" s="13">
        <f t="shared" ref="I459:I460" ca="1" si="363">SUM(J459:P459)</f>
        <v>33.478447859060608</v>
      </c>
      <c r="J459" s="13">
        <f ca="1">SUM(K459:P459)*'Costos Indirectos'!$G$8</f>
        <v>0.81654750875757576</v>
      </c>
      <c r="K459" s="13">
        <f ca="1">SUM(L459:P459)*'Costos Indirectos'!$G$7</f>
        <v>1.8487868122813034</v>
      </c>
      <c r="L459" s="13">
        <f ca="1">SUM(M459:P459)*'Costos Indirectos'!$G$6</f>
        <v>3.0967493686445158</v>
      </c>
      <c r="M459" s="124">
        <f ca="1">+SUMIF(Subpresupuesto!$B$8:$B$1573,'Resumen Presupuesto'!C459,Subpresupuesto!$E$8:$E$1573)</f>
        <v>8.4447257194974537</v>
      </c>
      <c r="N459" s="124">
        <f ca="1">+SUMIF(Subpresupuesto!$B$8:$B$1573,'Resumen Presupuesto'!C459,Subpresupuesto!$F$8:$F$1573)</f>
        <v>11.503965571428571</v>
      </c>
      <c r="O459" s="124">
        <f ca="1">+SUMIF(Subpresupuesto!$B$8:$B$1573,'Resumen Presupuesto'!C459,Subpresupuesto!$G$8:$G$1573)</f>
        <v>7.7676728784511857</v>
      </c>
      <c r="P459" s="124">
        <f ca="1">+SUMIF(Subpresupuesto!$B$8:$B$1573,'Resumen Presupuesto'!C459,Subpresupuesto!$H$8:$H$1573)</f>
        <v>0</v>
      </c>
    </row>
    <row r="460" spans="1:16" hidden="1">
      <c r="B460" s="12"/>
      <c r="C460" s="1" t="s">
        <v>325</v>
      </c>
      <c r="E460" s="122"/>
      <c r="I460" s="13">
        <f t="shared" ca="1" si="363"/>
        <v>21.65836705606198</v>
      </c>
      <c r="J460" s="13">
        <f ca="1">SUM(K460:P460)*'Costos Indirectos'!$G$8</f>
        <v>0.52825285502590191</v>
      </c>
      <c r="K460" s="13">
        <f ca="1">SUM(L460:P460)*'Costos Indirectos'!$G$7</f>
        <v>1.1960442000586455</v>
      </c>
      <c r="L460" s="13">
        <f ca="1">SUM(M460:P460)*'Costos Indirectos'!$G$6</f>
        <v>2.0033943864150543</v>
      </c>
      <c r="M460" s="124">
        <f ca="1">+SUMIF(Subpresupuesto!$B$8:$B$1573,'Resumen Presupuesto'!C460,Subpresupuesto!$E$8:$E$1573)</f>
        <v>3.8921595388856796</v>
      </c>
      <c r="N460" s="124">
        <f ca="1">+SUMIF(Subpresupuesto!$B$8:$B$1573,'Resumen Presupuesto'!C460,Subpresupuesto!$F$8:$F$1573)</f>
        <v>8.6564052946428554</v>
      </c>
      <c r="O460" s="124">
        <f ca="1">+SUMIF(Subpresupuesto!$B$8:$B$1573,'Resumen Presupuesto'!C460,Subpresupuesto!$G$8:$G$1573)</f>
        <v>5.3821107810338402</v>
      </c>
      <c r="P460" s="124">
        <f ca="1">+SUMIF(Subpresupuesto!$B$8:$B$1573,'Resumen Presupuesto'!C460,Subpresupuesto!$H$8:$H$1573)</f>
        <v>0</v>
      </c>
    </row>
    <row r="461" spans="1:16" hidden="1"/>
    <row r="462" spans="1:16">
      <c r="A462" s="37" t="s">
        <v>16</v>
      </c>
      <c r="B462" s="42" t="s">
        <v>332</v>
      </c>
      <c r="C462" s="38" t="s">
        <v>333</v>
      </c>
      <c r="D462" s="128"/>
      <c r="E462" s="129"/>
      <c r="F462" s="128"/>
      <c r="G462" s="39"/>
      <c r="H462" s="34" t="s">
        <v>8</v>
      </c>
      <c r="I462" s="130">
        <f ca="1">SUM(I464:I465)</f>
        <v>64.938150093698084</v>
      </c>
      <c r="J462" s="130">
        <f t="shared" ref="J462:L462" ca="1" si="364">SUM(J464:J465)</f>
        <v>1.5838573193584899</v>
      </c>
      <c r="K462" s="130">
        <f t="shared" ca="1" si="364"/>
        <v>3.5860920438305426</v>
      </c>
      <c r="L462" s="130">
        <f t="shared" ca="1" si="364"/>
        <v>6.0067651926454939</v>
      </c>
      <c r="M462" s="130">
        <f t="shared" ref="M462:N462" ca="1" si="365">SUM(M464:M465)</f>
        <v>12.799259800633845</v>
      </c>
      <c r="N462" s="130">
        <f t="shared" ca="1" si="365"/>
        <v>19.566977866071426</v>
      </c>
      <c r="O462" s="130">
        <f ca="1">SUM(O464:O465)</f>
        <v>21.395197871158281</v>
      </c>
      <c r="P462" s="130">
        <f t="shared" ref="P462" ca="1" si="366">SUM(P464:P465)</f>
        <v>0</v>
      </c>
    </row>
    <row r="463" spans="1:16" ht="27" hidden="1">
      <c r="B463" s="40" t="s">
        <v>19</v>
      </c>
      <c r="C463" s="40" t="s">
        <v>20</v>
      </c>
      <c r="D463" s="131"/>
      <c r="E463" s="35"/>
      <c r="F463" s="41"/>
      <c r="G463" s="41"/>
      <c r="H463" s="41"/>
      <c r="I463" s="41" t="s">
        <v>21</v>
      </c>
      <c r="J463" s="41" t="s">
        <v>9</v>
      </c>
      <c r="K463" s="41" t="s">
        <v>10</v>
      </c>
      <c r="L463" s="41" t="s">
        <v>11</v>
      </c>
      <c r="M463" s="95" t="s">
        <v>22</v>
      </c>
      <c r="N463" s="95" t="s">
        <v>23</v>
      </c>
      <c r="O463" s="95" t="s">
        <v>24</v>
      </c>
      <c r="P463" s="95" t="s">
        <v>25</v>
      </c>
    </row>
    <row r="464" spans="1:16" hidden="1">
      <c r="B464" s="12"/>
      <c r="C464" s="1" t="s">
        <v>334</v>
      </c>
      <c r="E464" s="122"/>
      <c r="I464" s="13">
        <f t="shared" ref="I464:I465" ca="1" si="367">SUM(J464:P464)</f>
        <v>43.279783037636108</v>
      </c>
      <c r="J464" s="13">
        <f ca="1">SUM(K464:P464)*'Costos Indirectos'!$G$8</f>
        <v>1.0556044643325879</v>
      </c>
      <c r="K464" s="13">
        <f ca="1">SUM(L464:P464)*'Costos Indirectos'!$G$7</f>
        <v>2.3900478437718973</v>
      </c>
      <c r="L464" s="13">
        <f ca="1">SUM(M464:P464)*'Costos Indirectos'!$G$6</f>
        <v>4.0033708062304401</v>
      </c>
      <c r="M464" s="124">
        <f ca="1">+SUMIF(Subpresupuesto!$B$8:$B$1573,'Resumen Presupuesto'!C464,Subpresupuesto!$E$8:$E$1573)</f>
        <v>8.907100261748166</v>
      </c>
      <c r="N464" s="124">
        <f ca="1">+SUMIF(Subpresupuesto!$B$8:$B$1573,'Resumen Presupuesto'!C464,Subpresupuesto!$F$8:$F$1573)</f>
        <v>10.910572571428572</v>
      </c>
      <c r="O464" s="124">
        <f ca="1">+SUMIF(Subpresupuesto!$B$8:$B$1573,'Resumen Presupuesto'!C464,Subpresupuesto!$G$8:$G$1573)</f>
        <v>16.01308709012444</v>
      </c>
      <c r="P464" s="124">
        <f ca="1">+SUMIF(Subpresupuesto!$B$8:$B$1573,'Resumen Presupuesto'!C464,Subpresupuesto!$H$8:$H$1573)</f>
        <v>0</v>
      </c>
    </row>
    <row r="465" spans="1:16" hidden="1">
      <c r="B465" s="12"/>
      <c r="C465" s="1" t="s">
        <v>325</v>
      </c>
      <c r="E465" s="122"/>
      <c r="I465" s="13">
        <f t="shared" ca="1" si="367"/>
        <v>21.65836705606198</v>
      </c>
      <c r="J465" s="13">
        <f ca="1">SUM(K465:P465)*'Costos Indirectos'!$G$8</f>
        <v>0.52825285502590191</v>
      </c>
      <c r="K465" s="13">
        <f ca="1">SUM(L465:P465)*'Costos Indirectos'!$G$7</f>
        <v>1.1960442000586455</v>
      </c>
      <c r="L465" s="13">
        <f ca="1">SUM(M465:P465)*'Costos Indirectos'!$G$6</f>
        <v>2.0033943864150543</v>
      </c>
      <c r="M465" s="124">
        <f ca="1">+SUMIF(Subpresupuesto!$B$8:$B$1573,'Resumen Presupuesto'!C465,Subpresupuesto!$E$8:$E$1573)</f>
        <v>3.8921595388856796</v>
      </c>
      <c r="N465" s="124">
        <f ca="1">+SUMIF(Subpresupuesto!$B$8:$B$1573,'Resumen Presupuesto'!C465,Subpresupuesto!$F$8:$F$1573)</f>
        <v>8.6564052946428554</v>
      </c>
      <c r="O465" s="124">
        <f ca="1">+SUMIF(Subpresupuesto!$B$8:$B$1573,'Resumen Presupuesto'!C465,Subpresupuesto!$G$8:$G$1573)</f>
        <v>5.3821107810338402</v>
      </c>
      <c r="P465" s="124">
        <f ca="1">+SUMIF(Subpresupuesto!$B$8:$B$1573,'Resumen Presupuesto'!C465,Subpresupuesto!$H$8:$H$1573)</f>
        <v>0</v>
      </c>
    </row>
    <row r="466" spans="1:16" hidden="1">
      <c r="A466" s="142"/>
      <c r="B466" s="142"/>
      <c r="C466" s="142"/>
      <c r="D466" s="142"/>
      <c r="E466" s="143"/>
      <c r="F466" s="143"/>
    </row>
    <row r="467" spans="1:16" hidden="1"/>
    <row r="468" spans="1:16">
      <c r="A468" s="37" t="s">
        <v>16</v>
      </c>
      <c r="B468" s="42" t="s">
        <v>335</v>
      </c>
      <c r="C468" s="38" t="s">
        <v>336</v>
      </c>
      <c r="D468" s="128"/>
      <c r="E468" s="129"/>
      <c r="F468" s="128"/>
      <c r="G468" s="39"/>
      <c r="H468" s="34" t="s">
        <v>8</v>
      </c>
      <c r="I468" s="130">
        <f ca="1">SUM(I470:I471)</f>
        <v>71.333092585732004</v>
      </c>
      <c r="J468" s="130">
        <f t="shared" ref="J468:L468" ca="1" si="368">SUM(J470:J471)</f>
        <v>1.739831526481268</v>
      </c>
      <c r="K468" s="130">
        <f t="shared" ca="1" si="368"/>
        <v>3.9392411920330597</v>
      </c>
      <c r="L468" s="130">
        <f t="shared" ca="1" si="368"/>
        <v>6.5982960249019378</v>
      </c>
      <c r="M468" s="130">
        <f t="shared" ref="M468:N468" ca="1" si="369">SUM(M470:M471)</f>
        <v>13.549174787983596</v>
      </c>
      <c r="N468" s="130">
        <f t="shared" ca="1" si="369"/>
        <v>18.900207532738094</v>
      </c>
      <c r="O468" s="130">
        <f ca="1">SUM(O470:O471)</f>
        <v>24.366341521594041</v>
      </c>
      <c r="P468" s="130">
        <f t="shared" ref="P468" ca="1" si="370">SUM(P470:P471)</f>
        <v>2.2400000000000002</v>
      </c>
    </row>
    <row r="469" spans="1:16" ht="27" hidden="1">
      <c r="B469" s="40" t="s">
        <v>19</v>
      </c>
      <c r="C469" s="40" t="s">
        <v>20</v>
      </c>
      <c r="D469" s="131"/>
      <c r="E469" s="35"/>
      <c r="F469" s="41"/>
      <c r="G469" s="41"/>
      <c r="H469" s="41"/>
      <c r="I469" s="41" t="s">
        <v>21</v>
      </c>
      <c r="J469" s="41" t="s">
        <v>9</v>
      </c>
      <c r="K469" s="41" t="s">
        <v>10</v>
      </c>
      <c r="L469" s="41" t="s">
        <v>11</v>
      </c>
      <c r="M469" s="95" t="s">
        <v>22</v>
      </c>
      <c r="N469" s="95" t="s">
        <v>23</v>
      </c>
      <c r="O469" s="95" t="s">
        <v>24</v>
      </c>
      <c r="P469" s="95" t="s">
        <v>25</v>
      </c>
    </row>
    <row r="470" spans="1:16" hidden="1">
      <c r="B470" s="12"/>
      <c r="C470" s="1" t="s">
        <v>337</v>
      </c>
      <c r="E470" s="122"/>
      <c r="I470" s="13">
        <f t="shared" ref="I470:I471" ca="1" si="371">SUM(J470:P470)</f>
        <v>49.67472552967002</v>
      </c>
      <c r="J470" s="13">
        <f ca="1">SUM(K470:P470)*'Costos Indirectos'!$G$8</f>
        <v>1.2115786714553662</v>
      </c>
      <c r="K470" s="13">
        <f ca="1">SUM(L470:P470)*'Costos Indirectos'!$G$7</f>
        <v>2.7431969919744144</v>
      </c>
      <c r="L470" s="13">
        <f ca="1">SUM(M470:P470)*'Costos Indirectos'!$G$6</f>
        <v>4.594901638486883</v>
      </c>
      <c r="M470" s="124">
        <f ca="1">+SUMIF(Subpresupuesto!$B$8:$B$1573,'Resumen Presupuesto'!C470,Subpresupuesto!$E$8:$E$1573)</f>
        <v>9.6570152490979169</v>
      </c>
      <c r="N470" s="124">
        <f ca="1">+SUMIF(Subpresupuesto!$B$8:$B$1573,'Resumen Presupuesto'!C470,Subpresupuesto!$F$8:$F$1573)</f>
        <v>10.243802238095238</v>
      </c>
      <c r="O470" s="124">
        <f ca="1">+SUMIF(Subpresupuesto!$B$8:$B$1573,'Resumen Presupuesto'!C470,Subpresupuesto!$G$8:$G$1573)</f>
        <v>18.9842307405602</v>
      </c>
      <c r="P470" s="124">
        <f ca="1">+SUMIF(Subpresupuesto!$B$8:$B$1573,'Resumen Presupuesto'!C470,Subpresupuesto!$H$8:$H$1573)</f>
        <v>2.2400000000000002</v>
      </c>
    </row>
    <row r="471" spans="1:16" hidden="1">
      <c r="B471" s="12"/>
      <c r="C471" s="1" t="s">
        <v>325</v>
      </c>
      <c r="E471" s="122"/>
      <c r="I471" s="13">
        <f t="shared" ca="1" si="371"/>
        <v>21.65836705606198</v>
      </c>
      <c r="J471" s="13">
        <f ca="1">SUM(K471:P471)*'Costos Indirectos'!$G$8</f>
        <v>0.52825285502590191</v>
      </c>
      <c r="K471" s="13">
        <f ca="1">SUM(L471:P471)*'Costos Indirectos'!$G$7</f>
        <v>1.1960442000586455</v>
      </c>
      <c r="L471" s="13">
        <f ca="1">SUM(M471:P471)*'Costos Indirectos'!$G$6</f>
        <v>2.0033943864150543</v>
      </c>
      <c r="M471" s="124">
        <f ca="1">+SUMIF(Subpresupuesto!$B$8:$B$1573,'Resumen Presupuesto'!C471,Subpresupuesto!$E$8:$E$1573)</f>
        <v>3.8921595388856796</v>
      </c>
      <c r="N471" s="124">
        <f ca="1">+SUMIF(Subpresupuesto!$B$8:$B$1573,'Resumen Presupuesto'!C471,Subpresupuesto!$F$8:$F$1573)</f>
        <v>8.6564052946428554</v>
      </c>
      <c r="O471" s="124">
        <f ca="1">+SUMIF(Subpresupuesto!$B$8:$B$1573,'Resumen Presupuesto'!C471,Subpresupuesto!$G$8:$G$1573)</f>
        <v>5.3821107810338402</v>
      </c>
      <c r="P471" s="124">
        <f ca="1">+SUMIF(Subpresupuesto!$B$8:$B$1573,'Resumen Presupuesto'!C471,Subpresupuesto!$H$8:$H$1573)</f>
        <v>0</v>
      </c>
    </row>
    <row r="472" spans="1:16" hidden="1"/>
    <row r="473" spans="1:16">
      <c r="A473" s="37" t="s">
        <v>16</v>
      </c>
      <c r="B473" s="42" t="s">
        <v>338</v>
      </c>
      <c r="C473" s="38" t="s">
        <v>339</v>
      </c>
      <c r="D473" s="128"/>
      <c r="E473" s="129"/>
      <c r="F473" s="128"/>
      <c r="G473" s="39"/>
      <c r="H473" s="34" t="s">
        <v>8</v>
      </c>
      <c r="I473" s="130">
        <f ca="1">SUM(I475:I476)</f>
        <v>77.370950109372387</v>
      </c>
      <c r="J473" s="130">
        <f t="shared" ref="J473:L473" ca="1" si="372">SUM(J475:J476)</f>
        <v>1.887096344131034</v>
      </c>
      <c r="K473" s="130">
        <f t="shared" ca="1" si="372"/>
        <v>4.2726709678438501</v>
      </c>
      <c r="L473" s="130">
        <f t="shared" ca="1" si="372"/>
        <v>7.1567965728668135</v>
      </c>
      <c r="M473" s="130">
        <f t="shared" ref="M473:N473" ca="1" si="373">SUM(M475:M476)</f>
        <v>14.182488189965618</v>
      </c>
      <c r="N473" s="130">
        <f t="shared" ca="1" si="373"/>
        <v>23.294696532738094</v>
      </c>
      <c r="O473" s="130">
        <f ca="1">SUM(O475:O476)</f>
        <v>24.337201501826979</v>
      </c>
      <c r="P473" s="130">
        <f t="shared" ref="P473" ca="1" si="374">SUM(P475:P476)</f>
        <v>2.2400000000000002</v>
      </c>
    </row>
    <row r="474" spans="1:16" ht="27" hidden="1">
      <c r="B474" s="40" t="s">
        <v>19</v>
      </c>
      <c r="C474" s="40" t="s">
        <v>20</v>
      </c>
      <c r="D474" s="131"/>
      <c r="E474" s="35"/>
      <c r="F474" s="41"/>
      <c r="G474" s="41"/>
      <c r="H474" s="41"/>
      <c r="I474" s="41" t="s">
        <v>21</v>
      </c>
      <c r="J474" s="41" t="s">
        <v>9</v>
      </c>
      <c r="K474" s="41" t="s">
        <v>10</v>
      </c>
      <c r="L474" s="41" t="s">
        <v>11</v>
      </c>
      <c r="M474" s="95" t="s">
        <v>22</v>
      </c>
      <c r="N474" s="95" t="s">
        <v>23</v>
      </c>
      <c r="O474" s="95" t="s">
        <v>24</v>
      </c>
      <c r="P474" s="95" t="s">
        <v>25</v>
      </c>
    </row>
    <row r="475" spans="1:16" hidden="1">
      <c r="B475" s="12"/>
      <c r="C475" s="1" t="s">
        <v>340</v>
      </c>
      <c r="E475" s="122"/>
      <c r="I475" s="13">
        <f t="shared" ref="I475:I476" ca="1" si="375">SUM(J475:P475)</f>
        <v>55.712583053310411</v>
      </c>
      <c r="J475" s="13">
        <f ca="1">SUM(K475:P475)*'Costos Indirectos'!$G$8</f>
        <v>1.358843489105132</v>
      </c>
      <c r="K475" s="13">
        <f ca="1">SUM(L475:P475)*'Costos Indirectos'!$G$7</f>
        <v>3.0766267677852044</v>
      </c>
      <c r="L475" s="13">
        <f ca="1">SUM(M475:P475)*'Costos Indirectos'!$G$6</f>
        <v>5.1534021864517596</v>
      </c>
      <c r="M475" s="124">
        <f ca="1">+SUMIF(Subpresupuesto!$B$8:$B$1573,'Resumen Presupuesto'!C475,Subpresupuesto!$E$8:$E$1573)</f>
        <v>10.290328651079937</v>
      </c>
      <c r="N475" s="124">
        <f ca="1">+SUMIF(Subpresupuesto!$B$8:$B$1573,'Resumen Presupuesto'!C475,Subpresupuesto!$F$8:$F$1573)</f>
        <v>14.638291238095238</v>
      </c>
      <c r="O475" s="124">
        <f ca="1">+SUMIF(Subpresupuesto!$B$8:$B$1573,'Resumen Presupuesto'!C475,Subpresupuesto!$G$8:$G$1573)</f>
        <v>18.955090720793137</v>
      </c>
      <c r="P475" s="124">
        <f ca="1">+SUMIF(Subpresupuesto!$B$8:$B$1573,'Resumen Presupuesto'!C475,Subpresupuesto!$H$8:$H$1573)</f>
        <v>2.2400000000000002</v>
      </c>
    </row>
    <row r="476" spans="1:16" hidden="1">
      <c r="B476" s="12"/>
      <c r="C476" s="1" t="s">
        <v>325</v>
      </c>
      <c r="E476" s="122"/>
      <c r="I476" s="13">
        <f t="shared" ca="1" si="375"/>
        <v>21.65836705606198</v>
      </c>
      <c r="J476" s="13">
        <f ca="1">SUM(K476:P476)*'Costos Indirectos'!$G$8</f>
        <v>0.52825285502590191</v>
      </c>
      <c r="K476" s="13">
        <f ca="1">SUM(L476:P476)*'Costos Indirectos'!$G$7</f>
        <v>1.1960442000586455</v>
      </c>
      <c r="L476" s="13">
        <f ca="1">SUM(M476:P476)*'Costos Indirectos'!$G$6</f>
        <v>2.0033943864150543</v>
      </c>
      <c r="M476" s="124">
        <f ca="1">+SUMIF(Subpresupuesto!$B$8:$B$1573,'Resumen Presupuesto'!C476,Subpresupuesto!$E$8:$E$1573)</f>
        <v>3.8921595388856796</v>
      </c>
      <c r="N476" s="124">
        <f ca="1">+SUMIF(Subpresupuesto!$B$8:$B$1573,'Resumen Presupuesto'!C476,Subpresupuesto!$F$8:$F$1573)</f>
        <v>8.6564052946428554</v>
      </c>
      <c r="O476" s="124">
        <f ca="1">+SUMIF(Subpresupuesto!$B$8:$B$1573,'Resumen Presupuesto'!C476,Subpresupuesto!$G$8:$G$1573)</f>
        <v>5.3821107810338402</v>
      </c>
      <c r="P476" s="124">
        <f ca="1">+SUMIF(Subpresupuesto!$B$8:$B$1573,'Resumen Presupuesto'!C476,Subpresupuesto!$H$8:$H$1573)</f>
        <v>0</v>
      </c>
    </row>
    <row r="477" spans="1:16" hidden="1"/>
    <row r="478" spans="1:16">
      <c r="A478" s="37" t="s">
        <v>16</v>
      </c>
      <c r="B478" s="42" t="s">
        <v>341</v>
      </c>
      <c r="C478" s="38" t="s">
        <v>342</v>
      </c>
      <c r="D478" s="128"/>
      <c r="E478" s="129"/>
      <c r="F478" s="128"/>
      <c r="G478" s="39"/>
      <c r="H478" s="34" t="s">
        <v>8</v>
      </c>
      <c r="I478" s="130">
        <f ca="1">SUM(I480:I481)</f>
        <v>113.28253487712831</v>
      </c>
      <c r="J478" s="130">
        <f t="shared" ref="J478:L478" ca="1" si="376">SUM(J480:J481)</f>
        <v>2.7629886555397154</v>
      </c>
      <c r="K478" s="130">
        <f t="shared" ca="1" si="376"/>
        <v>6.2558233710333164</v>
      </c>
      <c r="L478" s="130">
        <f t="shared" ca="1" si="376"/>
        <v>10.478610592583218</v>
      </c>
      <c r="M478" s="130">
        <f t="shared" ref="M478:N478" ca="1" si="377">SUM(M480:M481)</f>
        <v>18.914857075960754</v>
      </c>
      <c r="N478" s="130">
        <f t="shared" ca="1" si="377"/>
        <v>19.201927866071429</v>
      </c>
      <c r="O478" s="130">
        <f ca="1">SUM(O480:O481)</f>
        <v>55.668327315939884</v>
      </c>
      <c r="P478" s="130">
        <f t="shared" ref="P478" ca="1" si="378">SUM(P480:P481)</f>
        <v>0</v>
      </c>
    </row>
    <row r="479" spans="1:16" ht="27" hidden="1">
      <c r="B479" s="40" t="s">
        <v>19</v>
      </c>
      <c r="C479" s="40" t="s">
        <v>20</v>
      </c>
      <c r="D479" s="131"/>
      <c r="E479" s="35"/>
      <c r="F479" s="41"/>
      <c r="G479" s="41"/>
      <c r="H479" s="41"/>
      <c r="I479" s="41" t="s">
        <v>21</v>
      </c>
      <c r="J479" s="41" t="s">
        <v>9</v>
      </c>
      <c r="K479" s="41" t="s">
        <v>10</v>
      </c>
      <c r="L479" s="41" t="s">
        <v>11</v>
      </c>
      <c r="M479" s="95" t="s">
        <v>22</v>
      </c>
      <c r="N479" s="95" t="s">
        <v>23</v>
      </c>
      <c r="O479" s="95" t="s">
        <v>24</v>
      </c>
      <c r="P479" s="95" t="s">
        <v>25</v>
      </c>
    </row>
    <row r="480" spans="1:16" hidden="1">
      <c r="B480" s="12"/>
      <c r="C480" s="1" t="s">
        <v>343</v>
      </c>
      <c r="E480" s="122"/>
      <c r="I480" s="13">
        <f t="shared" ref="I480:I481" ca="1" si="379">SUM(J480:P480)</f>
        <v>91.624167821066337</v>
      </c>
      <c r="J480" s="13">
        <f ca="1">SUM(K480:P480)*'Costos Indirectos'!$G$8</f>
        <v>2.2347358005138136</v>
      </c>
      <c r="K480" s="13">
        <f ca="1">SUM(L480:P480)*'Costos Indirectos'!$G$7</f>
        <v>5.0597791709746707</v>
      </c>
      <c r="L480" s="13">
        <f ca="1">SUM(M480:P480)*'Costos Indirectos'!$G$6</f>
        <v>8.4752162061681631</v>
      </c>
      <c r="M480" s="124">
        <f ca="1">+SUMIF(Subpresupuesto!$B$8:$B$1573,'Resumen Presupuesto'!C480,Subpresupuesto!$E$8:$E$1573)</f>
        <v>15.022697537075075</v>
      </c>
      <c r="N480" s="124">
        <f ca="1">+SUMIF(Subpresupuesto!$B$8:$B$1573,'Resumen Presupuesto'!C480,Subpresupuesto!$F$8:$F$1573)</f>
        <v>10.545522571428572</v>
      </c>
      <c r="O480" s="124">
        <f ca="1">+SUMIF(Subpresupuesto!$B$8:$B$1573,'Resumen Presupuesto'!C480,Subpresupuesto!$G$8:$G$1573)</f>
        <v>50.286216534906046</v>
      </c>
      <c r="P480" s="124">
        <f ca="1">+SUMIF(Subpresupuesto!$B$8:$B$1573,'Resumen Presupuesto'!C480,Subpresupuesto!$H$8:$H$1573)</f>
        <v>0</v>
      </c>
    </row>
    <row r="481" spans="1:16" hidden="1">
      <c r="B481" s="12"/>
      <c r="C481" s="1" t="s">
        <v>325</v>
      </c>
      <c r="E481" s="122"/>
      <c r="I481" s="13">
        <f t="shared" ca="1" si="379"/>
        <v>21.65836705606198</v>
      </c>
      <c r="J481" s="13">
        <f ca="1">SUM(K481:P481)*'Costos Indirectos'!$G$8</f>
        <v>0.52825285502590191</v>
      </c>
      <c r="K481" s="13">
        <f ca="1">SUM(L481:P481)*'Costos Indirectos'!$G$7</f>
        <v>1.1960442000586455</v>
      </c>
      <c r="L481" s="13">
        <f ca="1">SUM(M481:P481)*'Costos Indirectos'!$G$6</f>
        <v>2.0033943864150543</v>
      </c>
      <c r="M481" s="124">
        <f ca="1">+SUMIF(Subpresupuesto!$B$8:$B$1573,'Resumen Presupuesto'!C481,Subpresupuesto!$E$8:$E$1573)</f>
        <v>3.8921595388856796</v>
      </c>
      <c r="N481" s="124">
        <f ca="1">+SUMIF(Subpresupuesto!$B$8:$B$1573,'Resumen Presupuesto'!C481,Subpresupuesto!$F$8:$F$1573)</f>
        <v>8.6564052946428554</v>
      </c>
      <c r="O481" s="124">
        <f ca="1">+SUMIF(Subpresupuesto!$B$8:$B$1573,'Resumen Presupuesto'!C481,Subpresupuesto!$G$8:$G$1573)</f>
        <v>5.3821107810338402</v>
      </c>
      <c r="P481" s="124">
        <f ca="1">+SUMIF(Subpresupuesto!$B$8:$B$1573,'Resumen Presupuesto'!C481,Subpresupuesto!$H$8:$H$1573)</f>
        <v>0</v>
      </c>
    </row>
    <row r="482" spans="1:16" hidden="1"/>
    <row r="483" spans="1:16">
      <c r="A483" s="37" t="s">
        <v>16</v>
      </c>
      <c r="B483" s="42" t="s">
        <v>344</v>
      </c>
      <c r="C483" s="38" t="s">
        <v>345</v>
      </c>
      <c r="D483" s="128"/>
      <c r="E483" s="129"/>
      <c r="F483" s="128"/>
      <c r="G483" s="39"/>
      <c r="H483" s="34" t="s">
        <v>8</v>
      </c>
      <c r="I483" s="130">
        <f ca="1">SUM(I485:I486)</f>
        <v>121.53842981434525</v>
      </c>
      <c r="J483" s="130">
        <f t="shared" ref="J483:L483" ca="1" si="380">SUM(J485:J486)</f>
        <v>2.9643519466913473</v>
      </c>
      <c r="K483" s="130">
        <f t="shared" ca="1" si="380"/>
        <v>6.7117402566596542</v>
      </c>
      <c r="L483" s="130">
        <f t="shared" ca="1" si="380"/>
        <v>11.242279133671293</v>
      </c>
      <c r="M483" s="130">
        <f t="shared" ref="M483:N483" ca="1" si="381">SUM(M485:M486)</f>
        <v>19.375055680656708</v>
      </c>
      <c r="N483" s="130">
        <f t="shared" ca="1" si="381"/>
        <v>18.863591199404759</v>
      </c>
      <c r="O483" s="130">
        <f ca="1">SUM(O485:O486)</f>
        <v>60.141411597261481</v>
      </c>
      <c r="P483" s="130">
        <f t="shared" ref="P483" ca="1" si="382">SUM(P485:P486)</f>
        <v>2.2400000000000002</v>
      </c>
    </row>
    <row r="484" spans="1:16" ht="27" hidden="1">
      <c r="B484" s="40" t="s">
        <v>19</v>
      </c>
      <c r="C484" s="40" t="s">
        <v>20</v>
      </c>
      <c r="D484" s="131"/>
      <c r="E484" s="35"/>
      <c r="F484" s="41"/>
      <c r="G484" s="41"/>
      <c r="H484" s="41"/>
      <c r="I484" s="41" t="s">
        <v>21</v>
      </c>
      <c r="J484" s="41" t="s">
        <v>9</v>
      </c>
      <c r="K484" s="41" t="s">
        <v>10</v>
      </c>
      <c r="L484" s="41" t="s">
        <v>11</v>
      </c>
      <c r="M484" s="95" t="s">
        <v>22</v>
      </c>
      <c r="N484" s="95" t="s">
        <v>23</v>
      </c>
      <c r="O484" s="95" t="s">
        <v>24</v>
      </c>
      <c r="P484" s="95" t="s">
        <v>25</v>
      </c>
    </row>
    <row r="485" spans="1:16" hidden="1">
      <c r="B485" s="12"/>
      <c r="C485" s="1" t="s">
        <v>346</v>
      </c>
      <c r="E485" s="122"/>
      <c r="I485" s="13">
        <f t="shared" ref="I485:I486" ca="1" si="383">SUM(J485:P485)</f>
        <v>99.880062758283273</v>
      </c>
      <c r="J485" s="13">
        <f ca="1">SUM(K485:P485)*'Costos Indirectos'!$G$8</f>
        <v>2.4360990916654455</v>
      </c>
      <c r="K485" s="13">
        <f ca="1">SUM(L485:P485)*'Costos Indirectos'!$G$7</f>
        <v>5.5156960566010085</v>
      </c>
      <c r="L485" s="13">
        <f ca="1">SUM(M485:P485)*'Costos Indirectos'!$G$6</f>
        <v>9.2388847472562379</v>
      </c>
      <c r="M485" s="124">
        <f ca="1">+SUMIF(Subpresupuesto!$B$8:$B$1573,'Resumen Presupuesto'!C485,Subpresupuesto!$E$8:$E$1573)</f>
        <v>15.482896141771027</v>
      </c>
      <c r="N485" s="124">
        <f ca="1">+SUMIF(Subpresupuesto!$B$8:$B$1573,'Resumen Presupuesto'!C485,Subpresupuesto!$F$8:$F$1573)</f>
        <v>10.207185904761905</v>
      </c>
      <c r="O485" s="124">
        <f ca="1">+SUMIF(Subpresupuesto!$B$8:$B$1573,'Resumen Presupuesto'!C485,Subpresupuesto!$G$8:$G$1573)</f>
        <v>54.759300816227643</v>
      </c>
      <c r="P485" s="124">
        <f ca="1">+SUMIF(Subpresupuesto!$B$8:$B$1573,'Resumen Presupuesto'!C485,Subpresupuesto!$H$8:$H$1573)</f>
        <v>2.2400000000000002</v>
      </c>
    </row>
    <row r="486" spans="1:16" hidden="1">
      <c r="B486" s="12"/>
      <c r="C486" s="1" t="s">
        <v>325</v>
      </c>
      <c r="E486" s="122"/>
      <c r="I486" s="13">
        <f t="shared" ca="1" si="383"/>
        <v>21.65836705606198</v>
      </c>
      <c r="J486" s="13">
        <f ca="1">SUM(K486:P486)*'Costos Indirectos'!$G$8</f>
        <v>0.52825285502590191</v>
      </c>
      <c r="K486" s="13">
        <f ca="1">SUM(L486:P486)*'Costos Indirectos'!$G$7</f>
        <v>1.1960442000586455</v>
      </c>
      <c r="L486" s="13">
        <f ca="1">SUM(M486:P486)*'Costos Indirectos'!$G$6</f>
        <v>2.0033943864150543</v>
      </c>
      <c r="M486" s="124">
        <f ca="1">+SUMIF(Subpresupuesto!$B$8:$B$1573,'Resumen Presupuesto'!C486,Subpresupuesto!$E$8:$E$1573)</f>
        <v>3.8921595388856796</v>
      </c>
      <c r="N486" s="124">
        <f ca="1">+SUMIF(Subpresupuesto!$B$8:$B$1573,'Resumen Presupuesto'!C486,Subpresupuesto!$F$8:$F$1573)</f>
        <v>8.6564052946428554</v>
      </c>
      <c r="O486" s="124">
        <f ca="1">+SUMIF(Subpresupuesto!$B$8:$B$1573,'Resumen Presupuesto'!C486,Subpresupuesto!$G$8:$G$1573)</f>
        <v>5.3821107810338402</v>
      </c>
      <c r="P486" s="124">
        <f ca="1">+SUMIF(Subpresupuesto!$B$8:$B$1573,'Resumen Presupuesto'!C486,Subpresupuesto!$H$8:$H$1573)</f>
        <v>0</v>
      </c>
    </row>
    <row r="487" spans="1:16" hidden="1">
      <c r="B487" s="12"/>
      <c r="C487" s="1"/>
      <c r="E487" s="122"/>
      <c r="I487" s="13"/>
      <c r="J487" s="13"/>
      <c r="K487" s="13"/>
      <c r="L487" s="13"/>
      <c r="M487" s="124"/>
      <c r="N487" s="124"/>
      <c r="O487" s="124"/>
      <c r="P487" s="124"/>
    </row>
    <row r="488" spans="1:16">
      <c r="A488" s="37" t="s">
        <v>16</v>
      </c>
      <c r="B488" s="42" t="s">
        <v>347</v>
      </c>
      <c r="C488" s="38" t="s">
        <v>348</v>
      </c>
      <c r="D488" s="128"/>
      <c r="E488" s="129"/>
      <c r="F488" s="128"/>
      <c r="G488" s="39"/>
      <c r="H488" s="34" t="s">
        <v>8</v>
      </c>
      <c r="I488" s="130">
        <f ca="1">SUM(I490:I491)</f>
        <v>123.71272103080656</v>
      </c>
      <c r="J488" s="130">
        <f t="shared" ref="J488:L488" ca="1" si="384">SUM(J490:J491)</f>
        <v>3.0173834397757702</v>
      </c>
      <c r="K488" s="130">
        <f t="shared" ca="1" si="384"/>
        <v>6.8318115617564601</v>
      </c>
      <c r="L488" s="130">
        <f t="shared" ca="1" si="384"/>
        <v>11.443400612784419</v>
      </c>
      <c r="M488" s="130">
        <f t="shared" ref="M488:N488" ca="1" si="385">SUM(M490:M491)</f>
        <v>19.695023108391176</v>
      </c>
      <c r="N488" s="130">
        <f t="shared" ca="1" si="385"/>
        <v>18.863591199404759</v>
      </c>
      <c r="O488" s="130">
        <f ca="1">SUM(O490:O491)</f>
        <v>61.621511108693987</v>
      </c>
      <c r="P488" s="130">
        <f t="shared" ref="P488" ca="1" si="386">SUM(P490:P491)</f>
        <v>2.2400000000000002</v>
      </c>
    </row>
    <row r="489" spans="1:16" ht="27" hidden="1">
      <c r="B489" s="40" t="s">
        <v>19</v>
      </c>
      <c r="C489" s="40" t="s">
        <v>20</v>
      </c>
      <c r="D489" s="131"/>
      <c r="E489" s="35"/>
      <c r="F489" s="41"/>
      <c r="G489" s="41"/>
      <c r="H489" s="41"/>
      <c r="I489" s="41" t="s">
        <v>21</v>
      </c>
      <c r="J489" s="41" t="s">
        <v>9</v>
      </c>
      <c r="K489" s="41" t="s">
        <v>10</v>
      </c>
      <c r="L489" s="41" t="s">
        <v>11</v>
      </c>
      <c r="M489" s="95" t="s">
        <v>22</v>
      </c>
      <c r="N489" s="95" t="s">
        <v>23</v>
      </c>
      <c r="O489" s="95" t="s">
        <v>24</v>
      </c>
      <c r="P489" s="95" t="s">
        <v>25</v>
      </c>
    </row>
    <row r="490" spans="1:16" hidden="1">
      <c r="B490" s="12"/>
      <c r="C490" s="1" t="s">
        <v>349</v>
      </c>
      <c r="E490" s="122"/>
      <c r="I490" s="13">
        <f t="shared" ref="I490:I491" ca="1" si="387">SUM(J490:P490)</f>
        <v>102.05435397474459</v>
      </c>
      <c r="J490" s="13">
        <f ca="1">SUM(K490:P490)*'Costos Indirectos'!$G$8</f>
        <v>2.4891305847498684</v>
      </c>
      <c r="K490" s="13">
        <f ca="1">SUM(L490:P490)*'Costos Indirectos'!$G$7</f>
        <v>5.6357673616978143</v>
      </c>
      <c r="L490" s="13">
        <f ca="1">SUM(M490:P490)*'Costos Indirectos'!$G$6</f>
        <v>9.4400062263693645</v>
      </c>
      <c r="M490" s="124">
        <f ca="1">+SUMIF(Subpresupuesto!$B$8:$B$1573,'Resumen Presupuesto'!C490,Subpresupuesto!$E$8:$E$1573)</f>
        <v>15.802863569505496</v>
      </c>
      <c r="N490" s="124">
        <f ca="1">+SUMIF(Subpresupuesto!$B$8:$B$1573,'Resumen Presupuesto'!C490,Subpresupuesto!$F$8:$F$1573)</f>
        <v>10.207185904761905</v>
      </c>
      <c r="O490" s="124">
        <f ca="1">+SUMIF(Subpresupuesto!$B$8:$B$1573,'Resumen Presupuesto'!C490,Subpresupuesto!$G$8:$G$1573)</f>
        <v>56.23940032766015</v>
      </c>
      <c r="P490" s="124">
        <f ca="1">+SUMIF(Subpresupuesto!$B$8:$B$1573,'Resumen Presupuesto'!C490,Subpresupuesto!$H$8:$H$1573)</f>
        <v>2.2400000000000002</v>
      </c>
    </row>
    <row r="491" spans="1:16" hidden="1">
      <c r="B491" s="12"/>
      <c r="C491" s="1" t="s">
        <v>325</v>
      </c>
      <c r="E491" s="122"/>
      <c r="I491" s="13">
        <f t="shared" ca="1" si="387"/>
        <v>21.65836705606198</v>
      </c>
      <c r="J491" s="13">
        <f ca="1">SUM(K491:P491)*'Costos Indirectos'!$G$8</f>
        <v>0.52825285502590191</v>
      </c>
      <c r="K491" s="13">
        <f ca="1">SUM(L491:P491)*'Costos Indirectos'!$G$7</f>
        <v>1.1960442000586455</v>
      </c>
      <c r="L491" s="13">
        <f ca="1">SUM(M491:P491)*'Costos Indirectos'!$G$6</f>
        <v>2.0033943864150543</v>
      </c>
      <c r="M491" s="124">
        <f ca="1">+SUMIF(Subpresupuesto!$B$8:$B$1573,'Resumen Presupuesto'!C491,Subpresupuesto!$E$8:$E$1573)</f>
        <v>3.8921595388856796</v>
      </c>
      <c r="N491" s="124">
        <f ca="1">+SUMIF(Subpresupuesto!$B$8:$B$1573,'Resumen Presupuesto'!C491,Subpresupuesto!$F$8:$F$1573)</f>
        <v>8.6564052946428554</v>
      </c>
      <c r="O491" s="124">
        <f ca="1">+SUMIF(Subpresupuesto!$B$8:$B$1573,'Resumen Presupuesto'!C491,Subpresupuesto!$G$8:$G$1573)</f>
        <v>5.3821107810338402</v>
      </c>
      <c r="P491" s="124">
        <f ca="1">+SUMIF(Subpresupuesto!$B$8:$B$1573,'Resumen Presupuesto'!C491,Subpresupuesto!$H$8:$H$1573)</f>
        <v>0</v>
      </c>
    </row>
    <row r="492" spans="1:16" hidden="1">
      <c r="A492" s="142"/>
      <c r="B492" s="142"/>
      <c r="C492" s="142"/>
      <c r="D492" s="142"/>
      <c r="E492" s="143"/>
      <c r="F492" s="143"/>
    </row>
    <row r="493" spans="1:16">
      <c r="A493" s="37" t="s">
        <v>16</v>
      </c>
      <c r="B493" s="42" t="s">
        <v>350</v>
      </c>
      <c r="C493" s="38" t="s">
        <v>351</v>
      </c>
      <c r="D493" s="128"/>
      <c r="E493" s="129"/>
      <c r="F493" s="128"/>
      <c r="G493" s="39"/>
      <c r="H493" s="34" t="s">
        <v>8</v>
      </c>
      <c r="I493" s="130">
        <f ca="1">SUM(I495:I496)</f>
        <v>60.34810518519479</v>
      </c>
      <c r="J493" s="130">
        <f t="shared" ref="J493:L493" ca="1" si="388">SUM(J495:J496)</f>
        <v>1.4719050045169464</v>
      </c>
      <c r="K493" s="130">
        <f t="shared" ca="1" si="388"/>
        <v>3.3326151045666705</v>
      </c>
      <c r="L493" s="130">
        <f t="shared" ca="1" si="388"/>
        <v>5.5821870063359817</v>
      </c>
      <c r="M493" s="130">
        <f t="shared" ref="M493:N493" ca="1" si="389">SUM(M495:M496)</f>
        <v>13.382075016298007</v>
      </c>
      <c r="N493" s="130">
        <f t="shared" ca="1" si="389"/>
        <v>23.782904273214285</v>
      </c>
      <c r="O493" s="130">
        <f ca="1">SUM(O495:O496)</f>
        <v>12.796418780262901</v>
      </c>
      <c r="P493" s="130">
        <f t="shared" ref="P493" ca="1" si="390">SUM(P495:P496)</f>
        <v>0</v>
      </c>
    </row>
    <row r="494" spans="1:16" ht="27" hidden="1">
      <c r="B494" s="40" t="s">
        <v>19</v>
      </c>
      <c r="C494" s="40" t="s">
        <v>20</v>
      </c>
      <c r="D494" s="131"/>
      <c r="E494" s="35"/>
      <c r="F494" s="41"/>
      <c r="G494" s="41"/>
      <c r="H494" s="41"/>
      <c r="I494" s="41" t="s">
        <v>21</v>
      </c>
      <c r="J494" s="41" t="s">
        <v>9</v>
      </c>
      <c r="K494" s="41" t="s">
        <v>10</v>
      </c>
      <c r="L494" s="41" t="s">
        <v>11</v>
      </c>
      <c r="M494" s="95" t="s">
        <v>22</v>
      </c>
      <c r="N494" s="95" t="s">
        <v>23</v>
      </c>
      <c r="O494" s="95" t="s">
        <v>24</v>
      </c>
      <c r="P494" s="95" t="s">
        <v>25</v>
      </c>
    </row>
    <row r="495" spans="1:16" hidden="1">
      <c r="B495" s="12"/>
      <c r="C495" s="1" t="s">
        <v>352</v>
      </c>
      <c r="E495" s="122"/>
      <c r="I495" s="13">
        <f t="shared" ref="I495:I496" ca="1" si="391">SUM(J495:P495)</f>
        <v>33.260554831153264</v>
      </c>
      <c r="J495" s="13">
        <f ca="1">SUM(K495:P495)*'Costos Indirectos'!$G$8</f>
        <v>0.81123304466227486</v>
      </c>
      <c r="K495" s="13">
        <f ca="1">SUM(L495:P495)*'Costos Indirectos'!$G$7</f>
        <v>1.8367540633862827</v>
      </c>
      <c r="L495" s="13">
        <f ca="1">SUM(M495:P495)*'Costos Indirectos'!$G$6</f>
        <v>3.0765943095018473</v>
      </c>
      <c r="M495" s="124">
        <f ca="1">+SUMIF(Subpresupuesto!$B$8:$B$1573,'Resumen Presupuesto'!C495,Subpresupuesto!$E$8:$E$1573)</f>
        <v>8.1035775845829843</v>
      </c>
      <c r="N495" s="124">
        <f ca="1">+SUMIF(Subpresupuesto!$B$8:$B$1573,'Resumen Presupuesto'!C495,Subpresupuesto!$F$8:$F$1573)</f>
        <v>12.360893571428571</v>
      </c>
      <c r="O495" s="124">
        <f ca="1">+SUMIF(Subpresupuesto!$B$8:$B$1573,'Resumen Presupuesto'!C495,Subpresupuesto!$G$8:$G$1573)</f>
        <v>7.0715022575913062</v>
      </c>
      <c r="P495" s="124">
        <f ca="1">+SUMIF(Subpresupuesto!$B$8:$B$1573,'Resumen Presupuesto'!C495,Subpresupuesto!$H$8:$H$1573)</f>
        <v>0</v>
      </c>
    </row>
    <row r="496" spans="1:16" hidden="1">
      <c r="B496" s="12"/>
      <c r="C496" s="1" t="s">
        <v>353</v>
      </c>
      <c r="E496" s="122"/>
      <c r="I496" s="13">
        <f t="shared" ca="1" si="391"/>
        <v>27.087550354041525</v>
      </c>
      <c r="J496" s="13">
        <f ca="1">SUM(K496:P496)*'Costos Indirectos'!$G$8</f>
        <v>0.66067195985467142</v>
      </c>
      <c r="K496" s="13">
        <f ca="1">SUM(L496:P496)*'Costos Indirectos'!$G$7</f>
        <v>1.4958610411803879</v>
      </c>
      <c r="L496" s="13">
        <f ca="1">SUM(M496:P496)*'Costos Indirectos'!$G$6</f>
        <v>2.5055926968341344</v>
      </c>
      <c r="M496" s="124">
        <f ca="1">+SUMIF(Subpresupuesto!$B$8:$B$1573,'Resumen Presupuesto'!C496,Subpresupuesto!$E$8:$E$1573)</f>
        <v>5.2784974317150235</v>
      </c>
      <c r="N496" s="124">
        <f ca="1">+SUMIF(Subpresupuesto!$B$8:$B$1573,'Resumen Presupuesto'!C496,Subpresupuesto!$F$8:$F$1573)</f>
        <v>11.422010701785712</v>
      </c>
      <c r="O496" s="124">
        <f ca="1">+SUMIF(Subpresupuesto!$B$8:$B$1573,'Resumen Presupuesto'!C496,Subpresupuesto!$G$8:$G$1573)</f>
        <v>5.7249165226715943</v>
      </c>
      <c r="P496" s="124">
        <f ca="1">+SUMIF(Subpresupuesto!$B$8:$B$1573,'Resumen Presupuesto'!C496,Subpresupuesto!$H$8:$H$1573)</f>
        <v>0</v>
      </c>
    </row>
    <row r="497" spans="1:16" hidden="1"/>
    <row r="498" spans="1:16">
      <c r="A498" s="37" t="s">
        <v>16</v>
      </c>
      <c r="B498" s="42" t="s">
        <v>350</v>
      </c>
      <c r="C498" s="38" t="s">
        <v>354</v>
      </c>
      <c r="D498" s="128"/>
      <c r="E498" s="129"/>
      <c r="F498" s="128"/>
      <c r="G498" s="39"/>
      <c r="H498" s="34" t="s">
        <v>8</v>
      </c>
      <c r="I498" s="130">
        <f ca="1">SUM(I500:I501)</f>
        <v>67.092087657061114</v>
      </c>
      <c r="J498" s="130">
        <f t="shared" ref="J498:L498" ca="1" si="392">SUM(J500:J501)</f>
        <v>1.6363923818795394</v>
      </c>
      <c r="K498" s="130">
        <f t="shared" ca="1" si="392"/>
        <v>3.7050393551989567</v>
      </c>
      <c r="L498" s="130">
        <f t="shared" ca="1" si="392"/>
        <v>6.2060039631382233</v>
      </c>
      <c r="M498" s="130">
        <f t="shared" ref="M498:N498" ca="1" si="393">SUM(M500:M501)</f>
        <v>16.216112560682078</v>
      </c>
      <c r="N498" s="130">
        <f t="shared" ca="1" si="393"/>
        <v>22.132936058928571</v>
      </c>
      <c r="O498" s="130">
        <f ca="1">SUM(O500:O501)</f>
        <v>14.955603337233736</v>
      </c>
      <c r="P498" s="130">
        <f t="shared" ref="P498" ca="1" si="394">SUM(P500:P501)</f>
        <v>2.2400000000000002</v>
      </c>
    </row>
    <row r="499" spans="1:16" ht="27" hidden="1">
      <c r="B499" s="40" t="s">
        <v>19</v>
      </c>
      <c r="C499" s="40" t="s">
        <v>20</v>
      </c>
      <c r="D499" s="131"/>
      <c r="E499" s="35"/>
      <c r="F499" s="41"/>
      <c r="G499" s="41"/>
      <c r="H499" s="41"/>
      <c r="I499" s="41" t="s">
        <v>21</v>
      </c>
      <c r="J499" s="41" t="s">
        <v>9</v>
      </c>
      <c r="K499" s="41" t="s">
        <v>10</v>
      </c>
      <c r="L499" s="41" t="s">
        <v>11</v>
      </c>
      <c r="M499" s="95" t="s">
        <v>22</v>
      </c>
      <c r="N499" s="95" t="s">
        <v>23</v>
      </c>
      <c r="O499" s="95" t="s">
        <v>24</v>
      </c>
      <c r="P499" s="95" t="s">
        <v>25</v>
      </c>
    </row>
    <row r="500" spans="1:16" hidden="1">
      <c r="B500" s="12"/>
      <c r="C500" s="1" t="s">
        <v>355</v>
      </c>
      <c r="E500" s="122"/>
      <c r="I500" s="13">
        <f t="shared" ref="I500:I501" ca="1" si="395">SUM(J500:P500)</f>
        <v>40.004537303019582</v>
      </c>
      <c r="J500" s="13">
        <f ca="1">SUM(K500:P500)*'Costos Indirectos'!$G$8</f>
        <v>0.97572042202486786</v>
      </c>
      <c r="K500" s="13">
        <f ca="1">SUM(L500:P500)*'Costos Indirectos'!$G$7</f>
        <v>2.2091783140185686</v>
      </c>
      <c r="L500" s="13">
        <f ca="1">SUM(M500:P500)*'Costos Indirectos'!$G$6</f>
        <v>3.7004112663040889</v>
      </c>
      <c r="M500" s="124">
        <f ca="1">+SUMIF(Subpresupuesto!$B$8:$B$1573,'Resumen Presupuesto'!C500,Subpresupuesto!$E$8:$E$1573)</f>
        <v>10.937615128967055</v>
      </c>
      <c r="N500" s="124">
        <f ca="1">+SUMIF(Subpresupuesto!$B$8:$B$1573,'Resumen Presupuesto'!C500,Subpresupuesto!$F$8:$F$1573)</f>
        <v>10.710925357142857</v>
      </c>
      <c r="O500" s="124">
        <f ca="1">+SUMIF(Subpresupuesto!$B$8:$B$1573,'Resumen Presupuesto'!C500,Subpresupuesto!$G$8:$G$1573)</f>
        <v>9.2306868145621426</v>
      </c>
      <c r="P500" s="124">
        <f ca="1">+SUMIF(Subpresupuesto!$B$8:$B$1573,'Resumen Presupuesto'!C500,Subpresupuesto!$H$8:$H$1573)</f>
        <v>2.2400000000000002</v>
      </c>
    </row>
    <row r="501" spans="1:16" hidden="1">
      <c r="B501" s="12"/>
      <c r="C501" s="1" t="s">
        <v>353</v>
      </c>
      <c r="E501" s="122"/>
      <c r="I501" s="13">
        <f t="shared" ca="1" si="395"/>
        <v>27.087550354041525</v>
      </c>
      <c r="J501" s="13">
        <f ca="1">SUM(K501:P501)*'Costos Indirectos'!$G$8</f>
        <v>0.66067195985467142</v>
      </c>
      <c r="K501" s="13">
        <f ca="1">SUM(L501:P501)*'Costos Indirectos'!$G$7</f>
        <v>1.4958610411803879</v>
      </c>
      <c r="L501" s="13">
        <f ca="1">SUM(M501:P501)*'Costos Indirectos'!$G$6</f>
        <v>2.5055926968341344</v>
      </c>
      <c r="M501" s="124">
        <f ca="1">+SUMIF(Subpresupuesto!$B$8:$B$1573,'Resumen Presupuesto'!C501,Subpresupuesto!$E$8:$E$1573)</f>
        <v>5.2784974317150235</v>
      </c>
      <c r="N501" s="124">
        <f ca="1">+SUMIF(Subpresupuesto!$B$8:$B$1573,'Resumen Presupuesto'!C501,Subpresupuesto!$F$8:$F$1573)</f>
        <v>11.422010701785712</v>
      </c>
      <c r="O501" s="124">
        <f ca="1">+SUMIF(Subpresupuesto!$B$8:$B$1573,'Resumen Presupuesto'!C501,Subpresupuesto!$G$8:$G$1573)</f>
        <v>5.7249165226715943</v>
      </c>
      <c r="P501" s="124">
        <f ca="1">+SUMIF(Subpresupuesto!$B$8:$B$1573,'Resumen Presupuesto'!C501,Subpresupuesto!$H$8:$H$1573)</f>
        <v>0</v>
      </c>
    </row>
    <row r="502" spans="1:16" hidden="1"/>
    <row r="503" spans="1:16">
      <c r="A503" s="37" t="s">
        <v>16</v>
      </c>
      <c r="B503" s="42" t="s">
        <v>350</v>
      </c>
      <c r="C503" s="38" t="s">
        <v>356</v>
      </c>
      <c r="D503" s="128"/>
      <c r="E503" s="129"/>
      <c r="F503" s="128"/>
      <c r="G503" s="39"/>
      <c r="H503" s="34" t="s">
        <v>8</v>
      </c>
      <c r="I503" s="130">
        <f ca="1">SUM(I505:I506)</f>
        <v>71.753061200606737</v>
      </c>
      <c r="J503" s="130">
        <f t="shared" ref="J503:L503" ca="1" si="396">SUM(J505:J506)</f>
        <v>1.7500746634294324</v>
      </c>
      <c r="K503" s="130">
        <f t="shared" ca="1" si="396"/>
        <v>3.9624332002175828</v>
      </c>
      <c r="L503" s="130">
        <f t="shared" ca="1" si="396"/>
        <v>6.6371430332351462</v>
      </c>
      <c r="M503" s="130">
        <f t="shared" ref="M503:N503" ca="1" si="397">SUM(M505:M506)</f>
        <v>14.496500386605053</v>
      </c>
      <c r="N503" s="130">
        <f t="shared" ca="1" si="397"/>
        <v>28.709317130357139</v>
      </c>
      <c r="O503" s="130">
        <f ca="1">SUM(O505:O506)</f>
        <v>13.957592786762373</v>
      </c>
      <c r="P503" s="130">
        <f t="shared" ref="P503" ca="1" si="398">SUM(P505:P506)</f>
        <v>2.2400000000000002</v>
      </c>
    </row>
    <row r="504" spans="1:16" ht="27" hidden="1">
      <c r="B504" s="40" t="s">
        <v>19</v>
      </c>
      <c r="C504" s="40" t="s">
        <v>20</v>
      </c>
      <c r="D504" s="131"/>
      <c r="E504" s="35"/>
      <c r="F504" s="41"/>
      <c r="G504" s="41"/>
      <c r="H504" s="41"/>
      <c r="I504" s="41" t="s">
        <v>21</v>
      </c>
      <c r="J504" s="41" t="s">
        <v>9</v>
      </c>
      <c r="K504" s="41" t="s">
        <v>10</v>
      </c>
      <c r="L504" s="41" t="s">
        <v>11</v>
      </c>
      <c r="M504" s="95" t="s">
        <v>22</v>
      </c>
      <c r="N504" s="95" t="s">
        <v>23</v>
      </c>
      <c r="O504" s="95" t="s">
        <v>24</v>
      </c>
      <c r="P504" s="95" t="s">
        <v>25</v>
      </c>
    </row>
    <row r="505" spans="1:16" hidden="1">
      <c r="B505" s="12"/>
      <c r="C505" s="1" t="s">
        <v>357</v>
      </c>
      <c r="E505" s="122"/>
      <c r="I505" s="13">
        <f t="shared" ref="I505:I506" ca="1" si="399">SUM(J505:P505)</f>
        <v>44.665510846565205</v>
      </c>
      <c r="J505" s="13">
        <f ca="1">SUM(K505:P505)*'Costos Indirectos'!$G$8</f>
        <v>1.0894027035747611</v>
      </c>
      <c r="K505" s="13">
        <f ca="1">SUM(L505:P505)*'Costos Indirectos'!$G$7</f>
        <v>2.4665721590371947</v>
      </c>
      <c r="L505" s="13">
        <f ca="1">SUM(M505:P505)*'Costos Indirectos'!$G$6</f>
        <v>4.1315503364010118</v>
      </c>
      <c r="M505" s="124">
        <f ca="1">+SUMIF(Subpresupuesto!$B$8:$B$1573,'Resumen Presupuesto'!C505,Subpresupuesto!$E$8:$E$1573)</f>
        <v>9.2180029548900304</v>
      </c>
      <c r="N505" s="124">
        <f ca="1">+SUMIF(Subpresupuesto!$B$8:$B$1573,'Resumen Presupuesto'!C505,Subpresupuesto!$F$8:$F$1573)</f>
        <v>17.287306428571426</v>
      </c>
      <c r="O505" s="124">
        <f ca="1">+SUMIF(Subpresupuesto!$B$8:$B$1573,'Resumen Presupuesto'!C505,Subpresupuesto!$G$8:$G$1573)</f>
        <v>8.2326762640907791</v>
      </c>
      <c r="P505" s="124">
        <f ca="1">+SUMIF(Subpresupuesto!$B$8:$B$1573,'Resumen Presupuesto'!C505,Subpresupuesto!$H$8:$H$1573)</f>
        <v>2.2400000000000002</v>
      </c>
    </row>
    <row r="506" spans="1:16" hidden="1">
      <c r="B506" s="12"/>
      <c r="C506" s="1" t="s">
        <v>353</v>
      </c>
      <c r="E506" s="122"/>
      <c r="I506" s="13">
        <f t="shared" ca="1" si="399"/>
        <v>27.087550354041525</v>
      </c>
      <c r="J506" s="13">
        <f ca="1">SUM(K506:P506)*'Costos Indirectos'!$G$8</f>
        <v>0.66067195985467142</v>
      </c>
      <c r="K506" s="13">
        <f ca="1">SUM(L506:P506)*'Costos Indirectos'!$G$7</f>
        <v>1.4958610411803879</v>
      </c>
      <c r="L506" s="13">
        <f ca="1">SUM(M506:P506)*'Costos Indirectos'!$G$6</f>
        <v>2.5055926968341344</v>
      </c>
      <c r="M506" s="124">
        <f ca="1">+SUMIF(Subpresupuesto!$B$8:$B$1573,'Resumen Presupuesto'!C506,Subpresupuesto!$E$8:$E$1573)</f>
        <v>5.2784974317150235</v>
      </c>
      <c r="N506" s="124">
        <f ca="1">+SUMIF(Subpresupuesto!$B$8:$B$1573,'Resumen Presupuesto'!C506,Subpresupuesto!$F$8:$F$1573)</f>
        <v>11.422010701785712</v>
      </c>
      <c r="O506" s="124">
        <f ca="1">+SUMIF(Subpresupuesto!$B$8:$B$1573,'Resumen Presupuesto'!C506,Subpresupuesto!$G$8:$G$1573)</f>
        <v>5.7249165226715943</v>
      </c>
      <c r="P506" s="124">
        <f ca="1">+SUMIF(Subpresupuesto!$B$8:$B$1573,'Resumen Presupuesto'!C506,Subpresupuesto!$H$8:$H$1573)</f>
        <v>0</v>
      </c>
    </row>
    <row r="507" spans="1:16" hidden="1"/>
    <row r="508" spans="1:16">
      <c r="A508" s="37" t="s">
        <v>16</v>
      </c>
      <c r="B508" s="42" t="s">
        <v>350</v>
      </c>
      <c r="C508" s="38" t="s">
        <v>358</v>
      </c>
      <c r="D508" s="128"/>
      <c r="E508" s="129"/>
      <c r="F508" s="128"/>
      <c r="G508" s="39"/>
      <c r="H508" s="34" t="s">
        <v>8</v>
      </c>
      <c r="I508" s="130">
        <f ca="1">SUM(I510:I511)</f>
        <v>62.265570242420537</v>
      </c>
      <c r="J508" s="130">
        <f t="shared" ref="J508:L508" ca="1" si="400">SUM(J510:J511)</f>
        <v>1.5186724449370863</v>
      </c>
      <c r="K508" s="130">
        <f t="shared" ca="1" si="400"/>
        <v>3.4385036489141569</v>
      </c>
      <c r="L508" s="130">
        <f t="shared" ca="1" si="400"/>
        <v>5.7595521198669157</v>
      </c>
      <c r="M508" s="130">
        <f t="shared" ref="M508:N508" ca="1" si="401">SUM(M510:M511)</f>
        <v>14.202824876818955</v>
      </c>
      <c r="N508" s="130">
        <f t="shared" ca="1" si="401"/>
        <v>23.569913273214283</v>
      </c>
      <c r="O508" s="130">
        <f ca="1">SUM(O510:O511)</f>
        <v>13.776103878669137</v>
      </c>
      <c r="P508" s="130">
        <f t="shared" ref="P508" ca="1" si="402">SUM(P510:P511)</f>
        <v>0</v>
      </c>
    </row>
    <row r="509" spans="1:16" ht="27" hidden="1">
      <c r="B509" s="40" t="s">
        <v>19</v>
      </c>
      <c r="C509" s="40" t="s">
        <v>20</v>
      </c>
      <c r="D509" s="131"/>
      <c r="E509" s="35"/>
      <c r="F509" s="41"/>
      <c r="G509" s="41"/>
      <c r="H509" s="41"/>
      <c r="I509" s="41" t="s">
        <v>21</v>
      </c>
      <c r="J509" s="41" t="s">
        <v>9</v>
      </c>
      <c r="K509" s="41" t="s">
        <v>10</v>
      </c>
      <c r="L509" s="41" t="s">
        <v>11</v>
      </c>
      <c r="M509" s="95" t="s">
        <v>22</v>
      </c>
      <c r="N509" s="95" t="s">
        <v>23</v>
      </c>
      <c r="O509" s="95" t="s">
        <v>24</v>
      </c>
      <c r="P509" s="95" t="s">
        <v>25</v>
      </c>
    </row>
    <row r="510" spans="1:16" hidden="1">
      <c r="B510" s="12"/>
      <c r="C510" s="1" t="s">
        <v>359</v>
      </c>
      <c r="E510" s="122"/>
      <c r="I510" s="13">
        <f t="shared" ref="I510:I511" ca="1" si="403">SUM(J510:P510)</f>
        <v>35.178019888379012</v>
      </c>
      <c r="J510" s="13">
        <f ca="1">SUM(K510:P510)*'Costos Indirectos'!$G$8</f>
        <v>0.858000485082415</v>
      </c>
      <c r="K510" s="13">
        <f ca="1">SUM(L510:P510)*'Costos Indirectos'!$G$7</f>
        <v>1.9426426077337693</v>
      </c>
      <c r="L510" s="13">
        <f ca="1">SUM(M510:P510)*'Costos Indirectos'!$G$6</f>
        <v>3.2539594230327813</v>
      </c>
      <c r="M510" s="124">
        <f ca="1">+SUMIF(Subpresupuesto!$B$8:$B$1573,'Resumen Presupuesto'!C510,Subpresupuesto!$E$8:$E$1573)</f>
        <v>8.9243274451039305</v>
      </c>
      <c r="N510" s="124">
        <f ca="1">+SUMIF(Subpresupuesto!$B$8:$B$1573,'Resumen Presupuesto'!C510,Subpresupuesto!$F$8:$F$1573)</f>
        <v>12.147902571428572</v>
      </c>
      <c r="O510" s="124">
        <f ca="1">+SUMIF(Subpresupuesto!$B$8:$B$1573,'Resumen Presupuesto'!C510,Subpresupuesto!$G$8:$G$1573)</f>
        <v>8.0511873559975431</v>
      </c>
      <c r="P510" s="124">
        <f ca="1">+SUMIF(Subpresupuesto!$B$8:$B$1573,'Resumen Presupuesto'!C510,Subpresupuesto!$H$8:$H$1573)</f>
        <v>0</v>
      </c>
    </row>
    <row r="511" spans="1:16" hidden="1">
      <c r="B511" s="12"/>
      <c r="C511" s="1" t="s">
        <v>353</v>
      </c>
      <c r="E511" s="122"/>
      <c r="I511" s="13">
        <f t="shared" ca="1" si="403"/>
        <v>27.087550354041525</v>
      </c>
      <c r="J511" s="13">
        <f ca="1">SUM(K511:P511)*'Costos Indirectos'!$G$8</f>
        <v>0.66067195985467142</v>
      </c>
      <c r="K511" s="13">
        <f ca="1">SUM(L511:P511)*'Costos Indirectos'!$G$7</f>
        <v>1.4958610411803879</v>
      </c>
      <c r="L511" s="13">
        <f ca="1">SUM(M511:P511)*'Costos Indirectos'!$G$6</f>
        <v>2.5055926968341344</v>
      </c>
      <c r="M511" s="124">
        <f ca="1">+SUMIF(Subpresupuesto!$B$8:$B$1573,'Resumen Presupuesto'!C511,Subpresupuesto!$E$8:$E$1573)</f>
        <v>5.2784974317150235</v>
      </c>
      <c r="N511" s="124">
        <f ca="1">+SUMIF(Subpresupuesto!$B$8:$B$1573,'Resumen Presupuesto'!C511,Subpresupuesto!$F$8:$F$1573)</f>
        <v>11.422010701785712</v>
      </c>
      <c r="O511" s="124">
        <f ca="1">+SUMIF(Subpresupuesto!$B$8:$B$1573,'Resumen Presupuesto'!C511,Subpresupuesto!$G$8:$G$1573)</f>
        <v>5.7249165226715943</v>
      </c>
      <c r="P511" s="124">
        <f ca="1">+SUMIF(Subpresupuesto!$B$8:$B$1573,'Resumen Presupuesto'!C511,Subpresupuesto!$H$8:$H$1573)</f>
        <v>0</v>
      </c>
    </row>
    <row r="512" spans="1:16" hidden="1"/>
    <row r="513" spans="1:16">
      <c r="A513" s="37" t="s">
        <v>16</v>
      </c>
      <c r="B513" s="42" t="s">
        <v>360</v>
      </c>
      <c r="C513" s="38" t="s">
        <v>361</v>
      </c>
      <c r="D513" s="128"/>
      <c r="E513" s="129"/>
      <c r="F513" s="128"/>
      <c r="G513" s="39"/>
      <c r="H513" s="34" t="s">
        <v>8</v>
      </c>
      <c r="I513" s="130">
        <f ca="1">SUM(I515:I516)</f>
        <v>128.36686408158823</v>
      </c>
      <c r="J513" s="130">
        <f t="shared" ref="J513:L513" ca="1" si="404">SUM(J515:J516)</f>
        <v>3.1308991239411772</v>
      </c>
      <c r="K513" s="130">
        <f t="shared" ca="1" si="404"/>
        <v>7.0888282051498335</v>
      </c>
      <c r="L513" s="130">
        <f t="shared" ca="1" si="404"/>
        <v>11.873907863740762</v>
      </c>
      <c r="M513" s="130">
        <f t="shared" ref="M513:N513" ca="1" si="405">SUM(M515:M516)</f>
        <v>21.412952635956895</v>
      </c>
      <c r="N513" s="130">
        <f t="shared" ca="1" si="405"/>
        <v>22.441609273214283</v>
      </c>
      <c r="O513" s="130">
        <f ca="1">SUM(O515:O516)</f>
        <v>62.418666979585289</v>
      </c>
      <c r="P513" s="130">
        <f t="shared" ref="P513" ca="1" si="406">SUM(P515:P516)</f>
        <v>0</v>
      </c>
    </row>
    <row r="514" spans="1:16" ht="27" hidden="1">
      <c r="B514" s="40" t="s">
        <v>19</v>
      </c>
      <c r="C514" s="40" t="s">
        <v>20</v>
      </c>
      <c r="D514" s="131"/>
      <c r="E514" s="35"/>
      <c r="F514" s="41"/>
      <c r="G514" s="41"/>
      <c r="H514" s="41"/>
      <c r="I514" s="41" t="s">
        <v>21</v>
      </c>
      <c r="J514" s="41" t="s">
        <v>9</v>
      </c>
      <c r="K514" s="41" t="s">
        <v>10</v>
      </c>
      <c r="L514" s="41" t="s">
        <v>11</v>
      </c>
      <c r="M514" s="95" t="s">
        <v>22</v>
      </c>
      <c r="N514" s="95" t="s">
        <v>23</v>
      </c>
      <c r="O514" s="95" t="s">
        <v>24</v>
      </c>
      <c r="P514" s="95" t="s">
        <v>25</v>
      </c>
    </row>
    <row r="515" spans="1:16" hidden="1">
      <c r="B515" s="12"/>
      <c r="C515" s="1" t="s">
        <v>362</v>
      </c>
      <c r="E515" s="122"/>
      <c r="I515" s="13">
        <f t="shared" ref="I515:I516" ca="1" si="407">SUM(J515:P515)</f>
        <v>101.27931372754671</v>
      </c>
      <c r="J515" s="13">
        <f ca="1">SUM(K515:P515)*'Costos Indirectos'!$G$8</f>
        <v>2.4702271640865057</v>
      </c>
      <c r="K515" s="13">
        <f ca="1">SUM(L515:P515)*'Costos Indirectos'!$G$7</f>
        <v>5.5929671639694458</v>
      </c>
      <c r="L515" s="13">
        <f ca="1">SUM(M515:P515)*'Costos Indirectos'!$G$6</f>
        <v>9.3683151669066262</v>
      </c>
      <c r="M515" s="124">
        <f ca="1">+SUMIF(Subpresupuesto!$B$8:$B$1573,'Resumen Presupuesto'!C515,Subpresupuesto!$E$8:$E$1573)</f>
        <v>16.134455204241871</v>
      </c>
      <c r="N515" s="124">
        <f ca="1">+SUMIF(Subpresupuesto!$B$8:$B$1573,'Resumen Presupuesto'!C515,Subpresupuesto!$F$8:$F$1573)</f>
        <v>11.019598571428572</v>
      </c>
      <c r="O515" s="124">
        <f ca="1">+SUMIF(Subpresupuesto!$B$8:$B$1573,'Resumen Presupuesto'!C515,Subpresupuesto!$G$8:$G$1573)</f>
        <v>56.693750456913698</v>
      </c>
      <c r="P515" s="124">
        <f ca="1">+SUMIF(Subpresupuesto!$B$8:$B$1573,'Resumen Presupuesto'!C515,Subpresupuesto!$H$8:$H$1573)</f>
        <v>0</v>
      </c>
    </row>
    <row r="516" spans="1:16" hidden="1">
      <c r="B516" s="12"/>
      <c r="C516" s="1" t="s">
        <v>353</v>
      </c>
      <c r="E516" s="122"/>
      <c r="I516" s="13">
        <f t="shared" ca="1" si="407"/>
        <v>27.087550354041525</v>
      </c>
      <c r="J516" s="13">
        <f ca="1">SUM(K516:P516)*'Costos Indirectos'!$G$8</f>
        <v>0.66067195985467142</v>
      </c>
      <c r="K516" s="13">
        <f ca="1">SUM(L516:P516)*'Costos Indirectos'!$G$7</f>
        <v>1.4958610411803879</v>
      </c>
      <c r="L516" s="13">
        <f ca="1">SUM(M516:P516)*'Costos Indirectos'!$G$6</f>
        <v>2.5055926968341344</v>
      </c>
      <c r="M516" s="124">
        <f ca="1">+SUMIF(Subpresupuesto!$B$8:$B$1573,'Resumen Presupuesto'!C516,Subpresupuesto!$E$8:$E$1573)</f>
        <v>5.2784974317150235</v>
      </c>
      <c r="N516" s="124">
        <f ca="1">+SUMIF(Subpresupuesto!$B$8:$B$1573,'Resumen Presupuesto'!C516,Subpresupuesto!$F$8:$F$1573)</f>
        <v>11.422010701785712</v>
      </c>
      <c r="O516" s="124">
        <f ca="1">+SUMIF(Subpresupuesto!$B$8:$B$1573,'Resumen Presupuesto'!C516,Subpresupuesto!$G$8:$G$1573)</f>
        <v>5.7249165226715943</v>
      </c>
      <c r="P516" s="124">
        <f ca="1">+SUMIF(Subpresupuesto!$B$8:$B$1573,'Resumen Presupuesto'!C516,Subpresupuesto!$H$8:$H$1573)</f>
        <v>0</v>
      </c>
    </row>
    <row r="517" spans="1:16" hidden="1"/>
    <row r="518" spans="1:16">
      <c r="A518" s="37" t="s">
        <v>16</v>
      </c>
      <c r="B518" s="42" t="s">
        <v>363</v>
      </c>
      <c r="C518" s="38" t="s">
        <v>364</v>
      </c>
      <c r="D518" s="128"/>
      <c r="E518" s="129"/>
      <c r="F518" s="128"/>
      <c r="G518" s="39"/>
      <c r="H518" s="34" t="s">
        <v>8</v>
      </c>
      <c r="I518" s="130">
        <f ca="1">SUM(I520:I521)</f>
        <v>137.2244217876102</v>
      </c>
      <c r="J518" s="130">
        <f t="shared" ref="J518:L518" ca="1" si="408">SUM(J520:J521)</f>
        <v>3.3469371167709814</v>
      </c>
      <c r="K518" s="130">
        <f t="shared" ca="1" si="408"/>
        <v>7.5779708304248619</v>
      </c>
      <c r="L518" s="130">
        <f t="shared" ca="1" si="408"/>
        <v>12.69323008409371</v>
      </c>
      <c r="M518" s="130">
        <f t="shared" ref="M518:N518" ca="1" si="409">SUM(M520:M521)</f>
        <v>21.548302110773612</v>
      </c>
      <c r="N518" s="130">
        <f t="shared" ca="1" si="409"/>
        <v>22.044001987499996</v>
      </c>
      <c r="O518" s="130">
        <f ca="1">SUM(O520:O521)</f>
        <v>67.773979658047054</v>
      </c>
      <c r="P518" s="130">
        <f t="shared" ref="P518" ca="1" si="410">SUM(P520:P521)</f>
        <v>2.2400000000000002</v>
      </c>
    </row>
    <row r="519" spans="1:16" ht="27" hidden="1">
      <c r="B519" s="40" t="s">
        <v>19</v>
      </c>
      <c r="C519" s="40" t="s">
        <v>20</v>
      </c>
      <c r="D519" s="131"/>
      <c r="E519" s="35"/>
      <c r="F519" s="41"/>
      <c r="G519" s="41"/>
      <c r="H519" s="41"/>
      <c r="I519" s="41" t="s">
        <v>21</v>
      </c>
      <c r="J519" s="41" t="s">
        <v>9</v>
      </c>
      <c r="K519" s="41" t="s">
        <v>10</v>
      </c>
      <c r="L519" s="41" t="s">
        <v>11</v>
      </c>
      <c r="M519" s="95" t="s">
        <v>22</v>
      </c>
      <c r="N519" s="95" t="s">
        <v>23</v>
      </c>
      <c r="O519" s="95" t="s">
        <v>24</v>
      </c>
      <c r="P519" s="95" t="s">
        <v>25</v>
      </c>
    </row>
    <row r="520" spans="1:16" hidden="1">
      <c r="B520" s="12"/>
      <c r="C520" s="1" t="s">
        <v>365</v>
      </c>
      <c r="E520" s="122"/>
      <c r="I520" s="13">
        <f t="shared" ref="I520:I521" ca="1" si="411">SUM(J520:P520)</f>
        <v>110.13687143356869</v>
      </c>
      <c r="J520" s="13">
        <f ca="1">SUM(K520:P520)*'Costos Indirectos'!$G$8</f>
        <v>2.6862651569163098</v>
      </c>
      <c r="K520" s="13">
        <f ca="1">SUM(L520:P520)*'Costos Indirectos'!$G$7</f>
        <v>6.0821097892444742</v>
      </c>
      <c r="L520" s="13">
        <f ca="1">SUM(M520:P520)*'Costos Indirectos'!$G$6</f>
        <v>10.187637387259574</v>
      </c>
      <c r="M520" s="124">
        <f ca="1">+SUMIF(Subpresupuesto!$B$8:$B$1573,'Resumen Presupuesto'!C520,Subpresupuesto!$E$8:$E$1573)</f>
        <v>16.269804679058588</v>
      </c>
      <c r="N520" s="124">
        <f ca="1">+SUMIF(Subpresupuesto!$B$8:$B$1573,'Resumen Presupuesto'!C520,Subpresupuesto!$F$8:$F$1573)</f>
        <v>10.621991285714286</v>
      </c>
      <c r="O520" s="124">
        <f ca="1">+SUMIF(Subpresupuesto!$B$8:$B$1573,'Resumen Presupuesto'!C520,Subpresupuesto!$G$8:$G$1573)</f>
        <v>62.049063135375462</v>
      </c>
      <c r="P520" s="124">
        <f ca="1">+SUMIF(Subpresupuesto!$B$8:$B$1573,'Resumen Presupuesto'!C520,Subpresupuesto!$H$8:$H$1573)</f>
        <v>2.2400000000000002</v>
      </c>
    </row>
    <row r="521" spans="1:16" hidden="1">
      <c r="B521" s="12"/>
      <c r="C521" s="1" t="s">
        <v>353</v>
      </c>
      <c r="E521" s="122"/>
      <c r="I521" s="13">
        <f t="shared" ca="1" si="411"/>
        <v>27.087550354041525</v>
      </c>
      <c r="J521" s="13">
        <f ca="1">SUM(K521:P521)*'Costos Indirectos'!$G$8</f>
        <v>0.66067195985467142</v>
      </c>
      <c r="K521" s="13">
        <f ca="1">SUM(L521:P521)*'Costos Indirectos'!$G$7</f>
        <v>1.4958610411803879</v>
      </c>
      <c r="L521" s="13">
        <f ca="1">SUM(M521:P521)*'Costos Indirectos'!$G$6</f>
        <v>2.5055926968341344</v>
      </c>
      <c r="M521" s="124">
        <f ca="1">+SUMIF(Subpresupuesto!$B$8:$B$1573,'Resumen Presupuesto'!C521,Subpresupuesto!$E$8:$E$1573)</f>
        <v>5.2784974317150235</v>
      </c>
      <c r="N521" s="124">
        <f ca="1">+SUMIF(Subpresupuesto!$B$8:$B$1573,'Resumen Presupuesto'!C521,Subpresupuesto!$F$8:$F$1573)</f>
        <v>11.422010701785712</v>
      </c>
      <c r="O521" s="124">
        <f ca="1">+SUMIF(Subpresupuesto!$B$8:$B$1573,'Resumen Presupuesto'!C521,Subpresupuesto!$G$8:$G$1573)</f>
        <v>5.7249165226715943</v>
      </c>
      <c r="P521" s="124">
        <f ca="1">+SUMIF(Subpresupuesto!$B$8:$B$1573,'Resumen Presupuesto'!C521,Subpresupuesto!$H$8:$H$1573)</f>
        <v>0</v>
      </c>
    </row>
    <row r="522" spans="1:16" hidden="1">
      <c r="A522" s="142"/>
      <c r="B522" s="142"/>
      <c r="C522" s="142"/>
      <c r="D522" s="142"/>
      <c r="E522" s="143"/>
      <c r="F522" s="143"/>
    </row>
    <row r="523" spans="1:16">
      <c r="A523" s="37" t="s">
        <v>16</v>
      </c>
      <c r="B523" s="42" t="s">
        <v>366</v>
      </c>
      <c r="C523" s="38" t="s">
        <v>367</v>
      </c>
      <c r="D523" s="128"/>
      <c r="E523" s="129"/>
      <c r="F523" s="128"/>
      <c r="G523" s="39"/>
      <c r="H523" s="34" t="s">
        <v>8</v>
      </c>
      <c r="I523" s="130">
        <f ca="1">SUM(I525:I526)</f>
        <v>67.749811792385287</v>
      </c>
      <c r="J523" s="130">
        <f t="shared" ref="J523:L523" ca="1" si="412">SUM(J525:J526)</f>
        <v>1.6524344339606172</v>
      </c>
      <c r="K523" s="130">
        <f t="shared" ca="1" si="412"/>
        <v>3.7413609825523402</v>
      </c>
      <c r="L523" s="130">
        <f t="shared" ca="1" si="412"/>
        <v>6.266843306986603</v>
      </c>
      <c r="M523" s="130">
        <f t="shared" ref="M523:N523" ca="1" si="413">SUM(M525:M526)</f>
        <v>13.772928540145863</v>
      </c>
      <c r="N523" s="130">
        <f t="shared" ca="1" si="413"/>
        <v>27.709049987500002</v>
      </c>
      <c r="O523" s="130">
        <f ca="1">SUM(O525:O526)</f>
        <v>14.607194541239872</v>
      </c>
      <c r="P523" s="130">
        <f t="shared" ref="P523" ca="1" si="414">SUM(P525:P526)</f>
        <v>0</v>
      </c>
    </row>
    <row r="524" spans="1:16" ht="27" hidden="1">
      <c r="B524" s="40" t="s">
        <v>19</v>
      </c>
      <c r="C524" s="40" t="s">
        <v>20</v>
      </c>
      <c r="D524" s="131"/>
      <c r="E524" s="35"/>
      <c r="F524" s="41"/>
      <c r="G524" s="41"/>
      <c r="H524" s="41"/>
      <c r="I524" s="41" t="s">
        <v>21</v>
      </c>
      <c r="J524" s="41" t="s">
        <v>9</v>
      </c>
      <c r="K524" s="41" t="s">
        <v>10</v>
      </c>
      <c r="L524" s="41" t="s">
        <v>11</v>
      </c>
      <c r="M524" s="95" t="s">
        <v>22</v>
      </c>
      <c r="N524" s="95" t="s">
        <v>23</v>
      </c>
      <c r="O524" s="95" t="s">
        <v>24</v>
      </c>
      <c r="P524" s="95" t="s">
        <v>25</v>
      </c>
    </row>
    <row r="525" spans="1:16" hidden="1">
      <c r="B525" s="12"/>
      <c r="C525" s="1" t="s">
        <v>368</v>
      </c>
      <c r="E525" s="122"/>
      <c r="I525" s="13">
        <f t="shared" ref="I525:I526" ca="1" si="415">SUM(J525:P525)</f>
        <v>33.266129913228887</v>
      </c>
      <c r="J525" s="13">
        <f ca="1">SUM(K525:P525)*'Costos Indirectos'!$G$8</f>
        <v>0.81136902227387542</v>
      </c>
      <c r="K525" s="13">
        <f ca="1">SUM(L525:P525)*'Costos Indirectos'!$G$7</f>
        <v>1.8370619372238686</v>
      </c>
      <c r="L525" s="13">
        <f ca="1">SUM(M525:P525)*'Costos Indirectos'!$G$6</f>
        <v>3.0771100034184387</v>
      </c>
      <c r="M525" s="124">
        <f ca="1">+SUMIF(Subpresupuesto!$B$8:$B$1573,'Resumen Presupuesto'!C525,Subpresupuesto!$E$8:$E$1573)</f>
        <v>8.4228969129173823</v>
      </c>
      <c r="N525" s="124">
        <f ca="1">+SUMIF(Subpresupuesto!$B$8:$B$1573,'Resumen Presupuesto'!C525,Subpresupuesto!$F$8:$F$1573)</f>
        <v>10.90507557142857</v>
      </c>
      <c r="O525" s="124">
        <f ca="1">+SUMIF(Subpresupuesto!$B$8:$B$1573,'Resumen Presupuesto'!C525,Subpresupuesto!$G$8:$G$1573)</f>
        <v>8.2126164659667538</v>
      </c>
      <c r="P525" s="124">
        <f ca="1">+SUMIF(Subpresupuesto!$B$8:$B$1573,'Resumen Presupuesto'!C525,Subpresupuesto!$H$8:$H$1573)</f>
        <v>0</v>
      </c>
    </row>
    <row r="526" spans="1:16" hidden="1">
      <c r="B526" s="12"/>
      <c r="C526" s="1" t="s">
        <v>369</v>
      </c>
      <c r="E526" s="122"/>
      <c r="I526" s="13">
        <f t="shared" ca="1" si="415"/>
        <v>34.483681879156407</v>
      </c>
      <c r="J526" s="13">
        <f ca="1">SUM(K526:P526)*'Costos Indirectos'!$G$8</f>
        <v>0.84106541168674165</v>
      </c>
      <c r="K526" s="13">
        <f ca="1">SUM(L526:P526)*'Costos Indirectos'!$G$7</f>
        <v>1.9042990453284716</v>
      </c>
      <c r="L526" s="13">
        <f ca="1">SUM(M526:P526)*'Costos Indirectos'!$G$6</f>
        <v>3.1897333035681639</v>
      </c>
      <c r="M526" s="124">
        <f ca="1">+SUMIF(Subpresupuesto!$B$8:$B$1573,'Resumen Presupuesto'!C526,Subpresupuesto!$E$8:$E$1573)</f>
        <v>5.3500316272284794</v>
      </c>
      <c r="N526" s="124">
        <f ca="1">+SUMIF(Subpresupuesto!$B$8:$B$1573,'Resumen Presupuesto'!C526,Subpresupuesto!$F$8:$F$1573)</f>
        <v>16.80397441607143</v>
      </c>
      <c r="O526" s="124">
        <f ca="1">+SUMIF(Subpresupuesto!$B$8:$B$1573,'Resumen Presupuesto'!C526,Subpresupuesto!$G$8:$G$1573)</f>
        <v>6.3945780752731185</v>
      </c>
      <c r="P526" s="124">
        <f ca="1">+SUMIF(Subpresupuesto!$B$8:$B$1573,'Resumen Presupuesto'!C526,Subpresupuesto!$H$8:$H$1573)</f>
        <v>0</v>
      </c>
    </row>
    <row r="527" spans="1:16" hidden="1"/>
    <row r="528" spans="1:16">
      <c r="A528" s="37" t="s">
        <v>16</v>
      </c>
      <c r="B528" s="42" t="s">
        <v>370</v>
      </c>
      <c r="C528" s="38" t="s">
        <v>371</v>
      </c>
      <c r="D528" s="128"/>
      <c r="E528" s="129"/>
      <c r="F528" s="128"/>
      <c r="G528" s="39"/>
      <c r="H528" s="34" t="s">
        <v>8</v>
      </c>
      <c r="I528" s="130">
        <f ca="1">SUM(I530:I531)</f>
        <v>73.245261451097676</v>
      </c>
      <c r="J528" s="130">
        <f t="shared" ref="J528:L528" ca="1" si="416">SUM(J530:J531)</f>
        <v>1.786469791490187</v>
      </c>
      <c r="K528" s="130">
        <f t="shared" ca="1" si="416"/>
        <v>4.0448372637513668</v>
      </c>
      <c r="L528" s="130">
        <f t="shared" ca="1" si="416"/>
        <v>6.7751712418024193</v>
      </c>
      <c r="M528" s="130">
        <f t="shared" ref="M528:N528" ca="1" si="417">SUM(M530:M531)</f>
        <v>14.256338079106587</v>
      </c>
      <c r="N528" s="130">
        <f t="shared" ca="1" si="417"/>
        <v>27.487081773214285</v>
      </c>
      <c r="O528" s="130">
        <f ca="1">SUM(O530:O531)</f>
        <v>16.655363301732823</v>
      </c>
      <c r="P528" s="130">
        <f t="shared" ref="P528" ca="1" si="418">SUM(P530:P531)</f>
        <v>2.2400000000000002</v>
      </c>
    </row>
    <row r="529" spans="1:16" ht="27" hidden="1">
      <c r="B529" s="40" t="s">
        <v>19</v>
      </c>
      <c r="C529" s="40" t="s">
        <v>20</v>
      </c>
      <c r="D529" s="131"/>
      <c r="E529" s="35"/>
      <c r="F529" s="41"/>
      <c r="G529" s="41"/>
      <c r="H529" s="41"/>
      <c r="I529" s="41" t="s">
        <v>21</v>
      </c>
      <c r="J529" s="41" t="s">
        <v>9</v>
      </c>
      <c r="K529" s="41" t="s">
        <v>10</v>
      </c>
      <c r="L529" s="41" t="s">
        <v>11</v>
      </c>
      <c r="M529" s="95" t="s">
        <v>22</v>
      </c>
      <c r="N529" s="95" t="s">
        <v>23</v>
      </c>
      <c r="O529" s="95" t="s">
        <v>24</v>
      </c>
      <c r="P529" s="95" t="s">
        <v>25</v>
      </c>
    </row>
    <row r="530" spans="1:16" hidden="1">
      <c r="B530" s="12"/>
      <c r="C530" s="1" t="s">
        <v>372</v>
      </c>
      <c r="E530" s="122"/>
      <c r="I530" s="13">
        <f t="shared" ref="I530:I531" ca="1" si="419">SUM(J530:P530)</f>
        <v>38.761579571941269</v>
      </c>
      <c r="J530" s="13">
        <f ca="1">SUM(K530:P530)*'Costos Indirectos'!$G$8</f>
        <v>0.94540437980344549</v>
      </c>
      <c r="K530" s="13">
        <f ca="1">SUM(L530:P530)*'Costos Indirectos'!$G$7</f>
        <v>2.1405382184228952</v>
      </c>
      <c r="L530" s="13">
        <f ca="1">SUM(M530:P530)*'Costos Indirectos'!$G$6</f>
        <v>3.5854379382342554</v>
      </c>
      <c r="M530" s="124">
        <f ca="1">+SUMIF(Subpresupuesto!$B$8:$B$1573,'Resumen Presupuesto'!C530,Subpresupuesto!$E$8:$E$1573)</f>
        <v>8.9063064518781072</v>
      </c>
      <c r="N530" s="124">
        <f ca="1">+SUMIF(Subpresupuesto!$B$8:$B$1573,'Resumen Presupuesto'!C530,Subpresupuesto!$F$8:$F$1573)</f>
        <v>10.683107357142857</v>
      </c>
      <c r="O530" s="124">
        <f ca="1">+SUMIF(Subpresupuesto!$B$8:$B$1573,'Resumen Presupuesto'!C530,Subpresupuesto!$G$8:$G$1573)</f>
        <v>10.260785226459705</v>
      </c>
      <c r="P530" s="124">
        <f ca="1">+SUMIF(Subpresupuesto!$B$8:$B$1573,'Resumen Presupuesto'!C530,Subpresupuesto!$H$8:$H$1573)</f>
        <v>2.2400000000000002</v>
      </c>
    </row>
    <row r="531" spans="1:16" hidden="1">
      <c r="B531" s="12"/>
      <c r="C531" s="1" t="s">
        <v>369</v>
      </c>
      <c r="E531" s="122"/>
      <c r="I531" s="13">
        <f t="shared" ca="1" si="419"/>
        <v>34.483681879156407</v>
      </c>
      <c r="J531" s="13">
        <f ca="1">SUM(K531:P531)*'Costos Indirectos'!$G$8</f>
        <v>0.84106541168674165</v>
      </c>
      <c r="K531" s="13">
        <f ca="1">SUM(L531:P531)*'Costos Indirectos'!$G$7</f>
        <v>1.9042990453284716</v>
      </c>
      <c r="L531" s="13">
        <f ca="1">SUM(M531:P531)*'Costos Indirectos'!$G$6</f>
        <v>3.1897333035681639</v>
      </c>
      <c r="M531" s="124">
        <f ca="1">+SUMIF(Subpresupuesto!$B$8:$B$1573,'Resumen Presupuesto'!C531,Subpresupuesto!$E$8:$E$1573)</f>
        <v>5.3500316272284794</v>
      </c>
      <c r="N531" s="124">
        <f ca="1">+SUMIF(Subpresupuesto!$B$8:$B$1573,'Resumen Presupuesto'!C531,Subpresupuesto!$F$8:$F$1573)</f>
        <v>16.80397441607143</v>
      </c>
      <c r="O531" s="124">
        <f ca="1">+SUMIF(Subpresupuesto!$B$8:$B$1573,'Resumen Presupuesto'!C531,Subpresupuesto!$G$8:$G$1573)</f>
        <v>6.3945780752731185</v>
      </c>
      <c r="P531" s="124">
        <f ca="1">+SUMIF(Subpresupuesto!$B$8:$B$1573,'Resumen Presupuesto'!C531,Subpresupuesto!$H$8:$H$1573)</f>
        <v>0</v>
      </c>
    </row>
    <row r="532" spans="1:16" hidden="1"/>
    <row r="533" spans="1:16">
      <c r="A533" s="37" t="s">
        <v>16</v>
      </c>
      <c r="B533" s="42" t="s">
        <v>373</v>
      </c>
      <c r="C533" s="38" t="s">
        <v>374</v>
      </c>
      <c r="D533" s="128"/>
      <c r="E533" s="129"/>
      <c r="F533" s="128"/>
      <c r="G533" s="39"/>
      <c r="H533" s="34" t="s">
        <v>8</v>
      </c>
      <c r="I533" s="130">
        <f ca="1">SUM(I535:I536)</f>
        <v>79.308014441921415</v>
      </c>
      <c r="J533" s="130">
        <f t="shared" ref="J533:L533" ca="1" si="420">SUM(J535:J536)</f>
        <v>1.9343418156566199</v>
      </c>
      <c r="K533" s="130">
        <f t="shared" ca="1" si="420"/>
        <v>4.3796418467697054</v>
      </c>
      <c r="L533" s="130">
        <f t="shared" ca="1" si="420"/>
        <v>7.3359746152330025</v>
      </c>
      <c r="M533" s="130">
        <f t="shared" ref="M533:N533" ca="1" si="421">SUM(M535:M536)</f>
        <v>14.988056458217443</v>
      </c>
      <c r="N533" s="130">
        <f t="shared" ca="1" si="421"/>
        <v>32.65346284464286</v>
      </c>
      <c r="O533" s="130">
        <f ca="1">SUM(O535:O536)</f>
        <v>15.77653686140178</v>
      </c>
      <c r="P533" s="130">
        <f t="shared" ref="P533" ca="1" si="422">SUM(P535:P536)</f>
        <v>2.2400000000000002</v>
      </c>
    </row>
    <row r="534" spans="1:16" ht="27" hidden="1">
      <c r="B534" s="40" t="s">
        <v>19</v>
      </c>
      <c r="C534" s="40" t="s">
        <v>20</v>
      </c>
      <c r="D534" s="131"/>
      <c r="E534" s="35"/>
      <c r="F534" s="41"/>
      <c r="G534" s="41"/>
      <c r="H534" s="41"/>
      <c r="I534" s="41" t="s">
        <v>21</v>
      </c>
      <c r="J534" s="41" t="s">
        <v>9</v>
      </c>
      <c r="K534" s="41" t="s">
        <v>10</v>
      </c>
      <c r="L534" s="41" t="s">
        <v>11</v>
      </c>
      <c r="M534" s="95" t="s">
        <v>22</v>
      </c>
      <c r="N534" s="95" t="s">
        <v>23</v>
      </c>
      <c r="O534" s="95" t="s">
        <v>24</v>
      </c>
      <c r="P534" s="95" t="s">
        <v>25</v>
      </c>
    </row>
    <row r="535" spans="1:16" hidden="1">
      <c r="B535" s="12"/>
      <c r="C535" s="1" t="s">
        <v>375</v>
      </c>
      <c r="E535" s="122"/>
      <c r="I535" s="13">
        <f t="shared" ref="I535:I536" ca="1" si="423">SUM(J535:P535)</f>
        <v>44.824332562765008</v>
      </c>
      <c r="J535" s="13">
        <f ca="1">SUM(K535:P535)*'Costos Indirectos'!$G$8</f>
        <v>1.0932764039698781</v>
      </c>
      <c r="K535" s="13">
        <f ca="1">SUM(L535:P535)*'Costos Indirectos'!$G$7</f>
        <v>2.4753428014412338</v>
      </c>
      <c r="L535" s="13">
        <f ca="1">SUM(M535:P535)*'Costos Indirectos'!$G$6</f>
        <v>4.1462413116648387</v>
      </c>
      <c r="M535" s="124">
        <f ca="1">+SUMIF(Subpresupuesto!$B$8:$B$1573,'Resumen Presupuesto'!C535,Subpresupuesto!$E$8:$E$1573)</f>
        <v>9.6380248309889645</v>
      </c>
      <c r="N535" s="124">
        <f ca="1">+SUMIF(Subpresupuesto!$B$8:$B$1573,'Resumen Presupuesto'!C535,Subpresupuesto!$F$8:$F$1573)</f>
        <v>15.849488428571428</v>
      </c>
      <c r="O535" s="124">
        <f ca="1">+SUMIF(Subpresupuesto!$B$8:$B$1573,'Resumen Presupuesto'!C535,Subpresupuesto!$G$8:$G$1573)</f>
        <v>9.3819587861286617</v>
      </c>
      <c r="P535" s="124">
        <f ca="1">+SUMIF(Subpresupuesto!$B$8:$B$1573,'Resumen Presupuesto'!C535,Subpresupuesto!$H$8:$H$1573)</f>
        <v>2.2400000000000002</v>
      </c>
    </row>
    <row r="536" spans="1:16" hidden="1">
      <c r="B536" s="12"/>
      <c r="C536" s="1" t="s">
        <v>369</v>
      </c>
      <c r="E536" s="122"/>
      <c r="I536" s="13">
        <f t="shared" ca="1" si="423"/>
        <v>34.483681879156407</v>
      </c>
      <c r="J536" s="13">
        <f ca="1">SUM(K536:P536)*'Costos Indirectos'!$G$8</f>
        <v>0.84106541168674165</v>
      </c>
      <c r="K536" s="13">
        <f ca="1">SUM(L536:P536)*'Costos Indirectos'!$G$7</f>
        <v>1.9042990453284716</v>
      </c>
      <c r="L536" s="13">
        <f ca="1">SUM(M536:P536)*'Costos Indirectos'!$G$6</f>
        <v>3.1897333035681639</v>
      </c>
      <c r="M536" s="124">
        <f ca="1">+SUMIF(Subpresupuesto!$B$8:$B$1573,'Resumen Presupuesto'!C536,Subpresupuesto!$E$8:$E$1573)</f>
        <v>5.3500316272284794</v>
      </c>
      <c r="N536" s="124">
        <f ca="1">+SUMIF(Subpresupuesto!$B$8:$B$1573,'Resumen Presupuesto'!C536,Subpresupuesto!$F$8:$F$1573)</f>
        <v>16.80397441607143</v>
      </c>
      <c r="O536" s="124">
        <f ca="1">+SUMIF(Subpresupuesto!$B$8:$B$1573,'Resumen Presupuesto'!C536,Subpresupuesto!$G$8:$G$1573)</f>
        <v>6.3945780752731185</v>
      </c>
      <c r="P536" s="124">
        <f ca="1">+SUMIF(Subpresupuesto!$B$8:$B$1573,'Resumen Presupuesto'!C536,Subpresupuesto!$H$8:$H$1573)</f>
        <v>0</v>
      </c>
    </row>
    <row r="537" spans="1:16" hidden="1"/>
    <row r="538" spans="1:16">
      <c r="A538" s="37" t="s">
        <v>16</v>
      </c>
      <c r="B538" s="42" t="s">
        <v>376</v>
      </c>
      <c r="C538" s="38" t="s">
        <v>377</v>
      </c>
      <c r="D538" s="128"/>
      <c r="E538" s="129"/>
      <c r="F538" s="128"/>
      <c r="G538" s="39"/>
      <c r="H538" s="34" t="s">
        <v>8</v>
      </c>
      <c r="I538" s="130">
        <f ca="1">SUM(I540:I541)</f>
        <v>71.636311813713064</v>
      </c>
      <c r="J538" s="130">
        <f t="shared" ref="J538:L538" ca="1" si="424">SUM(J540:J541)</f>
        <v>1.7472271174076357</v>
      </c>
      <c r="K538" s="130">
        <f t="shared" ca="1" si="424"/>
        <v>3.955985926205968</v>
      </c>
      <c r="L538" s="130">
        <f t="shared" ca="1" si="424"/>
        <v>6.6263437395619551</v>
      </c>
      <c r="M538" s="130">
        <f t="shared" ref="M538:N538" ca="1" si="425">SUM(M540:M541)</f>
        <v>14.601817393086517</v>
      </c>
      <c r="N538" s="130">
        <f t="shared" ca="1" si="425"/>
        <v>29.107876987499999</v>
      </c>
      <c r="O538" s="130">
        <f ca="1">SUM(O540:O541)</f>
        <v>15.597060649950992</v>
      </c>
      <c r="P538" s="130">
        <f t="shared" ref="P538" ca="1" si="426">SUM(P540:P541)</f>
        <v>0</v>
      </c>
    </row>
    <row r="539" spans="1:16" ht="27" hidden="1">
      <c r="B539" s="40" t="s">
        <v>19</v>
      </c>
      <c r="C539" s="40" t="s">
        <v>20</v>
      </c>
      <c r="D539" s="131"/>
      <c r="E539" s="35"/>
      <c r="F539" s="41"/>
      <c r="G539" s="41"/>
      <c r="H539" s="41"/>
      <c r="I539" s="41" t="s">
        <v>21</v>
      </c>
      <c r="J539" s="41" t="s">
        <v>9</v>
      </c>
      <c r="K539" s="41" t="s">
        <v>10</v>
      </c>
      <c r="L539" s="41" t="s">
        <v>11</v>
      </c>
      <c r="M539" s="95" t="s">
        <v>22</v>
      </c>
      <c r="N539" s="95" t="s">
        <v>23</v>
      </c>
      <c r="O539" s="95" t="s">
        <v>24</v>
      </c>
      <c r="P539" s="95" t="s">
        <v>25</v>
      </c>
    </row>
    <row r="540" spans="1:16" hidden="1">
      <c r="B540" s="12"/>
      <c r="C540" s="1" t="s">
        <v>378</v>
      </c>
      <c r="E540" s="122"/>
      <c r="I540" s="13">
        <f t="shared" ref="I540:I541" ca="1" si="427">SUM(J540:P540)</f>
        <v>37.152629934556664</v>
      </c>
      <c r="J540" s="13">
        <f ca="1">SUM(K540:P540)*'Costos Indirectos'!$G$8</f>
        <v>0.90616170572089416</v>
      </c>
      <c r="K540" s="13">
        <f ca="1">SUM(L540:P540)*'Costos Indirectos'!$G$7</f>
        <v>2.0516868808774964</v>
      </c>
      <c r="L540" s="13">
        <f ca="1">SUM(M540:P540)*'Costos Indirectos'!$G$6</f>
        <v>3.4366104359937917</v>
      </c>
      <c r="M540" s="124">
        <f ca="1">+SUMIF(Subpresupuesto!$B$8:$B$1573,'Resumen Presupuesto'!C540,Subpresupuesto!$E$8:$E$1573)</f>
        <v>9.2517857658580382</v>
      </c>
      <c r="N540" s="124">
        <f ca="1">+SUMIF(Subpresupuesto!$B$8:$B$1573,'Resumen Presupuesto'!C540,Subpresupuesto!$F$8:$F$1573)</f>
        <v>12.303902571428571</v>
      </c>
      <c r="O540" s="124">
        <f ca="1">+SUMIF(Subpresupuesto!$B$8:$B$1573,'Resumen Presupuesto'!C540,Subpresupuesto!$G$8:$G$1573)</f>
        <v>9.2024825746778731</v>
      </c>
      <c r="P540" s="124">
        <f ca="1">+SUMIF(Subpresupuesto!$B$8:$B$1573,'Resumen Presupuesto'!C540,Subpresupuesto!$H$8:$H$1573)</f>
        <v>0</v>
      </c>
    </row>
    <row r="541" spans="1:16" hidden="1">
      <c r="B541" s="12"/>
      <c r="C541" s="1" t="s">
        <v>369</v>
      </c>
      <c r="E541" s="122"/>
      <c r="I541" s="13">
        <f t="shared" ca="1" si="427"/>
        <v>34.483681879156407</v>
      </c>
      <c r="J541" s="13">
        <f ca="1">SUM(K541:P541)*'Costos Indirectos'!$G$8</f>
        <v>0.84106541168674165</v>
      </c>
      <c r="K541" s="13">
        <f ca="1">SUM(L541:P541)*'Costos Indirectos'!$G$7</f>
        <v>1.9042990453284716</v>
      </c>
      <c r="L541" s="13">
        <f ca="1">SUM(M541:P541)*'Costos Indirectos'!$G$6</f>
        <v>3.1897333035681639</v>
      </c>
      <c r="M541" s="124">
        <f ca="1">+SUMIF(Subpresupuesto!$B$8:$B$1573,'Resumen Presupuesto'!C541,Subpresupuesto!$E$8:$E$1573)</f>
        <v>5.3500316272284794</v>
      </c>
      <c r="N541" s="124">
        <f ca="1">+SUMIF(Subpresupuesto!$B$8:$B$1573,'Resumen Presupuesto'!C541,Subpresupuesto!$F$8:$F$1573)</f>
        <v>16.80397441607143</v>
      </c>
      <c r="O541" s="124">
        <f ca="1">+SUMIF(Subpresupuesto!$B$8:$B$1573,'Resumen Presupuesto'!C541,Subpresupuesto!$G$8:$G$1573)</f>
        <v>6.3945780752731185</v>
      </c>
      <c r="P541" s="124">
        <f ca="1">+SUMIF(Subpresupuesto!$B$8:$B$1573,'Resumen Presupuesto'!C541,Subpresupuesto!$H$8:$H$1573)</f>
        <v>0</v>
      </c>
    </row>
    <row r="542" spans="1:16" hidden="1"/>
    <row r="543" spans="1:16">
      <c r="A543" s="37" t="s">
        <v>16</v>
      </c>
      <c r="B543" s="42" t="s">
        <v>379</v>
      </c>
      <c r="C543" s="38" t="s">
        <v>380</v>
      </c>
      <c r="D543" s="128"/>
      <c r="E543" s="129"/>
      <c r="F543" s="128"/>
      <c r="G543" s="39"/>
      <c r="H543" s="34" t="s">
        <v>8</v>
      </c>
      <c r="I543" s="130">
        <f ca="1">SUM(I545:I546)</f>
        <v>77.821821856880518</v>
      </c>
      <c r="J543" s="130">
        <f t="shared" ref="J543:L543" ca="1" si="428">SUM(J545:J546)</f>
        <v>1.8980932160214761</v>
      </c>
      <c r="K543" s="130">
        <f t="shared" ca="1" si="428"/>
        <v>4.2975695457090026</v>
      </c>
      <c r="L543" s="130">
        <f t="shared" ca="1" si="428"/>
        <v>7.1985021144532508</v>
      </c>
      <c r="M543" s="130">
        <f t="shared" ref="M543:N543" ca="1" si="429">SUM(M545:M546)</f>
        <v>15.22246862747431</v>
      </c>
      <c r="N543" s="130">
        <f t="shared" ca="1" si="429"/>
        <v>28.676445749404763</v>
      </c>
      <c r="O543" s="130">
        <f ca="1">SUM(O545:O546)</f>
        <v>18.28874260381771</v>
      </c>
      <c r="P543" s="130">
        <f t="shared" ref="P543" ca="1" si="430">SUM(P545:P546)</f>
        <v>2.2400000000000002</v>
      </c>
    </row>
    <row r="544" spans="1:16" ht="27" hidden="1">
      <c r="B544" s="40" t="s">
        <v>19</v>
      </c>
      <c r="C544" s="40" t="s">
        <v>20</v>
      </c>
      <c r="D544" s="131"/>
      <c r="E544" s="35"/>
      <c r="F544" s="41"/>
      <c r="G544" s="41"/>
      <c r="H544" s="41"/>
      <c r="I544" s="41" t="s">
        <v>21</v>
      </c>
      <c r="J544" s="41" t="s">
        <v>9</v>
      </c>
      <c r="K544" s="41" t="s">
        <v>10</v>
      </c>
      <c r="L544" s="41" t="s">
        <v>11</v>
      </c>
      <c r="M544" s="95" t="s">
        <v>22</v>
      </c>
      <c r="N544" s="95" t="s">
        <v>23</v>
      </c>
      <c r="O544" s="95" t="s">
        <v>24</v>
      </c>
      <c r="P544" s="95" t="s">
        <v>25</v>
      </c>
    </row>
    <row r="545" spans="1:16" hidden="1">
      <c r="B545" s="12"/>
      <c r="C545" s="1" t="s">
        <v>381</v>
      </c>
      <c r="E545" s="122"/>
      <c r="I545" s="13">
        <f t="shared" ref="I545:I546" ca="1" si="431">SUM(J545:P545)</f>
        <v>43.338139977724111</v>
      </c>
      <c r="J545" s="13">
        <f ca="1">SUM(K545:P545)*'Costos Indirectos'!$G$8</f>
        <v>1.0570278043347345</v>
      </c>
      <c r="K545" s="13">
        <f ca="1">SUM(L545:P545)*'Costos Indirectos'!$G$7</f>
        <v>2.3932705003805306</v>
      </c>
      <c r="L545" s="13">
        <f ca="1">SUM(M545:P545)*'Costos Indirectos'!$G$6</f>
        <v>4.008768810885087</v>
      </c>
      <c r="M545" s="124">
        <f ca="1">+SUMIF(Subpresupuesto!$B$8:$B$1573,'Resumen Presupuesto'!C545,Subpresupuesto!$E$8:$E$1573)</f>
        <v>9.8724370002458297</v>
      </c>
      <c r="N545" s="124">
        <f ca="1">+SUMIF(Subpresupuesto!$B$8:$B$1573,'Resumen Presupuesto'!C545,Subpresupuesto!$F$8:$F$1573)</f>
        <v>11.872471333333335</v>
      </c>
      <c r="O545" s="124">
        <f ca="1">+SUMIF(Subpresupuesto!$B$8:$B$1573,'Resumen Presupuesto'!C545,Subpresupuesto!$G$8:$G$1573)</f>
        <v>11.894164528544591</v>
      </c>
      <c r="P545" s="124">
        <f ca="1">+SUMIF(Subpresupuesto!$B$8:$B$1573,'Resumen Presupuesto'!C545,Subpresupuesto!$H$8:$H$1573)</f>
        <v>2.2400000000000002</v>
      </c>
    </row>
    <row r="546" spans="1:16" hidden="1">
      <c r="B546" s="12"/>
      <c r="C546" s="1" t="s">
        <v>369</v>
      </c>
      <c r="E546" s="122"/>
      <c r="I546" s="13">
        <f t="shared" ca="1" si="431"/>
        <v>34.483681879156407</v>
      </c>
      <c r="J546" s="13">
        <f ca="1">SUM(K546:P546)*'Costos Indirectos'!$G$8</f>
        <v>0.84106541168674165</v>
      </c>
      <c r="K546" s="13">
        <f ca="1">SUM(L546:P546)*'Costos Indirectos'!$G$7</f>
        <v>1.9042990453284716</v>
      </c>
      <c r="L546" s="13">
        <f ca="1">SUM(M546:P546)*'Costos Indirectos'!$G$6</f>
        <v>3.1897333035681639</v>
      </c>
      <c r="M546" s="124">
        <f ca="1">+SUMIF(Subpresupuesto!$B$8:$B$1573,'Resumen Presupuesto'!C546,Subpresupuesto!$E$8:$E$1573)</f>
        <v>5.3500316272284794</v>
      </c>
      <c r="N546" s="124">
        <f ca="1">+SUMIF(Subpresupuesto!$B$8:$B$1573,'Resumen Presupuesto'!C546,Subpresupuesto!$F$8:$F$1573)</f>
        <v>16.80397441607143</v>
      </c>
      <c r="O546" s="124">
        <f ca="1">+SUMIF(Subpresupuesto!$B$8:$B$1573,'Resumen Presupuesto'!C546,Subpresupuesto!$G$8:$G$1573)</f>
        <v>6.3945780752731185</v>
      </c>
      <c r="P546" s="124">
        <f ca="1">+SUMIF(Subpresupuesto!$B$8:$B$1573,'Resumen Presupuesto'!C546,Subpresupuesto!$H$8:$H$1573)</f>
        <v>0</v>
      </c>
    </row>
    <row r="547" spans="1:16" hidden="1"/>
    <row r="548" spans="1:16">
      <c r="A548" s="37" t="s">
        <v>16</v>
      </c>
      <c r="B548" s="42" t="s">
        <v>382</v>
      </c>
      <c r="C548" s="38" t="s">
        <v>383</v>
      </c>
      <c r="D548" s="128"/>
      <c r="E548" s="129"/>
      <c r="F548" s="128"/>
      <c r="G548" s="39"/>
      <c r="H548" s="34" t="s">
        <v>8</v>
      </c>
      <c r="I548" s="130">
        <f ca="1">SUM(I550:I551)</f>
        <v>138.31086083957661</v>
      </c>
      <c r="J548" s="130">
        <f t="shared" ref="J548:L548" ca="1" si="432">SUM(J550:J551)</f>
        <v>3.3734356302335757</v>
      </c>
      <c r="K548" s="130">
        <f t="shared" ca="1" si="432"/>
        <v>7.6379674646797939</v>
      </c>
      <c r="L548" s="130">
        <f t="shared" ca="1" si="432"/>
        <v>12.793725467344789</v>
      </c>
      <c r="M548" s="130">
        <f t="shared" ref="M548:N548" ca="1" si="433">SUM(M550:M551)</f>
        <v>21.899590894453571</v>
      </c>
      <c r="N548" s="130">
        <f t="shared" ca="1" si="433"/>
        <v>27.933754987500002</v>
      </c>
      <c r="O548" s="130">
        <f ca="1">SUM(O550:O551)</f>
        <v>64.672386395364867</v>
      </c>
      <c r="P548" s="130">
        <f t="shared" ref="P548" ca="1" si="434">SUM(P550:P551)</f>
        <v>0</v>
      </c>
    </row>
    <row r="549" spans="1:16" ht="27" hidden="1">
      <c r="B549" s="40" t="s">
        <v>19</v>
      </c>
      <c r="C549" s="40" t="s">
        <v>20</v>
      </c>
      <c r="D549" s="131"/>
      <c r="E549" s="35"/>
      <c r="F549" s="41"/>
      <c r="G549" s="41"/>
      <c r="H549" s="41"/>
      <c r="I549" s="41" t="s">
        <v>21</v>
      </c>
      <c r="J549" s="41" t="s">
        <v>9</v>
      </c>
      <c r="K549" s="41" t="s">
        <v>10</v>
      </c>
      <c r="L549" s="41" t="s">
        <v>11</v>
      </c>
      <c r="M549" s="95" t="s">
        <v>22</v>
      </c>
      <c r="N549" s="95" t="s">
        <v>23</v>
      </c>
      <c r="O549" s="95" t="s">
        <v>24</v>
      </c>
      <c r="P549" s="95" t="s">
        <v>25</v>
      </c>
    </row>
    <row r="550" spans="1:16" hidden="1">
      <c r="B550" s="12"/>
      <c r="C550" s="1" t="s">
        <v>384</v>
      </c>
      <c r="E550" s="122"/>
      <c r="I550" s="13">
        <f t="shared" ref="I550:I551" ca="1" si="435">SUM(J550:P550)</f>
        <v>103.82717896042018</v>
      </c>
      <c r="J550" s="13">
        <f ca="1">SUM(K550:P550)*'Costos Indirectos'!$G$8</f>
        <v>2.5323702185468342</v>
      </c>
      <c r="K550" s="13">
        <f ca="1">SUM(L550:P550)*'Costos Indirectos'!$G$7</f>
        <v>5.7336684193513223</v>
      </c>
      <c r="L550" s="13">
        <f ca="1">SUM(M550:P550)*'Costos Indirectos'!$G$6</f>
        <v>9.6039921637766241</v>
      </c>
      <c r="M550" s="124">
        <f ca="1">+SUMIF(Subpresupuesto!$B$8:$B$1573,'Resumen Presupuesto'!C550,Subpresupuesto!$E$8:$E$1573)</f>
        <v>16.549559267225092</v>
      </c>
      <c r="N550" s="124">
        <f ca="1">+SUMIF(Subpresupuesto!$B$8:$B$1573,'Resumen Presupuesto'!C550,Subpresupuesto!$F$8:$F$1573)</f>
        <v>11.12978057142857</v>
      </c>
      <c r="O550" s="124">
        <f ca="1">+SUMIF(Subpresupuesto!$B$8:$B$1573,'Resumen Presupuesto'!C550,Subpresupuesto!$G$8:$G$1573)</f>
        <v>58.277808320091751</v>
      </c>
      <c r="P550" s="124">
        <f ca="1">+SUMIF(Subpresupuesto!$B$8:$B$1573,'Resumen Presupuesto'!C550,Subpresupuesto!$H$8:$H$1573)</f>
        <v>0</v>
      </c>
    </row>
    <row r="551" spans="1:16" hidden="1">
      <c r="B551" s="12"/>
      <c r="C551" s="1" t="s">
        <v>369</v>
      </c>
      <c r="E551" s="122"/>
      <c r="I551" s="13">
        <f t="shared" ca="1" si="435"/>
        <v>34.483681879156407</v>
      </c>
      <c r="J551" s="13">
        <f ca="1">SUM(K551:P551)*'Costos Indirectos'!$G$8</f>
        <v>0.84106541168674165</v>
      </c>
      <c r="K551" s="13">
        <f ca="1">SUM(L551:P551)*'Costos Indirectos'!$G$7</f>
        <v>1.9042990453284716</v>
      </c>
      <c r="L551" s="13">
        <f ca="1">SUM(M551:P551)*'Costos Indirectos'!$G$6</f>
        <v>3.1897333035681639</v>
      </c>
      <c r="M551" s="124">
        <f ca="1">+SUMIF(Subpresupuesto!$B$8:$B$1573,'Resumen Presupuesto'!C551,Subpresupuesto!$E$8:$E$1573)</f>
        <v>5.3500316272284794</v>
      </c>
      <c r="N551" s="124">
        <f ca="1">+SUMIF(Subpresupuesto!$B$8:$B$1573,'Resumen Presupuesto'!C551,Subpresupuesto!$F$8:$F$1573)</f>
        <v>16.80397441607143</v>
      </c>
      <c r="O551" s="124">
        <f ca="1">+SUMIF(Subpresupuesto!$B$8:$B$1573,'Resumen Presupuesto'!C551,Subpresupuesto!$G$8:$G$1573)</f>
        <v>6.3945780752731185</v>
      </c>
      <c r="P551" s="124">
        <f ca="1">+SUMIF(Subpresupuesto!$B$8:$B$1573,'Resumen Presupuesto'!C551,Subpresupuesto!$H$8:$H$1573)</f>
        <v>0</v>
      </c>
    </row>
    <row r="552" spans="1:16" hidden="1"/>
    <row r="553" spans="1:16">
      <c r="A553" s="37" t="s">
        <v>16</v>
      </c>
      <c r="B553" s="42" t="s">
        <v>385</v>
      </c>
      <c r="C553" s="38" t="s">
        <v>386</v>
      </c>
      <c r="D553" s="128"/>
      <c r="E553" s="129"/>
      <c r="F553" s="128"/>
      <c r="G553" s="39"/>
      <c r="H553" s="34" t="s">
        <v>8</v>
      </c>
      <c r="I553" s="130">
        <f ca="1">SUM(I555:I556)</f>
        <v>147.43193301721391</v>
      </c>
      <c r="J553" s="130">
        <f t="shared" ref="J553:L553" ca="1" si="436">SUM(J555:J556)</f>
        <v>3.5959008052979002</v>
      </c>
      <c r="K553" s="130">
        <f t="shared" ca="1" si="436"/>
        <v>8.1416622006744923</v>
      </c>
      <c r="L553" s="130">
        <f t="shared" ca="1" si="436"/>
        <v>13.637422720764949</v>
      </c>
      <c r="M553" s="130">
        <f t="shared" ref="M553:N553" ca="1" si="437">SUM(M555:M556)</f>
        <v>22.07026433375022</v>
      </c>
      <c r="N553" s="130">
        <f t="shared" ca="1" si="437"/>
        <v>27.551965701785718</v>
      </c>
      <c r="O553" s="130">
        <f ca="1">SUM(O555:O556)</f>
        <v>70.194717254940642</v>
      </c>
      <c r="P553" s="130">
        <f t="shared" ref="P553" ca="1" si="438">SUM(P555:P556)</f>
        <v>2.2400000000000002</v>
      </c>
    </row>
    <row r="554" spans="1:16" ht="27" hidden="1">
      <c r="B554" s="40" t="s">
        <v>19</v>
      </c>
      <c r="C554" s="40" t="s">
        <v>20</v>
      </c>
      <c r="D554" s="131"/>
      <c r="E554" s="35"/>
      <c r="F554" s="41"/>
      <c r="G554" s="41"/>
      <c r="H554" s="41"/>
      <c r="I554" s="41" t="s">
        <v>21</v>
      </c>
      <c r="J554" s="41" t="s">
        <v>9</v>
      </c>
      <c r="K554" s="41" t="s">
        <v>10</v>
      </c>
      <c r="L554" s="41" t="s">
        <v>11</v>
      </c>
      <c r="M554" s="95" t="s">
        <v>22</v>
      </c>
      <c r="N554" s="95" t="s">
        <v>23</v>
      </c>
      <c r="O554" s="95" t="s">
        <v>24</v>
      </c>
      <c r="P554" s="95" t="s">
        <v>25</v>
      </c>
    </row>
    <row r="555" spans="1:16" hidden="1">
      <c r="B555" s="12"/>
      <c r="C555" s="1" t="s">
        <v>387</v>
      </c>
      <c r="E555" s="122"/>
      <c r="I555" s="13">
        <f t="shared" ref="I555:I556" ca="1" si="439">SUM(J555:P555)</f>
        <v>112.9482511380575</v>
      </c>
      <c r="J555" s="13">
        <f ca="1">SUM(K555:P555)*'Costos Indirectos'!$G$8</f>
        <v>2.7548353936111587</v>
      </c>
      <c r="K555" s="13">
        <f ca="1">SUM(L555:P555)*'Costos Indirectos'!$G$7</f>
        <v>6.2373631553460198</v>
      </c>
      <c r="L555" s="13">
        <f ca="1">SUM(M555:P555)*'Costos Indirectos'!$G$6</f>
        <v>10.447689417196784</v>
      </c>
      <c r="M555" s="124">
        <f ca="1">+SUMIF(Subpresupuesto!$B$8:$B$1573,'Resumen Presupuesto'!C555,Subpresupuesto!$E$8:$E$1573)</f>
        <v>16.720232706521742</v>
      </c>
      <c r="N555" s="124">
        <f ca="1">+SUMIF(Subpresupuesto!$B$8:$B$1573,'Resumen Presupuesto'!C555,Subpresupuesto!$F$8:$F$1573)</f>
        <v>10.747991285714287</v>
      </c>
      <c r="O555" s="124">
        <f ca="1">+SUMIF(Subpresupuesto!$B$8:$B$1573,'Resumen Presupuesto'!C555,Subpresupuesto!$G$8:$G$1573)</f>
        <v>63.800139179667525</v>
      </c>
      <c r="P555" s="124">
        <f ca="1">+SUMIF(Subpresupuesto!$B$8:$B$1573,'Resumen Presupuesto'!C555,Subpresupuesto!$H$8:$H$1573)</f>
        <v>2.2400000000000002</v>
      </c>
    </row>
    <row r="556" spans="1:16" hidden="1">
      <c r="B556" s="12"/>
      <c r="C556" s="1" t="s">
        <v>369</v>
      </c>
      <c r="E556" s="122"/>
      <c r="I556" s="13">
        <f t="shared" ca="1" si="439"/>
        <v>34.483681879156407</v>
      </c>
      <c r="J556" s="13">
        <f ca="1">SUM(K556:P556)*'Costos Indirectos'!$G$8</f>
        <v>0.84106541168674165</v>
      </c>
      <c r="K556" s="13">
        <f ca="1">SUM(L556:P556)*'Costos Indirectos'!$G$7</f>
        <v>1.9042990453284716</v>
      </c>
      <c r="L556" s="13">
        <f ca="1">SUM(M556:P556)*'Costos Indirectos'!$G$6</f>
        <v>3.1897333035681639</v>
      </c>
      <c r="M556" s="124">
        <f ca="1">+SUMIF(Subpresupuesto!$B$8:$B$1573,'Resumen Presupuesto'!C556,Subpresupuesto!$E$8:$E$1573)</f>
        <v>5.3500316272284794</v>
      </c>
      <c r="N556" s="124">
        <f ca="1">+SUMIF(Subpresupuesto!$B$8:$B$1573,'Resumen Presupuesto'!C556,Subpresupuesto!$F$8:$F$1573)</f>
        <v>16.80397441607143</v>
      </c>
      <c r="O556" s="124">
        <f ca="1">+SUMIF(Subpresupuesto!$B$8:$B$1573,'Resumen Presupuesto'!C556,Subpresupuesto!$G$8:$G$1573)</f>
        <v>6.3945780752731185</v>
      </c>
      <c r="P556" s="124">
        <f ca="1">+SUMIF(Subpresupuesto!$B$8:$B$1573,'Resumen Presupuesto'!C556,Subpresupuesto!$H$8:$H$1573)</f>
        <v>0</v>
      </c>
    </row>
    <row r="557" spans="1:16" hidden="1">
      <c r="B557" s="12"/>
      <c r="C557" s="1"/>
      <c r="E557" s="122"/>
      <c r="I557" s="13"/>
      <c r="J557" s="13"/>
      <c r="K557" s="13"/>
      <c r="L557" s="13"/>
      <c r="M557" s="124"/>
      <c r="N557" s="124"/>
      <c r="O557" s="124"/>
      <c r="P557" s="124"/>
    </row>
    <row r="558" spans="1:16">
      <c r="A558" s="37" t="s">
        <v>16</v>
      </c>
      <c r="B558" s="42" t="s">
        <v>388</v>
      </c>
      <c r="C558" s="38" t="s">
        <v>389</v>
      </c>
      <c r="D558" s="128"/>
      <c r="E558" s="129"/>
      <c r="F558" s="128"/>
      <c r="G558" s="39"/>
      <c r="H558" s="34" t="s">
        <v>8</v>
      </c>
      <c r="I558" s="130">
        <f ca="1">SUM(I560:I561)</f>
        <v>93.686991226496573</v>
      </c>
      <c r="J558" s="130">
        <f t="shared" ref="J558:L558" ca="1" si="440">SUM(J560:J561)</f>
        <v>2.2850485664999165</v>
      </c>
      <c r="K558" s="130">
        <f t="shared" ca="1" si="440"/>
        <v>5.1736948675469812</v>
      </c>
      <c r="L558" s="130">
        <f t="shared" ca="1" si="440"/>
        <v>8.6660269362618649</v>
      </c>
      <c r="M558" s="130">
        <f t="shared" ref="M558:N558" ca="1" si="441">SUM(M560:M561)</f>
        <v>14.814616591047765</v>
      </c>
      <c r="N558" s="130">
        <f t="shared" ca="1" si="441"/>
        <v>46.562081916071428</v>
      </c>
      <c r="O558" s="130">
        <f ca="1">SUM(O560:O561)</f>
        <v>16.185522349068624</v>
      </c>
      <c r="P558" s="130">
        <f t="shared" ref="P558" ca="1" si="442">SUM(P560:P561)</f>
        <v>0</v>
      </c>
    </row>
    <row r="559" spans="1:16" ht="27" hidden="1">
      <c r="B559" s="40" t="s">
        <v>19</v>
      </c>
      <c r="C559" s="40" t="s">
        <v>20</v>
      </c>
      <c r="D559" s="131"/>
      <c r="E559" s="35"/>
      <c r="F559" s="41"/>
      <c r="G559" s="41"/>
      <c r="H559" s="41"/>
      <c r="I559" s="41" t="s">
        <v>21</v>
      </c>
      <c r="J559" s="41" t="s">
        <v>9</v>
      </c>
      <c r="K559" s="41" t="s">
        <v>10</v>
      </c>
      <c r="L559" s="41" t="s">
        <v>11</v>
      </c>
      <c r="M559" s="95" t="s">
        <v>22</v>
      </c>
      <c r="N559" s="95" t="s">
        <v>23</v>
      </c>
      <c r="O559" s="95" t="s">
        <v>24</v>
      </c>
      <c r="P559" s="95" t="s">
        <v>25</v>
      </c>
    </row>
    <row r="560" spans="1:16" hidden="1">
      <c r="B560" s="12"/>
      <c r="C560" s="1" t="s">
        <v>390</v>
      </c>
      <c r="E560" s="122"/>
      <c r="I560" s="13">
        <f t="shared" ref="I560:I561" ca="1" si="443">SUM(J560:P560)</f>
        <v>37.223506892602458</v>
      </c>
      <c r="J560" s="13">
        <f ca="1">SUM(K560:P560)*'Costos Indirectos'!$G$8</f>
        <v>0.90789041201469411</v>
      </c>
      <c r="K560" s="13">
        <f ca="1">SUM(L560:P560)*'Costos Indirectos'!$G$7</f>
        <v>2.0556009328634586</v>
      </c>
      <c r="L560" s="13">
        <f ca="1">SUM(M560:P560)*'Costos Indirectos'!$G$6</f>
        <v>3.4431665396699174</v>
      </c>
      <c r="M560" s="124">
        <f ca="1">+SUMIF(Subpresupuesto!$B$8:$B$1573,'Resumen Presupuesto'!C560,Subpresupuesto!$E$8:$E$1573)</f>
        <v>9.3076493379347891</v>
      </c>
      <c r="N560" s="124">
        <f ca="1">+SUMIF(Subpresupuesto!$B$8:$B$1573,'Resumen Presupuesto'!C560,Subpresupuesto!$F$8:$F$1573)</f>
        <v>12.269641571428572</v>
      </c>
      <c r="O560" s="124">
        <f ca="1">+SUMIF(Subpresupuesto!$B$8:$B$1573,'Resumen Presupuesto'!C560,Subpresupuesto!$G$8:$G$1573)</f>
        <v>9.2395580986910311</v>
      </c>
      <c r="P560" s="124">
        <f ca="1">+SUMIF(Subpresupuesto!$B$8:$B$1573,'Resumen Presupuesto'!C560,Subpresupuesto!$H$8:$H$1573)</f>
        <v>0</v>
      </c>
    </row>
    <row r="561" spans="1:16" hidden="1">
      <c r="B561" s="12"/>
      <c r="C561" s="1" t="s">
        <v>391</v>
      </c>
      <c r="E561" s="122"/>
      <c r="I561" s="13">
        <f t="shared" ca="1" si="443"/>
        <v>56.463484333894115</v>
      </c>
      <c r="J561" s="13">
        <f ca="1">SUM(K561:P561)*'Costos Indirectos'!$G$8</f>
        <v>1.3771581544852225</v>
      </c>
      <c r="K561" s="13">
        <f ca="1">SUM(L561:P561)*'Costos Indirectos'!$G$7</f>
        <v>3.1180939346835221</v>
      </c>
      <c r="L561" s="13">
        <f ca="1">SUM(M561:P561)*'Costos Indirectos'!$G$6</f>
        <v>5.2228603965919476</v>
      </c>
      <c r="M561" s="124">
        <f ca="1">+SUMIF(Subpresupuesto!$B$8:$B$1573,'Resumen Presupuesto'!C561,Subpresupuesto!$E$8:$E$1573)</f>
        <v>5.5069672531129754</v>
      </c>
      <c r="N561" s="124">
        <f ca="1">+SUMIF(Subpresupuesto!$B$8:$B$1573,'Resumen Presupuesto'!C561,Subpresupuesto!$F$8:$F$1573)</f>
        <v>34.292440344642856</v>
      </c>
      <c r="O561" s="124">
        <f ca="1">+SUMIF(Subpresupuesto!$B$8:$B$1573,'Resumen Presupuesto'!C561,Subpresupuesto!$G$8:$G$1573)</f>
        <v>6.9459642503775934</v>
      </c>
      <c r="P561" s="124">
        <f ca="1">+SUMIF(Subpresupuesto!$B$8:$B$1573,'Resumen Presupuesto'!C561,Subpresupuesto!$H$8:$H$1573)</f>
        <v>0</v>
      </c>
    </row>
    <row r="562" spans="1:16" hidden="1"/>
    <row r="563" spans="1:16">
      <c r="A563" s="37" t="s">
        <v>16</v>
      </c>
      <c r="B563" s="42" t="s">
        <v>392</v>
      </c>
      <c r="C563" s="38" t="s">
        <v>393</v>
      </c>
      <c r="D563" s="128"/>
      <c r="E563" s="129"/>
      <c r="F563" s="128"/>
      <c r="G563" s="39"/>
      <c r="H563" s="34" t="s">
        <v>8</v>
      </c>
      <c r="I563" s="130">
        <f ca="1">SUM(I565:I566)</f>
        <v>99.682564499816706</v>
      </c>
      <c r="J563" s="130">
        <f t="shared" ref="J563:L563" ca="1" si="444">SUM(J565:J566)</f>
        <v>2.4312820609711396</v>
      </c>
      <c r="K563" s="130">
        <f t="shared" ca="1" si="444"/>
        <v>5.5047895720101261</v>
      </c>
      <c r="L563" s="130">
        <f t="shared" ca="1" si="444"/>
        <v>9.2206161999869778</v>
      </c>
      <c r="M563" s="130">
        <f t="shared" ref="M563:N563" ca="1" si="445">SUM(M565:M566)</f>
        <v>15.418714314235634</v>
      </c>
      <c r="N563" s="130">
        <f t="shared" ca="1" si="445"/>
        <v>46.280922177976187</v>
      </c>
      <c r="O563" s="130">
        <f ca="1">SUM(O565:O566)</f>
        <v>18.586240174636636</v>
      </c>
      <c r="P563" s="130">
        <f t="shared" ref="P563" ca="1" si="446">SUM(P565:P566)</f>
        <v>2.2400000000000002</v>
      </c>
    </row>
    <row r="564" spans="1:16" ht="27" hidden="1">
      <c r="B564" s="40" t="s">
        <v>19</v>
      </c>
      <c r="C564" s="40" t="s">
        <v>20</v>
      </c>
      <c r="D564" s="131"/>
      <c r="E564" s="35"/>
      <c r="F564" s="41"/>
      <c r="G564" s="41"/>
      <c r="H564" s="41"/>
      <c r="I564" s="41" t="s">
        <v>21</v>
      </c>
      <c r="J564" s="41" t="s">
        <v>9</v>
      </c>
      <c r="K564" s="41" t="s">
        <v>10</v>
      </c>
      <c r="L564" s="41" t="s">
        <v>11</v>
      </c>
      <c r="M564" s="95" t="s">
        <v>22</v>
      </c>
      <c r="N564" s="95" t="s">
        <v>23</v>
      </c>
      <c r="O564" s="95" t="s">
        <v>24</v>
      </c>
      <c r="P564" s="95" t="s">
        <v>25</v>
      </c>
    </row>
    <row r="565" spans="1:16" hidden="1">
      <c r="B565" s="12"/>
      <c r="C565" s="1" t="s">
        <v>394</v>
      </c>
      <c r="E565" s="122"/>
      <c r="I565" s="13">
        <f t="shared" ref="I565:I566" ca="1" si="447">SUM(J565:P565)</f>
        <v>43.219080165922591</v>
      </c>
      <c r="J565" s="13">
        <f ca="1">SUM(K565:P565)*'Costos Indirectos'!$G$8</f>
        <v>1.0541239064859169</v>
      </c>
      <c r="K565" s="13">
        <f ca="1">SUM(L565:P565)*'Costos Indirectos'!$G$7</f>
        <v>2.3866956373266039</v>
      </c>
      <c r="L565" s="13">
        <f ca="1">SUM(M565:P565)*'Costos Indirectos'!$G$6</f>
        <v>3.9977558033950311</v>
      </c>
      <c r="M565" s="124">
        <f ca="1">+SUMIF(Subpresupuesto!$B$8:$B$1573,'Resumen Presupuesto'!C565,Subpresupuesto!$E$8:$E$1573)</f>
        <v>9.911747061122659</v>
      </c>
      <c r="N565" s="124">
        <f ca="1">+SUMIF(Subpresupuesto!$B$8:$B$1573,'Resumen Presupuesto'!C565,Subpresupuesto!$F$8:$F$1573)</f>
        <v>11.988481833333333</v>
      </c>
      <c r="O565" s="124">
        <f ca="1">+SUMIF(Subpresupuesto!$B$8:$B$1573,'Resumen Presupuesto'!C565,Subpresupuesto!$G$8:$G$1573)</f>
        <v>11.640275924259042</v>
      </c>
      <c r="P565" s="124">
        <f ca="1">+SUMIF(Subpresupuesto!$B$8:$B$1573,'Resumen Presupuesto'!C565,Subpresupuesto!$H$8:$H$1573)</f>
        <v>2.2400000000000002</v>
      </c>
    </row>
    <row r="566" spans="1:16" hidden="1">
      <c r="B566" s="12"/>
      <c r="C566" s="1" t="s">
        <v>391</v>
      </c>
      <c r="E566" s="122"/>
      <c r="I566" s="13">
        <f t="shared" ca="1" si="447"/>
        <v>56.463484333894115</v>
      </c>
      <c r="J566" s="13">
        <f ca="1">SUM(K566:P566)*'Costos Indirectos'!$G$8</f>
        <v>1.3771581544852225</v>
      </c>
      <c r="K566" s="13">
        <f ca="1">SUM(L566:P566)*'Costos Indirectos'!$G$7</f>
        <v>3.1180939346835221</v>
      </c>
      <c r="L566" s="13">
        <f ca="1">SUM(M566:P566)*'Costos Indirectos'!$G$6</f>
        <v>5.2228603965919476</v>
      </c>
      <c r="M566" s="124">
        <f ca="1">+SUMIF(Subpresupuesto!$B$8:$B$1573,'Resumen Presupuesto'!C566,Subpresupuesto!$E$8:$E$1573)</f>
        <v>5.5069672531129754</v>
      </c>
      <c r="N566" s="124">
        <f ca="1">+SUMIF(Subpresupuesto!$B$8:$B$1573,'Resumen Presupuesto'!C566,Subpresupuesto!$F$8:$F$1573)</f>
        <v>34.292440344642856</v>
      </c>
      <c r="O566" s="124">
        <f ca="1">+SUMIF(Subpresupuesto!$B$8:$B$1573,'Resumen Presupuesto'!C566,Subpresupuesto!$G$8:$G$1573)</f>
        <v>6.9459642503775934</v>
      </c>
      <c r="P566" s="124">
        <f ca="1">+SUMIF(Subpresupuesto!$B$8:$B$1573,'Resumen Presupuesto'!C566,Subpresupuesto!$H$8:$H$1573)</f>
        <v>0</v>
      </c>
    </row>
    <row r="567" spans="1:16" hidden="1"/>
    <row r="568" spans="1:16">
      <c r="A568" s="37" t="s">
        <v>16</v>
      </c>
      <c r="B568" s="42" t="s">
        <v>395</v>
      </c>
      <c r="C568" s="38" t="s">
        <v>396</v>
      </c>
      <c r="D568" s="128"/>
      <c r="E568" s="129"/>
      <c r="F568" s="128"/>
      <c r="G568" s="39"/>
      <c r="H568" s="34" t="s">
        <v>8</v>
      </c>
      <c r="I568" s="130">
        <f ca="1">SUM(I570:I571)</f>
        <v>106.69756297230418</v>
      </c>
      <c r="J568" s="130">
        <f t="shared" ref="J568:L568" ca="1" si="448">SUM(J570:J571)</f>
        <v>2.6023795846903459</v>
      </c>
      <c r="K568" s="130">
        <f t="shared" ca="1" si="448"/>
        <v>5.8921801917517254</v>
      </c>
      <c r="L568" s="130">
        <f t="shared" ca="1" si="448"/>
        <v>9.8695020797079085</v>
      </c>
      <c r="M568" s="130">
        <f t="shared" ref="M568:N568" ca="1" si="449">SUM(M570:M571)</f>
        <v>16.224107057312729</v>
      </c>
      <c r="N568" s="130">
        <f t="shared" ca="1" si="449"/>
        <v>52.244871535119046</v>
      </c>
      <c r="O568" s="130">
        <f ca="1">SUM(O570:O571)</f>
        <v>17.62452252372243</v>
      </c>
      <c r="P568" s="130">
        <f t="shared" ref="P568" ca="1" si="450">SUM(P570:P571)</f>
        <v>2.2400000000000002</v>
      </c>
    </row>
    <row r="569" spans="1:16" ht="27" hidden="1">
      <c r="B569" s="40" t="s">
        <v>19</v>
      </c>
      <c r="C569" s="40" t="s">
        <v>20</v>
      </c>
      <c r="D569" s="131"/>
      <c r="E569" s="35"/>
      <c r="F569" s="41"/>
      <c r="G569" s="41"/>
      <c r="H569" s="41"/>
      <c r="I569" s="41" t="s">
        <v>21</v>
      </c>
      <c r="J569" s="41" t="s">
        <v>9</v>
      </c>
      <c r="K569" s="41" t="s">
        <v>10</v>
      </c>
      <c r="L569" s="41" t="s">
        <v>11</v>
      </c>
      <c r="M569" s="95" t="s">
        <v>22</v>
      </c>
      <c r="N569" s="95" t="s">
        <v>23</v>
      </c>
      <c r="O569" s="95" t="s">
        <v>24</v>
      </c>
      <c r="P569" s="95" t="s">
        <v>25</v>
      </c>
    </row>
    <row r="570" spans="1:16" hidden="1">
      <c r="B570" s="12"/>
      <c r="C570" s="1" t="s">
        <v>397</v>
      </c>
      <c r="E570" s="122"/>
      <c r="I570" s="13">
        <f t="shared" ref="I570:I571" ca="1" si="451">SUM(J570:P570)</f>
        <v>50.234078638410061</v>
      </c>
      <c r="J570" s="13">
        <f ca="1">SUM(K570:P570)*'Costos Indirectos'!$G$8</f>
        <v>1.2252214302051234</v>
      </c>
      <c r="K570" s="13">
        <f ca="1">SUM(L570:P570)*'Costos Indirectos'!$G$7</f>
        <v>2.7740862570682037</v>
      </c>
      <c r="L570" s="13">
        <f ca="1">SUM(M570:P570)*'Costos Indirectos'!$G$6</f>
        <v>4.6466416831159609</v>
      </c>
      <c r="M570" s="124">
        <f ca="1">+SUMIF(Subpresupuesto!$B$8:$B$1573,'Resumen Presupuesto'!C570,Subpresupuesto!$E$8:$E$1573)</f>
        <v>10.717139804199752</v>
      </c>
      <c r="N570" s="124">
        <f ca="1">+SUMIF(Subpresupuesto!$B$8:$B$1573,'Resumen Presupuesto'!C570,Subpresupuesto!$F$8:$F$1573)</f>
        <v>17.952431190476187</v>
      </c>
      <c r="O570" s="124">
        <f ca="1">+SUMIF(Subpresupuesto!$B$8:$B$1573,'Resumen Presupuesto'!C570,Subpresupuesto!$G$8:$G$1573)</f>
        <v>10.678558273344837</v>
      </c>
      <c r="P570" s="124">
        <f ca="1">+SUMIF(Subpresupuesto!$B$8:$B$1573,'Resumen Presupuesto'!C570,Subpresupuesto!$H$8:$H$1573)</f>
        <v>2.2400000000000002</v>
      </c>
    </row>
    <row r="571" spans="1:16" hidden="1">
      <c r="B571" s="12"/>
      <c r="C571" s="1" t="s">
        <v>391</v>
      </c>
      <c r="E571" s="122"/>
      <c r="I571" s="13">
        <f t="shared" ca="1" si="451"/>
        <v>56.463484333894115</v>
      </c>
      <c r="J571" s="13">
        <f ca="1">SUM(K571:P571)*'Costos Indirectos'!$G$8</f>
        <v>1.3771581544852225</v>
      </c>
      <c r="K571" s="13">
        <f ca="1">SUM(L571:P571)*'Costos Indirectos'!$G$7</f>
        <v>3.1180939346835221</v>
      </c>
      <c r="L571" s="13">
        <f ca="1">SUM(M571:P571)*'Costos Indirectos'!$G$6</f>
        <v>5.2228603965919476</v>
      </c>
      <c r="M571" s="124">
        <f ca="1">+SUMIF(Subpresupuesto!$B$8:$B$1573,'Resumen Presupuesto'!C571,Subpresupuesto!$E$8:$E$1573)</f>
        <v>5.5069672531129754</v>
      </c>
      <c r="N571" s="124">
        <f ca="1">+SUMIF(Subpresupuesto!$B$8:$B$1573,'Resumen Presupuesto'!C571,Subpresupuesto!$F$8:$F$1573)</f>
        <v>34.292440344642856</v>
      </c>
      <c r="O571" s="124">
        <f ca="1">+SUMIF(Subpresupuesto!$B$8:$B$1573,'Resumen Presupuesto'!C571,Subpresupuesto!$G$8:$G$1573)</f>
        <v>6.9459642503775934</v>
      </c>
      <c r="P571" s="124">
        <f ca="1">+SUMIF(Subpresupuesto!$B$8:$B$1573,'Resumen Presupuesto'!C571,Subpresupuesto!$H$8:$H$1573)</f>
        <v>0</v>
      </c>
    </row>
    <row r="572" spans="1:16" hidden="1"/>
    <row r="573" spans="1:16">
      <c r="A573" s="37" t="s">
        <v>16</v>
      </c>
      <c r="B573" s="42" t="s">
        <v>398</v>
      </c>
      <c r="C573" s="38" t="s">
        <v>399</v>
      </c>
      <c r="D573" s="128"/>
      <c r="E573" s="129"/>
      <c r="F573" s="128"/>
      <c r="G573" s="39"/>
      <c r="H573" s="34" t="s">
        <v>8</v>
      </c>
      <c r="I573" s="130">
        <f ca="1">SUM(I575:I576)</f>
        <v>118.25431011863478</v>
      </c>
      <c r="J573" s="130">
        <f t="shared" ref="J573:L573" ca="1" si="452">SUM(J575:J576)</f>
        <v>2.8842514663081658</v>
      </c>
      <c r="K573" s="130">
        <f t="shared" ca="1" si="452"/>
        <v>6.5303806784335823</v>
      </c>
      <c r="L573" s="130">
        <f t="shared" ca="1" si="452"/>
        <v>10.938498754214665</v>
      </c>
      <c r="M573" s="130">
        <f t="shared" ref="M573:N573" ca="1" si="453">SUM(M575:M576)</f>
        <v>23.294937301928538</v>
      </c>
      <c r="N573" s="130">
        <f t="shared" ca="1" si="453"/>
        <v>51.001014392261908</v>
      </c>
      <c r="O573" s="130">
        <f ca="1">SUM(O575:O576)</f>
        <v>21.365227525487931</v>
      </c>
      <c r="P573" s="130">
        <f t="shared" ref="P573" ca="1" si="454">SUM(P575:P576)</f>
        <v>2.2400000000000002</v>
      </c>
    </row>
    <row r="574" spans="1:16" ht="27" hidden="1">
      <c r="B574" s="40" t="s">
        <v>19</v>
      </c>
      <c r="C574" s="40" t="s">
        <v>20</v>
      </c>
      <c r="D574" s="131"/>
      <c r="E574" s="35"/>
      <c r="F574" s="41"/>
      <c r="G574" s="41"/>
      <c r="H574" s="41"/>
      <c r="I574" s="41" t="s">
        <v>21</v>
      </c>
      <c r="J574" s="41" t="s">
        <v>9</v>
      </c>
      <c r="K574" s="41" t="s">
        <v>10</v>
      </c>
      <c r="L574" s="41" t="s">
        <v>11</v>
      </c>
      <c r="M574" s="95" t="s">
        <v>22</v>
      </c>
      <c r="N574" s="95" t="s">
        <v>23</v>
      </c>
      <c r="O574" s="95" t="s">
        <v>24</v>
      </c>
      <c r="P574" s="95" t="s">
        <v>25</v>
      </c>
    </row>
    <row r="575" spans="1:16" hidden="1">
      <c r="B575" s="12"/>
      <c r="C575" s="1" t="s">
        <v>400</v>
      </c>
      <c r="E575" s="122"/>
      <c r="I575" s="13">
        <f t="shared" ref="I575:I576" ca="1" si="455">SUM(J575:P575)</f>
        <v>61.790825784740669</v>
      </c>
      <c r="J575" s="13">
        <f ca="1">SUM(K575:P575)*'Costos Indirectos'!$G$8</f>
        <v>1.5070933118229433</v>
      </c>
      <c r="K575" s="13">
        <f ca="1">SUM(L575:P575)*'Costos Indirectos'!$G$7</f>
        <v>3.4122867437500601</v>
      </c>
      <c r="L575" s="13">
        <f ca="1">SUM(M575:P575)*'Costos Indirectos'!$G$6</f>
        <v>5.7156383576227174</v>
      </c>
      <c r="M575" s="124">
        <f ca="1">+SUMIF(Subpresupuesto!$B$8:$B$1573,'Resumen Presupuesto'!C575,Subpresupuesto!$E$8:$E$1573)</f>
        <v>17.787970048815563</v>
      </c>
      <c r="N575" s="124">
        <f ca="1">+SUMIF(Subpresupuesto!$B$8:$B$1573,'Resumen Presupuesto'!C575,Subpresupuesto!$F$8:$F$1573)</f>
        <v>16.708574047619049</v>
      </c>
      <c r="O575" s="124">
        <f ca="1">+SUMIF(Subpresupuesto!$B$8:$B$1573,'Resumen Presupuesto'!C575,Subpresupuesto!$G$8:$G$1573)</f>
        <v>14.419263275110339</v>
      </c>
      <c r="P575" s="124">
        <f ca="1">+SUMIF(Subpresupuesto!$B$8:$B$1573,'Resumen Presupuesto'!C575,Subpresupuesto!$H$8:$H$1573)</f>
        <v>2.2400000000000002</v>
      </c>
    </row>
    <row r="576" spans="1:16" hidden="1">
      <c r="B576" s="12"/>
      <c r="C576" s="1" t="s">
        <v>391</v>
      </c>
      <c r="E576" s="122"/>
      <c r="I576" s="13">
        <f t="shared" ca="1" si="455"/>
        <v>56.463484333894115</v>
      </c>
      <c r="J576" s="13">
        <f ca="1">SUM(K576:P576)*'Costos Indirectos'!$G$8</f>
        <v>1.3771581544852225</v>
      </c>
      <c r="K576" s="13">
        <f ca="1">SUM(L576:P576)*'Costos Indirectos'!$G$7</f>
        <v>3.1180939346835221</v>
      </c>
      <c r="L576" s="13">
        <f ca="1">SUM(M576:P576)*'Costos Indirectos'!$G$6</f>
        <v>5.2228603965919476</v>
      </c>
      <c r="M576" s="124">
        <f ca="1">+SUMIF(Subpresupuesto!$B$8:$B$1573,'Resumen Presupuesto'!C576,Subpresupuesto!$E$8:$E$1573)</f>
        <v>5.5069672531129754</v>
      </c>
      <c r="N576" s="124">
        <f ca="1">+SUMIF(Subpresupuesto!$B$8:$B$1573,'Resumen Presupuesto'!C576,Subpresupuesto!$F$8:$F$1573)</f>
        <v>34.292440344642856</v>
      </c>
      <c r="O576" s="124">
        <f ca="1">+SUMIF(Subpresupuesto!$B$8:$B$1573,'Resumen Presupuesto'!C576,Subpresupuesto!$G$8:$G$1573)</f>
        <v>6.9459642503775934</v>
      </c>
      <c r="P576" s="124">
        <f ca="1">+SUMIF(Subpresupuesto!$B$8:$B$1573,'Resumen Presupuesto'!C576,Subpresupuesto!$H$8:$H$1573)</f>
        <v>0</v>
      </c>
    </row>
    <row r="577" spans="1:16" hidden="1"/>
    <row r="578" spans="1:16">
      <c r="A578" s="37" t="s">
        <v>16</v>
      </c>
      <c r="B578" s="42" t="s">
        <v>401</v>
      </c>
      <c r="C578" s="38" t="s">
        <v>402</v>
      </c>
      <c r="D578" s="128"/>
      <c r="E578" s="129"/>
      <c r="F578" s="128"/>
      <c r="G578" s="39"/>
      <c r="H578" s="34" t="s">
        <v>8</v>
      </c>
      <c r="I578" s="130">
        <f ca="1">SUM(I580:I581)</f>
        <v>98.819966084819811</v>
      </c>
      <c r="J578" s="130">
        <f t="shared" ref="J578:L578" ca="1" si="456">SUM(J580:J581)</f>
        <v>2.4102430752395074</v>
      </c>
      <c r="K578" s="130">
        <f t="shared" ca="1" si="456"/>
        <v>5.4571541326177524</v>
      </c>
      <c r="L578" s="130">
        <f t="shared" ca="1" si="456"/>
        <v>9.1408260284628682</v>
      </c>
      <c r="M578" s="130">
        <f t="shared" ref="M578:N578" ca="1" si="457">SUM(M580:M581)</f>
        <v>15.757731785118022</v>
      </c>
      <c r="N578" s="130">
        <f t="shared" ca="1" si="457"/>
        <v>48.325756916071427</v>
      </c>
      <c r="O578" s="130">
        <f ca="1">SUM(O580:O581)</f>
        <v>17.728254147310224</v>
      </c>
      <c r="P578" s="130">
        <f t="shared" ref="P578" ca="1" si="458">SUM(P580:P581)</f>
        <v>0</v>
      </c>
    </row>
    <row r="579" spans="1:16" ht="27" hidden="1">
      <c r="B579" s="40" t="s">
        <v>19</v>
      </c>
      <c r="C579" s="40" t="s">
        <v>20</v>
      </c>
      <c r="D579" s="131"/>
      <c r="E579" s="35"/>
      <c r="F579" s="41"/>
      <c r="G579" s="41"/>
      <c r="H579" s="41"/>
      <c r="I579" s="41" t="s">
        <v>21</v>
      </c>
      <c r="J579" s="41" t="s">
        <v>9</v>
      </c>
      <c r="K579" s="41" t="s">
        <v>10</v>
      </c>
      <c r="L579" s="41" t="s">
        <v>11</v>
      </c>
      <c r="M579" s="95" t="s">
        <v>22</v>
      </c>
      <c r="N579" s="95" t="s">
        <v>23</v>
      </c>
      <c r="O579" s="95" t="s">
        <v>24</v>
      </c>
      <c r="P579" s="95" t="s">
        <v>25</v>
      </c>
    </row>
    <row r="580" spans="1:16" hidden="1">
      <c r="B580" s="12"/>
      <c r="C580" s="1" t="s">
        <v>403</v>
      </c>
      <c r="E580" s="122"/>
      <c r="I580" s="13">
        <f t="shared" ref="I580:I581" ca="1" si="459">SUM(J580:P580)</f>
        <v>42.356481750925688</v>
      </c>
      <c r="J580" s="13">
        <f ca="1">SUM(K580:P580)*'Costos Indirectos'!$G$8</f>
        <v>1.0330849207542852</v>
      </c>
      <c r="K580" s="13">
        <f ca="1">SUM(L580:P580)*'Costos Indirectos'!$G$7</f>
        <v>2.3390601979342303</v>
      </c>
      <c r="L580" s="13">
        <f ca="1">SUM(M580:P580)*'Costos Indirectos'!$G$6</f>
        <v>3.9179656318709215</v>
      </c>
      <c r="M580" s="124">
        <f ca="1">+SUMIF(Subpresupuesto!$B$8:$B$1573,'Resumen Presupuesto'!C580,Subpresupuesto!$E$8:$E$1573)</f>
        <v>10.250764532005046</v>
      </c>
      <c r="N580" s="124">
        <f ca="1">+SUMIF(Subpresupuesto!$B$8:$B$1573,'Resumen Presupuesto'!C580,Subpresupuesto!$F$8:$F$1573)</f>
        <v>14.033316571428573</v>
      </c>
      <c r="O580" s="124">
        <f ca="1">+SUMIF(Subpresupuesto!$B$8:$B$1573,'Resumen Presupuesto'!C580,Subpresupuesto!$G$8:$G$1573)</f>
        <v>10.782289896932632</v>
      </c>
      <c r="P580" s="124">
        <f ca="1">+SUMIF(Subpresupuesto!$B$8:$B$1573,'Resumen Presupuesto'!C580,Subpresupuesto!$H$8:$H$1573)</f>
        <v>0</v>
      </c>
    </row>
    <row r="581" spans="1:16" hidden="1">
      <c r="B581" s="12"/>
      <c r="C581" s="1" t="s">
        <v>391</v>
      </c>
      <c r="E581" s="122"/>
      <c r="I581" s="13">
        <f t="shared" ca="1" si="459"/>
        <v>56.463484333894115</v>
      </c>
      <c r="J581" s="13">
        <f ca="1">SUM(K581:P581)*'Costos Indirectos'!$G$8</f>
        <v>1.3771581544852225</v>
      </c>
      <c r="K581" s="13">
        <f ca="1">SUM(L581:P581)*'Costos Indirectos'!$G$7</f>
        <v>3.1180939346835221</v>
      </c>
      <c r="L581" s="13">
        <f ca="1">SUM(M581:P581)*'Costos Indirectos'!$G$6</f>
        <v>5.2228603965919476</v>
      </c>
      <c r="M581" s="124">
        <f ca="1">+SUMIF(Subpresupuesto!$B$8:$B$1573,'Resumen Presupuesto'!C581,Subpresupuesto!$E$8:$E$1573)</f>
        <v>5.5069672531129754</v>
      </c>
      <c r="N581" s="124">
        <f ca="1">+SUMIF(Subpresupuesto!$B$8:$B$1573,'Resumen Presupuesto'!C581,Subpresupuesto!$F$8:$F$1573)</f>
        <v>34.292440344642856</v>
      </c>
      <c r="O581" s="124">
        <f ca="1">+SUMIF(Subpresupuesto!$B$8:$B$1573,'Resumen Presupuesto'!C581,Subpresupuesto!$G$8:$G$1573)</f>
        <v>6.9459642503775934</v>
      </c>
      <c r="P581" s="124">
        <f ca="1">+SUMIF(Subpresupuesto!$B$8:$B$1573,'Resumen Presupuesto'!C581,Subpresupuesto!$H$8:$H$1573)</f>
        <v>0</v>
      </c>
    </row>
    <row r="582" spans="1:16" hidden="1"/>
    <row r="583" spans="1:16">
      <c r="A583" s="37" t="s">
        <v>16</v>
      </c>
      <c r="B583" s="42" t="s">
        <v>404</v>
      </c>
      <c r="C583" s="38" t="s">
        <v>405</v>
      </c>
      <c r="D583" s="128"/>
      <c r="E583" s="129"/>
      <c r="F583" s="128"/>
      <c r="G583" s="39"/>
      <c r="H583" s="34" t="s">
        <v>8</v>
      </c>
      <c r="I583" s="130">
        <f ca="1">SUM(I585:I586)</f>
        <v>126.95236463219065</v>
      </c>
      <c r="J583" s="130">
        <f t="shared" ref="J583:L583" ca="1" si="460">SUM(J585:J586)</f>
        <v>3.0963991373705042</v>
      </c>
      <c r="K583" s="130">
        <f t="shared" ca="1" si="460"/>
        <v>7.0107150280086881</v>
      </c>
      <c r="L583" s="130">
        <f t="shared" ca="1" si="460"/>
        <v>11.743066962892829</v>
      </c>
      <c r="M583" s="130">
        <f t="shared" ref="M583:N583" ca="1" si="461">SUM(M585:M586)</f>
        <v>17.92538410102938</v>
      </c>
      <c r="N583" s="130">
        <f t="shared" ca="1" si="461"/>
        <v>52.244871535119046</v>
      </c>
      <c r="O583" s="130">
        <f ca="1">SUM(O585:O586)</f>
        <v>32.691927867770211</v>
      </c>
      <c r="P583" s="130">
        <f t="shared" ref="P583" ca="1" si="462">SUM(P585:P586)</f>
        <v>2.2400000000000002</v>
      </c>
    </row>
    <row r="584" spans="1:16" ht="27" hidden="1">
      <c r="B584" s="40" t="s">
        <v>19</v>
      </c>
      <c r="C584" s="40" t="s">
        <v>20</v>
      </c>
      <c r="D584" s="131"/>
      <c r="E584" s="35"/>
      <c r="F584" s="41"/>
      <c r="G584" s="41"/>
      <c r="H584" s="41"/>
      <c r="I584" s="41" t="s">
        <v>21</v>
      </c>
      <c r="J584" s="41" t="s">
        <v>9</v>
      </c>
      <c r="K584" s="41" t="s">
        <v>10</v>
      </c>
      <c r="L584" s="41" t="s">
        <v>11</v>
      </c>
      <c r="M584" s="95" t="s">
        <v>22</v>
      </c>
      <c r="N584" s="95" t="s">
        <v>23</v>
      </c>
      <c r="O584" s="95" t="s">
        <v>24</v>
      </c>
      <c r="P584" s="95" t="s">
        <v>25</v>
      </c>
    </row>
    <row r="585" spans="1:16" hidden="1">
      <c r="B585" s="12"/>
      <c r="C585" s="1" t="s">
        <v>406</v>
      </c>
      <c r="E585" s="122"/>
      <c r="I585" s="13">
        <f t="shared" ref="I585:I586" ca="1" si="463">SUM(J585:P585)</f>
        <v>70.488880298296536</v>
      </c>
      <c r="J585" s="13">
        <f ca="1">SUM(K585:P585)*'Costos Indirectos'!$G$8</f>
        <v>1.7192409828852815</v>
      </c>
      <c r="K585" s="13">
        <f ca="1">SUM(L585:P585)*'Costos Indirectos'!$G$7</f>
        <v>3.8926210933251655</v>
      </c>
      <c r="L585" s="13">
        <f ca="1">SUM(M585:P585)*'Costos Indirectos'!$G$6</f>
        <v>6.5202065663008817</v>
      </c>
      <c r="M585" s="124">
        <f ca="1">+SUMIF(Subpresupuesto!$B$8:$B$1573,'Resumen Presupuesto'!C585,Subpresupuesto!$E$8:$E$1573)</f>
        <v>12.418416847916404</v>
      </c>
      <c r="N585" s="124">
        <f ca="1">+SUMIF(Subpresupuesto!$B$8:$B$1573,'Resumen Presupuesto'!C585,Subpresupuesto!$F$8:$F$1573)</f>
        <v>17.952431190476187</v>
      </c>
      <c r="O585" s="124">
        <f ca="1">+SUMIF(Subpresupuesto!$B$8:$B$1573,'Resumen Presupuesto'!C585,Subpresupuesto!$G$8:$G$1573)</f>
        <v>25.745963617392619</v>
      </c>
      <c r="P585" s="124">
        <f ca="1">+SUMIF(Subpresupuesto!$B$8:$B$1573,'Resumen Presupuesto'!C585,Subpresupuesto!$H$8:$H$1573)</f>
        <v>2.2400000000000002</v>
      </c>
    </row>
    <row r="586" spans="1:16" hidden="1">
      <c r="B586" s="12"/>
      <c r="C586" s="1" t="s">
        <v>391</v>
      </c>
      <c r="E586" s="122"/>
      <c r="I586" s="13">
        <f t="shared" ca="1" si="463"/>
        <v>56.463484333894115</v>
      </c>
      <c r="J586" s="13">
        <f ca="1">SUM(K586:P586)*'Costos Indirectos'!$G$8</f>
        <v>1.3771581544852225</v>
      </c>
      <c r="K586" s="13">
        <f ca="1">SUM(L586:P586)*'Costos Indirectos'!$G$7</f>
        <v>3.1180939346835221</v>
      </c>
      <c r="L586" s="13">
        <f ca="1">SUM(M586:P586)*'Costos Indirectos'!$G$6</f>
        <v>5.2228603965919476</v>
      </c>
      <c r="M586" s="124">
        <f ca="1">+SUMIF(Subpresupuesto!$B$8:$B$1573,'Resumen Presupuesto'!C586,Subpresupuesto!$E$8:$E$1573)</f>
        <v>5.5069672531129754</v>
      </c>
      <c r="N586" s="124">
        <f ca="1">+SUMIF(Subpresupuesto!$B$8:$B$1573,'Resumen Presupuesto'!C586,Subpresupuesto!$F$8:$F$1573)</f>
        <v>34.292440344642856</v>
      </c>
      <c r="O586" s="124">
        <f ca="1">+SUMIF(Subpresupuesto!$B$8:$B$1573,'Resumen Presupuesto'!C586,Subpresupuesto!$G$8:$G$1573)</f>
        <v>6.9459642503775934</v>
      </c>
      <c r="P586" s="124">
        <f ca="1">+SUMIF(Subpresupuesto!$B$8:$B$1573,'Resumen Presupuesto'!C586,Subpresupuesto!$H$8:$H$1573)</f>
        <v>0</v>
      </c>
    </row>
    <row r="587" spans="1:16" hidden="1"/>
    <row r="588" spans="1:16">
      <c r="A588" s="37" t="s">
        <v>16</v>
      </c>
      <c r="B588" s="42" t="s">
        <v>407</v>
      </c>
      <c r="C588" s="38" t="s">
        <v>408</v>
      </c>
      <c r="D588" s="128"/>
      <c r="E588" s="129"/>
      <c r="F588" s="128"/>
      <c r="G588" s="39"/>
      <c r="H588" s="34" t="s">
        <v>8</v>
      </c>
      <c r="I588" s="130">
        <f ca="1">SUM(I590:I591)</f>
        <v>118.10664537424452</v>
      </c>
      <c r="J588" s="130">
        <f t="shared" ref="J588:L588" ca="1" si="464">SUM(J590:J591)</f>
        <v>2.8806498871766957</v>
      </c>
      <c r="K588" s="130">
        <f t="shared" ca="1" si="464"/>
        <v>6.5222261596453484</v>
      </c>
      <c r="L588" s="130">
        <f t="shared" ca="1" si="464"/>
        <v>10.924839796490977</v>
      </c>
      <c r="M588" s="130">
        <f t="shared" ref="M588:N588" ca="1" si="465">SUM(M590:M591)</f>
        <v>15.245568012328512</v>
      </c>
      <c r="N588" s="130">
        <f t="shared" ca="1" si="465"/>
        <v>65.184806601785724</v>
      </c>
      <c r="O588" s="130">
        <f ca="1">SUM(O590:O591)</f>
        <v>17.348554916817275</v>
      </c>
      <c r="P588" s="130">
        <f t="shared" ref="P588" ca="1" si="466">SUM(P590:P591)</f>
        <v>0</v>
      </c>
    </row>
    <row r="589" spans="1:16" ht="27" hidden="1">
      <c r="B589" s="40" t="s">
        <v>19</v>
      </c>
      <c r="C589" s="40" t="s">
        <v>20</v>
      </c>
      <c r="D589" s="131"/>
      <c r="E589" s="35"/>
      <c r="F589" s="41"/>
      <c r="G589" s="41"/>
      <c r="H589" s="41"/>
      <c r="I589" s="41" t="s">
        <v>21</v>
      </c>
      <c r="J589" s="41" t="s">
        <v>9</v>
      </c>
      <c r="K589" s="41" t="s">
        <v>10</v>
      </c>
      <c r="L589" s="41" t="s">
        <v>11</v>
      </c>
      <c r="M589" s="95" t="s">
        <v>22</v>
      </c>
      <c r="N589" s="95" t="s">
        <v>23</v>
      </c>
      <c r="O589" s="95" t="s">
        <v>24</v>
      </c>
      <c r="P589" s="95" t="s">
        <v>25</v>
      </c>
    </row>
    <row r="590" spans="1:16" hidden="1">
      <c r="B590" s="12"/>
      <c r="C590" s="1" t="s">
        <v>409</v>
      </c>
      <c r="E590" s="122"/>
      <c r="I590" s="13">
        <f t="shared" ref="I590:I591" ca="1" si="467">SUM(J590:P590)</f>
        <v>37.791133343516044</v>
      </c>
      <c r="J590" s="13">
        <f ca="1">SUM(K590:P590)*'Costos Indirectos'!$G$8</f>
        <v>0.92173495959795226</v>
      </c>
      <c r="K590" s="13">
        <f ca="1">SUM(L590:P590)*'Costos Indirectos'!$G$7</f>
        <v>2.0869470783349859</v>
      </c>
      <c r="L590" s="13">
        <f ca="1">SUM(M590:P590)*'Costos Indirectos'!$G$6</f>
        <v>3.4956718667057651</v>
      </c>
      <c r="M590" s="124">
        <f ca="1">+SUMIF(Subpresupuesto!$B$8:$B$1573,'Resumen Presupuesto'!C590,Subpresupuesto!$E$8:$E$1573)</f>
        <v>9.5463969793884242</v>
      </c>
      <c r="N590" s="124">
        <f ca="1">+SUMIF(Subpresupuesto!$B$8:$B$1573,'Resumen Presupuesto'!C590,Subpresupuesto!$F$8:$F$1573)</f>
        <v>12.111627571428572</v>
      </c>
      <c r="O590" s="124">
        <f ca="1">+SUMIF(Subpresupuesto!$B$8:$B$1573,'Resumen Presupuesto'!C590,Subpresupuesto!$G$8:$G$1573)</f>
        <v>9.6287548880603424</v>
      </c>
      <c r="P590" s="124">
        <f ca="1">+SUMIF(Subpresupuesto!$B$8:$B$1573,'Resumen Presupuesto'!C590,Subpresupuesto!$H$8:$H$1573)</f>
        <v>0</v>
      </c>
    </row>
    <row r="591" spans="1:16" hidden="1">
      <c r="B591" s="12"/>
      <c r="C591" s="1" t="s">
        <v>410</v>
      </c>
      <c r="E591" s="122"/>
      <c r="I591" s="13">
        <f t="shared" ca="1" si="467"/>
        <v>80.315512030728485</v>
      </c>
      <c r="J591" s="13">
        <f ca="1">SUM(K591:P591)*'Costos Indirectos'!$G$8</f>
        <v>1.9589149275787436</v>
      </c>
      <c r="K591" s="13">
        <f ca="1">SUM(L591:P591)*'Costos Indirectos'!$G$7</f>
        <v>4.4352790813103624</v>
      </c>
      <c r="L591" s="13">
        <f ca="1">SUM(M591:P591)*'Costos Indirectos'!$G$6</f>
        <v>7.4291679297852111</v>
      </c>
      <c r="M591" s="124">
        <f ca="1">+SUMIF(Subpresupuesto!$B$8:$B$1573,'Resumen Presupuesto'!C591,Subpresupuesto!$E$8:$E$1573)</f>
        <v>5.6991710329400878</v>
      </c>
      <c r="N591" s="124">
        <f ca="1">+SUMIF(Subpresupuesto!$B$8:$B$1573,'Resumen Presupuesto'!C591,Subpresupuesto!$F$8:$F$1573)</f>
        <v>53.073179030357146</v>
      </c>
      <c r="O591" s="124">
        <f ca="1">+SUMIF(Subpresupuesto!$B$8:$B$1573,'Resumen Presupuesto'!C591,Subpresupuesto!$G$8:$G$1573)</f>
        <v>7.7198000287569322</v>
      </c>
      <c r="P591" s="124">
        <f ca="1">+SUMIF(Subpresupuesto!$B$8:$B$1573,'Resumen Presupuesto'!C591,Subpresupuesto!$H$8:$H$1573)</f>
        <v>0</v>
      </c>
    </row>
    <row r="592" spans="1:16" hidden="1"/>
    <row r="593" spans="1:16">
      <c r="A593" s="37" t="s">
        <v>16</v>
      </c>
      <c r="B593" s="42" t="s">
        <v>411</v>
      </c>
      <c r="C593" s="38" t="s">
        <v>412</v>
      </c>
      <c r="D593" s="128"/>
      <c r="E593" s="129"/>
      <c r="F593" s="128"/>
      <c r="G593" s="39"/>
      <c r="H593" s="34" t="s">
        <v>8</v>
      </c>
      <c r="I593" s="130">
        <f ca="1">SUM(I595:I596)</f>
        <v>124.34899780512004</v>
      </c>
      <c r="J593" s="130">
        <f t="shared" ref="J593:L593" ca="1" si="468">SUM(J595:J596)</f>
        <v>3.0329023854907327</v>
      </c>
      <c r="K593" s="130">
        <f t="shared" ca="1" si="468"/>
        <v>6.866948797337507</v>
      </c>
      <c r="L593" s="130">
        <f t="shared" ca="1" si="468"/>
        <v>11.502256080261089</v>
      </c>
      <c r="M593" s="130">
        <f t="shared" ref="M593:N593" ca="1" si="469">SUM(M595:M596)</f>
        <v>15.864484270926472</v>
      </c>
      <c r="N593" s="130">
        <f t="shared" ca="1" si="469"/>
        <v>64.903646863690483</v>
      </c>
      <c r="O593" s="130">
        <f ca="1">SUM(O595:O596)</f>
        <v>19.938759407413741</v>
      </c>
      <c r="P593" s="130">
        <f t="shared" ref="P593" ca="1" si="470">SUM(P595:P596)</f>
        <v>2.2400000000000002</v>
      </c>
    </row>
    <row r="594" spans="1:16" ht="27" hidden="1">
      <c r="B594" s="40" t="s">
        <v>19</v>
      </c>
      <c r="C594" s="40" t="s">
        <v>20</v>
      </c>
      <c r="D594" s="131"/>
      <c r="E594" s="35"/>
      <c r="F594" s="41"/>
      <c r="G594" s="41"/>
      <c r="H594" s="41"/>
      <c r="I594" s="41" t="s">
        <v>21</v>
      </c>
      <c r="J594" s="41" t="s">
        <v>9</v>
      </c>
      <c r="K594" s="41" t="s">
        <v>10</v>
      </c>
      <c r="L594" s="41" t="s">
        <v>11</v>
      </c>
      <c r="M594" s="95" t="s">
        <v>22</v>
      </c>
      <c r="N594" s="95" t="s">
        <v>23</v>
      </c>
      <c r="O594" s="95" t="s">
        <v>24</v>
      </c>
      <c r="P594" s="95" t="s">
        <v>25</v>
      </c>
    </row>
    <row r="595" spans="1:16" hidden="1">
      <c r="B595" s="12"/>
      <c r="C595" s="1" t="s">
        <v>413</v>
      </c>
      <c r="E595" s="122"/>
      <c r="I595" s="13">
        <f t="shared" ref="I595:I596" ca="1" si="471">SUM(J595:P595)</f>
        <v>44.033485774391544</v>
      </c>
      <c r="J595" s="13">
        <f ca="1">SUM(K595:P595)*'Costos Indirectos'!$G$8</f>
        <v>1.0739874579119888</v>
      </c>
      <c r="K595" s="13">
        <f ca="1">SUM(L595:P595)*'Costos Indirectos'!$G$7</f>
        <v>2.4316697160271441</v>
      </c>
      <c r="L595" s="13">
        <f ca="1">SUM(M595:P595)*'Costos Indirectos'!$G$6</f>
        <v>4.0730881504758782</v>
      </c>
      <c r="M595" s="124">
        <f ca="1">+SUMIF(Subpresupuesto!$B$8:$B$1573,'Resumen Presupuesto'!C595,Subpresupuesto!$E$8:$E$1573)</f>
        <v>10.165313237986384</v>
      </c>
      <c r="N595" s="124">
        <f ca="1">+SUMIF(Subpresupuesto!$B$8:$B$1573,'Resumen Presupuesto'!C595,Subpresupuesto!$F$8:$F$1573)</f>
        <v>11.830467833333334</v>
      </c>
      <c r="O595" s="124">
        <f ca="1">+SUMIF(Subpresupuesto!$B$8:$B$1573,'Resumen Presupuesto'!C595,Subpresupuesto!$G$8:$G$1573)</f>
        <v>12.218959378656809</v>
      </c>
      <c r="P595" s="124">
        <f ca="1">+SUMIF(Subpresupuesto!$B$8:$B$1573,'Resumen Presupuesto'!C595,Subpresupuesto!$H$8:$H$1573)</f>
        <v>2.2400000000000002</v>
      </c>
    </row>
    <row r="596" spans="1:16" hidden="1">
      <c r="B596" s="12"/>
      <c r="C596" s="1" t="s">
        <v>410</v>
      </c>
      <c r="E596" s="122"/>
      <c r="I596" s="13">
        <f t="shared" ca="1" si="471"/>
        <v>80.315512030728485</v>
      </c>
      <c r="J596" s="13">
        <f ca="1">SUM(K596:P596)*'Costos Indirectos'!$G$8</f>
        <v>1.9589149275787436</v>
      </c>
      <c r="K596" s="13">
        <f ca="1">SUM(L596:P596)*'Costos Indirectos'!$G$7</f>
        <v>4.4352790813103624</v>
      </c>
      <c r="L596" s="13">
        <f ca="1">SUM(M596:P596)*'Costos Indirectos'!$G$6</f>
        <v>7.4291679297852111</v>
      </c>
      <c r="M596" s="124">
        <f ca="1">+SUMIF(Subpresupuesto!$B$8:$B$1573,'Resumen Presupuesto'!C596,Subpresupuesto!$E$8:$E$1573)</f>
        <v>5.6991710329400878</v>
      </c>
      <c r="N596" s="124">
        <f ca="1">+SUMIF(Subpresupuesto!$B$8:$B$1573,'Resumen Presupuesto'!C596,Subpresupuesto!$F$8:$F$1573)</f>
        <v>53.073179030357146</v>
      </c>
      <c r="O596" s="124">
        <f ca="1">+SUMIF(Subpresupuesto!$B$8:$B$1573,'Resumen Presupuesto'!C596,Subpresupuesto!$G$8:$G$1573)</f>
        <v>7.7198000287569322</v>
      </c>
      <c r="P596" s="124">
        <f ca="1">+SUMIF(Subpresupuesto!$B$8:$B$1573,'Resumen Presupuesto'!C596,Subpresupuesto!$H$8:$H$1573)</f>
        <v>0</v>
      </c>
    </row>
    <row r="597" spans="1:16" hidden="1"/>
    <row r="598" spans="1:16">
      <c r="A598" s="37" t="s">
        <v>16</v>
      </c>
      <c r="B598" s="42" t="s">
        <v>414</v>
      </c>
      <c r="C598" s="38" t="s">
        <v>415</v>
      </c>
      <c r="D598" s="128"/>
      <c r="E598" s="129"/>
      <c r="F598" s="128"/>
      <c r="G598" s="39"/>
      <c r="H598" s="34" t="s">
        <v>8</v>
      </c>
      <c r="I598" s="130">
        <f ca="1">SUM(I600:I601)</f>
        <v>131.784765806628</v>
      </c>
      <c r="J598" s="130">
        <f t="shared" ref="J598:L598" ca="1" si="472">SUM(J600:J601)</f>
        <v>3.2142625806494634</v>
      </c>
      <c r="K598" s="130">
        <f t="shared" ca="1" si="472"/>
        <v>7.2775756543006711</v>
      </c>
      <c r="L598" s="130">
        <f t="shared" ca="1" si="472"/>
        <v>12.190063052704854</v>
      </c>
      <c r="M598" s="130">
        <f t="shared" ref="M598:N598" ca="1" si="473">SUM(M600:M601)</f>
        <v>16.675042721369579</v>
      </c>
      <c r="N598" s="130">
        <f t="shared" ca="1" si="473"/>
        <v>71.592596220833329</v>
      </c>
      <c r="O598" s="130">
        <f ca="1">SUM(O600:O601)</f>
        <v>18.595225576770098</v>
      </c>
      <c r="P598" s="130">
        <f t="shared" ref="P598" ca="1" si="474">SUM(P600:P601)</f>
        <v>2.2400000000000002</v>
      </c>
    </row>
    <row r="599" spans="1:16" ht="27" hidden="1">
      <c r="B599" s="40" t="s">
        <v>19</v>
      </c>
      <c r="C599" s="40" t="s">
        <v>20</v>
      </c>
      <c r="D599" s="131"/>
      <c r="E599" s="35"/>
      <c r="F599" s="41"/>
      <c r="G599" s="41"/>
      <c r="H599" s="41"/>
      <c r="I599" s="41" t="s">
        <v>21</v>
      </c>
      <c r="J599" s="41" t="s">
        <v>9</v>
      </c>
      <c r="K599" s="41" t="s">
        <v>10</v>
      </c>
      <c r="L599" s="41" t="s">
        <v>11</v>
      </c>
      <c r="M599" s="95" t="s">
        <v>22</v>
      </c>
      <c r="N599" s="95" t="s">
        <v>23</v>
      </c>
      <c r="O599" s="95" t="s">
        <v>24</v>
      </c>
      <c r="P599" s="95" t="s">
        <v>25</v>
      </c>
    </row>
    <row r="600" spans="1:16" hidden="1">
      <c r="B600" s="12"/>
      <c r="C600" s="1" t="s">
        <v>416</v>
      </c>
      <c r="E600" s="122"/>
      <c r="I600" s="13">
        <f t="shared" ref="I600:I601" ca="1" si="475">SUM(J600:P600)</f>
        <v>51.469253775899524</v>
      </c>
      <c r="J600" s="13">
        <f ca="1">SUM(K600:P600)*'Costos Indirectos'!$G$8</f>
        <v>1.2553476530707199</v>
      </c>
      <c r="K600" s="13">
        <f ca="1">SUM(L600:P600)*'Costos Indirectos'!$G$7</f>
        <v>2.8422965729903091</v>
      </c>
      <c r="L600" s="13">
        <f ca="1">SUM(M600:P600)*'Costos Indirectos'!$G$6</f>
        <v>4.7608951229196421</v>
      </c>
      <c r="M600" s="124">
        <f ca="1">+SUMIF(Subpresupuesto!$B$8:$B$1573,'Resumen Presupuesto'!C600,Subpresupuesto!$E$8:$E$1573)</f>
        <v>10.975871688429491</v>
      </c>
      <c r="N600" s="124">
        <f ca="1">+SUMIF(Subpresupuesto!$B$8:$B$1573,'Resumen Presupuesto'!C600,Subpresupuesto!$F$8:$F$1573)</f>
        <v>18.519417190476187</v>
      </c>
      <c r="O600" s="124">
        <f ca="1">+SUMIF(Subpresupuesto!$B$8:$B$1573,'Resumen Presupuesto'!C600,Subpresupuesto!$G$8:$G$1573)</f>
        <v>10.875425548013165</v>
      </c>
      <c r="P600" s="124">
        <f ca="1">+SUMIF(Subpresupuesto!$B$8:$B$1573,'Resumen Presupuesto'!C600,Subpresupuesto!$H$8:$H$1573)</f>
        <v>2.2400000000000002</v>
      </c>
    </row>
    <row r="601" spans="1:16" hidden="1">
      <c r="B601" s="12"/>
      <c r="C601" s="1" t="s">
        <v>410</v>
      </c>
      <c r="E601" s="122"/>
      <c r="I601" s="13">
        <f t="shared" ca="1" si="475"/>
        <v>80.315512030728485</v>
      </c>
      <c r="J601" s="13">
        <f ca="1">SUM(K601:P601)*'Costos Indirectos'!$G$8</f>
        <v>1.9589149275787436</v>
      </c>
      <c r="K601" s="13">
        <f ca="1">SUM(L601:P601)*'Costos Indirectos'!$G$7</f>
        <v>4.4352790813103624</v>
      </c>
      <c r="L601" s="13">
        <f ca="1">SUM(M601:P601)*'Costos Indirectos'!$G$6</f>
        <v>7.4291679297852111</v>
      </c>
      <c r="M601" s="124">
        <f ca="1">+SUMIF(Subpresupuesto!$B$8:$B$1573,'Resumen Presupuesto'!C601,Subpresupuesto!$E$8:$E$1573)</f>
        <v>5.6991710329400878</v>
      </c>
      <c r="N601" s="124">
        <f ca="1">+SUMIF(Subpresupuesto!$B$8:$B$1573,'Resumen Presupuesto'!C601,Subpresupuesto!$F$8:$F$1573)</f>
        <v>53.073179030357146</v>
      </c>
      <c r="O601" s="124">
        <f ca="1">+SUMIF(Subpresupuesto!$B$8:$B$1573,'Resumen Presupuesto'!C601,Subpresupuesto!$G$8:$G$1573)</f>
        <v>7.7198000287569322</v>
      </c>
      <c r="P601" s="124">
        <f ca="1">+SUMIF(Subpresupuesto!$B$8:$B$1573,'Resumen Presupuesto'!C601,Subpresupuesto!$H$8:$H$1573)</f>
        <v>0</v>
      </c>
    </row>
    <row r="602" spans="1:16" hidden="1"/>
    <row r="603" spans="1:16">
      <c r="A603" s="37" t="s">
        <v>16</v>
      </c>
      <c r="B603" s="42" t="s">
        <v>417</v>
      </c>
      <c r="C603" s="38" t="s">
        <v>418</v>
      </c>
      <c r="D603" s="128"/>
      <c r="E603" s="129"/>
      <c r="F603" s="128"/>
      <c r="G603" s="39"/>
      <c r="H603" s="34" t="s">
        <v>8</v>
      </c>
      <c r="I603" s="130">
        <f ca="1">SUM(I605:I606)</f>
        <v>142.95972712770785</v>
      </c>
      <c r="J603" s="130">
        <f t="shared" ref="J603:L603" ca="1" si="476">SUM(J605:J606)</f>
        <v>3.486822612870923</v>
      </c>
      <c r="K603" s="130">
        <f t="shared" ca="1" si="476"/>
        <v>7.8946927083869953</v>
      </c>
      <c r="L603" s="130">
        <f t="shared" ca="1" si="476"/>
        <v>13.223744618868475</v>
      </c>
      <c r="M603" s="130">
        <f t="shared" ref="M603:N603" ca="1" si="477">SUM(M605:M606)</f>
        <v>23.748455819668393</v>
      </c>
      <c r="N603" s="130">
        <f t="shared" ca="1" si="477"/>
        <v>69.890739077976193</v>
      </c>
      <c r="O603" s="130">
        <f ca="1">SUM(O605:O606)</f>
        <v>22.475272289936868</v>
      </c>
      <c r="P603" s="130">
        <f t="shared" ref="P603" ca="1" si="478">SUM(P605:P606)</f>
        <v>2.2400000000000002</v>
      </c>
    </row>
    <row r="604" spans="1:16" ht="27" hidden="1">
      <c r="B604" s="40" t="s">
        <v>19</v>
      </c>
      <c r="C604" s="40" t="s">
        <v>20</v>
      </c>
      <c r="D604" s="131"/>
      <c r="E604" s="35"/>
      <c r="F604" s="41"/>
      <c r="G604" s="41"/>
      <c r="H604" s="41"/>
      <c r="I604" s="41" t="s">
        <v>21</v>
      </c>
      <c r="J604" s="41" t="s">
        <v>9</v>
      </c>
      <c r="K604" s="41" t="s">
        <v>10</v>
      </c>
      <c r="L604" s="41" t="s">
        <v>11</v>
      </c>
      <c r="M604" s="95" t="s">
        <v>22</v>
      </c>
      <c r="N604" s="95" t="s">
        <v>23</v>
      </c>
      <c r="O604" s="95" t="s">
        <v>24</v>
      </c>
      <c r="P604" s="95" t="s">
        <v>25</v>
      </c>
    </row>
    <row r="605" spans="1:16" hidden="1">
      <c r="B605" s="12"/>
      <c r="C605" s="1" t="s">
        <v>419</v>
      </c>
      <c r="E605" s="122"/>
      <c r="I605" s="13">
        <f t="shared" ref="I605:I606" ca="1" si="479">SUM(J605:P605)</f>
        <v>62.644215096979366</v>
      </c>
      <c r="J605" s="13">
        <f ca="1">SUM(K605:P605)*'Costos Indirectos'!$G$8</f>
        <v>1.5279076852921796</v>
      </c>
      <c r="K605" s="13">
        <f ca="1">SUM(L605:P605)*'Costos Indirectos'!$G$7</f>
        <v>3.4594136270766329</v>
      </c>
      <c r="L605" s="13">
        <f ca="1">SUM(M605:P605)*'Costos Indirectos'!$G$6</f>
        <v>5.7945766890832635</v>
      </c>
      <c r="M605" s="124">
        <f ca="1">+SUMIF(Subpresupuesto!$B$8:$B$1573,'Resumen Presupuesto'!C605,Subpresupuesto!$E$8:$E$1573)</f>
        <v>18.049284786728307</v>
      </c>
      <c r="N605" s="124">
        <f ca="1">+SUMIF(Subpresupuesto!$B$8:$B$1573,'Resumen Presupuesto'!C605,Subpresupuesto!$F$8:$F$1573)</f>
        <v>16.817560047619047</v>
      </c>
      <c r="O605" s="124">
        <f ca="1">+SUMIF(Subpresupuesto!$B$8:$B$1573,'Resumen Presupuesto'!C605,Subpresupuesto!$G$8:$G$1573)</f>
        <v>14.755472261179934</v>
      </c>
      <c r="P605" s="124">
        <f ca="1">+SUMIF(Subpresupuesto!$B$8:$B$1573,'Resumen Presupuesto'!C605,Subpresupuesto!$H$8:$H$1573)</f>
        <v>2.2400000000000002</v>
      </c>
    </row>
    <row r="606" spans="1:16" hidden="1">
      <c r="B606" s="12"/>
      <c r="C606" s="1" t="s">
        <v>410</v>
      </c>
      <c r="E606" s="122"/>
      <c r="I606" s="13">
        <f t="shared" ca="1" si="479"/>
        <v>80.315512030728485</v>
      </c>
      <c r="J606" s="13">
        <f ca="1">SUM(K606:P606)*'Costos Indirectos'!$G$8</f>
        <v>1.9589149275787436</v>
      </c>
      <c r="K606" s="13">
        <f ca="1">SUM(L606:P606)*'Costos Indirectos'!$G$7</f>
        <v>4.4352790813103624</v>
      </c>
      <c r="L606" s="13">
        <f ca="1">SUM(M606:P606)*'Costos Indirectos'!$G$6</f>
        <v>7.4291679297852111</v>
      </c>
      <c r="M606" s="124">
        <f ca="1">+SUMIF(Subpresupuesto!$B$8:$B$1573,'Resumen Presupuesto'!C606,Subpresupuesto!$E$8:$E$1573)</f>
        <v>5.6991710329400878</v>
      </c>
      <c r="N606" s="124">
        <f ca="1">+SUMIF(Subpresupuesto!$B$8:$B$1573,'Resumen Presupuesto'!C606,Subpresupuesto!$F$8:$F$1573)</f>
        <v>53.073179030357146</v>
      </c>
      <c r="O606" s="124">
        <f ca="1">+SUMIF(Subpresupuesto!$B$8:$B$1573,'Resumen Presupuesto'!C606,Subpresupuesto!$G$8:$G$1573)</f>
        <v>7.7198000287569322</v>
      </c>
      <c r="P606" s="124">
        <f ca="1">+SUMIF(Subpresupuesto!$B$8:$B$1573,'Resumen Presupuesto'!C606,Subpresupuesto!$H$8:$H$1573)</f>
        <v>0</v>
      </c>
    </row>
    <row r="607" spans="1:16" hidden="1">
      <c r="A607" s="142"/>
      <c r="D607" s="142"/>
      <c r="E607" s="143"/>
      <c r="F607" s="143"/>
    </row>
    <row r="608" spans="1:16">
      <c r="A608" s="37" t="s">
        <v>16</v>
      </c>
      <c r="B608" s="42" t="s">
        <v>420</v>
      </c>
      <c r="C608" s="38" t="s">
        <v>421</v>
      </c>
      <c r="D608" s="128"/>
      <c r="E608" s="129"/>
      <c r="F608" s="128"/>
      <c r="G608" s="39"/>
      <c r="H608" s="34" t="s">
        <v>8</v>
      </c>
      <c r="I608" s="130">
        <f ca="1">SUM(I610:I611)</f>
        <v>46.334217300007751</v>
      </c>
      <c r="J608" s="130">
        <f t="shared" ref="J608:L608" ca="1" si="480">SUM(J610:J611)</f>
        <v>1.130102860975799</v>
      </c>
      <c r="K608" s="130">
        <f t="shared" ca="1" si="480"/>
        <v>2.5587234588131293</v>
      </c>
      <c r="L608" s="130">
        <f t="shared" ca="1" si="480"/>
        <v>4.2859053315282027</v>
      </c>
      <c r="M608" s="130">
        <f t="shared" ref="M608:N608" ca="1" si="481">SUM(M610:M611)</f>
        <v>12.365272265115635</v>
      </c>
      <c r="N608" s="130">
        <f t="shared" ca="1" si="481"/>
        <v>15.582923108928572</v>
      </c>
      <c r="O608" s="130">
        <f ca="1">SUM(O610:O611)</f>
        <v>10.411290274646413</v>
      </c>
      <c r="P608" s="130">
        <f t="shared" ref="P608" ca="1" si="482">SUM(P610:P611)</f>
        <v>0</v>
      </c>
    </row>
    <row r="609" spans="1:16" ht="27" hidden="1">
      <c r="B609" s="40" t="s">
        <v>19</v>
      </c>
      <c r="C609" s="40" t="s">
        <v>20</v>
      </c>
      <c r="D609" s="131"/>
      <c r="E609" s="35"/>
      <c r="F609" s="41"/>
      <c r="G609" s="41"/>
      <c r="H609" s="41"/>
      <c r="I609" s="41" t="s">
        <v>21</v>
      </c>
      <c r="J609" s="41" t="s">
        <v>9</v>
      </c>
      <c r="K609" s="41" t="s">
        <v>10</v>
      </c>
      <c r="L609" s="41" t="s">
        <v>11</v>
      </c>
      <c r="M609" s="95" t="s">
        <v>22</v>
      </c>
      <c r="N609" s="95" t="s">
        <v>23</v>
      </c>
      <c r="O609" s="95" t="s">
        <v>24</v>
      </c>
      <c r="P609" s="95" t="s">
        <v>25</v>
      </c>
    </row>
    <row r="610" spans="1:16" hidden="1">
      <c r="B610" s="12"/>
      <c r="C610" s="1" t="s">
        <v>422</v>
      </c>
      <c r="E610" s="122"/>
      <c r="I610" s="13">
        <f t="shared" ref="I610:I611" ca="1" si="483">SUM(J610:P610)</f>
        <v>33.115492069245853</v>
      </c>
      <c r="J610" s="13">
        <f ca="1">SUM(K610:P610)*'Costos Indirectos'!$G$8</f>
        <v>0.80769492851819169</v>
      </c>
      <c r="K610" s="13">
        <f ca="1">SUM(L610:P610)*'Costos Indirectos'!$G$7</f>
        <v>1.8287432343808112</v>
      </c>
      <c r="L610" s="13">
        <f ca="1">SUM(M610:P610)*'Costos Indirectos'!$G$6</f>
        <v>3.0631760346092429</v>
      </c>
      <c r="M610" s="124">
        <f ca="1">+SUMIF(Subpresupuesto!$B$8:$B$1573,'Resumen Presupuesto'!C610,Subpresupuesto!$E$8:$E$1573)</f>
        <v>9.2624892305095496</v>
      </c>
      <c r="N610" s="124">
        <f ca="1">+SUMIF(Subpresupuesto!$B$8:$B$1573,'Resumen Presupuesto'!C610,Subpresupuesto!$F$8:$F$1573)</f>
        <v>12.391058071428573</v>
      </c>
      <c r="O610" s="124">
        <f ca="1">+SUMIF(Subpresupuesto!$B$8:$B$1573,'Resumen Presupuesto'!C610,Subpresupuesto!$G$8:$G$1573)</f>
        <v>5.7623305697994889</v>
      </c>
      <c r="P610" s="124">
        <f ca="1">+SUMIF(Subpresupuesto!$B$8:$B$1573,'Resumen Presupuesto'!C610,Subpresupuesto!$H$8:$H$1573)</f>
        <v>0</v>
      </c>
    </row>
    <row r="611" spans="1:16" hidden="1">
      <c r="B611" s="12"/>
      <c r="C611" s="1" t="s">
        <v>423</v>
      </c>
      <c r="E611" s="122"/>
      <c r="I611" s="13">
        <f t="shared" ca="1" si="483"/>
        <v>13.218725230761894</v>
      </c>
      <c r="J611" s="13">
        <f ca="1">SUM(K611:P611)*'Costos Indirectos'!$G$8</f>
        <v>0.32240793245760724</v>
      </c>
      <c r="K611" s="13">
        <f ca="1">SUM(L611:P611)*'Costos Indirectos'!$G$7</f>
        <v>0.72998022443231814</v>
      </c>
      <c r="L611" s="13">
        <f ca="1">SUM(M611:P611)*'Costos Indirectos'!$G$6</f>
        <v>1.2227292969189598</v>
      </c>
      <c r="M611" s="124">
        <f ca="1">+SUMIF(Subpresupuesto!$B$8:$B$1573,'Resumen Presupuesto'!C611,Subpresupuesto!$E$8:$E$1573)</f>
        <v>3.1027830346060856</v>
      </c>
      <c r="N611" s="124">
        <f ca="1">+SUMIF(Subpresupuesto!$B$8:$B$1573,'Resumen Presupuesto'!C611,Subpresupuesto!$F$8:$F$1573)</f>
        <v>3.1918650375000004</v>
      </c>
      <c r="O611" s="124">
        <f ca="1">+SUMIF(Subpresupuesto!$B$8:$B$1573,'Resumen Presupuesto'!C611,Subpresupuesto!$G$8:$G$1573)</f>
        <v>4.6489597048469244</v>
      </c>
      <c r="P611" s="124">
        <f ca="1">+SUMIF(Subpresupuesto!$B$8:$B$1573,'Resumen Presupuesto'!C611,Subpresupuesto!$H$8:$H$1573)</f>
        <v>0</v>
      </c>
    </row>
    <row r="612" spans="1:16">
      <c r="A612" s="37" t="s">
        <v>16</v>
      </c>
      <c r="B612" s="42" t="s">
        <v>424</v>
      </c>
      <c r="C612" s="38" t="s">
        <v>425</v>
      </c>
      <c r="D612" s="128"/>
      <c r="E612" s="129"/>
      <c r="F612" s="128"/>
      <c r="G612" s="39"/>
      <c r="H612" s="34" t="s">
        <v>8</v>
      </c>
      <c r="I612" s="130">
        <f ca="1">SUM(I614:I615)</f>
        <v>45.02708788927221</v>
      </c>
      <c r="J612" s="130">
        <f t="shared" ref="J612:L612" ca="1" si="484">SUM(J614:J615)</f>
        <v>1.0982216558359075</v>
      </c>
      <c r="K612" s="130">
        <f t="shared" ca="1" si="484"/>
        <v>2.4865395981190357</v>
      </c>
      <c r="L612" s="130">
        <f t="shared" ca="1" si="484"/>
        <v>4.164996136619501</v>
      </c>
      <c r="M612" s="130">
        <f t="shared" ref="M612:N612" ca="1" si="485">SUM(M614:M615)</f>
        <v>11.950992231093556</v>
      </c>
      <c r="N612" s="130">
        <f t="shared" ca="1" si="485"/>
        <v>14.591660808928573</v>
      </c>
      <c r="O612" s="130">
        <f ca="1">SUM(O614:O615)</f>
        <v>10.734677458675634</v>
      </c>
      <c r="P612" s="130">
        <f t="shared" ref="P612" ca="1" si="486">SUM(P614:P615)</f>
        <v>0</v>
      </c>
    </row>
    <row r="613" spans="1:16" ht="27" hidden="1">
      <c r="B613" s="40" t="s">
        <v>19</v>
      </c>
      <c r="C613" s="40" t="s">
        <v>20</v>
      </c>
      <c r="D613" s="131"/>
      <c r="E613" s="35"/>
      <c r="F613" s="41"/>
      <c r="G613" s="41"/>
      <c r="H613" s="41"/>
      <c r="I613" s="41" t="s">
        <v>21</v>
      </c>
      <c r="J613" s="41" t="s">
        <v>9</v>
      </c>
      <c r="K613" s="41" t="s">
        <v>10</v>
      </c>
      <c r="L613" s="41" t="s">
        <v>11</v>
      </c>
      <c r="M613" s="95" t="s">
        <v>22</v>
      </c>
      <c r="N613" s="95" t="s">
        <v>23</v>
      </c>
      <c r="O613" s="95" t="s">
        <v>24</v>
      </c>
      <c r="P613" s="95" t="s">
        <v>25</v>
      </c>
    </row>
    <row r="614" spans="1:16" hidden="1">
      <c r="B614" s="12"/>
      <c r="C614" s="1" t="s">
        <v>426</v>
      </c>
      <c r="E614" s="122"/>
      <c r="I614" s="13">
        <f t="shared" ref="I614:I615" ca="1" si="487">SUM(J614:P614)</f>
        <v>31.776640828632328</v>
      </c>
      <c r="J614" s="13">
        <f ca="1">SUM(K614:P614)*'Costos Indirectos'!$G$8</f>
        <v>0.77504002021054463</v>
      </c>
      <c r="K614" s="13">
        <f ca="1">SUM(L614:P614)*'Costos Indirectos'!$G$7</f>
        <v>1.754807592929535</v>
      </c>
      <c r="L614" s="13">
        <f ca="1">SUM(M614:P614)*'Costos Indirectos'!$G$6</f>
        <v>2.9393325771247958</v>
      </c>
      <c r="M614" s="124">
        <f ca="1">+SUMIF(Subpresupuesto!$B$8:$B$1573,'Resumen Presupuesto'!C614,Subpresupuesto!$E$8:$E$1573)</f>
        <v>8.8473309464435044</v>
      </c>
      <c r="N614" s="124">
        <f ca="1">+SUMIF(Subpresupuesto!$B$8:$B$1573,'Resumen Presupuesto'!C614,Subpresupuesto!$F$8:$F$1573)</f>
        <v>11.399795771428572</v>
      </c>
      <c r="O614" s="124">
        <f ca="1">+SUMIF(Subpresupuesto!$B$8:$B$1573,'Resumen Presupuesto'!C614,Subpresupuesto!$G$8:$G$1573)</f>
        <v>6.0603339204953777</v>
      </c>
      <c r="P614" s="124">
        <f ca="1">+SUMIF(Subpresupuesto!$B$8:$B$1573,'Resumen Presupuesto'!C614,Subpresupuesto!$H$8:$H$1573)</f>
        <v>0</v>
      </c>
    </row>
    <row r="615" spans="1:16" hidden="1">
      <c r="B615" s="12"/>
      <c r="C615" s="1" t="s">
        <v>427</v>
      </c>
      <c r="E615" s="122"/>
      <c r="I615" s="13">
        <f t="shared" ca="1" si="487"/>
        <v>13.250447060639878</v>
      </c>
      <c r="J615" s="13">
        <f ca="1">SUM(K615:P615)*'Costos Indirectos'!$G$8</f>
        <v>0.3231816356253629</v>
      </c>
      <c r="K615" s="13">
        <f ca="1">SUM(L615:P615)*'Costos Indirectos'!$G$7</f>
        <v>0.73173200518950088</v>
      </c>
      <c r="L615" s="13">
        <f ca="1">SUM(M615:P615)*'Costos Indirectos'!$G$6</f>
        <v>1.2256635594947054</v>
      </c>
      <c r="M615" s="124">
        <f ca="1">+SUMIF(Subpresupuesto!$B$8:$B$1573,'Resumen Presupuesto'!C615,Subpresupuesto!$E$8:$E$1573)</f>
        <v>3.1036612846500518</v>
      </c>
      <c r="N615" s="124">
        <f ca="1">+SUMIF(Subpresupuesto!$B$8:$B$1573,'Resumen Presupuesto'!C615,Subpresupuesto!$F$8:$F$1573)</f>
        <v>3.1918650375000004</v>
      </c>
      <c r="O615" s="124">
        <f ca="1">+SUMIF(Subpresupuesto!$B$8:$B$1573,'Resumen Presupuesto'!C615,Subpresupuesto!$G$8:$G$1573)</f>
        <v>4.6743435381802572</v>
      </c>
      <c r="P615" s="124">
        <f ca="1">+SUMIF(Subpresupuesto!$B$8:$B$1573,'Resumen Presupuesto'!C615,Subpresupuesto!$H$8:$H$1573)</f>
        <v>0</v>
      </c>
    </row>
    <row r="616" spans="1:16" hidden="1">
      <c r="A616" s="142"/>
      <c r="D616" s="142"/>
      <c r="E616" s="143"/>
      <c r="F616" s="143"/>
    </row>
    <row r="617" spans="1:16">
      <c r="A617" s="37" t="s">
        <v>16</v>
      </c>
      <c r="B617" s="42" t="s">
        <v>428</v>
      </c>
      <c r="C617" s="38" t="s">
        <v>429</v>
      </c>
      <c r="D617" s="128"/>
      <c r="E617" s="129"/>
      <c r="F617" s="128"/>
      <c r="G617" s="39"/>
      <c r="H617" s="34" t="s">
        <v>8</v>
      </c>
      <c r="I617" s="130">
        <f ca="1">SUM(I619:I620)</f>
        <v>50.224774831609622</v>
      </c>
      <c r="J617" s="130">
        <f t="shared" ref="J617:L617" ca="1" si="488">SUM(J619:J620)</f>
        <v>1.2249945080880398</v>
      </c>
      <c r="K617" s="130">
        <f t="shared" ca="1" si="488"/>
        <v>2.7735724711427312</v>
      </c>
      <c r="L617" s="130">
        <f t="shared" ca="1" si="488"/>
        <v>4.6457810829484574</v>
      </c>
      <c r="M617" s="130">
        <f t="shared" ref="M617:N617" ca="1" si="489">SUM(M619:M620)</f>
        <v>12.201263373763304</v>
      </c>
      <c r="N617" s="130">
        <f t="shared" ca="1" si="489"/>
        <v>14.322339375595238</v>
      </c>
      <c r="O617" s="130">
        <f ca="1">SUM(O619:O620)</f>
        <v>12.816824020071849</v>
      </c>
      <c r="P617" s="130">
        <f t="shared" ref="P617" ca="1" si="490">SUM(P619:P620)</f>
        <v>2.2400000000000002</v>
      </c>
    </row>
    <row r="618" spans="1:16" ht="27" hidden="1">
      <c r="B618" s="40" t="s">
        <v>19</v>
      </c>
      <c r="C618" s="40" t="s">
        <v>20</v>
      </c>
      <c r="D618" s="131"/>
      <c r="E618" s="35"/>
      <c r="F618" s="41"/>
      <c r="G618" s="41"/>
      <c r="H618" s="41"/>
      <c r="I618" s="41" t="s">
        <v>21</v>
      </c>
      <c r="J618" s="41" t="s">
        <v>9</v>
      </c>
      <c r="K618" s="41" t="s">
        <v>10</v>
      </c>
      <c r="L618" s="41" t="s">
        <v>11</v>
      </c>
      <c r="M618" s="95" t="s">
        <v>22</v>
      </c>
      <c r="N618" s="95" t="s">
        <v>23</v>
      </c>
      <c r="O618" s="95" t="s">
        <v>24</v>
      </c>
      <c r="P618" s="95" t="s">
        <v>25</v>
      </c>
    </row>
    <row r="619" spans="1:16" hidden="1">
      <c r="B619" s="12"/>
      <c r="C619" s="1" t="s">
        <v>430</v>
      </c>
      <c r="E619" s="122"/>
      <c r="I619" s="13">
        <f t="shared" ref="I619:I620" ca="1" si="491">SUM(J619:P619)</f>
        <v>36.974327770969744</v>
      </c>
      <c r="J619" s="13">
        <f ca="1">SUM(K619:P619)*'Costos Indirectos'!$G$8</f>
        <v>0.90181287246267683</v>
      </c>
      <c r="K619" s="13">
        <f ca="1">SUM(L619:P619)*'Costos Indirectos'!$G$7</f>
        <v>2.0418404659532303</v>
      </c>
      <c r="L619" s="13">
        <f ca="1">SUM(M619:P619)*'Costos Indirectos'!$G$6</f>
        <v>3.4201175234537522</v>
      </c>
      <c r="M619" s="124">
        <f ca="1">+SUMIF(Subpresupuesto!$B$8:$B$1573,'Resumen Presupuesto'!C619,Subpresupuesto!$E$8:$E$1573)</f>
        <v>9.0976020891132521</v>
      </c>
      <c r="N619" s="124">
        <f ca="1">+SUMIF(Subpresupuesto!$B$8:$B$1573,'Resumen Presupuesto'!C619,Subpresupuesto!$F$8:$F$1573)</f>
        <v>11.130474338095238</v>
      </c>
      <c r="O619" s="124">
        <f ca="1">+SUMIF(Subpresupuesto!$B$8:$B$1573,'Resumen Presupuesto'!C619,Subpresupuesto!$G$8:$G$1573)</f>
        <v>8.1424804818915923</v>
      </c>
      <c r="P619" s="124">
        <f ca="1">+SUMIF(Subpresupuesto!$B$8:$B$1573,'Resumen Presupuesto'!C619,Subpresupuesto!$H$8:$H$1573)</f>
        <v>2.2400000000000002</v>
      </c>
    </row>
    <row r="620" spans="1:16" hidden="1">
      <c r="B620" s="12"/>
      <c r="C620" s="1" t="s">
        <v>427</v>
      </c>
      <c r="E620" s="122"/>
      <c r="I620" s="13">
        <f t="shared" ca="1" si="491"/>
        <v>13.250447060639878</v>
      </c>
      <c r="J620" s="13">
        <f ca="1">SUM(K620:P620)*'Costos Indirectos'!$G$8</f>
        <v>0.3231816356253629</v>
      </c>
      <c r="K620" s="13">
        <f ca="1">SUM(L620:P620)*'Costos Indirectos'!$G$7</f>
        <v>0.73173200518950088</v>
      </c>
      <c r="L620" s="13">
        <f ca="1">SUM(M620:P620)*'Costos Indirectos'!$G$6</f>
        <v>1.2256635594947054</v>
      </c>
      <c r="M620" s="124">
        <f ca="1">+SUMIF(Subpresupuesto!$B$8:$B$1573,'Resumen Presupuesto'!C620,Subpresupuesto!$E$8:$E$1573)</f>
        <v>3.1036612846500518</v>
      </c>
      <c r="N620" s="124">
        <f ca="1">+SUMIF(Subpresupuesto!$B$8:$B$1573,'Resumen Presupuesto'!C620,Subpresupuesto!$F$8:$F$1573)</f>
        <v>3.1918650375000004</v>
      </c>
      <c r="O620" s="124">
        <f ca="1">+SUMIF(Subpresupuesto!$B$8:$B$1573,'Resumen Presupuesto'!C620,Subpresupuesto!$G$8:$G$1573)</f>
        <v>4.6743435381802572</v>
      </c>
      <c r="P620" s="124">
        <f ca="1">+SUMIF(Subpresupuesto!$B$8:$B$1573,'Resumen Presupuesto'!C620,Subpresupuesto!$H$8:$H$1573)</f>
        <v>0</v>
      </c>
    </row>
    <row r="621" spans="1:16" hidden="1">
      <c r="A621" s="142"/>
      <c r="D621" s="142"/>
      <c r="E621" s="143"/>
      <c r="F621" s="143"/>
    </row>
    <row r="622" spans="1:16">
      <c r="A622" s="37" t="s">
        <v>16</v>
      </c>
      <c r="B622" s="42" t="s">
        <v>431</v>
      </c>
      <c r="C622" s="38" t="s">
        <v>432</v>
      </c>
      <c r="D622" s="128"/>
      <c r="E622" s="129"/>
      <c r="F622" s="128"/>
      <c r="G622" s="39"/>
      <c r="H622" s="34" t="s">
        <v>8</v>
      </c>
      <c r="I622" s="130">
        <f ca="1">SUM(I624:I625)</f>
        <v>50.077594728927671</v>
      </c>
      <c r="J622" s="130">
        <f t="shared" ref="J622:L622" ca="1" si="492">SUM(J624:J625)</f>
        <v>1.2214047494860409</v>
      </c>
      <c r="K622" s="130">
        <f t="shared" ca="1" si="492"/>
        <v>2.7654447158174507</v>
      </c>
      <c r="L622" s="130">
        <f t="shared" ca="1" si="492"/>
        <v>4.6321669544806108</v>
      </c>
      <c r="M622" s="130">
        <f t="shared" ref="M622:N622" ca="1" si="493">SUM(M624:M625)</f>
        <v>12.946938964077459</v>
      </c>
      <c r="N622" s="130">
        <f t="shared" ca="1" si="493"/>
        <v>14.937408408928572</v>
      </c>
      <c r="O622" s="130">
        <f ca="1">SUM(O624:O625)</f>
        <v>11.334230936137541</v>
      </c>
      <c r="P622" s="130">
        <f t="shared" ref="P622" ca="1" si="494">SUM(P624:P625)</f>
        <v>2.2400000000000002</v>
      </c>
    </row>
    <row r="623" spans="1:16" ht="27" hidden="1">
      <c r="B623" s="40" t="s">
        <v>19</v>
      </c>
      <c r="C623" s="40" t="s">
        <v>20</v>
      </c>
      <c r="D623" s="131"/>
      <c r="E623" s="35"/>
      <c r="F623" s="41"/>
      <c r="G623" s="41"/>
      <c r="H623" s="41"/>
      <c r="I623" s="41" t="s">
        <v>21</v>
      </c>
      <c r="J623" s="41" t="s">
        <v>9</v>
      </c>
      <c r="K623" s="41" t="s">
        <v>10</v>
      </c>
      <c r="L623" s="41" t="s">
        <v>11</v>
      </c>
      <c r="M623" s="95" t="s">
        <v>22</v>
      </c>
      <c r="N623" s="95" t="s">
        <v>23</v>
      </c>
      <c r="O623" s="95" t="s">
        <v>24</v>
      </c>
      <c r="P623" s="95" t="s">
        <v>25</v>
      </c>
    </row>
    <row r="624" spans="1:16" hidden="1">
      <c r="B624" s="12"/>
      <c r="C624" s="1" t="s">
        <v>433</v>
      </c>
      <c r="E624" s="122"/>
      <c r="I624" s="13">
        <f t="shared" ref="I624:I625" ca="1" si="495">SUM(J624:P624)</f>
        <v>36.827147668287793</v>
      </c>
      <c r="J624" s="13">
        <f ca="1">SUM(K624:P624)*'Costos Indirectos'!$G$8</f>
        <v>0.89822311386067799</v>
      </c>
      <c r="K624" s="13">
        <f ca="1">SUM(L624:P624)*'Costos Indirectos'!$G$7</f>
        <v>2.0337127106279498</v>
      </c>
      <c r="L624" s="13">
        <f ca="1">SUM(M624:P624)*'Costos Indirectos'!$G$6</f>
        <v>3.4065033949859056</v>
      </c>
      <c r="M624" s="124">
        <f ca="1">+SUMIF(Subpresupuesto!$B$8:$B$1573,'Resumen Presupuesto'!C624,Subpresupuesto!$E$8:$E$1573)</f>
        <v>9.8432776794274073</v>
      </c>
      <c r="N624" s="124">
        <f ca="1">+SUMIF(Subpresupuesto!$B$8:$B$1573,'Resumen Presupuesto'!C624,Subpresupuesto!$F$8:$F$1573)</f>
        <v>11.745543371428571</v>
      </c>
      <c r="O624" s="124">
        <f ca="1">+SUMIF(Subpresupuesto!$B$8:$B$1573,'Resumen Presupuesto'!C624,Subpresupuesto!$G$8:$G$1573)</f>
        <v>6.6598873979572826</v>
      </c>
      <c r="P624" s="124">
        <f ca="1">+SUMIF(Subpresupuesto!$B$8:$B$1573,'Resumen Presupuesto'!C624,Subpresupuesto!$H$8:$H$1573)</f>
        <v>2.2400000000000002</v>
      </c>
    </row>
    <row r="625" spans="1:16" hidden="1">
      <c r="B625" s="12"/>
      <c r="C625" s="1" t="s">
        <v>427</v>
      </c>
      <c r="E625" s="122"/>
      <c r="I625" s="13">
        <f t="shared" ca="1" si="495"/>
        <v>13.250447060639878</v>
      </c>
      <c r="J625" s="13">
        <f ca="1">SUM(K625:P625)*'Costos Indirectos'!$G$8</f>
        <v>0.3231816356253629</v>
      </c>
      <c r="K625" s="13">
        <f ca="1">SUM(L625:P625)*'Costos Indirectos'!$G$7</f>
        <v>0.73173200518950088</v>
      </c>
      <c r="L625" s="13">
        <f ca="1">SUM(M625:P625)*'Costos Indirectos'!$G$6</f>
        <v>1.2256635594947054</v>
      </c>
      <c r="M625" s="124">
        <f ca="1">+SUMIF(Subpresupuesto!$B$8:$B$1573,'Resumen Presupuesto'!C625,Subpresupuesto!$E$8:$E$1573)</f>
        <v>3.1036612846500518</v>
      </c>
      <c r="N625" s="124">
        <f ca="1">+SUMIF(Subpresupuesto!$B$8:$B$1573,'Resumen Presupuesto'!C625,Subpresupuesto!$F$8:$F$1573)</f>
        <v>3.1918650375000004</v>
      </c>
      <c r="O625" s="124">
        <f ca="1">+SUMIF(Subpresupuesto!$B$8:$B$1573,'Resumen Presupuesto'!C625,Subpresupuesto!$G$8:$G$1573)</f>
        <v>4.6743435381802572</v>
      </c>
      <c r="P625" s="124">
        <f ca="1">+SUMIF(Subpresupuesto!$B$8:$B$1573,'Resumen Presupuesto'!C625,Subpresupuesto!$H$8:$H$1573)</f>
        <v>0</v>
      </c>
    </row>
    <row r="626" spans="1:16" hidden="1">
      <c r="A626" s="142"/>
      <c r="D626" s="142"/>
      <c r="E626" s="143"/>
      <c r="F626" s="143"/>
    </row>
    <row r="627" spans="1:16">
      <c r="A627" s="37" t="s">
        <v>16</v>
      </c>
      <c r="B627" s="42" t="s">
        <v>434</v>
      </c>
      <c r="C627" s="38" t="s">
        <v>435</v>
      </c>
      <c r="D627" s="128"/>
      <c r="E627" s="129"/>
      <c r="F627" s="128"/>
      <c r="G627" s="39"/>
      <c r="H627" s="34" t="s">
        <v>8</v>
      </c>
      <c r="I627" s="130">
        <f ca="1">SUM(I629:I630)</f>
        <v>68.010961350405651</v>
      </c>
      <c r="J627" s="130">
        <f t="shared" ref="J627:L627" ca="1" si="496">SUM(J629:J630)</f>
        <v>1.6588039353757476</v>
      </c>
      <c r="K627" s="130">
        <f t="shared" ca="1" si="496"/>
        <v>3.7557824951903718</v>
      </c>
      <c r="L627" s="130">
        <f t="shared" ca="1" si="496"/>
        <v>6.2909995860448769</v>
      </c>
      <c r="M627" s="130">
        <f t="shared" ref="M627:N627" ca="1" si="497">SUM(M629:M630)</f>
        <v>20.366727091850663</v>
      </c>
      <c r="N627" s="130">
        <f t="shared" ca="1" si="497"/>
        <v>18.598975075595238</v>
      </c>
      <c r="O627" s="130">
        <f ca="1">SUM(O629:O630)</f>
        <v>15.099673166348747</v>
      </c>
      <c r="P627" s="130">
        <f t="shared" ref="P627" ca="1" si="498">SUM(P629:P630)</f>
        <v>2.2400000000000002</v>
      </c>
    </row>
    <row r="628" spans="1:16" ht="27" hidden="1">
      <c r="B628" s="40" t="s">
        <v>19</v>
      </c>
      <c r="C628" s="40" t="s">
        <v>20</v>
      </c>
      <c r="D628" s="131"/>
      <c r="E628" s="35"/>
      <c r="F628" s="41"/>
      <c r="G628" s="41"/>
      <c r="H628" s="41"/>
      <c r="I628" s="41" t="s">
        <v>21</v>
      </c>
      <c r="J628" s="41" t="s">
        <v>9</v>
      </c>
      <c r="K628" s="41" t="s">
        <v>10</v>
      </c>
      <c r="L628" s="41" t="s">
        <v>11</v>
      </c>
      <c r="M628" s="95" t="s">
        <v>22</v>
      </c>
      <c r="N628" s="95" t="s">
        <v>23</v>
      </c>
      <c r="O628" s="95" t="s">
        <v>24</v>
      </c>
      <c r="P628" s="95" t="s">
        <v>25</v>
      </c>
    </row>
    <row r="629" spans="1:16" hidden="1">
      <c r="B629" s="12"/>
      <c r="C629" s="1" t="s">
        <v>436</v>
      </c>
      <c r="E629" s="122"/>
      <c r="I629" s="13">
        <f t="shared" ref="I629:I630" ca="1" si="499">SUM(J629:P629)</f>
        <v>54.760514289765773</v>
      </c>
      <c r="J629" s="13">
        <f ca="1">SUM(K629:P629)*'Costos Indirectos'!$G$8</f>
        <v>1.3356222997503846</v>
      </c>
      <c r="K629" s="13">
        <f ca="1">SUM(L629:P629)*'Costos Indirectos'!$G$7</f>
        <v>3.0240504900008709</v>
      </c>
      <c r="L629" s="13">
        <f ca="1">SUM(M629:P629)*'Costos Indirectos'!$G$6</f>
        <v>5.0653360265501712</v>
      </c>
      <c r="M629" s="124">
        <f ca="1">+SUMIF(Subpresupuesto!$B$8:$B$1573,'Resumen Presupuesto'!C629,Subpresupuesto!$E$8:$E$1573)</f>
        <v>17.263065807200611</v>
      </c>
      <c r="N629" s="124">
        <f ca="1">+SUMIF(Subpresupuesto!$B$8:$B$1573,'Resumen Presupuesto'!C629,Subpresupuesto!$F$8:$F$1573)</f>
        <v>15.407110038095238</v>
      </c>
      <c r="O629" s="124">
        <f ca="1">+SUMIF(Subpresupuesto!$B$8:$B$1573,'Resumen Presupuesto'!C629,Subpresupuesto!$G$8:$G$1573)</f>
        <v>10.425329628168491</v>
      </c>
      <c r="P629" s="124">
        <f ca="1">+SUMIF(Subpresupuesto!$B$8:$B$1573,'Resumen Presupuesto'!C629,Subpresupuesto!$H$8:$H$1573)</f>
        <v>2.2400000000000002</v>
      </c>
    </row>
    <row r="630" spans="1:16" hidden="1">
      <c r="B630" s="12"/>
      <c r="C630" s="1" t="s">
        <v>427</v>
      </c>
      <c r="E630" s="122"/>
      <c r="I630" s="13">
        <f t="shared" ca="1" si="499"/>
        <v>13.250447060639878</v>
      </c>
      <c r="J630" s="13">
        <f ca="1">SUM(K630:P630)*'Costos Indirectos'!$G$8</f>
        <v>0.3231816356253629</v>
      </c>
      <c r="K630" s="13">
        <f ca="1">SUM(L630:P630)*'Costos Indirectos'!$G$7</f>
        <v>0.73173200518950088</v>
      </c>
      <c r="L630" s="13">
        <f ca="1">SUM(M630:P630)*'Costos Indirectos'!$G$6</f>
        <v>1.2256635594947054</v>
      </c>
      <c r="M630" s="124">
        <f ca="1">+SUMIF(Subpresupuesto!$B$8:$B$1573,'Resumen Presupuesto'!C630,Subpresupuesto!$E$8:$E$1573)</f>
        <v>3.1036612846500518</v>
      </c>
      <c r="N630" s="124">
        <f ca="1">+SUMIF(Subpresupuesto!$B$8:$B$1573,'Resumen Presupuesto'!C630,Subpresupuesto!$F$8:$F$1573)</f>
        <v>3.1918650375000004</v>
      </c>
      <c r="O630" s="124">
        <f ca="1">+SUMIF(Subpresupuesto!$B$8:$B$1573,'Resumen Presupuesto'!C630,Subpresupuesto!$G$8:$G$1573)</f>
        <v>4.6743435381802572</v>
      </c>
      <c r="P630" s="124">
        <f ca="1">+SUMIF(Subpresupuesto!$B$8:$B$1573,'Resumen Presupuesto'!C630,Subpresupuesto!$H$8:$H$1573)</f>
        <v>0</v>
      </c>
    </row>
    <row r="631" spans="1:16" hidden="1">
      <c r="A631" s="142"/>
      <c r="D631" s="142"/>
      <c r="E631" s="143"/>
      <c r="F631" s="143"/>
    </row>
    <row r="632" spans="1:16">
      <c r="A632" s="37" t="s">
        <v>16</v>
      </c>
      <c r="B632" s="42" t="s">
        <v>437</v>
      </c>
      <c r="C632" s="38" t="s">
        <v>438</v>
      </c>
      <c r="D632" s="128"/>
      <c r="E632" s="129"/>
      <c r="F632" s="128"/>
      <c r="G632" s="39"/>
      <c r="H632" s="34" t="s">
        <v>8</v>
      </c>
      <c r="I632" s="130">
        <f ca="1">SUM(I634:I635)</f>
        <v>44.84930870633481</v>
      </c>
      <c r="J632" s="130">
        <f t="shared" ref="J632:L632" ca="1" si="500">SUM(J634:J635)</f>
        <v>1.0938855782032881</v>
      </c>
      <c r="K632" s="130">
        <f t="shared" ca="1" si="500"/>
        <v>2.4767220638565011</v>
      </c>
      <c r="L632" s="130">
        <f t="shared" ca="1" si="500"/>
        <v>4.1485515996792817</v>
      </c>
      <c r="M632" s="130">
        <f t="shared" ref="M632:N632" ca="1" si="501">SUM(M634:M635)</f>
        <v>12.202101901391263</v>
      </c>
      <c r="N632" s="130">
        <f t="shared" ca="1" si="501"/>
        <v>14.591660808928573</v>
      </c>
      <c r="O632" s="130">
        <f ca="1">SUM(O634:O635)</f>
        <v>10.336386754275903</v>
      </c>
      <c r="P632" s="130">
        <f t="shared" ref="P632" ca="1" si="502">SUM(P634:P635)</f>
        <v>0</v>
      </c>
    </row>
    <row r="633" spans="1:16" ht="27" hidden="1">
      <c r="B633" s="40" t="s">
        <v>19</v>
      </c>
      <c r="C633" s="40" t="s">
        <v>20</v>
      </c>
      <c r="D633" s="131"/>
      <c r="E633" s="35"/>
      <c r="F633" s="41"/>
      <c r="G633" s="41"/>
      <c r="H633" s="41"/>
      <c r="I633" s="41" t="s">
        <v>21</v>
      </c>
      <c r="J633" s="41" t="s">
        <v>9</v>
      </c>
      <c r="K633" s="41" t="s">
        <v>10</v>
      </c>
      <c r="L633" s="41" t="s">
        <v>11</v>
      </c>
      <c r="M633" s="95" t="s">
        <v>22</v>
      </c>
      <c r="N633" s="95" t="s">
        <v>23</v>
      </c>
      <c r="O633" s="95" t="s">
        <v>24</v>
      </c>
      <c r="P633" s="95" t="s">
        <v>25</v>
      </c>
    </row>
    <row r="634" spans="1:16" hidden="1">
      <c r="B634" s="12"/>
      <c r="C634" s="1" t="s">
        <v>439</v>
      </c>
      <c r="E634" s="122"/>
      <c r="I634" s="13">
        <f t="shared" ref="I634:I635" ca="1" si="503">SUM(J634:P634)</f>
        <v>31.598861645694932</v>
      </c>
      <c r="J634" s="13">
        <f ca="1">SUM(K634:P634)*'Costos Indirectos'!$G$8</f>
        <v>0.77070394257792518</v>
      </c>
      <c r="K634" s="13">
        <f ca="1">SUM(L634:P634)*'Costos Indirectos'!$G$7</f>
        <v>1.7449900586670004</v>
      </c>
      <c r="L634" s="13">
        <f ca="1">SUM(M634:P634)*'Costos Indirectos'!$G$6</f>
        <v>2.9228880401845765</v>
      </c>
      <c r="M634" s="124">
        <f ca="1">+SUMIF(Subpresupuesto!$B$8:$B$1573,'Resumen Presupuesto'!C634,Subpresupuesto!$E$8:$E$1573)</f>
        <v>9.0984406167412111</v>
      </c>
      <c r="N634" s="124">
        <f ca="1">+SUMIF(Subpresupuesto!$B$8:$B$1573,'Resumen Presupuesto'!C634,Subpresupuesto!$F$8:$F$1573)</f>
        <v>11.399795771428572</v>
      </c>
      <c r="O634" s="124">
        <f ca="1">+SUMIF(Subpresupuesto!$B$8:$B$1573,'Resumen Presupuesto'!C634,Subpresupuesto!$G$8:$G$1573)</f>
        <v>5.6620432160956469</v>
      </c>
      <c r="P634" s="124">
        <f ca="1">+SUMIF(Subpresupuesto!$B$8:$B$1573,'Resumen Presupuesto'!C634,Subpresupuesto!$H$8:$H$1573)</f>
        <v>0</v>
      </c>
    </row>
    <row r="635" spans="1:16" hidden="1">
      <c r="B635" s="12"/>
      <c r="C635" s="1" t="s">
        <v>427</v>
      </c>
      <c r="E635" s="122"/>
      <c r="I635" s="13">
        <f t="shared" ca="1" si="503"/>
        <v>13.250447060639878</v>
      </c>
      <c r="J635" s="13">
        <f ca="1">SUM(K635:P635)*'Costos Indirectos'!$G$8</f>
        <v>0.3231816356253629</v>
      </c>
      <c r="K635" s="13">
        <f ca="1">SUM(L635:P635)*'Costos Indirectos'!$G$7</f>
        <v>0.73173200518950088</v>
      </c>
      <c r="L635" s="13">
        <f ca="1">SUM(M635:P635)*'Costos Indirectos'!$G$6</f>
        <v>1.2256635594947054</v>
      </c>
      <c r="M635" s="124">
        <f ca="1">+SUMIF(Subpresupuesto!$B$8:$B$1573,'Resumen Presupuesto'!C635,Subpresupuesto!$E$8:$E$1573)</f>
        <v>3.1036612846500518</v>
      </c>
      <c r="N635" s="124">
        <f ca="1">+SUMIF(Subpresupuesto!$B$8:$B$1573,'Resumen Presupuesto'!C635,Subpresupuesto!$F$8:$F$1573)</f>
        <v>3.1918650375000004</v>
      </c>
      <c r="O635" s="124">
        <f ca="1">+SUMIF(Subpresupuesto!$B$8:$B$1573,'Resumen Presupuesto'!C635,Subpresupuesto!$G$8:$G$1573)</f>
        <v>4.6743435381802572</v>
      </c>
      <c r="P635" s="124">
        <f ca="1">+SUMIF(Subpresupuesto!$B$8:$B$1573,'Resumen Presupuesto'!C635,Subpresupuesto!$H$8:$H$1573)</f>
        <v>0</v>
      </c>
    </row>
    <row r="636" spans="1:16" hidden="1">
      <c r="A636" s="142"/>
      <c r="D636" s="142"/>
      <c r="E636" s="143"/>
      <c r="F636" s="143"/>
    </row>
    <row r="637" spans="1:16">
      <c r="A637" s="37" t="s">
        <v>16</v>
      </c>
      <c r="B637" s="42" t="s">
        <v>440</v>
      </c>
      <c r="C637" s="38" t="s">
        <v>441</v>
      </c>
      <c r="D637" s="128"/>
      <c r="E637" s="129"/>
      <c r="F637" s="128"/>
      <c r="G637" s="39"/>
      <c r="H637" s="34" t="s">
        <v>8</v>
      </c>
      <c r="I637" s="130">
        <f ca="1">SUM(I639:I640)</f>
        <v>49.923660022380574</v>
      </c>
      <c r="J637" s="130">
        <f t="shared" ref="J637:L637" ca="1" si="504">SUM(J639:J640)</f>
        <v>1.2176502444483066</v>
      </c>
      <c r="K637" s="130">
        <f t="shared" ca="1" si="504"/>
        <v>2.7569439496942789</v>
      </c>
      <c r="L637" s="130">
        <f t="shared" ca="1" si="504"/>
        <v>4.6179280265793219</v>
      </c>
      <c r="M637" s="130">
        <f t="shared" ref="M637:N637" ca="1" si="505">SUM(M639:M640)</f>
        <v>12.756090726980027</v>
      </c>
      <c r="N637" s="130">
        <f t="shared" ca="1" si="505"/>
        <v>15.582923108928572</v>
      </c>
      <c r="O637" s="130">
        <f ca="1">SUM(O639:O640)</f>
        <v>10.752123965750059</v>
      </c>
      <c r="P637" s="130">
        <f t="shared" ref="P637" ca="1" si="506">SUM(P639:P640)</f>
        <v>2.2400000000000002</v>
      </c>
    </row>
    <row r="638" spans="1:16" ht="27" hidden="1">
      <c r="B638" s="40" t="s">
        <v>19</v>
      </c>
      <c r="C638" s="40" t="s">
        <v>20</v>
      </c>
      <c r="D638" s="131"/>
      <c r="E638" s="35"/>
      <c r="F638" s="41"/>
      <c r="G638" s="41"/>
      <c r="H638" s="41"/>
      <c r="I638" s="41" t="s">
        <v>21</v>
      </c>
      <c r="J638" s="41" t="s">
        <v>9</v>
      </c>
      <c r="K638" s="41" t="s">
        <v>10</v>
      </c>
      <c r="L638" s="41" t="s">
        <v>11</v>
      </c>
      <c r="M638" s="95" t="s">
        <v>22</v>
      </c>
      <c r="N638" s="95" t="s">
        <v>23</v>
      </c>
      <c r="O638" s="95" t="s">
        <v>24</v>
      </c>
      <c r="P638" s="95" t="s">
        <v>25</v>
      </c>
    </row>
    <row r="639" spans="1:16" hidden="1">
      <c r="B639" s="12"/>
      <c r="C639" s="1" t="s">
        <v>442</v>
      </c>
      <c r="E639" s="122"/>
      <c r="I639" s="13">
        <f t="shared" ref="I639:I640" ca="1" si="507">SUM(J639:P639)</f>
        <v>36.673212961740695</v>
      </c>
      <c r="J639" s="13">
        <f ca="1">SUM(K639:P639)*'Costos Indirectos'!$G$8</f>
        <v>0.89446860882294377</v>
      </c>
      <c r="K639" s="13">
        <f ca="1">SUM(L639:P639)*'Costos Indirectos'!$G$7</f>
        <v>2.025211944504778</v>
      </c>
      <c r="L639" s="13">
        <f ca="1">SUM(M639:P639)*'Costos Indirectos'!$G$6</f>
        <v>3.3922644670846163</v>
      </c>
      <c r="M639" s="124">
        <f ca="1">+SUMIF(Subpresupuesto!$B$8:$B$1573,'Resumen Presupuesto'!C639,Subpresupuesto!$E$8:$E$1573)</f>
        <v>9.652429442329975</v>
      </c>
      <c r="N639" s="124">
        <f ca="1">+SUMIF(Subpresupuesto!$B$8:$B$1573,'Resumen Presupuesto'!C639,Subpresupuesto!$F$8:$F$1573)</f>
        <v>12.391058071428573</v>
      </c>
      <c r="O639" s="124">
        <f ca="1">+SUMIF(Subpresupuesto!$B$8:$B$1573,'Resumen Presupuesto'!C639,Subpresupuesto!$G$8:$G$1573)</f>
        <v>6.0777804275698024</v>
      </c>
      <c r="P639" s="124">
        <f ca="1">+SUMIF(Subpresupuesto!$B$8:$B$1573,'Resumen Presupuesto'!C639,Subpresupuesto!$H$8:$H$1573)</f>
        <v>2.2400000000000002</v>
      </c>
    </row>
    <row r="640" spans="1:16" hidden="1">
      <c r="B640" s="12"/>
      <c r="C640" s="1" t="s">
        <v>427</v>
      </c>
      <c r="E640" s="122"/>
      <c r="I640" s="13">
        <f t="shared" ca="1" si="507"/>
        <v>13.250447060639878</v>
      </c>
      <c r="J640" s="13">
        <f ca="1">SUM(K640:P640)*'Costos Indirectos'!$G$8</f>
        <v>0.3231816356253629</v>
      </c>
      <c r="K640" s="13">
        <f ca="1">SUM(L640:P640)*'Costos Indirectos'!$G$7</f>
        <v>0.73173200518950088</v>
      </c>
      <c r="L640" s="13">
        <f ca="1">SUM(M640:P640)*'Costos Indirectos'!$G$6</f>
        <v>1.2256635594947054</v>
      </c>
      <c r="M640" s="124">
        <f ca="1">+SUMIF(Subpresupuesto!$B$8:$B$1573,'Resumen Presupuesto'!C640,Subpresupuesto!$E$8:$E$1573)</f>
        <v>3.1036612846500518</v>
      </c>
      <c r="N640" s="124">
        <f ca="1">+SUMIF(Subpresupuesto!$B$8:$B$1573,'Resumen Presupuesto'!C640,Subpresupuesto!$F$8:$F$1573)</f>
        <v>3.1918650375000004</v>
      </c>
      <c r="O640" s="124">
        <f ca="1">+SUMIF(Subpresupuesto!$B$8:$B$1573,'Resumen Presupuesto'!C640,Subpresupuesto!$G$8:$G$1573)</f>
        <v>4.6743435381802572</v>
      </c>
      <c r="P640" s="124">
        <f ca="1">+SUMIF(Subpresupuesto!$B$8:$B$1573,'Resumen Presupuesto'!C640,Subpresupuesto!$H$8:$H$1573)</f>
        <v>0</v>
      </c>
    </row>
    <row r="641" spans="1:16" hidden="1">
      <c r="A641" s="142"/>
      <c r="D641" s="142"/>
      <c r="E641" s="143"/>
      <c r="F641" s="143"/>
    </row>
    <row r="642" spans="1:16">
      <c r="A642" s="37" t="s">
        <v>16</v>
      </c>
      <c r="B642" s="42" t="s">
        <v>443</v>
      </c>
      <c r="C642" s="38" t="s">
        <v>444</v>
      </c>
      <c r="D642" s="128"/>
      <c r="E642" s="129"/>
      <c r="F642" s="128"/>
      <c r="G642" s="39"/>
      <c r="H642" s="34" t="s">
        <v>8</v>
      </c>
      <c r="I642" s="130">
        <f ca="1">SUM(I644:I645)</f>
        <v>53.309000624620737</v>
      </c>
      <c r="J642" s="130">
        <f t="shared" ref="J642:L642" ca="1" si="508">SUM(J644:J645)</f>
        <v>1.3002195274297741</v>
      </c>
      <c r="K642" s="130">
        <f t="shared" ca="1" si="508"/>
        <v>2.9438932696523183</v>
      </c>
      <c r="L642" s="130">
        <f t="shared" ca="1" si="508"/>
        <v>4.9310713185493702</v>
      </c>
      <c r="M642" s="130">
        <f t="shared" ref="M642:N642" ca="1" si="509">SUM(M644:M645)</f>
        <v>13.523450700632164</v>
      </c>
      <c r="N642" s="130">
        <f t="shared" ca="1" si="509"/>
        <v>15.156876025595238</v>
      </c>
      <c r="O642" s="130">
        <f ca="1">SUM(O644:O645)</f>
        <v>13.213489782761862</v>
      </c>
      <c r="P642" s="130">
        <f t="shared" ref="P642" ca="1" si="510">SUM(P644:P645)</f>
        <v>2.2400000000000002</v>
      </c>
    </row>
    <row r="643" spans="1:16" ht="27" hidden="1">
      <c r="B643" s="40" t="s">
        <v>19</v>
      </c>
      <c r="C643" s="40" t="s">
        <v>20</v>
      </c>
      <c r="D643" s="131"/>
      <c r="E643" s="35"/>
      <c r="F643" s="41"/>
      <c r="G643" s="41"/>
      <c r="H643" s="41"/>
      <c r="I643" s="41" t="s">
        <v>21</v>
      </c>
      <c r="J643" s="41" t="s">
        <v>9</v>
      </c>
      <c r="K643" s="41" t="s">
        <v>10</v>
      </c>
      <c r="L643" s="41" t="s">
        <v>11</v>
      </c>
      <c r="M643" s="95" t="s">
        <v>22</v>
      </c>
      <c r="N643" s="95" t="s">
        <v>23</v>
      </c>
      <c r="O643" s="95" t="s">
        <v>24</v>
      </c>
      <c r="P643" s="95" t="s">
        <v>25</v>
      </c>
    </row>
    <row r="644" spans="1:16" hidden="1">
      <c r="B644" s="12"/>
      <c r="C644" s="1" t="s">
        <v>445</v>
      </c>
      <c r="E644" s="122"/>
      <c r="I644" s="13">
        <f t="shared" ref="I644:I645" ca="1" si="511">SUM(J644:P644)</f>
        <v>40.058553563980858</v>
      </c>
      <c r="J644" s="13">
        <f ca="1">SUM(K644:P644)*'Costos Indirectos'!$G$8</f>
        <v>0.97703789180441114</v>
      </c>
      <c r="K644" s="13">
        <f ca="1">SUM(L644:P644)*'Costos Indirectos'!$G$7</f>
        <v>2.2121612644628175</v>
      </c>
      <c r="L644" s="13">
        <f ca="1">SUM(M644:P644)*'Costos Indirectos'!$G$6</f>
        <v>3.705407759054665</v>
      </c>
      <c r="M644" s="124">
        <f ca="1">+SUMIF(Subpresupuesto!$B$8:$B$1573,'Resumen Presupuesto'!C644,Subpresupuesto!$E$8:$E$1573)</f>
        <v>10.419789415982113</v>
      </c>
      <c r="N644" s="124">
        <f ca="1">+SUMIF(Subpresupuesto!$B$8:$B$1573,'Resumen Presupuesto'!C644,Subpresupuesto!$F$8:$F$1573)</f>
        <v>11.965010988095239</v>
      </c>
      <c r="O644" s="124">
        <f ca="1">+SUMIF(Subpresupuesto!$B$8:$B$1573,'Resumen Presupuesto'!C644,Subpresupuesto!$G$8:$G$1573)</f>
        <v>8.5391462445816053</v>
      </c>
      <c r="P644" s="124">
        <f ca="1">+SUMIF(Subpresupuesto!$B$8:$B$1573,'Resumen Presupuesto'!C644,Subpresupuesto!$H$8:$H$1573)</f>
        <v>2.2400000000000002</v>
      </c>
    </row>
    <row r="645" spans="1:16" hidden="1">
      <c r="B645" s="12"/>
      <c r="C645" s="1" t="s">
        <v>427</v>
      </c>
      <c r="E645" s="122"/>
      <c r="I645" s="13">
        <f t="shared" ca="1" si="511"/>
        <v>13.250447060639878</v>
      </c>
      <c r="J645" s="13">
        <f ca="1">SUM(K645:P645)*'Costos Indirectos'!$G$8</f>
        <v>0.3231816356253629</v>
      </c>
      <c r="K645" s="13">
        <f ca="1">SUM(L645:P645)*'Costos Indirectos'!$G$7</f>
        <v>0.73173200518950088</v>
      </c>
      <c r="L645" s="13">
        <f ca="1">SUM(M645:P645)*'Costos Indirectos'!$G$6</f>
        <v>1.2256635594947054</v>
      </c>
      <c r="M645" s="124">
        <f ca="1">+SUMIF(Subpresupuesto!$B$8:$B$1573,'Resumen Presupuesto'!C645,Subpresupuesto!$E$8:$E$1573)</f>
        <v>3.1036612846500518</v>
      </c>
      <c r="N645" s="124">
        <f ca="1">+SUMIF(Subpresupuesto!$B$8:$B$1573,'Resumen Presupuesto'!C645,Subpresupuesto!$F$8:$F$1573)</f>
        <v>3.1918650375000004</v>
      </c>
      <c r="O645" s="124">
        <f ca="1">+SUMIF(Subpresupuesto!$B$8:$B$1573,'Resumen Presupuesto'!C645,Subpresupuesto!$G$8:$G$1573)</f>
        <v>4.6743435381802572</v>
      </c>
      <c r="P645" s="124">
        <f ca="1">+SUMIF(Subpresupuesto!$B$8:$B$1573,'Resumen Presupuesto'!C645,Subpresupuesto!$H$8:$H$1573)</f>
        <v>0</v>
      </c>
    </row>
    <row r="646" spans="1:16" hidden="1">
      <c r="A646" s="142"/>
      <c r="D646" s="142"/>
      <c r="E646" s="143"/>
      <c r="F646" s="143"/>
    </row>
    <row r="647" spans="1:16">
      <c r="A647" s="37" t="s">
        <v>16</v>
      </c>
      <c r="B647" s="42" t="s">
        <v>446</v>
      </c>
      <c r="C647" s="38" t="s">
        <v>447</v>
      </c>
      <c r="D647" s="128"/>
      <c r="E647" s="129"/>
      <c r="F647" s="128"/>
      <c r="G647" s="39"/>
      <c r="H647" s="34" t="s">
        <v>8</v>
      </c>
      <c r="I647" s="130">
        <f ca="1">SUM(I649:I650)</f>
        <v>47.117995889611336</v>
      </c>
      <c r="J647" s="130">
        <f t="shared" ref="J647:L647" ca="1" si="512">SUM(J649:J650)</f>
        <v>1.14921941194174</v>
      </c>
      <c r="K647" s="130">
        <f t="shared" ca="1" si="512"/>
        <v>2.6020062157171466</v>
      </c>
      <c r="L647" s="130">
        <f t="shared" ca="1" si="512"/>
        <v>4.3584046858211503</v>
      </c>
      <c r="M647" s="130">
        <f t="shared" ref="M647:N647" ca="1" si="513">SUM(M649:M650)</f>
        <v>13.332126131226147</v>
      </c>
      <c r="N647" s="130">
        <f t="shared" ca="1" si="513"/>
        <v>14.591660808928573</v>
      </c>
      <c r="O647" s="130">
        <f ca="1">SUM(O649:O650)</f>
        <v>11.08457863597658</v>
      </c>
      <c r="P647" s="130">
        <f t="shared" ref="P647" ca="1" si="514">SUM(P649:P650)</f>
        <v>0</v>
      </c>
    </row>
    <row r="648" spans="1:16" ht="27" hidden="1">
      <c r="B648" s="40" t="s">
        <v>19</v>
      </c>
      <c r="C648" s="40" t="s">
        <v>20</v>
      </c>
      <c r="D648" s="131"/>
      <c r="E648" s="35"/>
      <c r="F648" s="41"/>
      <c r="G648" s="41"/>
      <c r="H648" s="41"/>
      <c r="I648" s="41" t="s">
        <v>21</v>
      </c>
      <c r="J648" s="41" t="s">
        <v>9</v>
      </c>
      <c r="K648" s="41" t="s">
        <v>10</v>
      </c>
      <c r="L648" s="41" t="s">
        <v>11</v>
      </c>
      <c r="M648" s="95" t="s">
        <v>22</v>
      </c>
      <c r="N648" s="95" t="s">
        <v>23</v>
      </c>
      <c r="O648" s="95" t="s">
        <v>24</v>
      </c>
      <c r="P648" s="95" t="s">
        <v>25</v>
      </c>
    </row>
    <row r="649" spans="1:16" hidden="1">
      <c r="B649" s="12"/>
      <c r="C649" s="1" t="s">
        <v>448</v>
      </c>
      <c r="E649" s="122"/>
      <c r="I649" s="13">
        <f t="shared" ref="I649:I650" ca="1" si="515">SUM(J649:P649)</f>
        <v>33.867548828971458</v>
      </c>
      <c r="J649" s="13">
        <f ca="1">SUM(K649:P649)*'Costos Indirectos'!$G$8</f>
        <v>0.82603777631637709</v>
      </c>
      <c r="K649" s="13">
        <f ca="1">SUM(L649:P649)*'Costos Indirectos'!$G$7</f>
        <v>1.870274210527646</v>
      </c>
      <c r="L649" s="13">
        <f ca="1">SUM(M649:P649)*'Costos Indirectos'!$G$6</f>
        <v>3.1327411263264446</v>
      </c>
      <c r="M649" s="124">
        <f ca="1">+SUMIF(Subpresupuesto!$B$8:$B$1573,'Resumen Presupuesto'!C649,Subpresupuesto!$E$8:$E$1573)</f>
        <v>10.228464846576095</v>
      </c>
      <c r="N649" s="124">
        <f ca="1">+SUMIF(Subpresupuesto!$B$8:$B$1573,'Resumen Presupuesto'!C649,Subpresupuesto!$F$8:$F$1573)</f>
        <v>11.399795771428572</v>
      </c>
      <c r="O649" s="124">
        <f ca="1">+SUMIF(Subpresupuesto!$B$8:$B$1573,'Resumen Presupuesto'!C649,Subpresupuesto!$G$8:$G$1573)</f>
        <v>6.4102350977963223</v>
      </c>
      <c r="P649" s="124">
        <f ca="1">+SUMIF(Subpresupuesto!$B$8:$B$1573,'Resumen Presupuesto'!C649,Subpresupuesto!$H$8:$H$1573)</f>
        <v>0</v>
      </c>
    </row>
    <row r="650" spans="1:16" hidden="1">
      <c r="B650" s="12"/>
      <c r="C650" s="1" t="s">
        <v>427</v>
      </c>
      <c r="E650" s="122"/>
      <c r="I650" s="13">
        <f t="shared" ca="1" si="515"/>
        <v>13.250447060639878</v>
      </c>
      <c r="J650" s="13">
        <f ca="1">SUM(K650:P650)*'Costos Indirectos'!$G$8</f>
        <v>0.3231816356253629</v>
      </c>
      <c r="K650" s="13">
        <f ca="1">SUM(L650:P650)*'Costos Indirectos'!$G$7</f>
        <v>0.73173200518950088</v>
      </c>
      <c r="L650" s="13">
        <f ca="1">SUM(M650:P650)*'Costos Indirectos'!$G$6</f>
        <v>1.2256635594947054</v>
      </c>
      <c r="M650" s="124">
        <f ca="1">+SUMIF(Subpresupuesto!$B$8:$B$1573,'Resumen Presupuesto'!C650,Subpresupuesto!$E$8:$E$1573)</f>
        <v>3.1036612846500518</v>
      </c>
      <c r="N650" s="124">
        <f ca="1">+SUMIF(Subpresupuesto!$B$8:$B$1573,'Resumen Presupuesto'!C650,Subpresupuesto!$F$8:$F$1573)</f>
        <v>3.1918650375000004</v>
      </c>
      <c r="O650" s="124">
        <f ca="1">+SUMIF(Subpresupuesto!$B$8:$B$1573,'Resumen Presupuesto'!C650,Subpresupuesto!$G$8:$G$1573)</f>
        <v>4.6743435381802572</v>
      </c>
      <c r="P650" s="124">
        <f ca="1">+SUMIF(Subpresupuesto!$B$8:$B$1573,'Resumen Presupuesto'!C650,Subpresupuesto!$H$8:$H$1573)</f>
        <v>0</v>
      </c>
    </row>
    <row r="651" spans="1:16" hidden="1">
      <c r="A651" s="142"/>
      <c r="D651" s="142"/>
      <c r="E651" s="143"/>
      <c r="F651" s="143"/>
    </row>
    <row r="652" spans="1:16">
      <c r="A652" s="37" t="s">
        <v>16</v>
      </c>
      <c r="B652" s="42" t="s">
        <v>449</v>
      </c>
      <c r="C652" s="38" t="s">
        <v>450</v>
      </c>
      <c r="D652" s="128"/>
      <c r="E652" s="129"/>
      <c r="F652" s="128"/>
      <c r="G652" s="39"/>
      <c r="H652" s="34" t="s">
        <v>8</v>
      </c>
      <c r="I652" s="130">
        <f ca="1">SUM(I654:I655)</f>
        <v>59.078984025362338</v>
      </c>
      <c r="J652" s="130">
        <f t="shared" ref="J652:L652" ca="1" si="516">SUM(J654:J655)</f>
        <v>1.4409508298868865</v>
      </c>
      <c r="K652" s="130">
        <f t="shared" ca="1" si="516"/>
        <v>3.2625301808759688</v>
      </c>
      <c r="L652" s="130">
        <f t="shared" ca="1" si="516"/>
        <v>5.4647935666224718</v>
      </c>
      <c r="M652" s="130">
        <f t="shared" ref="M652:N652" ca="1" si="517">SUM(M654:M655)</f>
        <v>14.682149852842613</v>
      </c>
      <c r="N652" s="130">
        <f t="shared" ca="1" si="517"/>
        <v>20.035175075595237</v>
      </c>
      <c r="O652" s="130">
        <f ca="1">SUM(O654:O655)</f>
        <v>11.953384519539163</v>
      </c>
      <c r="P652" s="130">
        <f t="shared" ref="P652" ca="1" si="518">SUM(P654:P655)</f>
        <v>2.2400000000000002</v>
      </c>
    </row>
    <row r="653" spans="1:16" ht="27" hidden="1">
      <c r="B653" s="40" t="s">
        <v>19</v>
      </c>
      <c r="C653" s="40" t="s">
        <v>20</v>
      </c>
      <c r="D653" s="131"/>
      <c r="E653" s="35"/>
      <c r="F653" s="41"/>
      <c r="G653" s="41"/>
      <c r="H653" s="41"/>
      <c r="I653" s="41" t="s">
        <v>21</v>
      </c>
      <c r="J653" s="41" t="s">
        <v>9</v>
      </c>
      <c r="K653" s="41" t="s">
        <v>10</v>
      </c>
      <c r="L653" s="41" t="s">
        <v>11</v>
      </c>
      <c r="M653" s="95" t="s">
        <v>22</v>
      </c>
      <c r="N653" s="95" t="s">
        <v>23</v>
      </c>
      <c r="O653" s="95" t="s">
        <v>24</v>
      </c>
      <c r="P653" s="95" t="s">
        <v>25</v>
      </c>
    </row>
    <row r="654" spans="1:16" hidden="1">
      <c r="B654" s="12"/>
      <c r="C654" s="1" t="s">
        <v>451</v>
      </c>
      <c r="E654" s="122"/>
      <c r="I654" s="13">
        <f t="shared" ref="I654:I655" ca="1" si="519">SUM(J654:P654)</f>
        <v>45.82853696472246</v>
      </c>
      <c r="J654" s="13">
        <f ca="1">SUM(K654:P654)*'Costos Indirectos'!$G$8</f>
        <v>1.1177691942615235</v>
      </c>
      <c r="K654" s="13">
        <f ca="1">SUM(L654:P654)*'Costos Indirectos'!$G$7</f>
        <v>2.5307981756864679</v>
      </c>
      <c r="L654" s="13">
        <f ca="1">SUM(M654:P654)*'Costos Indirectos'!$G$6</f>
        <v>4.2391300071277662</v>
      </c>
      <c r="M654" s="124">
        <f ca="1">+SUMIF(Subpresupuesto!$B$8:$B$1573,'Resumen Presupuesto'!C654,Subpresupuesto!$E$8:$E$1573)</f>
        <v>11.578488568192562</v>
      </c>
      <c r="N654" s="124">
        <f ca="1">+SUMIF(Subpresupuesto!$B$8:$B$1573,'Resumen Presupuesto'!C654,Subpresupuesto!$F$8:$F$1573)</f>
        <v>16.843310038095236</v>
      </c>
      <c r="O654" s="124">
        <f ca="1">+SUMIF(Subpresupuesto!$B$8:$B$1573,'Resumen Presupuesto'!C654,Subpresupuesto!$G$8:$G$1573)</f>
        <v>7.2790409813589063</v>
      </c>
      <c r="P654" s="124">
        <f ca="1">+SUMIF(Subpresupuesto!$B$8:$B$1573,'Resumen Presupuesto'!C654,Subpresupuesto!$H$8:$H$1573)</f>
        <v>2.2400000000000002</v>
      </c>
    </row>
    <row r="655" spans="1:16" hidden="1">
      <c r="B655" s="12"/>
      <c r="C655" s="1" t="s">
        <v>427</v>
      </c>
      <c r="E655" s="122"/>
      <c r="I655" s="13">
        <f t="shared" ca="1" si="519"/>
        <v>13.250447060639878</v>
      </c>
      <c r="J655" s="13">
        <f ca="1">SUM(K655:P655)*'Costos Indirectos'!$G$8</f>
        <v>0.3231816356253629</v>
      </c>
      <c r="K655" s="13">
        <f ca="1">SUM(L655:P655)*'Costos Indirectos'!$G$7</f>
        <v>0.73173200518950088</v>
      </c>
      <c r="L655" s="13">
        <f ca="1">SUM(M655:P655)*'Costos Indirectos'!$G$6</f>
        <v>1.2256635594947054</v>
      </c>
      <c r="M655" s="124">
        <f ca="1">+SUMIF(Subpresupuesto!$B$8:$B$1573,'Resumen Presupuesto'!C655,Subpresupuesto!$E$8:$E$1573)</f>
        <v>3.1036612846500518</v>
      </c>
      <c r="N655" s="124">
        <f ca="1">+SUMIF(Subpresupuesto!$B$8:$B$1573,'Resumen Presupuesto'!C655,Subpresupuesto!$F$8:$F$1573)</f>
        <v>3.1918650375000004</v>
      </c>
      <c r="O655" s="124">
        <f ca="1">+SUMIF(Subpresupuesto!$B$8:$B$1573,'Resumen Presupuesto'!C655,Subpresupuesto!$G$8:$G$1573)</f>
        <v>4.6743435381802572</v>
      </c>
      <c r="P655" s="124">
        <f ca="1">+SUMIF(Subpresupuesto!$B$8:$B$1573,'Resumen Presupuesto'!C655,Subpresupuesto!$H$8:$H$1573)</f>
        <v>0</v>
      </c>
    </row>
    <row r="656" spans="1:16" hidden="1">
      <c r="A656" s="142"/>
      <c r="D656" s="142"/>
      <c r="E656" s="143"/>
      <c r="F656" s="143"/>
    </row>
    <row r="657" spans="1:16">
      <c r="A657" s="37" t="s">
        <v>16</v>
      </c>
      <c r="B657" s="42" t="s">
        <v>452</v>
      </c>
      <c r="C657" s="38" t="s">
        <v>453</v>
      </c>
      <c r="D657" s="128"/>
      <c r="E657" s="129"/>
      <c r="F657" s="128"/>
      <c r="G657" s="39"/>
      <c r="H657" s="34" t="s">
        <v>8</v>
      </c>
      <c r="I657" s="130">
        <f ca="1">SUM(I659:I660)</f>
        <v>47.174859346590594</v>
      </c>
      <c r="J657" s="130">
        <f t="shared" ref="J657:L657" ca="1" si="520">SUM(J659:J660)</f>
        <v>1.1506063255266001</v>
      </c>
      <c r="K657" s="130">
        <f t="shared" ca="1" si="520"/>
        <v>2.6051463974187166</v>
      </c>
      <c r="L657" s="130">
        <f t="shared" ca="1" si="520"/>
        <v>4.3636645436031118</v>
      </c>
      <c r="M657" s="130">
        <f t="shared" ref="M657:N657" ca="1" si="521">SUM(M659:M660)</f>
        <v>11.568951251499611</v>
      </c>
      <c r="N657" s="130">
        <f t="shared" ca="1" si="521"/>
        <v>16.934949308928569</v>
      </c>
      <c r="O657" s="130">
        <f ca="1">SUM(O659:O660)</f>
        <v>10.551541519613988</v>
      </c>
      <c r="P657" s="130">
        <f t="shared" ref="P657" ca="1" si="522">SUM(P659:P660)</f>
        <v>0</v>
      </c>
    </row>
    <row r="658" spans="1:16" ht="27" hidden="1">
      <c r="B658" s="40" t="s">
        <v>19</v>
      </c>
      <c r="C658" s="40" t="s">
        <v>20</v>
      </c>
      <c r="D658" s="131"/>
      <c r="E658" s="35"/>
      <c r="F658" s="41"/>
      <c r="G658" s="41"/>
      <c r="H658" s="41"/>
      <c r="I658" s="41" t="s">
        <v>21</v>
      </c>
      <c r="J658" s="41" t="s">
        <v>9</v>
      </c>
      <c r="K658" s="41" t="s">
        <v>10</v>
      </c>
      <c r="L658" s="41" t="s">
        <v>11</v>
      </c>
      <c r="M658" s="95" t="s">
        <v>22</v>
      </c>
      <c r="N658" s="95" t="s">
        <v>23</v>
      </c>
      <c r="O658" s="95" t="s">
        <v>24</v>
      </c>
      <c r="P658" s="95" t="s">
        <v>25</v>
      </c>
    </row>
    <row r="659" spans="1:16" hidden="1">
      <c r="B659" s="12"/>
      <c r="C659" s="1" t="s">
        <v>454</v>
      </c>
      <c r="E659" s="122"/>
      <c r="I659" s="13">
        <f t="shared" ref="I659:I660" ca="1" si="523">SUM(J659:P659)</f>
        <v>31.444139630543095</v>
      </c>
      <c r="J659" s="13">
        <f ca="1">SUM(K659:P659)*'Costos Indirectos'!$G$8</f>
        <v>0.76693023489129519</v>
      </c>
      <c r="K659" s="13">
        <f ca="1">SUM(L659:P659)*'Costos Indirectos'!$G$7</f>
        <v>1.7364458148482151</v>
      </c>
      <c r="L659" s="13">
        <f ca="1">SUM(M659:P659)*'Costos Indirectos'!$G$6</f>
        <v>2.9085762864033398</v>
      </c>
      <c r="M659" s="124">
        <f ca="1">+SUMIF(Subpresupuesto!$B$8:$B$1573,'Resumen Presupuesto'!C659,Subpresupuesto!$E$8:$E$1573)</f>
        <v>8.4648054151011642</v>
      </c>
      <c r="N659" s="124">
        <f ca="1">+SUMIF(Subpresupuesto!$B$8:$B$1573,'Resumen Presupuesto'!C659,Subpresupuesto!$F$8:$F$1573)</f>
        <v>11.704188771428571</v>
      </c>
      <c r="O659" s="124">
        <f ca="1">+SUMIF(Subpresupuesto!$B$8:$B$1573,'Resumen Presupuesto'!C659,Subpresupuesto!$G$8:$G$1573)</f>
        <v>5.8631931078705115</v>
      </c>
      <c r="P659" s="124">
        <f ca="1">+SUMIF(Subpresupuesto!$B$8:$B$1573,'Resumen Presupuesto'!C659,Subpresupuesto!$H$8:$H$1573)</f>
        <v>0</v>
      </c>
    </row>
    <row r="660" spans="1:16" hidden="1">
      <c r="B660" s="12"/>
      <c r="C660" s="1" t="s">
        <v>455</v>
      </c>
      <c r="E660" s="122"/>
      <c r="I660" s="13">
        <f t="shared" ca="1" si="523"/>
        <v>15.730719716047499</v>
      </c>
      <c r="J660" s="13">
        <f ca="1">SUM(K660:P660)*'Costos Indirectos'!$G$8</f>
        <v>0.38367609063530489</v>
      </c>
      <c r="K660" s="13">
        <f ca="1">SUM(L660:P660)*'Costos Indirectos'!$G$7</f>
        <v>0.86870058257050153</v>
      </c>
      <c r="L660" s="13">
        <f ca="1">SUM(M660:P660)*'Costos Indirectos'!$G$6</f>
        <v>1.4550882571997719</v>
      </c>
      <c r="M660" s="124">
        <f ca="1">+SUMIF(Subpresupuesto!$B$8:$B$1573,'Resumen Presupuesto'!C660,Subpresupuesto!$E$8:$E$1573)</f>
        <v>3.1041458363984464</v>
      </c>
      <c r="N660" s="124">
        <f ca="1">+SUMIF(Subpresupuesto!$B$8:$B$1573,'Resumen Presupuesto'!C660,Subpresupuesto!$F$8:$F$1573)</f>
        <v>5.2307605374999993</v>
      </c>
      <c r="O660" s="124">
        <f ca="1">+SUMIF(Subpresupuesto!$B$8:$B$1573,'Resumen Presupuesto'!C660,Subpresupuesto!$G$8:$G$1573)</f>
        <v>4.6883484117434762</v>
      </c>
      <c r="P660" s="124">
        <f ca="1">+SUMIF(Subpresupuesto!$B$8:$B$1573,'Resumen Presupuesto'!C660,Subpresupuesto!$H$8:$H$1573)</f>
        <v>0</v>
      </c>
    </row>
    <row r="661" spans="1:16" hidden="1">
      <c r="A661" s="142"/>
      <c r="D661" s="142"/>
      <c r="E661" s="143"/>
      <c r="F661" s="143"/>
    </row>
    <row r="662" spans="1:16">
      <c r="A662" s="37" t="s">
        <v>16</v>
      </c>
      <c r="B662" s="42" t="s">
        <v>456</v>
      </c>
      <c r="C662" s="38" t="s">
        <v>457</v>
      </c>
      <c r="D662" s="128"/>
      <c r="E662" s="129"/>
      <c r="F662" s="128"/>
      <c r="G662" s="39"/>
      <c r="H662" s="34" t="s">
        <v>8</v>
      </c>
      <c r="I662" s="130">
        <f ca="1">SUM(I664:I665)</f>
        <v>52.733982784336192</v>
      </c>
      <c r="J662" s="130">
        <f t="shared" ref="J662:L662" ca="1" si="524">SUM(J664:J665)</f>
        <v>1.2861947020569806</v>
      </c>
      <c r="K662" s="130">
        <f t="shared" ca="1" si="524"/>
        <v>2.9121389480535407</v>
      </c>
      <c r="L662" s="130">
        <f t="shared" ca="1" si="524"/>
        <v>4.8778822895550489</v>
      </c>
      <c r="M662" s="130">
        <f t="shared" ref="M662:N662" ca="1" si="525">SUM(M664:M665)</f>
        <v>12.144495316295593</v>
      </c>
      <c r="N662" s="130">
        <f t="shared" ca="1" si="525"/>
        <v>16.545627875595237</v>
      </c>
      <c r="O662" s="130">
        <f ca="1">SUM(O664:O665)</f>
        <v>12.727643652779797</v>
      </c>
      <c r="P662" s="130">
        <f t="shared" ref="P662" ca="1" si="526">SUM(P664:P665)</f>
        <v>2.2400000000000002</v>
      </c>
    </row>
    <row r="663" spans="1:16" ht="27" hidden="1">
      <c r="B663" s="40" t="s">
        <v>19</v>
      </c>
      <c r="C663" s="40" t="s">
        <v>20</v>
      </c>
      <c r="D663" s="131"/>
      <c r="E663" s="35"/>
      <c r="F663" s="41"/>
      <c r="G663" s="41"/>
      <c r="H663" s="41"/>
      <c r="I663" s="41" t="s">
        <v>21</v>
      </c>
      <c r="J663" s="41" t="s">
        <v>9</v>
      </c>
      <c r="K663" s="41" t="s">
        <v>10</v>
      </c>
      <c r="L663" s="41" t="s">
        <v>11</v>
      </c>
      <c r="M663" s="95" t="s">
        <v>22</v>
      </c>
      <c r="N663" s="95" t="s">
        <v>23</v>
      </c>
      <c r="O663" s="95" t="s">
        <v>24</v>
      </c>
      <c r="P663" s="95" t="s">
        <v>25</v>
      </c>
    </row>
    <row r="664" spans="1:16" hidden="1">
      <c r="B664" s="12"/>
      <c r="C664" s="1" t="s">
        <v>458</v>
      </c>
      <c r="E664" s="122"/>
      <c r="I664" s="13">
        <f t="shared" ref="I664:I665" ca="1" si="527">SUM(J664:P664)</f>
        <v>37.003263068288696</v>
      </c>
      <c r="J664" s="13">
        <f ca="1">SUM(K664:P664)*'Costos Indirectos'!$G$8</f>
        <v>0.90251861142167566</v>
      </c>
      <c r="K664" s="13">
        <f ca="1">SUM(L664:P664)*'Costos Indirectos'!$G$7</f>
        <v>2.043438365483039</v>
      </c>
      <c r="L664" s="13">
        <f ca="1">SUM(M664:P664)*'Costos Indirectos'!$G$6</f>
        <v>3.4227940323552772</v>
      </c>
      <c r="M664" s="124">
        <f ca="1">+SUMIF(Subpresupuesto!$B$8:$B$1573,'Resumen Presupuesto'!C664,Subpresupuesto!$E$8:$E$1573)</f>
        <v>9.0403494798971469</v>
      </c>
      <c r="N664" s="124">
        <f ca="1">+SUMIF(Subpresupuesto!$B$8:$B$1573,'Resumen Presupuesto'!C664,Subpresupuesto!$F$8:$F$1573)</f>
        <v>11.314867338095238</v>
      </c>
      <c r="O664" s="124">
        <f ca="1">+SUMIF(Subpresupuesto!$B$8:$B$1573,'Resumen Presupuesto'!C664,Subpresupuesto!$G$8:$G$1573)</f>
        <v>8.0392952410363208</v>
      </c>
      <c r="P664" s="124">
        <f ca="1">+SUMIF(Subpresupuesto!$B$8:$B$1573,'Resumen Presupuesto'!C664,Subpresupuesto!$H$8:$H$1573)</f>
        <v>2.2400000000000002</v>
      </c>
    </row>
    <row r="665" spans="1:16" hidden="1">
      <c r="B665" s="12"/>
      <c r="C665" s="1" t="s">
        <v>455</v>
      </c>
      <c r="E665" s="122"/>
      <c r="I665" s="13">
        <f t="shared" ca="1" si="527"/>
        <v>15.730719716047499</v>
      </c>
      <c r="J665" s="13">
        <f ca="1">SUM(K665:P665)*'Costos Indirectos'!$G$8</f>
        <v>0.38367609063530489</v>
      </c>
      <c r="K665" s="13">
        <f ca="1">SUM(L665:P665)*'Costos Indirectos'!$G$7</f>
        <v>0.86870058257050153</v>
      </c>
      <c r="L665" s="13">
        <f ca="1">SUM(M665:P665)*'Costos Indirectos'!$G$6</f>
        <v>1.4550882571997719</v>
      </c>
      <c r="M665" s="124">
        <f ca="1">+SUMIF(Subpresupuesto!$B$8:$B$1573,'Resumen Presupuesto'!C665,Subpresupuesto!$E$8:$E$1573)</f>
        <v>3.1041458363984464</v>
      </c>
      <c r="N665" s="124">
        <f ca="1">+SUMIF(Subpresupuesto!$B$8:$B$1573,'Resumen Presupuesto'!C665,Subpresupuesto!$F$8:$F$1573)</f>
        <v>5.2307605374999993</v>
      </c>
      <c r="O665" s="124">
        <f ca="1">+SUMIF(Subpresupuesto!$B$8:$B$1573,'Resumen Presupuesto'!C665,Subpresupuesto!$G$8:$G$1573)</f>
        <v>4.6883484117434762</v>
      </c>
      <c r="P665" s="124">
        <f ca="1">+SUMIF(Subpresupuesto!$B$8:$B$1573,'Resumen Presupuesto'!C665,Subpresupuesto!$H$8:$H$1573)</f>
        <v>0</v>
      </c>
    </row>
    <row r="666" spans="1:16" hidden="1">
      <c r="A666" s="142"/>
      <c r="D666" s="142"/>
      <c r="E666" s="143"/>
      <c r="F666" s="143"/>
    </row>
    <row r="667" spans="1:16">
      <c r="A667" s="37" t="s">
        <v>16</v>
      </c>
      <c r="B667" s="42" t="s">
        <v>459</v>
      </c>
      <c r="C667" s="38" t="s">
        <v>460</v>
      </c>
      <c r="D667" s="128"/>
      <c r="E667" s="129"/>
      <c r="F667" s="128"/>
      <c r="G667" s="39"/>
      <c r="H667" s="34" t="s">
        <v>8</v>
      </c>
      <c r="I667" s="130">
        <f ca="1">SUM(I669:I670)</f>
        <v>52.650421903230125</v>
      </c>
      <c r="J667" s="130">
        <f t="shared" ref="J667:L667" ca="1" si="528">SUM(J669:J670)</f>
        <v>1.2841566317861006</v>
      </c>
      <c r="K667" s="130">
        <f t="shared" ca="1" si="528"/>
        <v>2.90752444932702</v>
      </c>
      <c r="L667" s="130">
        <f t="shared" ca="1" si="528"/>
        <v>4.8701529256700207</v>
      </c>
      <c r="M667" s="130">
        <f t="shared" ref="M667:N667" ca="1" si="529">SUM(M669:M670)</f>
        <v>12.936762563948836</v>
      </c>
      <c r="N667" s="130">
        <f t="shared" ca="1" si="529"/>
        <v>16.966696908928572</v>
      </c>
      <c r="O667" s="130">
        <f ca="1">SUM(O669:O670)</f>
        <v>11.445128423569571</v>
      </c>
      <c r="P667" s="130">
        <f t="shared" ref="P667" ca="1" si="530">SUM(P669:P670)</f>
        <v>2.2400000000000002</v>
      </c>
    </row>
    <row r="668" spans="1:16" ht="27" hidden="1">
      <c r="B668" s="40" t="s">
        <v>19</v>
      </c>
      <c r="C668" s="40" t="s">
        <v>20</v>
      </c>
      <c r="D668" s="131"/>
      <c r="E668" s="35"/>
      <c r="F668" s="41"/>
      <c r="G668" s="41"/>
      <c r="H668" s="41"/>
      <c r="I668" s="41" t="s">
        <v>21</v>
      </c>
      <c r="J668" s="41" t="s">
        <v>9</v>
      </c>
      <c r="K668" s="41" t="s">
        <v>10</v>
      </c>
      <c r="L668" s="41" t="s">
        <v>11</v>
      </c>
      <c r="M668" s="95" t="s">
        <v>22</v>
      </c>
      <c r="N668" s="95" t="s">
        <v>23</v>
      </c>
      <c r="O668" s="95" t="s">
        <v>24</v>
      </c>
      <c r="P668" s="95" t="s">
        <v>25</v>
      </c>
    </row>
    <row r="669" spans="1:16" hidden="1">
      <c r="B669" s="12"/>
      <c r="C669" s="1" t="s">
        <v>461</v>
      </c>
      <c r="E669" s="122"/>
      <c r="I669" s="13">
        <f t="shared" ref="I669:I670" ca="1" si="531">SUM(J669:P669)</f>
        <v>36.919702187182622</v>
      </c>
      <c r="J669" s="13">
        <f ca="1">SUM(K669:P669)*'Costos Indirectos'!$G$8</f>
        <v>0.90048054115079568</v>
      </c>
      <c r="K669" s="13">
        <f ca="1">SUM(L669:P669)*'Costos Indirectos'!$G$7</f>
        <v>2.0388238667565184</v>
      </c>
      <c r="L669" s="13">
        <f ca="1">SUM(M669:P669)*'Costos Indirectos'!$G$6</f>
        <v>3.415064668470249</v>
      </c>
      <c r="M669" s="124">
        <f ca="1">+SUMIF(Subpresupuesto!$B$8:$B$1573,'Resumen Presupuesto'!C669,Subpresupuesto!$E$8:$E$1573)</f>
        <v>9.8326167275503895</v>
      </c>
      <c r="N669" s="124">
        <f ca="1">+SUMIF(Subpresupuesto!$B$8:$B$1573,'Resumen Presupuesto'!C669,Subpresupuesto!$F$8:$F$1573)</f>
        <v>11.735936371428572</v>
      </c>
      <c r="O669" s="124">
        <f ca="1">+SUMIF(Subpresupuesto!$B$8:$B$1573,'Resumen Presupuesto'!C669,Subpresupuesto!$G$8:$G$1573)</f>
        <v>6.7567800118260939</v>
      </c>
      <c r="P669" s="124">
        <f ca="1">+SUMIF(Subpresupuesto!$B$8:$B$1573,'Resumen Presupuesto'!C669,Subpresupuesto!$H$8:$H$1573)</f>
        <v>2.2400000000000002</v>
      </c>
    </row>
    <row r="670" spans="1:16" hidden="1">
      <c r="B670" s="12"/>
      <c r="C670" s="1" t="s">
        <v>455</v>
      </c>
      <c r="E670" s="122"/>
      <c r="I670" s="13">
        <f t="shared" ca="1" si="531"/>
        <v>15.730719716047499</v>
      </c>
      <c r="J670" s="13">
        <f ca="1">SUM(K670:P670)*'Costos Indirectos'!$G$8</f>
        <v>0.38367609063530489</v>
      </c>
      <c r="K670" s="13">
        <f ca="1">SUM(L670:P670)*'Costos Indirectos'!$G$7</f>
        <v>0.86870058257050153</v>
      </c>
      <c r="L670" s="13">
        <f ca="1">SUM(M670:P670)*'Costos Indirectos'!$G$6</f>
        <v>1.4550882571997719</v>
      </c>
      <c r="M670" s="124">
        <f ca="1">+SUMIF(Subpresupuesto!$B$8:$B$1573,'Resumen Presupuesto'!C670,Subpresupuesto!$E$8:$E$1573)</f>
        <v>3.1041458363984464</v>
      </c>
      <c r="N670" s="124">
        <f ca="1">+SUMIF(Subpresupuesto!$B$8:$B$1573,'Resumen Presupuesto'!C670,Subpresupuesto!$F$8:$F$1573)</f>
        <v>5.2307605374999993</v>
      </c>
      <c r="O670" s="124">
        <f ca="1">+SUMIF(Subpresupuesto!$B$8:$B$1573,'Resumen Presupuesto'!C670,Subpresupuesto!$G$8:$G$1573)</f>
        <v>4.6883484117434762</v>
      </c>
      <c r="P670" s="124">
        <f ca="1">+SUMIF(Subpresupuesto!$B$8:$B$1573,'Resumen Presupuesto'!C670,Subpresupuesto!$H$8:$H$1573)</f>
        <v>0</v>
      </c>
    </row>
    <row r="671" spans="1:16" hidden="1">
      <c r="A671" s="142"/>
      <c r="D671" s="142"/>
      <c r="E671" s="143"/>
      <c r="F671" s="143"/>
    </row>
    <row r="672" spans="1:16">
      <c r="A672" s="37" t="s">
        <v>16</v>
      </c>
      <c r="B672" s="42" t="s">
        <v>462</v>
      </c>
      <c r="C672" s="38" t="s">
        <v>463</v>
      </c>
      <c r="D672" s="128"/>
      <c r="E672" s="129"/>
      <c r="F672" s="128"/>
      <c r="G672" s="39"/>
      <c r="H672" s="34" t="s">
        <v>8</v>
      </c>
      <c r="I672" s="130">
        <f ca="1">SUM(I674:I675)</f>
        <v>49.863073522038334</v>
      </c>
      <c r="J672" s="130">
        <f t="shared" ref="J672:L672" ca="1" si="532">SUM(J674:J675)</f>
        <v>1.2161725249277642</v>
      </c>
      <c r="K672" s="130">
        <f t="shared" ca="1" si="532"/>
        <v>2.7535981696477676</v>
      </c>
      <c r="L672" s="130">
        <f t="shared" ca="1" si="532"/>
        <v>4.6123237880712207</v>
      </c>
      <c r="M672" s="130">
        <f t="shared" ref="M672:N672" ca="1" si="533">SUM(M674:M675)</f>
        <v>12.507776007411428</v>
      </c>
      <c r="N672" s="130">
        <f t="shared" ca="1" si="533"/>
        <v>17.636218608928569</v>
      </c>
      <c r="O672" s="130">
        <f ca="1">SUM(O674:O675)</f>
        <v>11.136984423051578</v>
      </c>
      <c r="P672" s="130">
        <f t="shared" ref="P672" ca="1" si="534">SUM(P674:P675)</f>
        <v>0</v>
      </c>
    </row>
    <row r="673" spans="1:16" ht="27" hidden="1">
      <c r="B673" s="40" t="s">
        <v>19</v>
      </c>
      <c r="C673" s="40" t="s">
        <v>20</v>
      </c>
      <c r="D673" s="131"/>
      <c r="E673" s="35"/>
      <c r="F673" s="41"/>
      <c r="G673" s="41"/>
      <c r="H673" s="41"/>
      <c r="I673" s="41" t="s">
        <v>21</v>
      </c>
      <c r="J673" s="41" t="s">
        <v>9</v>
      </c>
      <c r="K673" s="41" t="s">
        <v>10</v>
      </c>
      <c r="L673" s="41" t="s">
        <v>11</v>
      </c>
      <c r="M673" s="95" t="s">
        <v>22</v>
      </c>
      <c r="N673" s="95" t="s">
        <v>23</v>
      </c>
      <c r="O673" s="95" t="s">
        <v>24</v>
      </c>
      <c r="P673" s="95" t="s">
        <v>25</v>
      </c>
    </row>
    <row r="674" spans="1:16" hidden="1">
      <c r="B674" s="12"/>
      <c r="C674" s="1" t="s">
        <v>464</v>
      </c>
      <c r="E674" s="122"/>
      <c r="I674" s="13">
        <f t="shared" ref="I674:I675" ca="1" si="535">SUM(J674:P674)</f>
        <v>34.132353805990832</v>
      </c>
      <c r="J674" s="13">
        <f ca="1">SUM(K674:P674)*'Costos Indirectos'!$G$8</f>
        <v>0.83249643429245934</v>
      </c>
      <c r="K674" s="13">
        <f ca="1">SUM(L674:P674)*'Costos Indirectos'!$G$7</f>
        <v>1.8848975870772662</v>
      </c>
      <c r="L674" s="13">
        <f ca="1">SUM(M674:P674)*'Costos Indirectos'!$G$6</f>
        <v>3.157235530871449</v>
      </c>
      <c r="M674" s="124">
        <f ca="1">+SUMIF(Subpresupuesto!$B$8:$B$1573,'Resumen Presupuesto'!C674,Subpresupuesto!$E$8:$E$1573)</f>
        <v>9.4036301710129813</v>
      </c>
      <c r="N674" s="124">
        <f ca="1">+SUMIF(Subpresupuesto!$B$8:$B$1573,'Resumen Presupuesto'!C674,Subpresupuesto!$F$8:$F$1573)</f>
        <v>12.405458071428571</v>
      </c>
      <c r="O674" s="124">
        <f ca="1">+SUMIF(Subpresupuesto!$B$8:$B$1573,'Resumen Presupuesto'!C674,Subpresupuesto!$G$8:$G$1573)</f>
        <v>6.4486360113081016</v>
      </c>
      <c r="P674" s="124">
        <f ca="1">+SUMIF(Subpresupuesto!$B$8:$B$1573,'Resumen Presupuesto'!C674,Subpresupuesto!$H$8:$H$1573)</f>
        <v>0</v>
      </c>
    </row>
    <row r="675" spans="1:16" hidden="1">
      <c r="B675" s="12"/>
      <c r="C675" s="1" t="s">
        <v>455</v>
      </c>
      <c r="E675" s="122"/>
      <c r="I675" s="13">
        <f t="shared" ca="1" si="535"/>
        <v>15.730719716047499</v>
      </c>
      <c r="J675" s="13">
        <f ca="1">SUM(K675:P675)*'Costos Indirectos'!$G$8</f>
        <v>0.38367609063530489</v>
      </c>
      <c r="K675" s="13">
        <f ca="1">SUM(L675:P675)*'Costos Indirectos'!$G$7</f>
        <v>0.86870058257050153</v>
      </c>
      <c r="L675" s="13">
        <f ca="1">SUM(M675:P675)*'Costos Indirectos'!$G$6</f>
        <v>1.4550882571997719</v>
      </c>
      <c r="M675" s="124">
        <f ca="1">+SUMIF(Subpresupuesto!$B$8:$B$1573,'Resumen Presupuesto'!C675,Subpresupuesto!$E$8:$E$1573)</f>
        <v>3.1041458363984464</v>
      </c>
      <c r="N675" s="124">
        <f ca="1">+SUMIF(Subpresupuesto!$B$8:$B$1573,'Resumen Presupuesto'!C675,Subpresupuesto!$F$8:$F$1573)</f>
        <v>5.2307605374999993</v>
      </c>
      <c r="O675" s="124">
        <f ca="1">+SUMIF(Subpresupuesto!$B$8:$B$1573,'Resumen Presupuesto'!C675,Subpresupuesto!$G$8:$G$1573)</f>
        <v>4.6883484117434762</v>
      </c>
      <c r="P675" s="124">
        <f ca="1">+SUMIF(Subpresupuesto!$B$8:$B$1573,'Resumen Presupuesto'!C675,Subpresupuesto!$H$8:$H$1573)</f>
        <v>0</v>
      </c>
    </row>
    <row r="676" spans="1:16" hidden="1">
      <c r="A676" s="142"/>
      <c r="D676" s="142"/>
      <c r="E676" s="143"/>
      <c r="F676" s="143"/>
    </row>
    <row r="677" spans="1:16">
      <c r="A677" s="37" t="s">
        <v>16</v>
      </c>
      <c r="B677" s="42" t="s">
        <v>465</v>
      </c>
      <c r="C677" s="38" t="s">
        <v>466</v>
      </c>
      <c r="D677" s="128"/>
      <c r="E677" s="129"/>
      <c r="F677" s="128"/>
      <c r="G677" s="39"/>
      <c r="H677" s="34" t="s">
        <v>8</v>
      </c>
      <c r="I677" s="130">
        <f ca="1">SUM(I679:I680)</f>
        <v>50.032182746085383</v>
      </c>
      <c r="J677" s="130">
        <f t="shared" ref="J677:L677" ca="1" si="536">SUM(J679:J680)</f>
        <v>1.2202971401484239</v>
      </c>
      <c r="K677" s="130">
        <f t="shared" ca="1" si="536"/>
        <v>2.762936921090771</v>
      </c>
      <c r="L677" s="130">
        <f t="shared" ca="1" si="536"/>
        <v>4.627966355641985</v>
      </c>
      <c r="M677" s="130">
        <f t="shared" ref="M677:N677" ca="1" si="537">SUM(M679:M680)</f>
        <v>13.341964767897258</v>
      </c>
      <c r="N677" s="130">
        <f t="shared" ca="1" si="537"/>
        <v>16.934949308928569</v>
      </c>
      <c r="O677" s="130">
        <f ca="1">SUM(O679:O680)</f>
        <v>11.144068252378371</v>
      </c>
      <c r="P677" s="130">
        <f t="shared" ref="P677" ca="1" si="538">SUM(P679:P680)</f>
        <v>0</v>
      </c>
    </row>
    <row r="678" spans="1:16" ht="27" hidden="1">
      <c r="B678" s="40" t="s">
        <v>19</v>
      </c>
      <c r="C678" s="40" t="s">
        <v>20</v>
      </c>
      <c r="D678" s="131"/>
      <c r="E678" s="35"/>
      <c r="F678" s="41"/>
      <c r="G678" s="41"/>
      <c r="H678" s="41"/>
      <c r="I678" s="41" t="s">
        <v>21</v>
      </c>
      <c r="J678" s="41" t="s">
        <v>9</v>
      </c>
      <c r="K678" s="41" t="s">
        <v>10</v>
      </c>
      <c r="L678" s="41" t="s">
        <v>11</v>
      </c>
      <c r="M678" s="95" t="s">
        <v>22</v>
      </c>
      <c r="N678" s="95" t="s">
        <v>23</v>
      </c>
      <c r="O678" s="95" t="s">
        <v>24</v>
      </c>
      <c r="P678" s="95" t="s">
        <v>25</v>
      </c>
    </row>
    <row r="679" spans="1:16" hidden="1">
      <c r="B679" s="12"/>
      <c r="C679" s="1" t="s">
        <v>467</v>
      </c>
      <c r="E679" s="122"/>
      <c r="I679" s="13">
        <f t="shared" ref="I679:I680" ca="1" si="539">SUM(J679:P679)</f>
        <v>34.30146303003788</v>
      </c>
      <c r="J679" s="13">
        <f ca="1">SUM(K679:P679)*'Costos Indirectos'!$G$8</f>
        <v>0.836621049513119</v>
      </c>
      <c r="K679" s="13">
        <f ca="1">SUM(L679:P679)*'Costos Indirectos'!$G$7</f>
        <v>1.8942363385202694</v>
      </c>
      <c r="L679" s="13">
        <f ca="1">SUM(M679:P679)*'Costos Indirectos'!$G$6</f>
        <v>3.1728780984422134</v>
      </c>
      <c r="M679" s="124">
        <f ca="1">+SUMIF(Subpresupuesto!$B$8:$B$1573,'Resumen Presupuesto'!C679,Subpresupuesto!$E$8:$E$1573)</f>
        <v>10.237818931498811</v>
      </c>
      <c r="N679" s="124">
        <f ca="1">+SUMIF(Subpresupuesto!$B$8:$B$1573,'Resumen Presupuesto'!C679,Subpresupuesto!$F$8:$F$1573)</f>
        <v>11.704188771428571</v>
      </c>
      <c r="O679" s="124">
        <f ca="1">+SUMIF(Subpresupuesto!$B$8:$B$1573,'Resumen Presupuesto'!C679,Subpresupuesto!$G$8:$G$1573)</f>
        <v>6.4557198406348952</v>
      </c>
      <c r="P679" s="124">
        <f ca="1">+SUMIF(Subpresupuesto!$B$8:$B$1573,'Resumen Presupuesto'!C679,Subpresupuesto!$H$8:$H$1573)</f>
        <v>0</v>
      </c>
    </row>
    <row r="680" spans="1:16" hidden="1">
      <c r="B680" s="12"/>
      <c r="C680" s="1" t="s">
        <v>455</v>
      </c>
      <c r="E680" s="122"/>
      <c r="I680" s="13">
        <f t="shared" ca="1" si="539"/>
        <v>15.730719716047499</v>
      </c>
      <c r="J680" s="13">
        <f ca="1">SUM(K680:P680)*'Costos Indirectos'!$G$8</f>
        <v>0.38367609063530489</v>
      </c>
      <c r="K680" s="13">
        <f ca="1">SUM(L680:P680)*'Costos Indirectos'!$G$7</f>
        <v>0.86870058257050153</v>
      </c>
      <c r="L680" s="13">
        <f ca="1">SUM(M680:P680)*'Costos Indirectos'!$G$6</f>
        <v>1.4550882571997719</v>
      </c>
      <c r="M680" s="124">
        <f ca="1">+SUMIF(Subpresupuesto!$B$8:$B$1573,'Resumen Presupuesto'!C680,Subpresupuesto!$E$8:$E$1573)</f>
        <v>3.1041458363984464</v>
      </c>
      <c r="N680" s="124">
        <f ca="1">+SUMIF(Subpresupuesto!$B$8:$B$1573,'Resumen Presupuesto'!C680,Subpresupuesto!$F$8:$F$1573)</f>
        <v>5.2307605374999993</v>
      </c>
      <c r="O680" s="124">
        <f ca="1">+SUMIF(Subpresupuesto!$B$8:$B$1573,'Resumen Presupuesto'!C680,Subpresupuesto!$G$8:$G$1573)</f>
        <v>4.6883484117434762</v>
      </c>
      <c r="P680" s="124">
        <f ca="1">+SUMIF(Subpresupuesto!$B$8:$B$1573,'Resumen Presupuesto'!C680,Subpresupuesto!$H$8:$H$1573)</f>
        <v>0</v>
      </c>
    </row>
    <row r="681" spans="1:16" hidden="1">
      <c r="A681" s="142"/>
      <c r="D681" s="142"/>
      <c r="E681" s="143"/>
      <c r="F681" s="143"/>
    </row>
    <row r="682" spans="1:16">
      <c r="A682" s="37" t="s">
        <v>16</v>
      </c>
      <c r="B682" s="42" t="s">
        <v>468</v>
      </c>
      <c r="C682" s="38" t="s">
        <v>469</v>
      </c>
      <c r="D682" s="128"/>
      <c r="E682" s="129"/>
      <c r="F682" s="128"/>
      <c r="G682" s="39"/>
      <c r="H682" s="34" t="s">
        <v>8</v>
      </c>
      <c r="I682" s="130">
        <f ca="1">SUM(I684:I685)</f>
        <v>67.944101144771423</v>
      </c>
      <c r="J682" s="130">
        <f t="shared" ref="J682:L682" ca="1" si="540">SUM(J684:J685)</f>
        <v>1.6571731986529614</v>
      </c>
      <c r="K682" s="130">
        <f t="shared" ca="1" si="540"/>
        <v>3.7520902611010447</v>
      </c>
      <c r="L682" s="130">
        <f t="shared" ca="1" si="540"/>
        <v>6.2848150311199618</v>
      </c>
      <c r="M682" s="130">
        <f t="shared" ref="M682:N682" ca="1" si="541">SUM(M684:M685)</f>
        <v>14.4013036112216</v>
      </c>
      <c r="N682" s="130">
        <f t="shared" ca="1" si="541"/>
        <v>28.960905466071427</v>
      </c>
      <c r="O682" s="130">
        <f ca="1">SUM(O684:O685)</f>
        <v>12.887813576604422</v>
      </c>
      <c r="P682" s="130">
        <f t="shared" ref="P682" ca="1" si="542">SUM(P684:P685)</f>
        <v>0</v>
      </c>
    </row>
    <row r="683" spans="1:16" ht="27" hidden="1">
      <c r="B683" s="40" t="s">
        <v>19</v>
      </c>
      <c r="C683" s="40" t="s">
        <v>20</v>
      </c>
      <c r="D683" s="131"/>
      <c r="E683" s="35"/>
      <c r="F683" s="41"/>
      <c r="G683" s="41"/>
      <c r="H683" s="41"/>
      <c r="I683" s="41" t="s">
        <v>21</v>
      </c>
      <c r="J683" s="41" t="s">
        <v>9</v>
      </c>
      <c r="K683" s="41" t="s">
        <v>10</v>
      </c>
      <c r="L683" s="41" t="s">
        <v>11</v>
      </c>
      <c r="M683" s="95" t="s">
        <v>22</v>
      </c>
      <c r="N683" s="95" t="s">
        <v>23</v>
      </c>
      <c r="O683" s="95" t="s">
        <v>24</v>
      </c>
      <c r="P683" s="95" t="s">
        <v>25</v>
      </c>
    </row>
    <row r="684" spans="1:16" hidden="1">
      <c r="B684" s="12"/>
      <c r="C684" s="1" t="s">
        <v>470</v>
      </c>
      <c r="E684" s="122"/>
      <c r="I684" s="13">
        <f t="shared" ref="I684:I685" ca="1" si="543">SUM(J684:P684)</f>
        <v>36.377364652617281</v>
      </c>
      <c r="J684" s="13">
        <f ca="1">SUM(K684:P684)*'Costos Indirectos'!$G$8</f>
        <v>0.88725279640529964</v>
      </c>
      <c r="K684" s="13">
        <f ca="1">SUM(L684:P684)*'Costos Indirectos'!$G$7</f>
        <v>2.0088742560119988</v>
      </c>
      <c r="L684" s="13">
        <f ca="1">SUM(M684:P684)*'Costos Indirectos'!$G$6</f>
        <v>3.3648985608649076</v>
      </c>
      <c r="M684" s="124">
        <f ca="1">+SUMIF(Subpresupuesto!$B$8:$B$1573,'Resumen Presupuesto'!C684,Subpresupuesto!$E$8:$E$1573)</f>
        <v>10.509144072335921</v>
      </c>
      <c r="N684" s="124">
        <f ca="1">+SUMIF(Subpresupuesto!$B$8:$B$1573,'Resumen Presupuesto'!C684,Subpresupuesto!$F$8:$F$1573)</f>
        <v>12.101492171428571</v>
      </c>
      <c r="O684" s="124">
        <f ca="1">+SUMIF(Subpresupuesto!$B$8:$B$1573,'Resumen Presupuesto'!C684,Subpresupuesto!$G$8:$G$1573)</f>
        <v>7.5057027955705831</v>
      </c>
      <c r="P684" s="124">
        <f ca="1">+SUMIF(Subpresupuesto!$B$8:$B$1573,'Resumen Presupuesto'!C684,Subpresupuesto!$H$8:$H$1573)</f>
        <v>0</v>
      </c>
    </row>
    <row r="685" spans="1:16" hidden="1">
      <c r="B685" s="12"/>
      <c r="C685" s="1" t="s">
        <v>471</v>
      </c>
      <c r="E685" s="122"/>
      <c r="I685" s="13">
        <f t="shared" ca="1" si="543"/>
        <v>31.566736492154138</v>
      </c>
      <c r="J685" s="13">
        <f ca="1">SUM(K685:P685)*'Costos Indirectos'!$G$8</f>
        <v>0.76992040224766189</v>
      </c>
      <c r="K685" s="13">
        <f ca="1">SUM(L685:P685)*'Costos Indirectos'!$G$7</f>
        <v>1.7432160050890457</v>
      </c>
      <c r="L685" s="13">
        <f ca="1">SUM(M685:P685)*'Costos Indirectos'!$G$6</f>
        <v>2.9199164702550542</v>
      </c>
      <c r="M685" s="124">
        <f ca="1">+SUMIF(Subpresupuesto!$B$8:$B$1573,'Resumen Presupuesto'!C685,Subpresupuesto!$E$8:$E$1573)</f>
        <v>3.8921595388856796</v>
      </c>
      <c r="N685" s="124">
        <f ca="1">+SUMIF(Subpresupuesto!$B$8:$B$1573,'Resumen Presupuesto'!C685,Subpresupuesto!$F$8:$F$1573)</f>
        <v>16.859413294642856</v>
      </c>
      <c r="O685" s="124">
        <f ca="1">+SUMIF(Subpresupuesto!$B$8:$B$1573,'Resumen Presupuesto'!C685,Subpresupuesto!$G$8:$G$1573)</f>
        <v>5.3821107810338402</v>
      </c>
      <c r="P685" s="124">
        <f ca="1">+SUMIF(Subpresupuesto!$B$8:$B$1573,'Resumen Presupuesto'!C685,Subpresupuesto!$H$8:$H$1573)</f>
        <v>0</v>
      </c>
    </row>
    <row r="686" spans="1:16" hidden="1">
      <c r="A686" s="142"/>
      <c r="D686" s="142"/>
      <c r="E686" s="143"/>
      <c r="F686" s="143"/>
    </row>
    <row r="687" spans="1:16">
      <c r="A687" s="37" t="s">
        <v>16</v>
      </c>
      <c r="B687" s="42" t="s">
        <v>472</v>
      </c>
      <c r="C687" s="38" t="s">
        <v>473</v>
      </c>
      <c r="D687" s="128"/>
      <c r="E687" s="129"/>
      <c r="F687" s="128"/>
      <c r="G687" s="39"/>
      <c r="H687" s="34" t="s">
        <v>8</v>
      </c>
      <c r="I687" s="130">
        <f ca="1">SUM(I689:I690)</f>
        <v>70.637303654729052</v>
      </c>
      <c r="J687" s="130">
        <f t="shared" ref="J687:L687" ca="1" si="544">SUM(J689:J690)</f>
        <v>1.7228610647494891</v>
      </c>
      <c r="K687" s="130">
        <f t="shared" ca="1" si="544"/>
        <v>3.9008175050931824</v>
      </c>
      <c r="L687" s="130">
        <f t="shared" ca="1" si="544"/>
        <v>6.5339356954785384</v>
      </c>
      <c r="M687" s="130">
        <f t="shared" ref="M687:N687" ca="1" si="545">SUM(M689:M690)</f>
        <v>13.511576459006221</v>
      </c>
      <c r="N687" s="130">
        <f t="shared" ca="1" si="545"/>
        <v>28.231984032738097</v>
      </c>
      <c r="O687" s="130">
        <f ca="1">SUM(O689:O690)</f>
        <v>14.496128897663525</v>
      </c>
      <c r="P687" s="130">
        <f t="shared" ref="P687" ca="1" si="546">SUM(P689:P690)</f>
        <v>2.2400000000000002</v>
      </c>
    </row>
    <row r="688" spans="1:16" ht="27" hidden="1">
      <c r="B688" s="40" t="s">
        <v>19</v>
      </c>
      <c r="C688" s="40" t="s">
        <v>20</v>
      </c>
      <c r="D688" s="131"/>
      <c r="E688" s="35"/>
      <c r="F688" s="41"/>
      <c r="G688" s="41"/>
      <c r="H688" s="41"/>
      <c r="I688" s="41" t="s">
        <v>21</v>
      </c>
      <c r="J688" s="41" t="s">
        <v>9</v>
      </c>
      <c r="K688" s="41" t="s">
        <v>10</v>
      </c>
      <c r="L688" s="41" t="s">
        <v>11</v>
      </c>
      <c r="M688" s="95" t="s">
        <v>22</v>
      </c>
      <c r="N688" s="95" t="s">
        <v>23</v>
      </c>
      <c r="O688" s="95" t="s">
        <v>24</v>
      </c>
      <c r="P688" s="95" t="s">
        <v>25</v>
      </c>
    </row>
    <row r="689" spans="1:16" hidden="1">
      <c r="B689" s="12"/>
      <c r="C689" s="1" t="s">
        <v>474</v>
      </c>
      <c r="E689" s="122"/>
      <c r="I689" s="13">
        <f t="shared" ref="I689:I690" ca="1" si="547">SUM(J689:P689)</f>
        <v>39.07056716257491</v>
      </c>
      <c r="J689" s="13">
        <f ca="1">SUM(K689:P689)*'Costos Indirectos'!$G$8</f>
        <v>0.95294066250182718</v>
      </c>
      <c r="K689" s="13">
        <f ca="1">SUM(L689:P689)*'Costos Indirectos'!$G$7</f>
        <v>2.1576015000041369</v>
      </c>
      <c r="L689" s="13">
        <f ca="1">SUM(M689:P689)*'Costos Indirectos'!$G$6</f>
        <v>3.6140192252234837</v>
      </c>
      <c r="M689" s="124">
        <f ca="1">+SUMIF(Subpresupuesto!$B$8:$B$1573,'Resumen Presupuesto'!C689,Subpresupuesto!$E$8:$E$1573)</f>
        <v>9.6194169201205408</v>
      </c>
      <c r="N689" s="124">
        <f ca="1">+SUMIF(Subpresupuesto!$B$8:$B$1573,'Resumen Presupuesto'!C689,Subpresupuesto!$F$8:$F$1573)</f>
        <v>11.37257073809524</v>
      </c>
      <c r="O689" s="124">
        <f ca="1">+SUMIF(Subpresupuesto!$B$8:$B$1573,'Resumen Presupuesto'!C689,Subpresupuesto!$G$8:$G$1573)</f>
        <v>9.1140181166296834</v>
      </c>
      <c r="P689" s="124">
        <f ca="1">+SUMIF(Subpresupuesto!$B$8:$B$1573,'Resumen Presupuesto'!C689,Subpresupuesto!$H$8:$H$1573)</f>
        <v>2.2400000000000002</v>
      </c>
    </row>
    <row r="690" spans="1:16" hidden="1">
      <c r="B690" s="12"/>
      <c r="C690" s="1" t="s">
        <v>471</v>
      </c>
      <c r="E690" s="122"/>
      <c r="I690" s="13">
        <f t="shared" ca="1" si="547"/>
        <v>31.566736492154138</v>
      </c>
      <c r="J690" s="13">
        <f ca="1">SUM(K690:P690)*'Costos Indirectos'!$G$8</f>
        <v>0.76992040224766189</v>
      </c>
      <c r="K690" s="13">
        <f ca="1">SUM(L690:P690)*'Costos Indirectos'!$G$7</f>
        <v>1.7432160050890457</v>
      </c>
      <c r="L690" s="13">
        <f ca="1">SUM(M690:P690)*'Costos Indirectos'!$G$6</f>
        <v>2.9199164702550542</v>
      </c>
      <c r="M690" s="124">
        <f ca="1">+SUMIF(Subpresupuesto!$B$8:$B$1573,'Resumen Presupuesto'!C690,Subpresupuesto!$E$8:$E$1573)</f>
        <v>3.8921595388856796</v>
      </c>
      <c r="N690" s="124">
        <f ca="1">+SUMIF(Subpresupuesto!$B$8:$B$1573,'Resumen Presupuesto'!C690,Subpresupuesto!$F$8:$F$1573)</f>
        <v>16.859413294642856</v>
      </c>
      <c r="O690" s="124">
        <f ca="1">+SUMIF(Subpresupuesto!$B$8:$B$1573,'Resumen Presupuesto'!C690,Subpresupuesto!$G$8:$G$1573)</f>
        <v>5.3821107810338402</v>
      </c>
      <c r="P690" s="124">
        <f ca="1">+SUMIF(Subpresupuesto!$B$8:$B$1573,'Resumen Presupuesto'!C690,Subpresupuesto!$H$8:$H$1573)</f>
        <v>0</v>
      </c>
    </row>
    <row r="691" spans="1:16" hidden="1">
      <c r="A691" s="142"/>
      <c r="D691" s="142"/>
      <c r="E691" s="143"/>
      <c r="F691" s="143"/>
    </row>
    <row r="692" spans="1:16">
      <c r="A692" s="37" t="s">
        <v>16</v>
      </c>
      <c r="B692" s="42" t="s">
        <v>475</v>
      </c>
      <c r="C692" s="38" t="s">
        <v>476</v>
      </c>
      <c r="D692" s="128"/>
      <c r="E692" s="129"/>
      <c r="F692" s="128"/>
      <c r="G692" s="39"/>
      <c r="H692" s="34" t="s">
        <v>8</v>
      </c>
      <c r="I692" s="130">
        <f ca="1">SUM(I694:I695)</f>
        <v>77.068006970493485</v>
      </c>
      <c r="J692" s="130">
        <f t="shared" ref="J692:L692" ca="1" si="548">SUM(J694:J695)</f>
        <v>1.8797074870852071</v>
      </c>
      <c r="K692" s="130">
        <f t="shared" ca="1" si="548"/>
        <v>4.2559414801929218</v>
      </c>
      <c r="L692" s="130">
        <f t="shared" ca="1" si="548"/>
        <v>7.1287743963905372</v>
      </c>
      <c r="M692" s="130">
        <f t="shared" ref="M692:N692" ca="1" si="549">SUM(M694:M695)</f>
        <v>14.319983538860029</v>
      </c>
      <c r="N692" s="130">
        <f t="shared" ca="1" si="549"/>
        <v>33.944819732738097</v>
      </c>
      <c r="O692" s="130">
        <f ca="1">SUM(O694:O695)</f>
        <v>13.2987803352267</v>
      </c>
      <c r="P692" s="130">
        <f t="shared" ref="P692" ca="1" si="550">SUM(P694:P695)</f>
        <v>2.2400000000000002</v>
      </c>
    </row>
    <row r="693" spans="1:16" ht="27" hidden="1">
      <c r="B693" s="40" t="s">
        <v>19</v>
      </c>
      <c r="C693" s="40" t="s">
        <v>20</v>
      </c>
      <c r="D693" s="131"/>
      <c r="E693" s="35"/>
      <c r="F693" s="41"/>
      <c r="G693" s="41"/>
      <c r="H693" s="41"/>
      <c r="I693" s="41" t="s">
        <v>21</v>
      </c>
      <c r="J693" s="41" t="s">
        <v>9</v>
      </c>
      <c r="K693" s="41" t="s">
        <v>10</v>
      </c>
      <c r="L693" s="41" t="s">
        <v>11</v>
      </c>
      <c r="M693" s="95" t="s">
        <v>22</v>
      </c>
      <c r="N693" s="95" t="s">
        <v>23</v>
      </c>
      <c r="O693" s="95" t="s">
        <v>24</v>
      </c>
      <c r="P693" s="95" t="s">
        <v>25</v>
      </c>
    </row>
    <row r="694" spans="1:16" hidden="1">
      <c r="B694" s="12"/>
      <c r="C694" s="1" t="s">
        <v>477</v>
      </c>
      <c r="E694" s="122"/>
      <c r="I694" s="13">
        <f t="shared" ref="I694:I695" ca="1" si="551">SUM(J694:P694)</f>
        <v>45.50127047833935</v>
      </c>
      <c r="J694" s="13">
        <f ca="1">SUM(K694:P694)*'Costos Indirectos'!$G$8</f>
        <v>1.1097870848375451</v>
      </c>
      <c r="K694" s="13">
        <f ca="1">SUM(L694:P694)*'Costos Indirectos'!$G$7</f>
        <v>2.5127254751038759</v>
      </c>
      <c r="L694" s="13">
        <f ca="1">SUM(M694:P694)*'Costos Indirectos'!$G$6</f>
        <v>4.208857926135483</v>
      </c>
      <c r="M694" s="124">
        <f ca="1">+SUMIF(Subpresupuesto!$B$8:$B$1573,'Resumen Presupuesto'!C694,Subpresupuesto!$E$8:$E$1573)</f>
        <v>10.427823999974349</v>
      </c>
      <c r="N694" s="124">
        <f ca="1">+SUMIF(Subpresupuesto!$B$8:$B$1573,'Resumen Presupuesto'!C694,Subpresupuesto!$F$8:$F$1573)</f>
        <v>17.085406438095237</v>
      </c>
      <c r="O694" s="124">
        <f ca="1">+SUMIF(Subpresupuesto!$B$8:$B$1573,'Resumen Presupuesto'!C694,Subpresupuesto!$G$8:$G$1573)</f>
        <v>7.9166695541928602</v>
      </c>
      <c r="P694" s="124">
        <f ca="1">+SUMIF(Subpresupuesto!$B$8:$B$1573,'Resumen Presupuesto'!C694,Subpresupuesto!$H$8:$H$1573)</f>
        <v>2.2400000000000002</v>
      </c>
    </row>
    <row r="695" spans="1:16" hidden="1">
      <c r="B695" s="12"/>
      <c r="C695" s="1" t="s">
        <v>471</v>
      </c>
      <c r="E695" s="122"/>
      <c r="I695" s="13">
        <f t="shared" ca="1" si="551"/>
        <v>31.566736492154138</v>
      </c>
      <c r="J695" s="13">
        <f ca="1">SUM(K695:P695)*'Costos Indirectos'!$G$8</f>
        <v>0.76992040224766189</v>
      </c>
      <c r="K695" s="13">
        <f ca="1">SUM(L695:P695)*'Costos Indirectos'!$G$7</f>
        <v>1.7432160050890457</v>
      </c>
      <c r="L695" s="13">
        <f ca="1">SUM(M695:P695)*'Costos Indirectos'!$G$6</f>
        <v>2.9199164702550542</v>
      </c>
      <c r="M695" s="124">
        <f ca="1">+SUMIF(Subpresupuesto!$B$8:$B$1573,'Resumen Presupuesto'!C695,Subpresupuesto!$E$8:$E$1573)</f>
        <v>3.8921595388856796</v>
      </c>
      <c r="N695" s="124">
        <f ca="1">+SUMIF(Subpresupuesto!$B$8:$B$1573,'Resumen Presupuesto'!C695,Subpresupuesto!$F$8:$F$1573)</f>
        <v>16.859413294642856</v>
      </c>
      <c r="O695" s="124">
        <f ca="1">+SUMIF(Subpresupuesto!$B$8:$B$1573,'Resumen Presupuesto'!C695,Subpresupuesto!$G$8:$G$1573)</f>
        <v>5.3821107810338402</v>
      </c>
      <c r="P695" s="124">
        <f ca="1">+SUMIF(Subpresupuesto!$B$8:$B$1573,'Resumen Presupuesto'!C695,Subpresupuesto!$H$8:$H$1573)</f>
        <v>0</v>
      </c>
    </row>
    <row r="696" spans="1:16" hidden="1">
      <c r="A696" s="142"/>
      <c r="D696" s="142"/>
      <c r="E696" s="143"/>
      <c r="F696" s="143"/>
    </row>
    <row r="697" spans="1:16">
      <c r="A697" s="37" t="s">
        <v>16</v>
      </c>
      <c r="B697" s="42" t="s">
        <v>478</v>
      </c>
      <c r="C697" s="38" t="s">
        <v>479</v>
      </c>
      <c r="D697" s="128"/>
      <c r="E697" s="129"/>
      <c r="F697" s="128"/>
      <c r="G697" s="39"/>
      <c r="H697" s="34" t="s">
        <v>8</v>
      </c>
      <c r="I697" s="130">
        <f ca="1">SUM(I699:I700)</f>
        <v>92.442110019094542</v>
      </c>
      <c r="J697" s="130">
        <f t="shared" ref="J697:L697" ca="1" si="552">SUM(J699:J700)</f>
        <v>2.2546856102218178</v>
      </c>
      <c r="K697" s="130">
        <f t="shared" ca="1" si="552"/>
        <v>5.1049485514456254</v>
      </c>
      <c r="L697" s="130">
        <f t="shared" ca="1" si="552"/>
        <v>8.5508756870376157</v>
      </c>
      <c r="M697" s="130">
        <f t="shared" ref="M697:N697" ca="1" si="553">SUM(M699:M700)</f>
        <v>21.763322860379397</v>
      </c>
      <c r="N697" s="130">
        <f t="shared" ca="1" si="553"/>
        <v>32.624219732738098</v>
      </c>
      <c r="O697" s="130">
        <f ca="1">SUM(O699:O700)</f>
        <v>19.904057577271985</v>
      </c>
      <c r="P697" s="130">
        <f t="shared" ref="P697" ca="1" si="554">SUM(P699:P700)</f>
        <v>2.2400000000000002</v>
      </c>
    </row>
    <row r="698" spans="1:16" ht="27" hidden="1">
      <c r="B698" s="40" t="s">
        <v>19</v>
      </c>
      <c r="C698" s="40" t="s">
        <v>20</v>
      </c>
      <c r="D698" s="131"/>
      <c r="E698" s="35"/>
      <c r="F698" s="41"/>
      <c r="G698" s="41"/>
      <c r="H698" s="41"/>
      <c r="I698" s="41" t="s">
        <v>21</v>
      </c>
      <c r="J698" s="41" t="s">
        <v>9</v>
      </c>
      <c r="K698" s="41" t="s">
        <v>10</v>
      </c>
      <c r="L698" s="41" t="s">
        <v>11</v>
      </c>
      <c r="M698" s="95" t="s">
        <v>22</v>
      </c>
      <c r="N698" s="95" t="s">
        <v>23</v>
      </c>
      <c r="O698" s="95" t="s">
        <v>24</v>
      </c>
      <c r="P698" s="95" t="s">
        <v>25</v>
      </c>
    </row>
    <row r="699" spans="1:16" hidden="1">
      <c r="B699" s="12"/>
      <c r="C699" s="1" t="s">
        <v>480</v>
      </c>
      <c r="E699" s="122"/>
      <c r="I699" s="13">
        <f t="shared" ref="I699:I700" ca="1" si="555">SUM(J699:P699)</f>
        <v>60.8753735269404</v>
      </c>
      <c r="J699" s="13">
        <f ca="1">SUM(K699:P699)*'Costos Indirectos'!$G$8</f>
        <v>1.484765207974156</v>
      </c>
      <c r="K699" s="13">
        <f ca="1">SUM(L699:P699)*'Costos Indirectos'!$G$7</f>
        <v>3.3617325463565795</v>
      </c>
      <c r="L699" s="13">
        <f ca="1">SUM(M699:P699)*'Costos Indirectos'!$G$6</f>
        <v>5.6309592167825615</v>
      </c>
      <c r="M699" s="124">
        <f ca="1">+SUMIF(Subpresupuesto!$B$8:$B$1573,'Resumen Presupuesto'!C699,Subpresupuesto!$E$8:$E$1573)</f>
        <v>17.871163321493718</v>
      </c>
      <c r="N699" s="124">
        <f ca="1">+SUMIF(Subpresupuesto!$B$8:$B$1573,'Resumen Presupuesto'!C699,Subpresupuesto!$F$8:$F$1573)</f>
        <v>15.764806438095238</v>
      </c>
      <c r="O699" s="124">
        <f ca="1">+SUMIF(Subpresupuesto!$B$8:$B$1573,'Resumen Presupuesto'!C699,Subpresupuesto!$G$8:$G$1573)</f>
        <v>14.521946796238144</v>
      </c>
      <c r="P699" s="124">
        <f ca="1">+SUMIF(Subpresupuesto!$B$8:$B$1573,'Resumen Presupuesto'!C699,Subpresupuesto!$H$8:$H$1573)</f>
        <v>2.2400000000000002</v>
      </c>
    </row>
    <row r="700" spans="1:16" hidden="1">
      <c r="B700" s="12"/>
      <c r="C700" s="1" t="s">
        <v>471</v>
      </c>
      <c r="E700" s="122"/>
      <c r="I700" s="13">
        <f t="shared" ca="1" si="555"/>
        <v>31.566736492154138</v>
      </c>
      <c r="J700" s="13">
        <f ca="1">SUM(K700:P700)*'Costos Indirectos'!$G$8</f>
        <v>0.76992040224766189</v>
      </c>
      <c r="K700" s="13">
        <f ca="1">SUM(L700:P700)*'Costos Indirectos'!$G$7</f>
        <v>1.7432160050890457</v>
      </c>
      <c r="L700" s="13">
        <f ca="1">SUM(M700:P700)*'Costos Indirectos'!$G$6</f>
        <v>2.9199164702550542</v>
      </c>
      <c r="M700" s="124">
        <f ca="1">+SUMIF(Subpresupuesto!$B$8:$B$1573,'Resumen Presupuesto'!C700,Subpresupuesto!$E$8:$E$1573)</f>
        <v>3.8921595388856796</v>
      </c>
      <c r="N700" s="124">
        <f ca="1">+SUMIF(Subpresupuesto!$B$8:$B$1573,'Resumen Presupuesto'!C700,Subpresupuesto!$F$8:$F$1573)</f>
        <v>16.859413294642856</v>
      </c>
      <c r="O700" s="124">
        <f ca="1">+SUMIF(Subpresupuesto!$B$8:$B$1573,'Resumen Presupuesto'!C700,Subpresupuesto!$G$8:$G$1573)</f>
        <v>5.3821107810338402</v>
      </c>
      <c r="P700" s="124">
        <f ca="1">+SUMIF(Subpresupuesto!$B$8:$B$1573,'Resumen Presupuesto'!C700,Subpresupuesto!$H$8:$H$1573)</f>
        <v>0</v>
      </c>
    </row>
    <row r="701" spans="1:16" hidden="1">
      <c r="A701" s="142"/>
      <c r="D701" s="142"/>
      <c r="E701" s="143"/>
      <c r="F701" s="143"/>
    </row>
    <row r="702" spans="1:16">
      <c r="A702" s="37" t="s">
        <v>16</v>
      </c>
      <c r="B702" s="42" t="s">
        <v>481</v>
      </c>
      <c r="C702" s="38" t="s">
        <v>482</v>
      </c>
      <c r="D702" s="128"/>
      <c r="E702" s="129"/>
      <c r="F702" s="128"/>
      <c r="G702" s="39"/>
      <c r="H702" s="34" t="s">
        <v>8</v>
      </c>
      <c r="I702" s="130">
        <f ca="1">SUM(I704:I705)</f>
        <v>68.599778118639819</v>
      </c>
      <c r="J702" s="130">
        <f t="shared" ref="J702:L702" ca="1" si="556">SUM(J704:J705)</f>
        <v>1.673165319966825</v>
      </c>
      <c r="K702" s="130">
        <f t="shared" ca="1" si="556"/>
        <v>3.7882988376607356</v>
      </c>
      <c r="L702" s="130">
        <f t="shared" ca="1" si="556"/>
        <v>6.3454650129652883</v>
      </c>
      <c r="M702" s="130">
        <f t="shared" ref="M702:N702" ca="1" si="557">SUM(M704:M705)</f>
        <v>13.672612660690216</v>
      </c>
      <c r="N702" s="130">
        <f t="shared" ca="1" si="557"/>
        <v>29.732316366071426</v>
      </c>
      <c r="O702" s="130">
        <f ca="1">SUM(O704:O705)</f>
        <v>13.387919921285327</v>
      </c>
      <c r="P702" s="130">
        <f t="shared" ref="P702" ca="1" si="558">SUM(P704:P705)</f>
        <v>0</v>
      </c>
    </row>
    <row r="703" spans="1:16" ht="27" hidden="1">
      <c r="B703" s="40" t="s">
        <v>19</v>
      </c>
      <c r="C703" s="40" t="s">
        <v>20</v>
      </c>
      <c r="D703" s="131"/>
      <c r="E703" s="35"/>
      <c r="F703" s="41"/>
      <c r="G703" s="41"/>
      <c r="H703" s="41"/>
      <c r="I703" s="41" t="s">
        <v>21</v>
      </c>
      <c r="J703" s="41" t="s">
        <v>9</v>
      </c>
      <c r="K703" s="41" t="s">
        <v>10</v>
      </c>
      <c r="L703" s="41" t="s">
        <v>11</v>
      </c>
      <c r="M703" s="95" t="s">
        <v>22</v>
      </c>
      <c r="N703" s="95" t="s">
        <v>23</v>
      </c>
      <c r="O703" s="95" t="s">
        <v>24</v>
      </c>
      <c r="P703" s="95" t="s">
        <v>25</v>
      </c>
    </row>
    <row r="704" spans="1:16" hidden="1">
      <c r="B704" s="12"/>
      <c r="C704" s="1" t="s">
        <v>483</v>
      </c>
      <c r="E704" s="122"/>
      <c r="I704" s="13">
        <f t="shared" ref="I704:I705" ca="1" si="559">SUM(J704:P704)</f>
        <v>37.033041626485684</v>
      </c>
      <c r="J704" s="13">
        <f ca="1">SUM(K704:P704)*'Costos Indirectos'!$G$8</f>
        <v>0.90324491771916304</v>
      </c>
      <c r="K704" s="13">
        <f ca="1">SUM(L704:P704)*'Costos Indirectos'!$G$7</f>
        <v>2.0450828325716897</v>
      </c>
      <c r="L704" s="13">
        <f ca="1">SUM(M704:P704)*'Costos Indirectos'!$G$6</f>
        <v>3.4255485427102337</v>
      </c>
      <c r="M704" s="124">
        <f ca="1">+SUMIF(Subpresupuesto!$B$8:$B$1573,'Resumen Presupuesto'!C704,Subpresupuesto!$E$8:$E$1573)</f>
        <v>9.7804531218045359</v>
      </c>
      <c r="N704" s="124">
        <f ca="1">+SUMIF(Subpresupuesto!$B$8:$B$1573,'Resumen Presupuesto'!C704,Subpresupuesto!$F$8:$F$1573)</f>
        <v>12.872903071428571</v>
      </c>
      <c r="O704" s="124">
        <f ca="1">+SUMIF(Subpresupuesto!$B$8:$B$1573,'Resumen Presupuesto'!C704,Subpresupuesto!$G$8:$G$1573)</f>
        <v>8.0058091402514862</v>
      </c>
      <c r="P704" s="124">
        <f ca="1">+SUMIF(Subpresupuesto!$B$8:$B$1573,'Resumen Presupuesto'!C704,Subpresupuesto!$H$8:$H$1573)</f>
        <v>0</v>
      </c>
    </row>
    <row r="705" spans="1:16" hidden="1">
      <c r="B705" s="12"/>
      <c r="C705" s="1" t="s">
        <v>471</v>
      </c>
      <c r="E705" s="122"/>
      <c r="I705" s="13">
        <f t="shared" ca="1" si="559"/>
        <v>31.566736492154138</v>
      </c>
      <c r="J705" s="13">
        <f ca="1">SUM(K705:P705)*'Costos Indirectos'!$G$8</f>
        <v>0.76992040224766189</v>
      </c>
      <c r="K705" s="13">
        <f ca="1">SUM(L705:P705)*'Costos Indirectos'!$G$7</f>
        <v>1.7432160050890457</v>
      </c>
      <c r="L705" s="13">
        <f ca="1">SUM(M705:P705)*'Costos Indirectos'!$G$6</f>
        <v>2.9199164702550542</v>
      </c>
      <c r="M705" s="124">
        <f ca="1">+SUMIF(Subpresupuesto!$B$8:$B$1573,'Resumen Presupuesto'!C705,Subpresupuesto!$E$8:$E$1573)</f>
        <v>3.8921595388856796</v>
      </c>
      <c r="N705" s="124">
        <f ca="1">+SUMIF(Subpresupuesto!$B$8:$B$1573,'Resumen Presupuesto'!C705,Subpresupuesto!$F$8:$F$1573)</f>
        <v>16.859413294642856</v>
      </c>
      <c r="O705" s="124">
        <f ca="1">+SUMIF(Subpresupuesto!$B$8:$B$1573,'Resumen Presupuesto'!C705,Subpresupuesto!$G$8:$G$1573)</f>
        <v>5.3821107810338402</v>
      </c>
      <c r="P705" s="124">
        <f ca="1">+SUMIF(Subpresupuesto!$B$8:$B$1573,'Resumen Presupuesto'!C705,Subpresupuesto!$H$8:$H$1573)</f>
        <v>0</v>
      </c>
    </row>
    <row r="706" spans="1:16" hidden="1">
      <c r="A706" s="142"/>
      <c r="D706" s="142"/>
      <c r="E706" s="143"/>
      <c r="F706" s="143"/>
    </row>
    <row r="707" spans="1:16">
      <c r="A707" s="37" t="s">
        <v>16</v>
      </c>
      <c r="B707" s="42" t="s">
        <v>484</v>
      </c>
      <c r="C707" s="38" t="s">
        <v>485</v>
      </c>
      <c r="D707" s="128"/>
      <c r="E707" s="129"/>
      <c r="F707" s="128"/>
      <c r="G707" s="39"/>
      <c r="H707" s="34" t="s">
        <v>8</v>
      </c>
      <c r="I707" s="130">
        <f ca="1">SUM(I709:I710)</f>
        <v>67.944101144771423</v>
      </c>
      <c r="J707" s="130">
        <f t="shared" ref="J707:L707" ca="1" si="560">SUM(J709:J710)</f>
        <v>1.6571731986529614</v>
      </c>
      <c r="K707" s="130">
        <f t="shared" ca="1" si="560"/>
        <v>3.7520902611010447</v>
      </c>
      <c r="L707" s="130">
        <f t="shared" ca="1" si="560"/>
        <v>6.2848150311199618</v>
      </c>
      <c r="M707" s="130">
        <f t="shared" ref="M707:N707" ca="1" si="561">SUM(M709:M710)</f>
        <v>14.4013036112216</v>
      </c>
      <c r="N707" s="130">
        <f t="shared" ca="1" si="561"/>
        <v>28.960905466071427</v>
      </c>
      <c r="O707" s="130">
        <f ca="1">SUM(O709:O710)</f>
        <v>12.887813576604422</v>
      </c>
      <c r="P707" s="130">
        <f t="shared" ref="P707" ca="1" si="562">SUM(P709:P710)</f>
        <v>0</v>
      </c>
    </row>
    <row r="708" spans="1:16" ht="27" hidden="1">
      <c r="B708" s="40" t="s">
        <v>19</v>
      </c>
      <c r="C708" s="40" t="s">
        <v>20</v>
      </c>
      <c r="D708" s="131"/>
      <c r="E708" s="35"/>
      <c r="F708" s="41"/>
      <c r="G708" s="41"/>
      <c r="H708" s="41"/>
      <c r="I708" s="41" t="s">
        <v>21</v>
      </c>
      <c r="J708" s="41" t="s">
        <v>9</v>
      </c>
      <c r="K708" s="41" t="s">
        <v>10</v>
      </c>
      <c r="L708" s="41" t="s">
        <v>11</v>
      </c>
      <c r="M708" s="95" t="s">
        <v>22</v>
      </c>
      <c r="N708" s="95" t="s">
        <v>23</v>
      </c>
      <c r="O708" s="95" t="s">
        <v>24</v>
      </c>
      <c r="P708" s="95" t="s">
        <v>25</v>
      </c>
    </row>
    <row r="709" spans="1:16" hidden="1">
      <c r="B709" s="12"/>
      <c r="C709" s="1" t="s">
        <v>486</v>
      </c>
      <c r="E709" s="122"/>
      <c r="I709" s="13">
        <f t="shared" ref="I709:I710" ca="1" si="563">SUM(J709:P709)</f>
        <v>36.377364652617281</v>
      </c>
      <c r="J709" s="13">
        <f ca="1">SUM(K709:P709)*'Costos Indirectos'!$G$8</f>
        <v>0.88725279640529964</v>
      </c>
      <c r="K709" s="13">
        <f ca="1">SUM(L709:P709)*'Costos Indirectos'!$G$7</f>
        <v>2.0088742560119988</v>
      </c>
      <c r="L709" s="13">
        <f ca="1">SUM(M709:P709)*'Costos Indirectos'!$G$6</f>
        <v>3.3648985608649076</v>
      </c>
      <c r="M709" s="124">
        <f ca="1">+SUMIF(Subpresupuesto!$B$8:$B$1573,'Resumen Presupuesto'!C709,Subpresupuesto!$E$8:$E$1573)</f>
        <v>10.509144072335921</v>
      </c>
      <c r="N709" s="124">
        <f ca="1">+SUMIF(Subpresupuesto!$B$8:$B$1573,'Resumen Presupuesto'!C709,Subpresupuesto!$F$8:$F$1573)</f>
        <v>12.101492171428571</v>
      </c>
      <c r="O709" s="124">
        <f ca="1">+SUMIF(Subpresupuesto!$B$8:$B$1573,'Resumen Presupuesto'!C709,Subpresupuesto!$G$8:$G$1573)</f>
        <v>7.5057027955705831</v>
      </c>
      <c r="P709" s="124">
        <f ca="1">+SUMIF(Subpresupuesto!$B$8:$B$1573,'Resumen Presupuesto'!C709,Subpresupuesto!$H$8:$H$1573)</f>
        <v>0</v>
      </c>
    </row>
    <row r="710" spans="1:16" hidden="1">
      <c r="B710" s="12"/>
      <c r="C710" s="1" t="s">
        <v>471</v>
      </c>
      <c r="E710" s="122"/>
      <c r="I710" s="13">
        <f t="shared" ca="1" si="563"/>
        <v>31.566736492154138</v>
      </c>
      <c r="J710" s="13">
        <f ca="1">SUM(K710:P710)*'Costos Indirectos'!$G$8</f>
        <v>0.76992040224766189</v>
      </c>
      <c r="K710" s="13">
        <f ca="1">SUM(L710:P710)*'Costos Indirectos'!$G$7</f>
        <v>1.7432160050890457</v>
      </c>
      <c r="L710" s="13">
        <f ca="1">SUM(M710:P710)*'Costos Indirectos'!$G$6</f>
        <v>2.9199164702550542</v>
      </c>
      <c r="M710" s="124">
        <f ca="1">+SUMIF(Subpresupuesto!$B$8:$B$1573,'Resumen Presupuesto'!C710,Subpresupuesto!$E$8:$E$1573)</f>
        <v>3.8921595388856796</v>
      </c>
      <c r="N710" s="124">
        <f ca="1">+SUMIF(Subpresupuesto!$B$8:$B$1573,'Resumen Presupuesto'!C710,Subpresupuesto!$F$8:$F$1573)</f>
        <v>16.859413294642856</v>
      </c>
      <c r="O710" s="124">
        <f ca="1">+SUMIF(Subpresupuesto!$B$8:$B$1573,'Resumen Presupuesto'!C710,Subpresupuesto!$G$8:$G$1573)</f>
        <v>5.3821107810338402</v>
      </c>
      <c r="P710" s="124">
        <f ca="1">+SUMIF(Subpresupuesto!$B$8:$B$1573,'Resumen Presupuesto'!C710,Subpresupuesto!$H$8:$H$1573)</f>
        <v>0</v>
      </c>
    </row>
    <row r="711" spans="1:16" hidden="1">
      <c r="A711" s="142"/>
      <c r="D711" s="142"/>
      <c r="E711" s="143"/>
      <c r="F711" s="143"/>
    </row>
    <row r="712" spans="1:16">
      <c r="A712" s="37" t="s">
        <v>16</v>
      </c>
      <c r="B712" s="42" t="s">
        <v>487</v>
      </c>
      <c r="C712" s="38" t="s">
        <v>488</v>
      </c>
      <c r="D712" s="128"/>
      <c r="E712" s="129"/>
      <c r="F712" s="128"/>
      <c r="G712" s="39"/>
      <c r="H712" s="34" t="s">
        <v>8</v>
      </c>
      <c r="I712" s="130">
        <f ca="1">SUM(I714:I715)</f>
        <v>77.58481727307931</v>
      </c>
      <c r="J712" s="130">
        <f t="shared" ref="J712:L712" ca="1" si="564">SUM(J714:J715)</f>
        <v>1.8923126164165684</v>
      </c>
      <c r="K712" s="130">
        <f t="shared" ca="1" si="564"/>
        <v>4.2844813956601548</v>
      </c>
      <c r="L712" s="130">
        <f t="shared" ca="1" si="564"/>
        <v>7.1765792404197235</v>
      </c>
      <c r="M712" s="130">
        <f t="shared" ref="M712:N712" ca="1" si="565">SUM(M714:M715)</f>
        <v>15.046287691177227</v>
      </c>
      <c r="N712" s="130">
        <f t="shared" ca="1" si="565"/>
        <v>36.082980723214284</v>
      </c>
      <c r="O712" s="130">
        <f ca="1">SUM(O714:O715)</f>
        <v>13.102175606191349</v>
      </c>
      <c r="P712" s="130">
        <f t="shared" ref="P712" ca="1" si="566">SUM(P714:P715)</f>
        <v>0</v>
      </c>
    </row>
    <row r="713" spans="1:16" ht="27" hidden="1">
      <c r="B713" s="40" t="s">
        <v>19</v>
      </c>
      <c r="C713" s="40" t="s">
        <v>20</v>
      </c>
      <c r="D713" s="131"/>
      <c r="E713" s="35"/>
      <c r="F713" s="41"/>
      <c r="G713" s="41"/>
      <c r="H713" s="41"/>
      <c r="I713" s="41" t="s">
        <v>21</v>
      </c>
      <c r="J713" s="41" t="s">
        <v>9</v>
      </c>
      <c r="K713" s="41" t="s">
        <v>10</v>
      </c>
      <c r="L713" s="41" t="s">
        <v>11</v>
      </c>
      <c r="M713" s="95" t="s">
        <v>22</v>
      </c>
      <c r="N713" s="95" t="s">
        <v>23</v>
      </c>
      <c r="O713" s="95" t="s">
        <v>24</v>
      </c>
      <c r="P713" s="95" t="s">
        <v>25</v>
      </c>
    </row>
    <row r="714" spans="1:16" hidden="1">
      <c r="B714" s="12"/>
      <c r="C714" s="1" t="s">
        <v>489</v>
      </c>
      <c r="E714" s="122"/>
      <c r="I714" s="13">
        <f t="shared" ref="I714:I715" ca="1" si="567">SUM(J714:P714)</f>
        <v>37.253208788021631</v>
      </c>
      <c r="J714" s="13">
        <f ca="1">SUM(K714:P714)*'Costos Indirectos'!$G$8</f>
        <v>0.90861484848833252</v>
      </c>
      <c r="K714" s="13">
        <f ca="1">SUM(L714:P714)*'Costos Indirectos'!$G$7</f>
        <v>2.0572411663886769</v>
      </c>
      <c r="L714" s="13">
        <f ca="1">SUM(M714:P714)*'Costos Indirectos'!$G$6</f>
        <v>3.4459139587340886</v>
      </c>
      <c r="M714" s="124">
        <f ca="1">+SUMIF(Subpresupuesto!$B$8:$B$1573,'Resumen Presupuesto'!C714,Subpresupuesto!$E$8:$E$1573)</f>
        <v>9.7677902594622044</v>
      </c>
      <c r="N714" s="124">
        <f ca="1">+SUMIF(Subpresupuesto!$B$8:$B$1573,'Resumen Presupuesto'!C714,Subpresupuesto!$F$8:$F$1573)</f>
        <v>13.696389471428573</v>
      </c>
      <c r="O714" s="124">
        <f ca="1">+SUMIF(Subpresupuesto!$B$8:$B$1573,'Resumen Presupuesto'!C714,Subpresupuesto!$G$8:$G$1573)</f>
        <v>7.3772590835197551</v>
      </c>
      <c r="P714" s="124">
        <f ca="1">+SUMIF(Subpresupuesto!$B$8:$B$1573,'Resumen Presupuesto'!C714,Subpresupuesto!$H$8:$H$1573)</f>
        <v>0</v>
      </c>
    </row>
    <row r="715" spans="1:16" hidden="1">
      <c r="B715" s="12"/>
      <c r="C715" s="1" t="s">
        <v>490</v>
      </c>
      <c r="E715" s="122"/>
      <c r="I715" s="13">
        <f t="shared" ca="1" si="567"/>
        <v>40.331608485057679</v>
      </c>
      <c r="J715" s="13">
        <f ca="1">SUM(K715:P715)*'Costos Indirectos'!$G$8</f>
        <v>0.98369776792823593</v>
      </c>
      <c r="K715" s="13">
        <f ca="1">SUM(L715:P715)*'Costos Indirectos'!$G$7</f>
        <v>2.2272402292714779</v>
      </c>
      <c r="L715" s="13">
        <f ca="1">SUM(M715:P715)*'Costos Indirectos'!$G$6</f>
        <v>3.7306652816856345</v>
      </c>
      <c r="M715" s="124">
        <f ca="1">+SUMIF(Subpresupuesto!$B$8:$B$1573,'Resumen Presupuesto'!C715,Subpresupuesto!$E$8:$E$1573)</f>
        <v>5.2784974317150235</v>
      </c>
      <c r="N715" s="124">
        <f ca="1">+SUMIF(Subpresupuesto!$B$8:$B$1573,'Resumen Presupuesto'!C715,Subpresupuesto!$F$8:$F$1573)</f>
        <v>22.386591251785713</v>
      </c>
      <c r="O715" s="124">
        <f ca="1">+SUMIF(Subpresupuesto!$B$8:$B$1573,'Resumen Presupuesto'!C715,Subpresupuesto!$G$8:$G$1573)</f>
        <v>5.7249165226715943</v>
      </c>
      <c r="P715" s="124">
        <f ca="1">+SUMIF(Subpresupuesto!$B$8:$B$1573,'Resumen Presupuesto'!C715,Subpresupuesto!$H$8:$H$1573)</f>
        <v>0</v>
      </c>
    </row>
    <row r="716" spans="1:16" hidden="1">
      <c r="A716" s="142"/>
      <c r="D716" s="142"/>
      <c r="E716" s="143"/>
      <c r="F716" s="143"/>
    </row>
    <row r="717" spans="1:16">
      <c r="A717" s="37" t="s">
        <v>16</v>
      </c>
      <c r="B717" s="42" t="s">
        <v>491</v>
      </c>
      <c r="C717" s="38" t="s">
        <v>492</v>
      </c>
      <c r="D717" s="128"/>
      <c r="E717" s="129"/>
      <c r="F717" s="128"/>
      <c r="G717" s="39"/>
      <c r="H717" s="34" t="s">
        <v>8</v>
      </c>
      <c r="I717" s="130">
        <f ca="1">SUM(I719:I720)</f>
        <v>87.053182791973086</v>
      </c>
      <c r="J717" s="130">
        <f t="shared" ref="J717:L717" ca="1" si="568">SUM(J719:J720)</f>
        <v>2.1232483607798316</v>
      </c>
      <c r="K717" s="130">
        <f t="shared" ca="1" si="568"/>
        <v>4.8073547791241467</v>
      </c>
      <c r="L717" s="130">
        <f t="shared" ca="1" si="568"/>
        <v>8.0524010546856548</v>
      </c>
      <c r="M717" s="130">
        <f t="shared" ref="M717:N717" ca="1" si="569">SUM(M719:M720)</f>
        <v>19.409734999514658</v>
      </c>
      <c r="N717" s="130">
        <f t="shared" ca="1" si="569"/>
        <v>34.36642204464286</v>
      </c>
      <c r="O717" s="130">
        <f ca="1">SUM(O719:O720)</f>
        <v>16.054021553225947</v>
      </c>
      <c r="P717" s="130">
        <f t="shared" ref="P717" ca="1" si="570">SUM(P719:P720)</f>
        <v>2.2400000000000002</v>
      </c>
    </row>
    <row r="718" spans="1:16" ht="27" hidden="1">
      <c r="B718" s="40" t="s">
        <v>19</v>
      </c>
      <c r="C718" s="40" t="s">
        <v>20</v>
      </c>
      <c r="D718" s="131"/>
      <c r="E718" s="35"/>
      <c r="F718" s="41"/>
      <c r="G718" s="41"/>
      <c r="H718" s="41"/>
      <c r="I718" s="41" t="s">
        <v>21</v>
      </c>
      <c r="J718" s="41" t="s">
        <v>9</v>
      </c>
      <c r="K718" s="41" t="s">
        <v>10</v>
      </c>
      <c r="L718" s="41" t="s">
        <v>11</v>
      </c>
      <c r="M718" s="95" t="s">
        <v>22</v>
      </c>
      <c r="N718" s="95" t="s">
        <v>23</v>
      </c>
      <c r="O718" s="95" t="s">
        <v>24</v>
      </c>
      <c r="P718" s="95" t="s">
        <v>25</v>
      </c>
    </row>
    <row r="719" spans="1:16" hidden="1">
      <c r="B719" s="12"/>
      <c r="C719" s="1" t="s">
        <v>493</v>
      </c>
      <c r="E719" s="122"/>
      <c r="I719" s="13">
        <f t="shared" ref="I719:I720" ca="1" si="571">SUM(J719:P719)</f>
        <v>46.721574306915414</v>
      </c>
      <c r="J719" s="13">
        <f ca="1">SUM(K719:P719)*'Costos Indirectos'!$G$8</f>
        <v>1.1395505928515957</v>
      </c>
      <c r="K719" s="13">
        <f ca="1">SUM(L719:P719)*'Costos Indirectos'!$G$7</f>
        <v>2.5801145498526687</v>
      </c>
      <c r="L719" s="13">
        <f ca="1">SUM(M719:P719)*'Costos Indirectos'!$G$6</f>
        <v>4.3217357730000199</v>
      </c>
      <c r="M719" s="124">
        <f ca="1">+SUMIF(Subpresupuesto!$B$8:$B$1573,'Resumen Presupuesto'!C719,Subpresupuesto!$E$8:$E$1573)</f>
        <v>14.131237567799634</v>
      </c>
      <c r="N719" s="124">
        <f ca="1">+SUMIF(Subpresupuesto!$B$8:$B$1573,'Resumen Presupuesto'!C719,Subpresupuesto!$F$8:$F$1573)</f>
        <v>11.979830792857143</v>
      </c>
      <c r="O719" s="124">
        <f ca="1">+SUMIF(Subpresupuesto!$B$8:$B$1573,'Resumen Presupuesto'!C719,Subpresupuesto!$G$8:$G$1573)</f>
        <v>10.329105030554352</v>
      </c>
      <c r="P719" s="124">
        <f ca="1">+SUMIF(Subpresupuesto!$B$8:$B$1573,'Resumen Presupuesto'!C719,Subpresupuesto!$H$8:$H$1573)</f>
        <v>2.2400000000000002</v>
      </c>
    </row>
    <row r="720" spans="1:16" hidden="1">
      <c r="B720" s="12"/>
      <c r="C720" s="1" t="s">
        <v>490</v>
      </c>
      <c r="E720" s="122"/>
      <c r="I720" s="13">
        <f t="shared" ca="1" si="571"/>
        <v>40.331608485057679</v>
      </c>
      <c r="J720" s="13">
        <f ca="1">SUM(K720:P720)*'Costos Indirectos'!$G$8</f>
        <v>0.98369776792823593</v>
      </c>
      <c r="K720" s="13">
        <f ca="1">SUM(L720:P720)*'Costos Indirectos'!$G$7</f>
        <v>2.2272402292714779</v>
      </c>
      <c r="L720" s="13">
        <f ca="1">SUM(M720:P720)*'Costos Indirectos'!$G$6</f>
        <v>3.7306652816856345</v>
      </c>
      <c r="M720" s="124">
        <f ca="1">+SUMIF(Subpresupuesto!$B$8:$B$1573,'Resumen Presupuesto'!C720,Subpresupuesto!$E$8:$E$1573)</f>
        <v>5.2784974317150235</v>
      </c>
      <c r="N720" s="124">
        <f ca="1">+SUMIF(Subpresupuesto!$B$8:$B$1573,'Resumen Presupuesto'!C720,Subpresupuesto!$F$8:$F$1573)</f>
        <v>22.386591251785713</v>
      </c>
      <c r="O720" s="124">
        <f ca="1">+SUMIF(Subpresupuesto!$B$8:$B$1573,'Resumen Presupuesto'!C720,Subpresupuesto!$G$8:$G$1573)</f>
        <v>5.7249165226715943</v>
      </c>
      <c r="P720" s="124">
        <f ca="1">+SUMIF(Subpresupuesto!$B$8:$B$1573,'Resumen Presupuesto'!C720,Subpresupuesto!$H$8:$H$1573)</f>
        <v>0</v>
      </c>
    </row>
    <row r="721" spans="1:16" hidden="1">
      <c r="A721" s="142"/>
      <c r="D721" s="142"/>
      <c r="E721" s="143"/>
      <c r="F721" s="143"/>
    </row>
    <row r="722" spans="1:16">
      <c r="A722" s="37" t="s">
        <v>16</v>
      </c>
      <c r="B722" s="42" t="s">
        <v>494</v>
      </c>
      <c r="C722" s="38" t="s">
        <v>495</v>
      </c>
      <c r="D722" s="128"/>
      <c r="E722" s="129"/>
      <c r="F722" s="128"/>
      <c r="G722" s="39"/>
      <c r="H722" s="34" t="s">
        <v>8</v>
      </c>
      <c r="I722" s="130">
        <f ca="1">SUM(I724:I725)</f>
        <v>91.535282616021433</v>
      </c>
      <c r="J722" s="130">
        <f t="shared" ref="J722:L722" ca="1" si="572">SUM(J724:J725)</f>
        <v>2.2325678686834491</v>
      </c>
      <c r="K722" s="130">
        <f t="shared" ca="1" si="572"/>
        <v>5.0548706460757344</v>
      </c>
      <c r="L722" s="130">
        <f t="shared" ca="1" si="572"/>
        <v>8.4669943434413302</v>
      </c>
      <c r="M722" s="130">
        <f t="shared" ref="M722:N722" ca="1" si="573">SUM(M724:M725)</f>
        <v>16.606175734304848</v>
      </c>
      <c r="N722" s="130">
        <f t="shared" ca="1" si="573"/>
        <v>42.355317437499998</v>
      </c>
      <c r="O722" s="130">
        <f ca="1">SUM(O724:O725)</f>
        <v>14.579356586016068</v>
      </c>
      <c r="P722" s="130">
        <f t="shared" ref="P722" ca="1" si="574">SUM(P724:P725)</f>
        <v>2.2400000000000002</v>
      </c>
    </row>
    <row r="723" spans="1:16" ht="27" hidden="1">
      <c r="B723" s="40" t="s">
        <v>19</v>
      </c>
      <c r="C723" s="40" t="s">
        <v>20</v>
      </c>
      <c r="D723" s="131"/>
      <c r="E723" s="35"/>
      <c r="F723" s="41"/>
      <c r="G723" s="41"/>
      <c r="H723" s="41"/>
      <c r="I723" s="41" t="s">
        <v>21</v>
      </c>
      <c r="J723" s="41" t="s">
        <v>9</v>
      </c>
      <c r="K723" s="41" t="s">
        <v>10</v>
      </c>
      <c r="L723" s="41" t="s">
        <v>11</v>
      </c>
      <c r="M723" s="95" t="s">
        <v>22</v>
      </c>
      <c r="N723" s="95" t="s">
        <v>23</v>
      </c>
      <c r="O723" s="95" t="s">
        <v>24</v>
      </c>
      <c r="P723" s="95" t="s">
        <v>25</v>
      </c>
    </row>
    <row r="724" spans="1:16" hidden="1">
      <c r="B724" s="12"/>
      <c r="C724" s="1" t="s">
        <v>496</v>
      </c>
      <c r="E724" s="122"/>
      <c r="I724" s="13">
        <f t="shared" ref="I724:I725" ca="1" si="575">SUM(J724:P724)</f>
        <v>51.203674130963755</v>
      </c>
      <c r="J724" s="13">
        <f ca="1">SUM(K724:P724)*'Costos Indirectos'!$G$8</f>
        <v>1.2488701007552132</v>
      </c>
      <c r="K724" s="13">
        <f ca="1">SUM(L724:P724)*'Costos Indirectos'!$G$7</f>
        <v>2.8276304168042565</v>
      </c>
      <c r="L724" s="13">
        <f ca="1">SUM(M724:P724)*'Costos Indirectos'!$G$6</f>
        <v>4.7363290617556961</v>
      </c>
      <c r="M724" s="124">
        <f ca="1">+SUMIF(Subpresupuesto!$B$8:$B$1573,'Resumen Presupuesto'!C724,Subpresupuesto!$E$8:$E$1573)</f>
        <v>11.327678302589824</v>
      </c>
      <c r="N724" s="124">
        <f ca="1">+SUMIF(Subpresupuesto!$B$8:$B$1573,'Resumen Presupuesto'!C724,Subpresupuesto!$F$8:$F$1573)</f>
        <v>19.968726185714285</v>
      </c>
      <c r="O724" s="124">
        <f ca="1">+SUMIF(Subpresupuesto!$B$8:$B$1573,'Resumen Presupuesto'!C724,Subpresupuesto!$G$8:$G$1573)</f>
        <v>8.8544400633444731</v>
      </c>
      <c r="P724" s="124">
        <f ca="1">+SUMIF(Subpresupuesto!$B$8:$B$1573,'Resumen Presupuesto'!C724,Subpresupuesto!$H$8:$H$1573)</f>
        <v>2.2400000000000002</v>
      </c>
    </row>
    <row r="725" spans="1:16" hidden="1">
      <c r="B725" s="12"/>
      <c r="C725" s="1" t="s">
        <v>490</v>
      </c>
      <c r="E725" s="122"/>
      <c r="I725" s="13">
        <f t="shared" ca="1" si="575"/>
        <v>40.331608485057679</v>
      </c>
      <c r="J725" s="13">
        <f ca="1">SUM(K725:P725)*'Costos Indirectos'!$G$8</f>
        <v>0.98369776792823593</v>
      </c>
      <c r="K725" s="13">
        <f ca="1">SUM(L725:P725)*'Costos Indirectos'!$G$7</f>
        <v>2.2272402292714779</v>
      </c>
      <c r="L725" s="13">
        <f ca="1">SUM(M725:P725)*'Costos Indirectos'!$G$6</f>
        <v>3.7306652816856345</v>
      </c>
      <c r="M725" s="124">
        <f ca="1">+SUMIF(Subpresupuesto!$B$8:$B$1573,'Resumen Presupuesto'!C725,Subpresupuesto!$E$8:$E$1573)</f>
        <v>5.2784974317150235</v>
      </c>
      <c r="N725" s="124">
        <f ca="1">+SUMIF(Subpresupuesto!$B$8:$B$1573,'Resumen Presupuesto'!C725,Subpresupuesto!$F$8:$F$1573)</f>
        <v>22.386591251785713</v>
      </c>
      <c r="O725" s="124">
        <f ca="1">+SUMIF(Subpresupuesto!$B$8:$B$1573,'Resumen Presupuesto'!C725,Subpresupuesto!$G$8:$G$1573)</f>
        <v>5.7249165226715943</v>
      </c>
      <c r="P725" s="124">
        <f ca="1">+SUMIF(Subpresupuesto!$B$8:$B$1573,'Resumen Presupuesto'!C725,Subpresupuesto!$H$8:$H$1573)</f>
        <v>0</v>
      </c>
    </row>
    <row r="726" spans="1:16" hidden="1">
      <c r="A726" s="142"/>
      <c r="D726" s="142"/>
      <c r="E726" s="143"/>
      <c r="F726" s="143"/>
    </row>
    <row r="727" spans="1:16">
      <c r="A727" s="37" t="s">
        <v>16</v>
      </c>
      <c r="B727" s="42" t="s">
        <v>497</v>
      </c>
      <c r="C727" s="38" t="s">
        <v>498</v>
      </c>
      <c r="D727" s="128"/>
      <c r="E727" s="129"/>
      <c r="F727" s="128"/>
      <c r="G727" s="39"/>
      <c r="H727" s="34" t="s">
        <v>8</v>
      </c>
      <c r="I727" s="130">
        <f ca="1">SUM(I729:I730)</f>
        <v>103.46602832648537</v>
      </c>
      <c r="J727" s="130">
        <f t="shared" ref="J727:L727" ca="1" si="576">SUM(J729:J730)</f>
        <v>2.523561666499643</v>
      </c>
      <c r="K727" s="130">
        <f t="shared" ca="1" si="576"/>
        <v>5.7137245279237199</v>
      </c>
      <c r="L727" s="130">
        <f t="shared" ca="1" si="576"/>
        <v>9.5705858062796629</v>
      </c>
      <c r="M727" s="130">
        <f t="shared" ref="M727:N727" ca="1" si="577">SUM(M729:M730)</f>
        <v>16.214048708292758</v>
      </c>
      <c r="N727" s="130">
        <f t="shared" ca="1" si="577"/>
        <v>55.298492423214284</v>
      </c>
      <c r="O727" s="130">
        <f ca="1">SUM(O729:O730)</f>
        <v>14.145615194275308</v>
      </c>
      <c r="P727" s="130">
        <f t="shared" ref="P727" ca="1" si="578">SUM(P729:P730)</f>
        <v>0</v>
      </c>
    </row>
    <row r="728" spans="1:16" ht="27" hidden="1">
      <c r="B728" s="40" t="s">
        <v>19</v>
      </c>
      <c r="C728" s="40" t="s">
        <v>20</v>
      </c>
      <c r="D728" s="131"/>
      <c r="E728" s="35"/>
      <c r="F728" s="41"/>
      <c r="G728" s="41"/>
      <c r="H728" s="41"/>
      <c r="I728" s="41" t="s">
        <v>21</v>
      </c>
      <c r="J728" s="41" t="s">
        <v>9</v>
      </c>
      <c r="K728" s="41" t="s">
        <v>10</v>
      </c>
      <c r="L728" s="41" t="s">
        <v>11</v>
      </c>
      <c r="M728" s="95" t="s">
        <v>22</v>
      </c>
      <c r="N728" s="95" t="s">
        <v>23</v>
      </c>
      <c r="O728" s="95" t="s">
        <v>24</v>
      </c>
      <c r="P728" s="95" t="s">
        <v>25</v>
      </c>
    </row>
    <row r="729" spans="1:16" hidden="1">
      <c r="B729" s="12"/>
      <c r="C729" s="1" t="s">
        <v>499</v>
      </c>
      <c r="E729" s="122"/>
      <c r="I729" s="13">
        <f t="shared" ref="I729:I730" ca="1" si="579">SUM(J729:P729)</f>
        <v>63.1344198414277</v>
      </c>
      <c r="J729" s="13">
        <f ca="1">SUM(K729:P729)*'Costos Indirectos'!$G$8</f>
        <v>1.5398638985714073</v>
      </c>
      <c r="K729" s="13">
        <f ca="1">SUM(L729:P729)*'Costos Indirectos'!$G$7</f>
        <v>3.4864842986522424</v>
      </c>
      <c r="L729" s="13">
        <f ca="1">SUM(M729:P729)*'Costos Indirectos'!$G$6</f>
        <v>5.839920524594028</v>
      </c>
      <c r="M729" s="124">
        <f ca="1">+SUMIF(Subpresupuesto!$B$8:$B$1573,'Resumen Presupuesto'!C729,Subpresupuesto!$E$8:$E$1573)</f>
        <v>10.935551276577735</v>
      </c>
      <c r="N729" s="124">
        <f ca="1">+SUMIF(Subpresupuesto!$B$8:$B$1573,'Resumen Presupuesto'!C729,Subpresupuesto!$F$8:$F$1573)</f>
        <v>32.911901171428575</v>
      </c>
      <c r="O729" s="124">
        <f ca="1">+SUMIF(Subpresupuesto!$B$8:$B$1573,'Resumen Presupuesto'!C729,Subpresupuesto!$G$8:$G$1573)</f>
        <v>8.4206986716037129</v>
      </c>
      <c r="P729" s="124">
        <f ca="1">+SUMIF(Subpresupuesto!$B$8:$B$1573,'Resumen Presupuesto'!C729,Subpresupuesto!$H$8:$H$1573)</f>
        <v>0</v>
      </c>
    </row>
    <row r="730" spans="1:16" hidden="1">
      <c r="B730" s="12"/>
      <c r="C730" s="1" t="s">
        <v>490</v>
      </c>
      <c r="E730" s="122"/>
      <c r="I730" s="13">
        <f t="shared" ca="1" si="579"/>
        <v>40.331608485057679</v>
      </c>
      <c r="J730" s="13">
        <f ca="1">SUM(K730:P730)*'Costos Indirectos'!$G$8</f>
        <v>0.98369776792823593</v>
      </c>
      <c r="K730" s="13">
        <f ca="1">SUM(L730:P730)*'Costos Indirectos'!$G$7</f>
        <v>2.2272402292714779</v>
      </c>
      <c r="L730" s="13">
        <f ca="1">SUM(M730:P730)*'Costos Indirectos'!$G$6</f>
        <v>3.7306652816856345</v>
      </c>
      <c r="M730" s="124">
        <f ca="1">+SUMIF(Subpresupuesto!$B$8:$B$1573,'Resumen Presupuesto'!C730,Subpresupuesto!$E$8:$E$1573)</f>
        <v>5.2784974317150235</v>
      </c>
      <c r="N730" s="124">
        <f ca="1">+SUMIF(Subpresupuesto!$B$8:$B$1573,'Resumen Presupuesto'!C730,Subpresupuesto!$F$8:$F$1573)</f>
        <v>22.386591251785713</v>
      </c>
      <c r="O730" s="124">
        <f ca="1">+SUMIF(Subpresupuesto!$B$8:$B$1573,'Resumen Presupuesto'!C730,Subpresupuesto!$G$8:$G$1573)</f>
        <v>5.7249165226715943</v>
      </c>
      <c r="P730" s="124">
        <f ca="1">+SUMIF(Subpresupuesto!$B$8:$B$1573,'Resumen Presupuesto'!C730,Subpresupuesto!$H$8:$H$1573)</f>
        <v>0</v>
      </c>
    </row>
    <row r="731" spans="1:16" hidden="1">
      <c r="A731" s="142"/>
      <c r="D731" s="142"/>
      <c r="E731" s="143"/>
      <c r="F731" s="143"/>
    </row>
    <row r="732" spans="1:16">
      <c r="A732" s="37" t="s">
        <v>16</v>
      </c>
      <c r="B732" s="42" t="s">
        <v>500</v>
      </c>
      <c r="C732" s="38" t="s">
        <v>501</v>
      </c>
      <c r="D732" s="128"/>
      <c r="E732" s="129"/>
      <c r="F732" s="128"/>
      <c r="G732" s="39"/>
      <c r="H732" s="34" t="s">
        <v>8</v>
      </c>
      <c r="I732" s="130">
        <f ca="1">SUM(I734:I735)</f>
        <v>86.369037026203415</v>
      </c>
      <c r="J732" s="130">
        <f t="shared" ref="J732:L732" ca="1" si="580">SUM(J734:J735)</f>
        <v>2.1065618786878879</v>
      </c>
      <c r="K732" s="130">
        <f t="shared" ca="1" si="580"/>
        <v>4.7695740649537086</v>
      </c>
      <c r="L732" s="130">
        <f t="shared" ca="1" si="580"/>
        <v>7.9891177155915845</v>
      </c>
      <c r="M732" s="130">
        <f t="shared" ref="M732:N732" ca="1" si="581">SUM(M734:M735)</f>
        <v>16.970548737477369</v>
      </c>
      <c r="N732" s="130">
        <f t="shared" ca="1" si="581"/>
        <v>34.748766013690478</v>
      </c>
      <c r="O732" s="130">
        <f ca="1">SUM(O734:O735)</f>
        <v>17.544468615802387</v>
      </c>
      <c r="P732" s="130">
        <f t="shared" ref="P732" ca="1" si="582">SUM(P734:P735)</f>
        <v>2.2400000000000002</v>
      </c>
    </row>
    <row r="733" spans="1:16" ht="27" hidden="1">
      <c r="B733" s="40" t="s">
        <v>19</v>
      </c>
      <c r="C733" s="40" t="s">
        <v>20</v>
      </c>
      <c r="D733" s="131"/>
      <c r="E733" s="35"/>
      <c r="F733" s="41"/>
      <c r="G733" s="41"/>
      <c r="H733" s="41"/>
      <c r="I733" s="41" t="s">
        <v>21</v>
      </c>
      <c r="J733" s="41" t="s">
        <v>9</v>
      </c>
      <c r="K733" s="41" t="s">
        <v>10</v>
      </c>
      <c r="L733" s="41" t="s">
        <v>11</v>
      </c>
      <c r="M733" s="95" t="s">
        <v>22</v>
      </c>
      <c r="N733" s="95" t="s">
        <v>23</v>
      </c>
      <c r="O733" s="95" t="s">
        <v>24</v>
      </c>
      <c r="P733" s="95" t="s">
        <v>25</v>
      </c>
    </row>
    <row r="734" spans="1:16" hidden="1">
      <c r="B734" s="12"/>
      <c r="C734" s="1" t="s">
        <v>502</v>
      </c>
      <c r="E734" s="122"/>
      <c r="I734" s="13">
        <f t="shared" ref="I734:I735" ca="1" si="583">SUM(J734:P734)</f>
        <v>46.037428541145736</v>
      </c>
      <c r="J734" s="13">
        <f ca="1">SUM(K734:P734)*'Costos Indirectos'!$G$8</f>
        <v>1.1228641107596522</v>
      </c>
      <c r="K734" s="13">
        <f ca="1">SUM(L734:P734)*'Costos Indirectos'!$G$7</f>
        <v>2.5423338356822311</v>
      </c>
      <c r="L734" s="13">
        <f ca="1">SUM(M734:P734)*'Costos Indirectos'!$G$6</f>
        <v>4.2584524339059495</v>
      </c>
      <c r="M734" s="124">
        <f ca="1">+SUMIF(Subpresupuesto!$B$8:$B$1573,'Resumen Presupuesto'!C734,Subpresupuesto!$E$8:$E$1573)</f>
        <v>11.692051305762345</v>
      </c>
      <c r="N734" s="124">
        <f ca="1">+SUMIF(Subpresupuesto!$B$8:$B$1573,'Resumen Presupuesto'!C734,Subpresupuesto!$F$8:$F$1573)</f>
        <v>12.362174761904763</v>
      </c>
      <c r="O734" s="124">
        <f ca="1">+SUMIF(Subpresupuesto!$B$8:$B$1573,'Resumen Presupuesto'!C734,Subpresupuesto!$G$8:$G$1573)</f>
        <v>11.819552093130792</v>
      </c>
      <c r="P734" s="124">
        <f ca="1">+SUMIF(Subpresupuesto!$B$8:$B$1573,'Resumen Presupuesto'!C734,Subpresupuesto!$H$8:$H$1573)</f>
        <v>2.2400000000000002</v>
      </c>
    </row>
    <row r="735" spans="1:16" hidden="1">
      <c r="B735" s="12"/>
      <c r="C735" s="1" t="s">
        <v>490</v>
      </c>
      <c r="E735" s="122"/>
      <c r="I735" s="13">
        <f t="shared" ca="1" si="583"/>
        <v>40.331608485057679</v>
      </c>
      <c r="J735" s="13">
        <f ca="1">SUM(K735:P735)*'Costos Indirectos'!$G$8</f>
        <v>0.98369776792823593</v>
      </c>
      <c r="K735" s="13">
        <f ca="1">SUM(L735:P735)*'Costos Indirectos'!$G$7</f>
        <v>2.2272402292714779</v>
      </c>
      <c r="L735" s="13">
        <f ca="1">SUM(M735:P735)*'Costos Indirectos'!$G$6</f>
        <v>3.7306652816856345</v>
      </c>
      <c r="M735" s="124">
        <f ca="1">+SUMIF(Subpresupuesto!$B$8:$B$1573,'Resumen Presupuesto'!C735,Subpresupuesto!$E$8:$E$1573)</f>
        <v>5.2784974317150235</v>
      </c>
      <c r="N735" s="124">
        <f ca="1">+SUMIF(Subpresupuesto!$B$8:$B$1573,'Resumen Presupuesto'!C735,Subpresupuesto!$F$8:$F$1573)</f>
        <v>22.386591251785713</v>
      </c>
      <c r="O735" s="124">
        <f ca="1">+SUMIF(Subpresupuesto!$B$8:$B$1573,'Resumen Presupuesto'!C735,Subpresupuesto!$G$8:$G$1573)</f>
        <v>5.7249165226715943</v>
      </c>
      <c r="P735" s="124">
        <f ca="1">+SUMIF(Subpresupuesto!$B$8:$B$1573,'Resumen Presupuesto'!C735,Subpresupuesto!$H$8:$H$1573)</f>
        <v>0</v>
      </c>
    </row>
    <row r="736" spans="1:16" hidden="1">
      <c r="A736" s="142"/>
      <c r="D736" s="142"/>
      <c r="E736" s="143"/>
      <c r="F736" s="143"/>
    </row>
    <row r="737" spans="1:16">
      <c r="A737" s="37" t="s">
        <v>16</v>
      </c>
      <c r="B737" s="42" t="s">
        <v>503</v>
      </c>
      <c r="C737" s="38" t="s">
        <v>504</v>
      </c>
      <c r="D737" s="128"/>
      <c r="E737" s="129"/>
      <c r="F737" s="128"/>
      <c r="G737" s="39"/>
      <c r="H737" s="34" t="s">
        <v>8</v>
      </c>
      <c r="I737" s="130">
        <f ca="1">SUM(I739:I740)</f>
        <v>92.034610820854951</v>
      </c>
      <c r="J737" s="130">
        <f t="shared" ref="J737:L737" ca="1" si="584">SUM(J739:J740)</f>
        <v>2.2447466053867062</v>
      </c>
      <c r="K737" s="130">
        <f t="shared" ca="1" si="584"/>
        <v>5.0824451442717873</v>
      </c>
      <c r="L737" s="130">
        <f t="shared" ca="1" si="584"/>
        <v>8.5131820971142087</v>
      </c>
      <c r="M737" s="130">
        <f t="shared" ref="M737:N737" ca="1" si="585">SUM(M739:M740)</f>
        <v>16.801631945922853</v>
      </c>
      <c r="N737" s="130">
        <f t="shared" ca="1" si="585"/>
        <v>42.355317437499998</v>
      </c>
      <c r="O737" s="130">
        <f ca="1">SUM(O739:O740)</f>
        <v>14.797287590659401</v>
      </c>
      <c r="P737" s="130">
        <f t="shared" ref="P737" ca="1" si="586">SUM(P739:P740)</f>
        <v>2.2400000000000002</v>
      </c>
    </row>
    <row r="738" spans="1:16" ht="27" hidden="1">
      <c r="B738" s="40" t="s">
        <v>19</v>
      </c>
      <c r="C738" s="40" t="s">
        <v>20</v>
      </c>
      <c r="D738" s="131"/>
      <c r="E738" s="35"/>
      <c r="F738" s="41"/>
      <c r="G738" s="41"/>
      <c r="H738" s="41"/>
      <c r="I738" s="41" t="s">
        <v>21</v>
      </c>
      <c r="J738" s="41" t="s">
        <v>9</v>
      </c>
      <c r="K738" s="41" t="s">
        <v>10</v>
      </c>
      <c r="L738" s="41" t="s">
        <v>11</v>
      </c>
      <c r="M738" s="95" t="s">
        <v>22</v>
      </c>
      <c r="N738" s="95" t="s">
        <v>23</v>
      </c>
      <c r="O738" s="95" t="s">
        <v>24</v>
      </c>
      <c r="P738" s="95" t="s">
        <v>25</v>
      </c>
    </row>
    <row r="739" spans="1:16" hidden="1">
      <c r="B739" s="12"/>
      <c r="C739" s="1" t="s">
        <v>505</v>
      </c>
      <c r="E739" s="122"/>
      <c r="I739" s="13">
        <f t="shared" ref="I739:I740" ca="1" si="587">SUM(J739:P739)</f>
        <v>51.703002335797272</v>
      </c>
      <c r="J739" s="13">
        <f ca="1">SUM(K739:P739)*'Costos Indirectos'!$G$8</f>
        <v>1.2610488374584701</v>
      </c>
      <c r="K739" s="13">
        <f ca="1">SUM(L739:P739)*'Costos Indirectos'!$G$7</f>
        <v>2.8552049150003098</v>
      </c>
      <c r="L739" s="13">
        <f ca="1">SUM(M739:P739)*'Costos Indirectos'!$G$6</f>
        <v>4.7825168154285747</v>
      </c>
      <c r="M739" s="124">
        <f ca="1">+SUMIF(Subpresupuesto!$B$8:$B$1573,'Resumen Presupuesto'!C739,Subpresupuesto!$E$8:$E$1573)</f>
        <v>11.523134514207829</v>
      </c>
      <c r="N739" s="124">
        <f ca="1">+SUMIF(Subpresupuesto!$B$8:$B$1573,'Resumen Presupuesto'!C739,Subpresupuesto!$F$8:$F$1573)</f>
        <v>19.968726185714285</v>
      </c>
      <c r="O739" s="124">
        <f ca="1">+SUMIF(Subpresupuesto!$B$8:$B$1573,'Resumen Presupuesto'!C739,Subpresupuesto!$G$8:$G$1573)</f>
        <v>9.072371067987806</v>
      </c>
      <c r="P739" s="124">
        <f ca="1">+SUMIF(Subpresupuesto!$B$8:$B$1573,'Resumen Presupuesto'!C739,Subpresupuesto!$H$8:$H$1573)</f>
        <v>2.2400000000000002</v>
      </c>
    </row>
    <row r="740" spans="1:16" hidden="1">
      <c r="B740" s="12"/>
      <c r="C740" s="1" t="s">
        <v>490</v>
      </c>
      <c r="E740" s="122"/>
      <c r="I740" s="13">
        <f t="shared" ca="1" si="587"/>
        <v>40.331608485057679</v>
      </c>
      <c r="J740" s="13">
        <f ca="1">SUM(K740:P740)*'Costos Indirectos'!$G$8</f>
        <v>0.98369776792823593</v>
      </c>
      <c r="K740" s="13">
        <f ca="1">SUM(L740:P740)*'Costos Indirectos'!$G$7</f>
        <v>2.2272402292714779</v>
      </c>
      <c r="L740" s="13">
        <f ca="1">SUM(M740:P740)*'Costos Indirectos'!$G$6</f>
        <v>3.7306652816856345</v>
      </c>
      <c r="M740" s="124">
        <f ca="1">+SUMIF(Subpresupuesto!$B$8:$B$1573,'Resumen Presupuesto'!C740,Subpresupuesto!$E$8:$E$1573)</f>
        <v>5.2784974317150235</v>
      </c>
      <c r="N740" s="124">
        <f ca="1">+SUMIF(Subpresupuesto!$B$8:$B$1573,'Resumen Presupuesto'!C740,Subpresupuesto!$F$8:$F$1573)</f>
        <v>22.386591251785713</v>
      </c>
      <c r="O740" s="124">
        <f ca="1">+SUMIF(Subpresupuesto!$B$8:$B$1573,'Resumen Presupuesto'!C740,Subpresupuesto!$G$8:$G$1573)</f>
        <v>5.7249165226715943</v>
      </c>
      <c r="P740" s="124">
        <f ca="1">+SUMIF(Subpresupuesto!$B$8:$B$1573,'Resumen Presupuesto'!C740,Subpresupuesto!$H$8:$H$1573)</f>
        <v>0</v>
      </c>
    </row>
    <row r="741" spans="1:16" hidden="1">
      <c r="A741" s="142"/>
      <c r="D741" s="142"/>
      <c r="E741" s="143"/>
      <c r="F741" s="143"/>
    </row>
    <row r="742" spans="1:16">
      <c r="A742" s="37" t="s">
        <v>16</v>
      </c>
      <c r="B742" s="42" t="s">
        <v>506</v>
      </c>
      <c r="C742" s="38" t="s">
        <v>507</v>
      </c>
      <c r="D742" s="128"/>
      <c r="E742" s="129"/>
      <c r="F742" s="128"/>
      <c r="G742" s="39"/>
      <c r="H742" s="34" t="s">
        <v>8</v>
      </c>
      <c r="I742" s="130">
        <f ca="1">SUM(I744:I745)</f>
        <v>91.47905000619501</v>
      </c>
      <c r="J742" s="130">
        <f t="shared" ref="J742:L742" ca="1" si="588">SUM(J744:J745)</f>
        <v>2.2311963416145124</v>
      </c>
      <c r="K742" s="130">
        <f t="shared" ca="1" si="588"/>
        <v>5.0517653017687074</v>
      </c>
      <c r="L742" s="130">
        <f t="shared" ca="1" si="588"/>
        <v>8.4617928388880053</v>
      </c>
      <c r="M742" s="130">
        <f t="shared" ref="M742:N742" ca="1" si="589">SUM(M744:M745)</f>
        <v>15.437141215025083</v>
      </c>
      <c r="N742" s="130">
        <f t="shared" ca="1" si="589"/>
        <v>45.367924037499996</v>
      </c>
      <c r="O742" s="130">
        <f ca="1">SUM(O744:O745)</f>
        <v>14.929230271398707</v>
      </c>
      <c r="P742" s="130">
        <f t="shared" ref="P742" ca="1" si="590">SUM(P744:P745)</f>
        <v>0</v>
      </c>
    </row>
    <row r="743" spans="1:16" ht="27" hidden="1">
      <c r="B743" s="40" t="s">
        <v>19</v>
      </c>
      <c r="C743" s="40" t="s">
        <v>20</v>
      </c>
      <c r="D743" s="131"/>
      <c r="E743" s="35"/>
      <c r="F743" s="41"/>
      <c r="G743" s="41"/>
      <c r="H743" s="41"/>
      <c r="I743" s="41" t="s">
        <v>21</v>
      </c>
      <c r="J743" s="41" t="s">
        <v>9</v>
      </c>
      <c r="K743" s="41" t="s">
        <v>10</v>
      </c>
      <c r="L743" s="41" t="s">
        <v>11</v>
      </c>
      <c r="M743" s="95" t="s">
        <v>22</v>
      </c>
      <c r="N743" s="95" t="s">
        <v>23</v>
      </c>
      <c r="O743" s="95" t="s">
        <v>24</v>
      </c>
      <c r="P743" s="95" t="s">
        <v>25</v>
      </c>
    </row>
    <row r="744" spans="1:16" hidden="1">
      <c r="B744" s="12"/>
      <c r="C744" s="1" t="s">
        <v>508</v>
      </c>
      <c r="E744" s="122"/>
      <c r="I744" s="13">
        <f t="shared" ref="I744:I745" ca="1" si="591">SUM(J744:P744)</f>
        <v>37.261844076290217</v>
      </c>
      <c r="J744" s="13">
        <f ca="1">SUM(K744:P744)*'Costos Indirectos'!$G$8</f>
        <v>0.90882546527537122</v>
      </c>
      <c r="K744" s="13">
        <f ca="1">SUM(L744:P744)*'Costos Indirectos'!$G$7</f>
        <v>2.0577180345857458</v>
      </c>
      <c r="L744" s="13">
        <f ca="1">SUM(M744:P744)*'Costos Indirectos'!$G$6</f>
        <v>3.4467127210783404</v>
      </c>
      <c r="M744" s="124">
        <f ca="1">+SUMIF(Subpresupuesto!$B$8:$B$1573,'Resumen Presupuesto'!C744,Subpresupuesto!$E$8:$E$1573)</f>
        <v>10.087109587796602</v>
      </c>
      <c r="N744" s="124">
        <f ca="1">+SUMIF(Subpresupuesto!$B$8:$B$1573,'Resumen Presupuesto'!C744,Subpresupuesto!$F$8:$F$1573)</f>
        <v>12.226826071428571</v>
      </c>
      <c r="O744" s="124">
        <f ca="1">+SUMIF(Subpresupuesto!$B$8:$B$1573,'Resumen Presupuesto'!C744,Subpresupuesto!$G$8:$G$1573)</f>
        <v>8.5346521961255881</v>
      </c>
      <c r="P744" s="124">
        <f ca="1">+SUMIF(Subpresupuesto!$B$8:$B$1573,'Resumen Presupuesto'!C744,Subpresupuesto!$H$8:$H$1573)</f>
        <v>0</v>
      </c>
    </row>
    <row r="745" spans="1:16" hidden="1">
      <c r="B745" s="12"/>
      <c r="C745" s="1" t="s">
        <v>509</v>
      </c>
      <c r="E745" s="122"/>
      <c r="I745" s="13">
        <f t="shared" ca="1" si="591"/>
        <v>54.217205929904793</v>
      </c>
      <c r="J745" s="13">
        <f ca="1">SUM(K745:P745)*'Costos Indirectos'!$G$8</f>
        <v>1.3223708763391413</v>
      </c>
      <c r="K745" s="13">
        <f ca="1">SUM(L745:P745)*'Costos Indirectos'!$G$7</f>
        <v>2.9940472671829612</v>
      </c>
      <c r="L745" s="13">
        <f ca="1">SUM(M745:P745)*'Costos Indirectos'!$G$6</f>
        <v>5.0150801178096645</v>
      </c>
      <c r="M745" s="124">
        <f ca="1">+SUMIF(Subpresupuesto!$B$8:$B$1573,'Resumen Presupuesto'!C745,Subpresupuesto!$E$8:$E$1573)</f>
        <v>5.3500316272284794</v>
      </c>
      <c r="N745" s="124">
        <f ca="1">+SUMIF(Subpresupuesto!$B$8:$B$1573,'Resumen Presupuesto'!C745,Subpresupuesto!$F$8:$F$1573)</f>
        <v>33.141097966071428</v>
      </c>
      <c r="O745" s="124">
        <f ca="1">+SUMIF(Subpresupuesto!$B$8:$B$1573,'Resumen Presupuesto'!C745,Subpresupuesto!$G$8:$G$1573)</f>
        <v>6.3945780752731185</v>
      </c>
      <c r="P745" s="124">
        <f ca="1">+SUMIF(Subpresupuesto!$B$8:$B$1573,'Resumen Presupuesto'!C745,Subpresupuesto!$H$8:$H$1573)</f>
        <v>0</v>
      </c>
    </row>
    <row r="746" spans="1:16" hidden="1">
      <c r="A746" s="142"/>
      <c r="D746" s="142"/>
      <c r="E746" s="143"/>
      <c r="F746" s="143"/>
    </row>
    <row r="747" spans="1:16">
      <c r="A747" s="37" t="s">
        <v>16</v>
      </c>
      <c r="B747" s="42" t="s">
        <v>510</v>
      </c>
      <c r="C747" s="38" t="s">
        <v>511</v>
      </c>
      <c r="D747" s="128"/>
      <c r="E747" s="129"/>
      <c r="F747" s="128"/>
      <c r="G747" s="39"/>
      <c r="H747" s="34" t="s">
        <v>8</v>
      </c>
      <c r="I747" s="130">
        <f ca="1">SUM(I749:I750)</f>
        <v>98.093312657690703</v>
      </c>
      <c r="J747" s="130">
        <f t="shared" ref="J747:L747" ca="1" si="592">SUM(J749:J750)</f>
        <v>2.3925198209192855</v>
      </c>
      <c r="K747" s="130">
        <f t="shared" ca="1" si="592"/>
        <v>5.4170260096285698</v>
      </c>
      <c r="L747" s="130">
        <f t="shared" ca="1" si="592"/>
        <v>9.0736107396550167</v>
      </c>
      <c r="M747" s="130">
        <f t="shared" ref="M747:N747" ca="1" si="593">SUM(M749:M750)</f>
        <v>16.133480321815473</v>
      </c>
      <c r="N747" s="130">
        <f t="shared" ca="1" si="593"/>
        <v>45.07936535892857</v>
      </c>
      <c r="O747" s="130">
        <f ca="1">SUM(O749:O750)</f>
        <v>17.757310406743784</v>
      </c>
      <c r="P747" s="130">
        <f t="shared" ref="P747" ca="1" si="594">SUM(P749:P750)</f>
        <v>2.2400000000000002</v>
      </c>
    </row>
    <row r="748" spans="1:16" ht="27" hidden="1">
      <c r="B748" s="40" t="s">
        <v>19</v>
      </c>
      <c r="C748" s="40" t="s">
        <v>20</v>
      </c>
      <c r="D748" s="131"/>
      <c r="E748" s="35"/>
      <c r="F748" s="41"/>
      <c r="G748" s="41"/>
      <c r="H748" s="41"/>
      <c r="I748" s="41" t="s">
        <v>21</v>
      </c>
      <c r="J748" s="41" t="s">
        <v>9</v>
      </c>
      <c r="K748" s="41" t="s">
        <v>10</v>
      </c>
      <c r="L748" s="41" t="s">
        <v>11</v>
      </c>
      <c r="M748" s="95" t="s">
        <v>22</v>
      </c>
      <c r="N748" s="95" t="s">
        <v>23</v>
      </c>
      <c r="O748" s="95" t="s">
        <v>24</v>
      </c>
      <c r="P748" s="95" t="s">
        <v>25</v>
      </c>
    </row>
    <row r="749" spans="1:16" hidden="1">
      <c r="B749" s="12"/>
      <c r="C749" s="1" t="s">
        <v>512</v>
      </c>
      <c r="E749" s="122"/>
      <c r="I749" s="13">
        <f t="shared" ref="I749:I750" ca="1" si="595">SUM(J749:P749)</f>
        <v>43.87610672778591</v>
      </c>
      <c r="J749" s="13">
        <f ca="1">SUM(K749:P749)*'Costos Indirectos'!$G$8</f>
        <v>1.0701489445801442</v>
      </c>
      <c r="K749" s="13">
        <f ca="1">SUM(L749:P749)*'Costos Indirectos'!$G$7</f>
        <v>2.4229787424456091</v>
      </c>
      <c r="L749" s="13">
        <f ca="1">SUM(M749:P749)*'Costos Indirectos'!$G$6</f>
        <v>4.0585306218453514</v>
      </c>
      <c r="M749" s="124">
        <f ca="1">+SUMIF(Subpresupuesto!$B$8:$B$1573,'Resumen Presupuesto'!C749,Subpresupuesto!$E$8:$E$1573)</f>
        <v>10.783448694586992</v>
      </c>
      <c r="N749" s="124">
        <f ca="1">+SUMIF(Subpresupuesto!$B$8:$B$1573,'Resumen Presupuesto'!C749,Subpresupuesto!$F$8:$F$1573)</f>
        <v>11.938267392857144</v>
      </c>
      <c r="O749" s="124">
        <f ca="1">+SUMIF(Subpresupuesto!$B$8:$B$1573,'Resumen Presupuesto'!C749,Subpresupuesto!$G$8:$G$1573)</f>
        <v>11.362732331470667</v>
      </c>
      <c r="P749" s="124">
        <f ca="1">+SUMIF(Subpresupuesto!$B$8:$B$1573,'Resumen Presupuesto'!C749,Subpresupuesto!$H$8:$H$1573)</f>
        <v>2.2400000000000002</v>
      </c>
    </row>
    <row r="750" spans="1:16" hidden="1">
      <c r="B750" s="12"/>
      <c r="C750" s="1" t="s">
        <v>509</v>
      </c>
      <c r="E750" s="122"/>
      <c r="I750" s="13">
        <f t="shared" ca="1" si="595"/>
        <v>54.217205929904793</v>
      </c>
      <c r="J750" s="13">
        <f ca="1">SUM(K750:P750)*'Costos Indirectos'!$G$8</f>
        <v>1.3223708763391413</v>
      </c>
      <c r="K750" s="13">
        <f ca="1">SUM(L750:P750)*'Costos Indirectos'!$G$7</f>
        <v>2.9940472671829612</v>
      </c>
      <c r="L750" s="13">
        <f ca="1">SUM(M750:P750)*'Costos Indirectos'!$G$6</f>
        <v>5.0150801178096645</v>
      </c>
      <c r="M750" s="124">
        <f ca="1">+SUMIF(Subpresupuesto!$B$8:$B$1573,'Resumen Presupuesto'!C750,Subpresupuesto!$E$8:$E$1573)</f>
        <v>5.3500316272284794</v>
      </c>
      <c r="N750" s="124">
        <f ca="1">+SUMIF(Subpresupuesto!$B$8:$B$1573,'Resumen Presupuesto'!C750,Subpresupuesto!$F$8:$F$1573)</f>
        <v>33.141097966071428</v>
      </c>
      <c r="O750" s="124">
        <f ca="1">+SUMIF(Subpresupuesto!$B$8:$B$1573,'Resumen Presupuesto'!C750,Subpresupuesto!$G$8:$G$1573)</f>
        <v>6.3945780752731185</v>
      </c>
      <c r="P750" s="124">
        <f ca="1">+SUMIF(Subpresupuesto!$B$8:$B$1573,'Resumen Presupuesto'!C750,Subpresupuesto!$H$8:$H$1573)</f>
        <v>0</v>
      </c>
    </row>
    <row r="751" spans="1:16" hidden="1">
      <c r="A751" s="142"/>
      <c r="D751" s="142"/>
      <c r="E751" s="143"/>
      <c r="F751" s="143"/>
    </row>
    <row r="752" spans="1:16">
      <c r="A752" s="37" t="s">
        <v>16</v>
      </c>
      <c r="B752" s="42" t="s">
        <v>513</v>
      </c>
      <c r="C752" s="38" t="s">
        <v>514</v>
      </c>
      <c r="D752" s="128"/>
      <c r="E752" s="129"/>
      <c r="F752" s="128"/>
      <c r="G752" s="39"/>
      <c r="H752" s="34" t="s">
        <v>8</v>
      </c>
      <c r="I752" s="130">
        <f ca="1">SUM(I754:I755)</f>
        <v>105.30517919988955</v>
      </c>
      <c r="J752" s="130">
        <f t="shared" ref="J752:L752" ca="1" si="596">SUM(J754:J755)</f>
        <v>2.5684190048753548</v>
      </c>
      <c r="K752" s="130">
        <f t="shared" ca="1" si="596"/>
        <v>5.8152883129253317</v>
      </c>
      <c r="L752" s="130">
        <f t="shared" ca="1" si="596"/>
        <v>9.7407068743182137</v>
      </c>
      <c r="M752" s="130">
        <f t="shared" ref="M752:N752" ca="1" si="597">SUM(M754:M755)</f>
        <v>17.097731805917238</v>
      </c>
      <c r="N752" s="130">
        <f t="shared" ca="1" si="597"/>
        <v>51.658260751785718</v>
      </c>
      <c r="O752" s="130">
        <f ca="1">SUM(O754:O755)</f>
        <v>16.18477245006769</v>
      </c>
      <c r="P752" s="130">
        <f t="shared" ref="P752" ca="1" si="598">SUM(P754:P755)</f>
        <v>2.2400000000000002</v>
      </c>
    </row>
    <row r="753" spans="1:16" ht="27" hidden="1">
      <c r="B753" s="40" t="s">
        <v>19</v>
      </c>
      <c r="C753" s="40" t="s">
        <v>20</v>
      </c>
      <c r="D753" s="131"/>
      <c r="E753" s="35"/>
      <c r="F753" s="41"/>
      <c r="G753" s="41"/>
      <c r="H753" s="41"/>
      <c r="I753" s="41" t="s">
        <v>21</v>
      </c>
      <c r="J753" s="41" t="s">
        <v>9</v>
      </c>
      <c r="K753" s="41" t="s">
        <v>10</v>
      </c>
      <c r="L753" s="41" t="s">
        <v>11</v>
      </c>
      <c r="M753" s="95" t="s">
        <v>22</v>
      </c>
      <c r="N753" s="95" t="s">
        <v>23</v>
      </c>
      <c r="O753" s="95" t="s">
        <v>24</v>
      </c>
      <c r="P753" s="95" t="s">
        <v>25</v>
      </c>
    </row>
    <row r="754" spans="1:16" hidden="1">
      <c r="B754" s="12"/>
      <c r="C754" s="1" t="s">
        <v>515</v>
      </c>
      <c r="E754" s="122"/>
      <c r="I754" s="13">
        <f t="shared" ref="I754:I755" ca="1" si="599">SUM(J754:P754)</f>
        <v>51.087973269984758</v>
      </c>
      <c r="J754" s="13">
        <f ca="1">SUM(K754:P754)*'Costos Indirectos'!$G$8</f>
        <v>1.2460481285362137</v>
      </c>
      <c r="K754" s="13">
        <f ca="1">SUM(L754:P754)*'Costos Indirectos'!$G$7</f>
        <v>2.8212410457423704</v>
      </c>
      <c r="L754" s="13">
        <f ca="1">SUM(M754:P754)*'Costos Indirectos'!$G$6</f>
        <v>4.7256267565085501</v>
      </c>
      <c r="M754" s="124">
        <f ca="1">+SUMIF(Subpresupuesto!$B$8:$B$1573,'Resumen Presupuesto'!C754,Subpresupuesto!$E$8:$E$1573)</f>
        <v>11.74770017868876</v>
      </c>
      <c r="N754" s="124">
        <f ca="1">+SUMIF(Subpresupuesto!$B$8:$B$1573,'Resumen Presupuesto'!C754,Subpresupuesto!$F$8:$F$1573)</f>
        <v>18.517162785714287</v>
      </c>
      <c r="O754" s="124">
        <f ca="1">+SUMIF(Subpresupuesto!$B$8:$B$1573,'Resumen Presupuesto'!C754,Subpresupuesto!$G$8:$G$1573)</f>
        <v>9.7901943747945737</v>
      </c>
      <c r="P754" s="124">
        <f ca="1">+SUMIF(Subpresupuesto!$B$8:$B$1573,'Resumen Presupuesto'!C754,Subpresupuesto!$H$8:$H$1573)</f>
        <v>2.2400000000000002</v>
      </c>
    </row>
    <row r="755" spans="1:16" hidden="1">
      <c r="B755" s="12"/>
      <c r="C755" s="1" t="s">
        <v>509</v>
      </c>
      <c r="E755" s="122"/>
      <c r="I755" s="13">
        <f t="shared" ca="1" si="599"/>
        <v>54.217205929904793</v>
      </c>
      <c r="J755" s="13">
        <f ca="1">SUM(K755:P755)*'Costos Indirectos'!$G$8</f>
        <v>1.3223708763391413</v>
      </c>
      <c r="K755" s="13">
        <f ca="1">SUM(L755:P755)*'Costos Indirectos'!$G$7</f>
        <v>2.9940472671829612</v>
      </c>
      <c r="L755" s="13">
        <f ca="1">SUM(M755:P755)*'Costos Indirectos'!$G$6</f>
        <v>5.0150801178096645</v>
      </c>
      <c r="M755" s="124">
        <f ca="1">+SUMIF(Subpresupuesto!$B$8:$B$1573,'Resumen Presupuesto'!C755,Subpresupuesto!$E$8:$E$1573)</f>
        <v>5.3500316272284794</v>
      </c>
      <c r="N755" s="124">
        <f ca="1">+SUMIF(Subpresupuesto!$B$8:$B$1573,'Resumen Presupuesto'!C755,Subpresupuesto!$F$8:$F$1573)</f>
        <v>33.141097966071428</v>
      </c>
      <c r="O755" s="124">
        <f ca="1">+SUMIF(Subpresupuesto!$B$8:$B$1573,'Resumen Presupuesto'!C755,Subpresupuesto!$G$8:$G$1573)</f>
        <v>6.3945780752731185</v>
      </c>
      <c r="P755" s="124">
        <f ca="1">+SUMIF(Subpresupuesto!$B$8:$B$1573,'Resumen Presupuesto'!C755,Subpresupuesto!$H$8:$H$1573)</f>
        <v>0</v>
      </c>
    </row>
    <row r="756" spans="1:16" hidden="1">
      <c r="A756" s="142"/>
      <c r="D756" s="142"/>
      <c r="E756" s="143"/>
      <c r="F756" s="143"/>
    </row>
    <row r="757" spans="1:16">
      <c r="A757" s="37" t="s">
        <v>16</v>
      </c>
      <c r="B757" s="42" t="s">
        <v>516</v>
      </c>
      <c r="C757" s="38" t="s">
        <v>517</v>
      </c>
      <c r="D757" s="128"/>
      <c r="E757" s="129"/>
      <c r="F757" s="128"/>
      <c r="G757" s="39"/>
      <c r="H757" s="34" t="s">
        <v>8</v>
      </c>
      <c r="I757" s="130">
        <f ca="1">SUM(I759:I760)</f>
        <v>119.3284437456086</v>
      </c>
      <c r="J757" s="130">
        <f t="shared" ref="J757:L757" ca="1" si="600">SUM(J759:J760)</f>
        <v>2.9104498474538683</v>
      </c>
      <c r="K757" s="130">
        <f t="shared" ca="1" si="600"/>
        <v>6.5896977678200788</v>
      </c>
      <c r="L757" s="130">
        <f t="shared" ca="1" si="600"/>
        <v>11.037855888248306</v>
      </c>
      <c r="M757" s="130">
        <f t="shared" ref="M757:N757" ca="1" si="601">SUM(M759:M760)</f>
        <v>16.613041224560323</v>
      </c>
      <c r="N757" s="130">
        <f t="shared" ca="1" si="601"/>
        <v>66.208999137500001</v>
      </c>
      <c r="O757" s="130">
        <f ca="1">SUM(O759:O760)</f>
        <v>15.968399880026018</v>
      </c>
      <c r="P757" s="130">
        <f t="shared" ref="P757" ca="1" si="602">SUM(P759:P760)</f>
        <v>0</v>
      </c>
    </row>
    <row r="758" spans="1:16" ht="27" hidden="1">
      <c r="B758" s="40" t="s">
        <v>19</v>
      </c>
      <c r="C758" s="40" t="s">
        <v>20</v>
      </c>
      <c r="D758" s="131"/>
      <c r="E758" s="35"/>
      <c r="F758" s="41"/>
      <c r="G758" s="41"/>
      <c r="H758" s="41"/>
      <c r="I758" s="41" t="s">
        <v>21</v>
      </c>
      <c r="J758" s="41" t="s">
        <v>9</v>
      </c>
      <c r="K758" s="41" t="s">
        <v>10</v>
      </c>
      <c r="L758" s="41" t="s">
        <v>11</v>
      </c>
      <c r="M758" s="95" t="s">
        <v>22</v>
      </c>
      <c r="N758" s="95" t="s">
        <v>23</v>
      </c>
      <c r="O758" s="95" t="s">
        <v>24</v>
      </c>
      <c r="P758" s="95" t="s">
        <v>25</v>
      </c>
    </row>
    <row r="759" spans="1:16" hidden="1">
      <c r="B759" s="12"/>
      <c r="C759" s="1" t="s">
        <v>518</v>
      </c>
      <c r="E759" s="122"/>
      <c r="I759" s="13">
        <f t="shared" ref="I759:I760" ca="1" si="603">SUM(J759:P759)</f>
        <v>65.111237815703802</v>
      </c>
      <c r="J759" s="13">
        <f ca="1">SUM(K759:P759)*'Costos Indirectos'!$G$8</f>
        <v>1.588078971114727</v>
      </c>
      <c r="K759" s="13">
        <f ca="1">SUM(L759:P759)*'Costos Indirectos'!$G$7</f>
        <v>3.5956505006371171</v>
      </c>
      <c r="L759" s="13">
        <f ca="1">SUM(M759:P759)*'Costos Indirectos'!$G$6</f>
        <v>6.022775770438642</v>
      </c>
      <c r="M759" s="124">
        <f ca="1">+SUMIF(Subpresupuesto!$B$8:$B$1573,'Resumen Presupuesto'!C759,Subpresupuesto!$E$8:$E$1573)</f>
        <v>11.263009597331843</v>
      </c>
      <c r="N759" s="124">
        <f ca="1">+SUMIF(Subpresupuesto!$B$8:$B$1573,'Resumen Presupuesto'!C759,Subpresupuesto!$F$8:$F$1573)</f>
        <v>33.067901171428574</v>
      </c>
      <c r="O759" s="124">
        <f ca="1">+SUMIF(Subpresupuesto!$B$8:$B$1573,'Resumen Presupuesto'!C759,Subpresupuesto!$G$8:$G$1573)</f>
        <v>9.5738218047528996</v>
      </c>
      <c r="P759" s="124">
        <f ca="1">+SUMIF(Subpresupuesto!$B$8:$B$1573,'Resumen Presupuesto'!C759,Subpresupuesto!$H$8:$H$1573)</f>
        <v>0</v>
      </c>
    </row>
    <row r="760" spans="1:16" hidden="1">
      <c r="B760" s="12"/>
      <c r="C760" s="1" t="s">
        <v>509</v>
      </c>
      <c r="E760" s="122"/>
      <c r="I760" s="13">
        <f t="shared" ca="1" si="603"/>
        <v>54.217205929904793</v>
      </c>
      <c r="J760" s="13">
        <f ca="1">SUM(K760:P760)*'Costos Indirectos'!$G$8</f>
        <v>1.3223708763391413</v>
      </c>
      <c r="K760" s="13">
        <f ca="1">SUM(L760:P760)*'Costos Indirectos'!$G$7</f>
        <v>2.9940472671829612</v>
      </c>
      <c r="L760" s="13">
        <f ca="1">SUM(M760:P760)*'Costos Indirectos'!$G$6</f>
        <v>5.0150801178096645</v>
      </c>
      <c r="M760" s="124">
        <f ca="1">+SUMIF(Subpresupuesto!$B$8:$B$1573,'Resumen Presupuesto'!C760,Subpresupuesto!$E$8:$E$1573)</f>
        <v>5.3500316272284794</v>
      </c>
      <c r="N760" s="124">
        <f ca="1">+SUMIF(Subpresupuesto!$B$8:$B$1573,'Resumen Presupuesto'!C760,Subpresupuesto!$F$8:$F$1573)</f>
        <v>33.141097966071428</v>
      </c>
      <c r="O760" s="124">
        <f ca="1">+SUMIF(Subpresupuesto!$B$8:$B$1573,'Resumen Presupuesto'!C760,Subpresupuesto!$G$8:$G$1573)</f>
        <v>6.3945780752731185</v>
      </c>
      <c r="P760" s="124">
        <f ca="1">+SUMIF(Subpresupuesto!$B$8:$B$1573,'Resumen Presupuesto'!C760,Subpresupuesto!$H$8:$H$1573)</f>
        <v>0</v>
      </c>
    </row>
    <row r="761" spans="1:16" hidden="1">
      <c r="A761" s="142"/>
      <c r="D761" s="142"/>
      <c r="E761" s="143"/>
      <c r="F761" s="143"/>
    </row>
    <row r="762" spans="1:16">
      <c r="A762" s="37" t="s">
        <v>16</v>
      </c>
      <c r="B762" s="42" t="s">
        <v>519</v>
      </c>
      <c r="C762" s="38" t="s">
        <v>520</v>
      </c>
      <c r="D762" s="128"/>
      <c r="E762" s="129"/>
      <c r="F762" s="128"/>
      <c r="G762" s="39"/>
      <c r="H762" s="34" t="s">
        <v>8</v>
      </c>
      <c r="I762" s="130">
        <f ca="1">SUM(I764:I765)</f>
        <v>163.39555112102855</v>
      </c>
      <c r="J762" s="130">
        <f t="shared" ref="J762:L762" ca="1" si="604">SUM(J764:J765)</f>
        <v>3.9852573444153307</v>
      </c>
      <c r="K762" s="130">
        <f t="shared" ca="1" si="604"/>
        <v>9.0232241760347094</v>
      </c>
      <c r="L762" s="130">
        <f t="shared" ca="1" si="604"/>
        <v>15.114054029730813</v>
      </c>
      <c r="M762" s="130">
        <f t="shared" ref="M762:N762" ca="1" si="605">SUM(M764:M765)</f>
        <v>17.289968999015521</v>
      </c>
      <c r="N762" s="130">
        <f t="shared" ca="1" si="605"/>
        <v>101.30242026607144</v>
      </c>
      <c r="O762" s="130">
        <f ca="1">SUM(O764:O765)</f>
        <v>16.680626305760725</v>
      </c>
      <c r="P762" s="130">
        <f t="shared" ref="P762" ca="1" si="606">SUM(P764:P765)</f>
        <v>0</v>
      </c>
    </row>
    <row r="763" spans="1:16" ht="27" hidden="1">
      <c r="B763" s="40" t="s">
        <v>19</v>
      </c>
      <c r="C763" s="40" t="s">
        <v>20</v>
      </c>
      <c r="D763" s="131"/>
      <c r="E763" s="35"/>
      <c r="F763" s="41"/>
      <c r="G763" s="41"/>
      <c r="H763" s="41"/>
      <c r="I763" s="41" t="s">
        <v>21</v>
      </c>
      <c r="J763" s="41" t="s">
        <v>9</v>
      </c>
      <c r="K763" s="41" t="s">
        <v>10</v>
      </c>
      <c r="L763" s="41" t="s">
        <v>11</v>
      </c>
      <c r="M763" s="95" t="s">
        <v>22</v>
      </c>
      <c r="N763" s="95" t="s">
        <v>23</v>
      </c>
      <c r="O763" s="95" t="s">
        <v>24</v>
      </c>
      <c r="P763" s="95" t="s">
        <v>25</v>
      </c>
    </row>
    <row r="764" spans="1:16" hidden="1">
      <c r="B764" s="12"/>
      <c r="C764" s="1" t="s">
        <v>521</v>
      </c>
      <c r="E764" s="122"/>
      <c r="I764" s="13">
        <f t="shared" ref="I764:I765" ca="1" si="607">SUM(J764:P764)</f>
        <v>66.111003877932063</v>
      </c>
      <c r="J764" s="13">
        <f ca="1">SUM(K764:P764)*'Costos Indirectos'!$G$8</f>
        <v>1.6124635092178552</v>
      </c>
      <c r="K764" s="13">
        <f ca="1">SUM(L764:P764)*'Costos Indirectos'!$G$7</f>
        <v>3.6508607755875966</v>
      </c>
      <c r="L764" s="13">
        <f ca="1">SUM(M764:P764)*'Costos Indirectos'!$G$6</f>
        <v>6.1152539204123633</v>
      </c>
      <c r="M764" s="124">
        <f ca="1">+SUMIF(Subpresupuesto!$B$8:$B$1573,'Resumen Presupuesto'!C764,Subpresupuesto!$E$8:$E$1573)</f>
        <v>11.783001745902547</v>
      </c>
      <c r="N764" s="124">
        <f ca="1">+SUMIF(Subpresupuesto!$B$8:$B$1573,'Resumen Presupuesto'!C764,Subpresupuesto!$F$8:$F$1573)</f>
        <v>33.214761871428571</v>
      </c>
      <c r="O764" s="124">
        <f ca="1">+SUMIF(Subpresupuesto!$B$8:$B$1573,'Resumen Presupuesto'!C764,Subpresupuesto!$G$8:$G$1573)</f>
        <v>9.7346620553831329</v>
      </c>
      <c r="P764" s="124">
        <f ca="1">+SUMIF(Subpresupuesto!$B$8:$B$1573,'Resumen Presupuesto'!C764,Subpresupuesto!$H$8:$H$1573)</f>
        <v>0</v>
      </c>
    </row>
    <row r="765" spans="1:16" hidden="1">
      <c r="B765" s="12"/>
      <c r="C765" s="1" t="s">
        <v>522</v>
      </c>
      <c r="E765" s="122"/>
      <c r="I765" s="13">
        <f t="shared" ca="1" si="607"/>
        <v>97.284547243096483</v>
      </c>
      <c r="J765" s="13">
        <f ca="1">SUM(K765:P765)*'Costos Indirectos'!$G$8</f>
        <v>2.3727938351974753</v>
      </c>
      <c r="K765" s="13">
        <f ca="1">SUM(L765:P765)*'Costos Indirectos'!$G$7</f>
        <v>5.3723634004471137</v>
      </c>
      <c r="L765" s="13">
        <f ca="1">SUM(M765:P765)*'Costos Indirectos'!$G$6</f>
        <v>8.9988001093184504</v>
      </c>
      <c r="M765" s="124">
        <f ca="1">+SUMIF(Subpresupuesto!$B$8:$B$1573,'Resumen Presupuesto'!C765,Subpresupuesto!$E$8:$E$1573)</f>
        <v>5.5069672531129754</v>
      </c>
      <c r="N765" s="124">
        <f ca="1">+SUMIF(Subpresupuesto!$B$8:$B$1573,'Resumen Presupuesto'!C765,Subpresupuesto!$F$8:$F$1573)</f>
        <v>68.087658394642872</v>
      </c>
      <c r="O765" s="124">
        <f ca="1">+SUMIF(Subpresupuesto!$B$8:$B$1573,'Resumen Presupuesto'!C765,Subpresupuesto!$G$8:$G$1573)</f>
        <v>6.9459642503775934</v>
      </c>
      <c r="P765" s="124">
        <f ca="1">+SUMIF(Subpresupuesto!$B$8:$B$1573,'Resumen Presupuesto'!C765,Subpresupuesto!$H$8:$H$1573)</f>
        <v>0</v>
      </c>
    </row>
    <row r="766" spans="1:16" hidden="1">
      <c r="A766" s="142"/>
      <c r="D766" s="142"/>
      <c r="E766" s="143"/>
      <c r="F766" s="143"/>
    </row>
    <row r="767" spans="1:16">
      <c r="A767" s="37" t="s">
        <v>16</v>
      </c>
      <c r="B767" s="42" t="s">
        <v>523</v>
      </c>
      <c r="C767" s="38" t="s">
        <v>524</v>
      </c>
      <c r="D767" s="128"/>
      <c r="E767" s="129"/>
      <c r="F767" s="128"/>
      <c r="G767" s="39"/>
      <c r="H767" s="34" t="s">
        <v>8</v>
      </c>
      <c r="I767" s="130">
        <f ca="1">SUM(I769:I770)</f>
        <v>171.14581775300894</v>
      </c>
      <c r="J767" s="130">
        <f t="shared" ref="J767:L767" ca="1" si="608">SUM(J769:J770)</f>
        <v>4.1742882378782671</v>
      </c>
      <c r="K767" s="130">
        <f t="shared" ca="1" si="608"/>
        <v>9.4512186517998504</v>
      </c>
      <c r="L767" s="130">
        <f t="shared" ca="1" si="608"/>
        <v>15.830952059186993</v>
      </c>
      <c r="M767" s="130">
        <f t="shared" ref="M767:N767" ca="1" si="609">SUM(M769:M770)</f>
        <v>18.258912142334296</v>
      </c>
      <c r="N767" s="130">
        <f t="shared" ca="1" si="609"/>
        <v>100.93691260654764</v>
      </c>
      <c r="O767" s="130">
        <f ca="1">SUM(O769:O770)</f>
        <v>20.25353405526192</v>
      </c>
      <c r="P767" s="130">
        <f t="shared" ref="P767" ca="1" si="610">SUM(P769:P770)</f>
        <v>2.2400000000000002</v>
      </c>
    </row>
    <row r="768" spans="1:16" ht="27" hidden="1">
      <c r="B768" s="40" t="s">
        <v>19</v>
      </c>
      <c r="C768" s="40" t="s">
        <v>20</v>
      </c>
      <c r="D768" s="131"/>
      <c r="E768" s="35"/>
      <c r="F768" s="41"/>
      <c r="G768" s="41"/>
      <c r="H768" s="41"/>
      <c r="I768" s="41" t="s">
        <v>21</v>
      </c>
      <c r="J768" s="41" t="s">
        <v>9</v>
      </c>
      <c r="K768" s="41" t="s">
        <v>10</v>
      </c>
      <c r="L768" s="41" t="s">
        <v>11</v>
      </c>
      <c r="M768" s="95" t="s">
        <v>22</v>
      </c>
      <c r="N768" s="95" t="s">
        <v>23</v>
      </c>
      <c r="O768" s="95" t="s">
        <v>24</v>
      </c>
      <c r="P768" s="95" t="s">
        <v>25</v>
      </c>
    </row>
    <row r="769" spans="1:16" hidden="1">
      <c r="B769" s="12"/>
      <c r="C769" s="1" t="s">
        <v>525</v>
      </c>
      <c r="E769" s="122"/>
      <c r="I769" s="13">
        <f t="shared" ref="I769:I770" ca="1" si="611">SUM(J769:P769)</f>
        <v>73.861270509912472</v>
      </c>
      <c r="J769" s="13">
        <f ca="1">SUM(K769:P769)*'Costos Indirectos'!$G$8</f>
        <v>1.8014944026807922</v>
      </c>
      <c r="K769" s="13">
        <f ca="1">SUM(L769:P769)*'Costos Indirectos'!$G$7</f>
        <v>4.0788552513527367</v>
      </c>
      <c r="L769" s="13">
        <f ca="1">SUM(M769:P769)*'Costos Indirectos'!$G$6</f>
        <v>6.8321519498685426</v>
      </c>
      <c r="M769" s="124">
        <f ca="1">+SUMIF(Subpresupuesto!$B$8:$B$1573,'Resumen Presupuesto'!C769,Subpresupuesto!$E$8:$E$1573)</f>
        <v>12.751944889221319</v>
      </c>
      <c r="N769" s="124">
        <f ca="1">+SUMIF(Subpresupuesto!$B$8:$B$1573,'Resumen Presupuesto'!C769,Subpresupuesto!$F$8:$F$1573)</f>
        <v>32.849254211904764</v>
      </c>
      <c r="O769" s="124">
        <f ca="1">+SUMIF(Subpresupuesto!$B$8:$B$1573,'Resumen Presupuesto'!C769,Subpresupuesto!$G$8:$G$1573)</f>
        <v>13.307569804884327</v>
      </c>
      <c r="P769" s="124">
        <f ca="1">+SUMIF(Subpresupuesto!$B$8:$B$1573,'Resumen Presupuesto'!C769,Subpresupuesto!$H$8:$H$1573)</f>
        <v>2.2400000000000002</v>
      </c>
    </row>
    <row r="770" spans="1:16" hidden="1">
      <c r="B770" s="12"/>
      <c r="C770" s="1" t="s">
        <v>522</v>
      </c>
      <c r="E770" s="122"/>
      <c r="I770" s="13">
        <f t="shared" ca="1" si="611"/>
        <v>97.284547243096483</v>
      </c>
      <c r="J770" s="13">
        <f ca="1">SUM(K770:P770)*'Costos Indirectos'!$G$8</f>
        <v>2.3727938351974753</v>
      </c>
      <c r="K770" s="13">
        <f ca="1">SUM(L770:P770)*'Costos Indirectos'!$G$7</f>
        <v>5.3723634004471137</v>
      </c>
      <c r="L770" s="13">
        <f ca="1">SUM(M770:P770)*'Costos Indirectos'!$G$6</f>
        <v>8.9988001093184504</v>
      </c>
      <c r="M770" s="124">
        <f ca="1">+SUMIF(Subpresupuesto!$B$8:$B$1573,'Resumen Presupuesto'!C770,Subpresupuesto!$E$8:$E$1573)</f>
        <v>5.5069672531129754</v>
      </c>
      <c r="N770" s="124">
        <f ca="1">+SUMIF(Subpresupuesto!$B$8:$B$1573,'Resumen Presupuesto'!C770,Subpresupuesto!$F$8:$F$1573)</f>
        <v>68.087658394642872</v>
      </c>
      <c r="O770" s="124">
        <f ca="1">+SUMIF(Subpresupuesto!$B$8:$B$1573,'Resumen Presupuesto'!C770,Subpresupuesto!$G$8:$G$1573)</f>
        <v>6.9459642503775934</v>
      </c>
      <c r="P770" s="124">
        <f ca="1">+SUMIF(Subpresupuesto!$B$8:$B$1573,'Resumen Presupuesto'!C770,Subpresupuesto!$H$8:$H$1573)</f>
        <v>0</v>
      </c>
    </row>
    <row r="771" spans="1:16" hidden="1">
      <c r="A771" s="142"/>
      <c r="D771" s="142"/>
      <c r="E771" s="143"/>
      <c r="F771" s="143"/>
    </row>
    <row r="772" spans="1:16">
      <c r="A772" s="37" t="s">
        <v>16</v>
      </c>
      <c r="B772" s="42" t="s">
        <v>526</v>
      </c>
      <c r="C772" s="38" t="s">
        <v>527</v>
      </c>
      <c r="D772" s="128"/>
      <c r="E772" s="129"/>
      <c r="F772" s="128"/>
      <c r="G772" s="39"/>
      <c r="H772" s="34" t="s">
        <v>8</v>
      </c>
      <c r="I772" s="130">
        <f ca="1">SUM(I774:I775)</f>
        <v>156.45152842867896</v>
      </c>
      <c r="J772" s="130">
        <f t="shared" ref="J772:L772" ca="1" si="612">SUM(J774:J775)</f>
        <v>3.8158909372848528</v>
      </c>
      <c r="K772" s="130">
        <f t="shared" ca="1" si="612"/>
        <v>8.6397530655506092</v>
      </c>
      <c r="L772" s="130">
        <f t="shared" ca="1" si="612"/>
        <v>14.471733394708691</v>
      </c>
      <c r="M772" s="130">
        <f t="shared" ref="M772:N772" ca="1" si="613">SUM(M774:M775)</f>
        <v>19.473007092770409</v>
      </c>
      <c r="N772" s="130">
        <f t="shared" ca="1" si="613"/>
        <v>89.476046770833349</v>
      </c>
      <c r="O772" s="130">
        <f ca="1">SUM(O774:O775)</f>
        <v>18.335097167531035</v>
      </c>
      <c r="P772" s="130">
        <f t="shared" ref="P772" ca="1" si="614">SUM(P774:P775)</f>
        <v>2.2400000000000002</v>
      </c>
    </row>
    <row r="773" spans="1:16" ht="27" hidden="1">
      <c r="B773" s="40" t="s">
        <v>19</v>
      </c>
      <c r="C773" s="40" t="s">
        <v>20</v>
      </c>
      <c r="D773" s="131"/>
      <c r="E773" s="35"/>
      <c r="F773" s="41"/>
      <c r="G773" s="41"/>
      <c r="H773" s="41"/>
      <c r="I773" s="41" t="s">
        <v>21</v>
      </c>
      <c r="J773" s="41" t="s">
        <v>9</v>
      </c>
      <c r="K773" s="41" t="s">
        <v>10</v>
      </c>
      <c r="L773" s="41" t="s">
        <v>11</v>
      </c>
      <c r="M773" s="95" t="s">
        <v>22</v>
      </c>
      <c r="N773" s="95" t="s">
        <v>23</v>
      </c>
      <c r="O773" s="95" t="s">
        <v>24</v>
      </c>
      <c r="P773" s="95" t="s">
        <v>25</v>
      </c>
    </row>
    <row r="774" spans="1:16" hidden="1">
      <c r="B774" s="12"/>
      <c r="C774" s="1" t="s">
        <v>528</v>
      </c>
      <c r="E774" s="122"/>
      <c r="I774" s="13">
        <f t="shared" ref="I774:I775" ca="1" si="615">SUM(J774:P774)</f>
        <v>59.166981185582458</v>
      </c>
      <c r="J774" s="13">
        <f ca="1">SUM(K774:P774)*'Costos Indirectos'!$G$8</f>
        <v>1.4430971020873773</v>
      </c>
      <c r="K774" s="13">
        <f ca="1">SUM(L774:P774)*'Costos Indirectos'!$G$7</f>
        <v>3.267389665103495</v>
      </c>
      <c r="L774" s="13">
        <f ca="1">SUM(M774:P774)*'Costos Indirectos'!$G$6</f>
        <v>5.4729332853902406</v>
      </c>
      <c r="M774" s="124">
        <f ca="1">+SUMIF(Subpresupuesto!$B$8:$B$1573,'Resumen Presupuesto'!C774,Subpresupuesto!$E$8:$E$1573)</f>
        <v>13.966039839657435</v>
      </c>
      <c r="N774" s="124">
        <f ca="1">+SUMIF(Subpresupuesto!$B$8:$B$1573,'Resumen Presupuesto'!C774,Subpresupuesto!$F$8:$F$1573)</f>
        <v>21.388388376190473</v>
      </c>
      <c r="O774" s="124">
        <f ca="1">+SUMIF(Subpresupuesto!$B$8:$B$1573,'Resumen Presupuesto'!C774,Subpresupuesto!$G$8:$G$1573)</f>
        <v>11.389132917153441</v>
      </c>
      <c r="P774" s="124">
        <f ca="1">+SUMIF(Subpresupuesto!$B$8:$B$1573,'Resumen Presupuesto'!C774,Subpresupuesto!$H$8:$H$1573)</f>
        <v>2.2400000000000002</v>
      </c>
    </row>
    <row r="775" spans="1:16" hidden="1">
      <c r="B775" s="12"/>
      <c r="C775" s="1" t="s">
        <v>522</v>
      </c>
      <c r="E775" s="122"/>
      <c r="I775" s="13">
        <f t="shared" ca="1" si="615"/>
        <v>97.284547243096483</v>
      </c>
      <c r="J775" s="13">
        <f ca="1">SUM(K775:P775)*'Costos Indirectos'!$G$8</f>
        <v>2.3727938351974753</v>
      </c>
      <c r="K775" s="13">
        <f ca="1">SUM(L775:P775)*'Costos Indirectos'!$G$7</f>
        <v>5.3723634004471137</v>
      </c>
      <c r="L775" s="13">
        <f ca="1">SUM(M775:P775)*'Costos Indirectos'!$G$6</f>
        <v>8.9988001093184504</v>
      </c>
      <c r="M775" s="124">
        <f ca="1">+SUMIF(Subpresupuesto!$B$8:$B$1573,'Resumen Presupuesto'!C775,Subpresupuesto!$E$8:$E$1573)</f>
        <v>5.5069672531129754</v>
      </c>
      <c r="N775" s="124">
        <f ca="1">+SUMIF(Subpresupuesto!$B$8:$B$1573,'Resumen Presupuesto'!C775,Subpresupuesto!$F$8:$F$1573)</f>
        <v>68.087658394642872</v>
      </c>
      <c r="O775" s="124">
        <f ca="1">+SUMIF(Subpresupuesto!$B$8:$B$1573,'Resumen Presupuesto'!C775,Subpresupuesto!$G$8:$G$1573)</f>
        <v>6.9459642503775934</v>
      </c>
      <c r="P775" s="124">
        <f ca="1">+SUMIF(Subpresupuesto!$B$8:$B$1573,'Resumen Presupuesto'!C775,Subpresupuesto!$H$8:$H$1573)</f>
        <v>0</v>
      </c>
    </row>
    <row r="776" spans="1:16" hidden="1">
      <c r="A776" s="142"/>
      <c r="D776" s="142"/>
      <c r="E776" s="143"/>
      <c r="F776" s="143"/>
    </row>
    <row r="777" spans="1:16">
      <c r="A777" s="37" t="s">
        <v>16</v>
      </c>
      <c r="B777" s="42" t="s">
        <v>529</v>
      </c>
      <c r="C777" s="38" t="s">
        <v>530</v>
      </c>
      <c r="D777" s="128"/>
      <c r="E777" s="129"/>
      <c r="F777" s="128"/>
      <c r="G777" s="39"/>
      <c r="H777" s="34" t="s">
        <v>8</v>
      </c>
      <c r="I777" s="130">
        <f ca="1">SUM(I779:I780)</f>
        <v>147.06994934985903</v>
      </c>
      <c r="J777" s="130">
        <f t="shared" ref="J777:L777" ca="1" si="616">SUM(J779:J780)</f>
        <v>3.5870719353624159</v>
      </c>
      <c r="K777" s="130">
        <f t="shared" ca="1" si="616"/>
        <v>8.1216723064809404</v>
      </c>
      <c r="L777" s="130">
        <f t="shared" ca="1" si="616"/>
        <v>13.60393930785226</v>
      </c>
      <c r="M777" s="130">
        <f t="shared" ref="M777:N777" ca="1" si="617">SUM(M779:M780)</f>
        <v>18.788599326501803</v>
      </c>
      <c r="N777" s="130">
        <f t="shared" ca="1" si="617"/>
        <v>84.18979776607145</v>
      </c>
      <c r="O777" s="130">
        <f ca="1">SUM(O779:O780)</f>
        <v>18.778868707590174</v>
      </c>
      <c r="P777" s="130">
        <f t="shared" ref="P777" ca="1" si="618">SUM(P779:P780)</f>
        <v>0</v>
      </c>
    </row>
    <row r="778" spans="1:16" ht="27" hidden="1">
      <c r="B778" s="40" t="s">
        <v>19</v>
      </c>
      <c r="C778" s="40" t="s">
        <v>20</v>
      </c>
      <c r="D778" s="131"/>
      <c r="E778" s="35"/>
      <c r="F778" s="41"/>
      <c r="G778" s="41"/>
      <c r="H778" s="41"/>
      <c r="I778" s="41" t="s">
        <v>21</v>
      </c>
      <c r="J778" s="41" t="s">
        <v>9</v>
      </c>
      <c r="K778" s="41" t="s">
        <v>10</v>
      </c>
      <c r="L778" s="41" t="s">
        <v>11</v>
      </c>
      <c r="M778" s="95" t="s">
        <v>22</v>
      </c>
      <c r="N778" s="95" t="s">
        <v>23</v>
      </c>
      <c r="O778" s="95" t="s">
        <v>24</v>
      </c>
      <c r="P778" s="95" t="s">
        <v>25</v>
      </c>
    </row>
    <row r="779" spans="1:16" hidden="1">
      <c r="B779" s="12"/>
      <c r="C779" s="1" t="s">
        <v>531</v>
      </c>
      <c r="E779" s="122"/>
      <c r="I779" s="13">
        <f t="shared" ref="I779:I780" ca="1" si="619">SUM(J779:P779)</f>
        <v>49.785402106762554</v>
      </c>
      <c r="J779" s="13">
        <f ca="1">SUM(K779:P779)*'Costos Indirectos'!$G$8</f>
        <v>1.2142781001649405</v>
      </c>
      <c r="K779" s="13">
        <f ca="1">SUM(L779:P779)*'Costos Indirectos'!$G$7</f>
        <v>2.7493089060338267</v>
      </c>
      <c r="L779" s="13">
        <f ca="1">SUM(M779:P779)*'Costos Indirectos'!$G$6</f>
        <v>4.6051391985338093</v>
      </c>
      <c r="M779" s="124">
        <f ca="1">+SUMIF(Subpresupuesto!$B$8:$B$1573,'Resumen Presupuesto'!C779,Subpresupuesto!$E$8:$E$1573)</f>
        <v>13.281632073388828</v>
      </c>
      <c r="N779" s="124">
        <f ca="1">+SUMIF(Subpresupuesto!$B$8:$B$1573,'Resumen Presupuesto'!C779,Subpresupuesto!$F$8:$F$1573)</f>
        <v>16.102139371428571</v>
      </c>
      <c r="O779" s="124">
        <f ca="1">+SUMIF(Subpresupuesto!$B$8:$B$1573,'Resumen Presupuesto'!C779,Subpresupuesto!$G$8:$G$1573)</f>
        <v>11.83290445721258</v>
      </c>
      <c r="P779" s="124">
        <f ca="1">+SUMIF(Subpresupuesto!$B$8:$B$1573,'Resumen Presupuesto'!C779,Subpresupuesto!$H$8:$H$1573)</f>
        <v>0</v>
      </c>
    </row>
    <row r="780" spans="1:16" hidden="1">
      <c r="B780" s="12"/>
      <c r="C780" s="1" t="s">
        <v>522</v>
      </c>
      <c r="E780" s="122"/>
      <c r="I780" s="13">
        <f t="shared" ca="1" si="619"/>
        <v>97.284547243096483</v>
      </c>
      <c r="J780" s="13">
        <f ca="1">SUM(K780:P780)*'Costos Indirectos'!$G$8</f>
        <v>2.3727938351974753</v>
      </c>
      <c r="K780" s="13">
        <f ca="1">SUM(L780:P780)*'Costos Indirectos'!$G$7</f>
        <v>5.3723634004471137</v>
      </c>
      <c r="L780" s="13">
        <f ca="1">SUM(M780:P780)*'Costos Indirectos'!$G$6</f>
        <v>8.9988001093184504</v>
      </c>
      <c r="M780" s="124">
        <f ca="1">+SUMIF(Subpresupuesto!$B$8:$B$1573,'Resumen Presupuesto'!C780,Subpresupuesto!$E$8:$E$1573)</f>
        <v>5.5069672531129754</v>
      </c>
      <c r="N780" s="124">
        <f ca="1">+SUMIF(Subpresupuesto!$B$8:$B$1573,'Resumen Presupuesto'!C780,Subpresupuesto!$F$8:$F$1573)</f>
        <v>68.087658394642872</v>
      </c>
      <c r="O780" s="124">
        <f ca="1">+SUMIF(Subpresupuesto!$B$8:$B$1573,'Resumen Presupuesto'!C780,Subpresupuesto!$G$8:$G$1573)</f>
        <v>6.9459642503775934</v>
      </c>
      <c r="P780" s="124">
        <f ca="1">+SUMIF(Subpresupuesto!$B$8:$B$1573,'Resumen Presupuesto'!C780,Subpresupuesto!$H$8:$H$1573)</f>
        <v>0</v>
      </c>
    </row>
    <row r="781" spans="1:16" hidden="1">
      <c r="A781" s="142"/>
      <c r="D781" s="142"/>
      <c r="E781" s="143"/>
      <c r="F781" s="143"/>
    </row>
    <row r="782" spans="1:16">
      <c r="A782" s="37" t="s">
        <v>16</v>
      </c>
      <c r="B782" s="42" t="s">
        <v>532</v>
      </c>
      <c r="C782" s="38" t="s">
        <v>533</v>
      </c>
      <c r="D782" s="128"/>
      <c r="E782" s="129"/>
      <c r="F782" s="128"/>
      <c r="G782" s="39"/>
      <c r="H782" s="34" t="s">
        <v>8</v>
      </c>
      <c r="I782" s="130">
        <f ca="1">SUM(I784:I785)</f>
        <v>138.77194380139903</v>
      </c>
      <c r="J782" s="130">
        <f t="shared" ref="J782:L782" ca="1" si="620">SUM(J784:J785)</f>
        <v>3.3846815561316843</v>
      </c>
      <c r="K782" s="130">
        <f t="shared" ca="1" si="620"/>
        <v>7.66342993841136</v>
      </c>
      <c r="L782" s="130">
        <f t="shared" ca="1" si="620"/>
        <v>12.836375544102454</v>
      </c>
      <c r="M782" s="130">
        <f t="shared" ref="M782:N782" ca="1" si="621">SUM(M784:M785)</f>
        <v>19.95952313615788</v>
      </c>
      <c r="N782" s="130">
        <f t="shared" ca="1" si="621"/>
        <v>74.495898966071451</v>
      </c>
      <c r="O782" s="130">
        <f ca="1">SUM(O784:O785)</f>
        <v>18.192034660524211</v>
      </c>
      <c r="P782" s="130">
        <f t="shared" ref="P782" ca="1" si="622">SUM(P784:P785)</f>
        <v>2.2400000000000002</v>
      </c>
    </row>
    <row r="783" spans="1:16" ht="27" hidden="1">
      <c r="B783" s="40" t="s">
        <v>19</v>
      </c>
      <c r="C783" s="40" t="s">
        <v>20</v>
      </c>
      <c r="D783" s="131"/>
      <c r="E783" s="35"/>
      <c r="F783" s="41"/>
      <c r="G783" s="41"/>
      <c r="H783" s="41"/>
      <c r="I783" s="41" t="s">
        <v>21</v>
      </c>
      <c r="J783" s="41" t="s">
        <v>9</v>
      </c>
      <c r="K783" s="41" t="s">
        <v>10</v>
      </c>
      <c r="L783" s="41" t="s">
        <v>11</v>
      </c>
      <c r="M783" s="95" t="s">
        <v>22</v>
      </c>
      <c r="N783" s="95" t="s">
        <v>23</v>
      </c>
      <c r="O783" s="95" t="s">
        <v>24</v>
      </c>
      <c r="P783" s="95" t="s">
        <v>25</v>
      </c>
    </row>
    <row r="784" spans="1:16" hidden="1">
      <c r="B784" s="12"/>
      <c r="C784" s="1" t="s">
        <v>534</v>
      </c>
      <c r="E784" s="122"/>
      <c r="I784" s="13">
        <f t="shared" ref="I784:I785" ca="1" si="623">SUM(J784:P784)</f>
        <v>41.487396558302549</v>
      </c>
      <c r="J784" s="13">
        <f ca="1">SUM(K784:P784)*'Costos Indirectos'!$G$8</f>
        <v>1.0118877209342088</v>
      </c>
      <c r="K784" s="13">
        <f ca="1">SUM(L784:P784)*'Costos Indirectos'!$G$7</f>
        <v>2.2910665379642459</v>
      </c>
      <c r="L784" s="13">
        <f ca="1">SUM(M784:P784)*'Costos Indirectos'!$G$6</f>
        <v>3.8375754347840032</v>
      </c>
      <c r="M784" s="124">
        <f ca="1">+SUMIF(Subpresupuesto!$B$8:$B$1573,'Resumen Presupuesto'!C784,Subpresupuesto!$E$8:$E$1573)</f>
        <v>14.452555883044905</v>
      </c>
      <c r="N784" s="124">
        <f ca="1">+SUMIF(Subpresupuesto!$B$8:$B$1573,'Resumen Presupuesto'!C784,Subpresupuesto!$F$8:$F$1573)</f>
        <v>6.4082405714285713</v>
      </c>
      <c r="O784" s="124">
        <f ca="1">+SUMIF(Subpresupuesto!$B$8:$B$1573,'Resumen Presupuesto'!C784,Subpresupuesto!$G$8:$G$1573)</f>
        <v>11.246070410146617</v>
      </c>
      <c r="P784" s="124">
        <f ca="1">+SUMIF(Subpresupuesto!$B$8:$B$1573,'Resumen Presupuesto'!C784,Subpresupuesto!$H$8:$H$1573)</f>
        <v>2.2400000000000002</v>
      </c>
    </row>
    <row r="785" spans="1:16" hidden="1">
      <c r="B785" s="12"/>
      <c r="C785" s="1" t="s">
        <v>522</v>
      </c>
      <c r="E785" s="122"/>
      <c r="I785" s="13">
        <f t="shared" ca="1" si="623"/>
        <v>97.284547243096483</v>
      </c>
      <c r="J785" s="13">
        <f ca="1">SUM(K785:P785)*'Costos Indirectos'!$G$8</f>
        <v>2.3727938351974753</v>
      </c>
      <c r="K785" s="13">
        <f ca="1">SUM(L785:P785)*'Costos Indirectos'!$G$7</f>
        <v>5.3723634004471137</v>
      </c>
      <c r="L785" s="13">
        <f ca="1">SUM(M785:P785)*'Costos Indirectos'!$G$6</f>
        <v>8.9988001093184504</v>
      </c>
      <c r="M785" s="124">
        <f ca="1">+SUMIF(Subpresupuesto!$B$8:$B$1573,'Resumen Presupuesto'!C785,Subpresupuesto!$E$8:$E$1573)</f>
        <v>5.5069672531129754</v>
      </c>
      <c r="N785" s="124">
        <f ca="1">+SUMIF(Subpresupuesto!$B$8:$B$1573,'Resumen Presupuesto'!C785,Subpresupuesto!$F$8:$F$1573)</f>
        <v>68.087658394642872</v>
      </c>
      <c r="O785" s="124">
        <f ca="1">+SUMIF(Subpresupuesto!$B$8:$B$1573,'Resumen Presupuesto'!C785,Subpresupuesto!$G$8:$G$1573)</f>
        <v>6.9459642503775934</v>
      </c>
      <c r="P785" s="124">
        <f ca="1">+SUMIF(Subpresupuesto!$B$8:$B$1573,'Resumen Presupuesto'!C785,Subpresupuesto!$H$8:$H$1573)</f>
        <v>0</v>
      </c>
    </row>
    <row r="786" spans="1:16" hidden="1">
      <c r="A786" s="142"/>
      <c r="D786" s="142"/>
      <c r="E786" s="143"/>
      <c r="F786" s="143"/>
    </row>
    <row r="787" spans="1:16">
      <c r="A787" s="37" t="s">
        <v>16</v>
      </c>
      <c r="B787" s="42" t="s">
        <v>535</v>
      </c>
      <c r="C787" s="38" t="s">
        <v>536</v>
      </c>
      <c r="D787" s="128"/>
      <c r="E787" s="129"/>
      <c r="F787" s="128"/>
      <c r="G787" s="39"/>
      <c r="H787" s="34" t="s">
        <v>8</v>
      </c>
      <c r="I787" s="130">
        <f ca="1">SUM(I789:I790)</f>
        <v>209.96766867569204</v>
      </c>
      <c r="J787" s="130">
        <f t="shared" ref="J787:L787" ca="1" si="624">SUM(J789:J790)</f>
        <v>5.1211626506266352</v>
      </c>
      <c r="K787" s="130">
        <f t="shared" ca="1" si="624"/>
        <v>11.595085246701814</v>
      </c>
      <c r="L787" s="130">
        <f t="shared" ca="1" si="624"/>
        <v>19.421965084657753</v>
      </c>
      <c r="M787" s="130">
        <f t="shared" ref="M787:N787" ca="1" si="625">SUM(M789:M790)</f>
        <v>17.720920420296274</v>
      </c>
      <c r="N787" s="130">
        <f t="shared" ca="1" si="625"/>
        <v>138.21859015178572</v>
      </c>
      <c r="O787" s="130">
        <f ca="1">SUM(O789:O790)</f>
        <v>17.889945121623832</v>
      </c>
      <c r="P787" s="130">
        <f t="shared" ref="P787" ca="1" si="626">SUM(P789:P790)</f>
        <v>0</v>
      </c>
    </row>
    <row r="788" spans="1:16" ht="27" hidden="1">
      <c r="B788" s="40" t="s">
        <v>19</v>
      </c>
      <c r="C788" s="40" t="s">
        <v>20</v>
      </c>
      <c r="D788" s="131"/>
      <c r="E788" s="35"/>
      <c r="F788" s="41"/>
      <c r="G788" s="41"/>
      <c r="H788" s="41"/>
      <c r="I788" s="41" t="s">
        <v>21</v>
      </c>
      <c r="J788" s="41" t="s">
        <v>9</v>
      </c>
      <c r="K788" s="41" t="s">
        <v>10</v>
      </c>
      <c r="L788" s="41" t="s">
        <v>11</v>
      </c>
      <c r="M788" s="95" t="s">
        <v>22</v>
      </c>
      <c r="N788" s="95" t="s">
        <v>23</v>
      </c>
      <c r="O788" s="95" t="s">
        <v>24</v>
      </c>
      <c r="P788" s="95" t="s">
        <v>25</v>
      </c>
    </row>
    <row r="789" spans="1:16" hidden="1">
      <c r="B789" s="12"/>
      <c r="C789" s="1" t="s">
        <v>537</v>
      </c>
      <c r="E789" s="122"/>
      <c r="I789" s="13">
        <f t="shared" ref="I789:I790" ca="1" si="627">SUM(J789:P789)</f>
        <v>66.674018645208236</v>
      </c>
      <c r="J789" s="13">
        <f ca="1">SUM(K789:P789)*'Costos Indirectos'!$G$8</f>
        <v>1.6261955767123959</v>
      </c>
      <c r="K789" s="13">
        <f ca="1">SUM(L789:P789)*'Costos Indirectos'!$G$7</f>
        <v>3.6819522491601417</v>
      </c>
      <c r="L789" s="13">
        <f ca="1">SUM(M789:P789)*'Costos Indirectos'!$G$6</f>
        <v>6.1673326676840396</v>
      </c>
      <c r="M789" s="124">
        <f ca="1">+SUMIF(Subpresupuesto!$B$8:$B$1573,'Resumen Presupuesto'!C789,Subpresupuesto!$E$8:$E$1573)</f>
        <v>12.021749387356184</v>
      </c>
      <c r="N789" s="124">
        <f ca="1">+SUMIF(Subpresupuesto!$B$8:$B$1573,'Resumen Presupuesto'!C789,Subpresupuesto!$F$8:$F$1573)</f>
        <v>33.00664367142857</v>
      </c>
      <c r="O789" s="124">
        <f ca="1">+SUMIF(Subpresupuesto!$B$8:$B$1573,'Resumen Presupuesto'!C789,Subpresupuesto!$G$8:$G$1573)</f>
        <v>10.1701450928669</v>
      </c>
      <c r="P789" s="124">
        <f ca="1">+SUMIF(Subpresupuesto!$B$8:$B$1573,'Resumen Presupuesto'!C789,Subpresupuesto!$H$8:$H$1573)</f>
        <v>0</v>
      </c>
    </row>
    <row r="790" spans="1:16" hidden="1">
      <c r="B790" s="12"/>
      <c r="C790" s="1" t="s">
        <v>538</v>
      </c>
      <c r="E790" s="122"/>
      <c r="I790" s="13">
        <f t="shared" ca="1" si="627"/>
        <v>143.2936500304838</v>
      </c>
      <c r="J790" s="13">
        <f ca="1">SUM(K790:P790)*'Costos Indirectos'!$G$8</f>
        <v>3.4949670739142391</v>
      </c>
      <c r="K790" s="13">
        <f ca="1">SUM(L790:P790)*'Costos Indirectos'!$G$7</f>
        <v>7.9131329975416724</v>
      </c>
      <c r="L790" s="13">
        <f ca="1">SUM(M790:P790)*'Costos Indirectos'!$G$6</f>
        <v>13.254632416973713</v>
      </c>
      <c r="M790" s="124">
        <f ca="1">+SUMIF(Subpresupuesto!$B$8:$B$1573,'Resumen Presupuesto'!C790,Subpresupuesto!$E$8:$E$1573)</f>
        <v>5.6991710329400878</v>
      </c>
      <c r="N790" s="124">
        <f ca="1">+SUMIF(Subpresupuesto!$B$8:$B$1573,'Resumen Presupuesto'!C790,Subpresupuesto!$F$8:$F$1573)</f>
        <v>105.21194648035716</v>
      </c>
      <c r="O790" s="124">
        <f ca="1">+SUMIF(Subpresupuesto!$B$8:$B$1573,'Resumen Presupuesto'!C790,Subpresupuesto!$G$8:$G$1573)</f>
        <v>7.7198000287569322</v>
      </c>
      <c r="P790" s="124">
        <f ca="1">+SUMIF(Subpresupuesto!$B$8:$B$1573,'Resumen Presupuesto'!C790,Subpresupuesto!$H$8:$H$1573)</f>
        <v>0</v>
      </c>
    </row>
    <row r="791" spans="1:16" hidden="1">
      <c r="A791" s="142"/>
      <c r="D791" s="142"/>
      <c r="E791" s="143"/>
      <c r="F791" s="143"/>
    </row>
    <row r="792" spans="1:16">
      <c r="A792" s="37" t="s">
        <v>16</v>
      </c>
      <c r="B792" s="42" t="s">
        <v>539</v>
      </c>
      <c r="C792" s="38" t="s">
        <v>540</v>
      </c>
      <c r="D792" s="128"/>
      <c r="E792" s="129"/>
      <c r="F792" s="128"/>
      <c r="G792" s="39"/>
      <c r="H792" s="34" t="s">
        <v>8</v>
      </c>
      <c r="I792" s="130">
        <f ca="1">SUM(I794:I795)</f>
        <v>218.05970495466943</v>
      </c>
      <c r="J792" s="130">
        <f t="shared" ref="J792:L792" ca="1" si="628">SUM(J794:J795)</f>
        <v>5.3185293891382788</v>
      </c>
      <c r="K792" s="130">
        <f t="shared" ca="1" si="628"/>
        <v>12.041953333897988</v>
      </c>
      <c r="L792" s="130">
        <f t="shared" ca="1" si="628"/>
        <v>20.170476734405273</v>
      </c>
      <c r="M792" s="130">
        <f t="shared" ref="M792:N792" ca="1" si="629">SUM(M794:M795)</f>
        <v>18.704682099025131</v>
      </c>
      <c r="N792" s="130">
        <f t="shared" ca="1" si="629"/>
        <v>137.85308249226193</v>
      </c>
      <c r="O792" s="130">
        <f ca="1">SUM(O794:O795)</f>
        <v>21.730980905940839</v>
      </c>
      <c r="P792" s="130">
        <f t="shared" ref="P792" ca="1" si="630">SUM(P794:P795)</f>
        <v>2.2400000000000002</v>
      </c>
    </row>
    <row r="793" spans="1:16" ht="27" hidden="1">
      <c r="B793" s="40" t="s">
        <v>19</v>
      </c>
      <c r="C793" s="40" t="s">
        <v>20</v>
      </c>
      <c r="D793" s="131"/>
      <c r="E793" s="35"/>
      <c r="F793" s="41"/>
      <c r="G793" s="41"/>
      <c r="H793" s="41"/>
      <c r="I793" s="41" t="s">
        <v>21</v>
      </c>
      <c r="J793" s="41" t="s">
        <v>9</v>
      </c>
      <c r="K793" s="41" t="s">
        <v>10</v>
      </c>
      <c r="L793" s="41" t="s">
        <v>11</v>
      </c>
      <c r="M793" s="95" t="s">
        <v>22</v>
      </c>
      <c r="N793" s="95" t="s">
        <v>23</v>
      </c>
      <c r="O793" s="95" t="s">
        <v>24</v>
      </c>
      <c r="P793" s="95" t="s">
        <v>25</v>
      </c>
    </row>
    <row r="794" spans="1:16" hidden="1">
      <c r="B794" s="12"/>
      <c r="C794" s="1" t="s">
        <v>541</v>
      </c>
      <c r="E794" s="122"/>
      <c r="I794" s="13">
        <f t="shared" ref="I794:I795" ca="1" si="631">SUM(J794:P794)</f>
        <v>74.766054924185624</v>
      </c>
      <c r="J794" s="13">
        <f ca="1">SUM(K794:P794)*'Costos Indirectos'!$G$8</f>
        <v>1.8235623152240397</v>
      </c>
      <c r="K794" s="13">
        <f ca="1">SUM(L794:P794)*'Costos Indirectos'!$G$7</f>
        <v>4.1288203363563154</v>
      </c>
      <c r="L794" s="13">
        <f ca="1">SUM(M794:P794)*'Costos Indirectos'!$G$6</f>
        <v>6.9158443174315591</v>
      </c>
      <c r="M794" s="124">
        <f ca="1">+SUMIF(Subpresupuesto!$B$8:$B$1573,'Resumen Presupuesto'!C794,Subpresupuesto!$E$8:$E$1573)</f>
        <v>13.005511066085043</v>
      </c>
      <c r="N794" s="124">
        <f ca="1">+SUMIF(Subpresupuesto!$B$8:$B$1573,'Resumen Presupuesto'!C794,Subpresupuesto!$F$8:$F$1573)</f>
        <v>32.641136011904763</v>
      </c>
      <c r="O794" s="124">
        <f ca="1">+SUMIF(Subpresupuesto!$B$8:$B$1573,'Resumen Presupuesto'!C794,Subpresupuesto!$G$8:$G$1573)</f>
        <v>14.011180877183907</v>
      </c>
      <c r="P794" s="124">
        <f ca="1">+SUMIF(Subpresupuesto!$B$8:$B$1573,'Resumen Presupuesto'!C794,Subpresupuesto!$H$8:$H$1573)</f>
        <v>2.2400000000000002</v>
      </c>
    </row>
    <row r="795" spans="1:16" hidden="1">
      <c r="B795" s="12"/>
      <c r="C795" s="1" t="s">
        <v>538</v>
      </c>
      <c r="E795" s="122"/>
      <c r="I795" s="13">
        <f t="shared" ca="1" si="631"/>
        <v>143.2936500304838</v>
      </c>
      <c r="J795" s="13">
        <f ca="1">SUM(K795:P795)*'Costos Indirectos'!$G$8</f>
        <v>3.4949670739142391</v>
      </c>
      <c r="K795" s="13">
        <f ca="1">SUM(L795:P795)*'Costos Indirectos'!$G$7</f>
        <v>7.9131329975416724</v>
      </c>
      <c r="L795" s="13">
        <f ca="1">SUM(M795:P795)*'Costos Indirectos'!$G$6</f>
        <v>13.254632416973713</v>
      </c>
      <c r="M795" s="124">
        <f ca="1">+SUMIF(Subpresupuesto!$B$8:$B$1573,'Resumen Presupuesto'!C795,Subpresupuesto!$E$8:$E$1573)</f>
        <v>5.6991710329400878</v>
      </c>
      <c r="N795" s="124">
        <f ca="1">+SUMIF(Subpresupuesto!$B$8:$B$1573,'Resumen Presupuesto'!C795,Subpresupuesto!$F$8:$F$1573)</f>
        <v>105.21194648035716</v>
      </c>
      <c r="O795" s="124">
        <f ca="1">+SUMIF(Subpresupuesto!$B$8:$B$1573,'Resumen Presupuesto'!C795,Subpresupuesto!$G$8:$G$1573)</f>
        <v>7.7198000287569322</v>
      </c>
      <c r="P795" s="124">
        <f ca="1">+SUMIF(Subpresupuesto!$B$8:$B$1573,'Resumen Presupuesto'!C795,Subpresupuesto!$H$8:$H$1573)</f>
        <v>0</v>
      </c>
    </row>
    <row r="796" spans="1:16" hidden="1">
      <c r="A796" s="142"/>
      <c r="D796" s="142"/>
      <c r="E796" s="143"/>
      <c r="F796" s="143"/>
    </row>
    <row r="797" spans="1:16">
      <c r="A797" s="37" t="s">
        <v>16</v>
      </c>
      <c r="B797" s="42" t="s">
        <v>542</v>
      </c>
      <c r="C797" s="38" t="s">
        <v>543</v>
      </c>
      <c r="D797" s="128"/>
      <c r="E797" s="129"/>
      <c r="F797" s="128"/>
      <c r="G797" s="39"/>
      <c r="H797" s="34" t="s">
        <v>8</v>
      </c>
      <c r="I797" s="130">
        <f ca="1">SUM(I799:I800)</f>
        <v>203.47767539131536</v>
      </c>
      <c r="J797" s="130">
        <f t="shared" ref="J797:L797" ca="1" si="632">SUM(J799:J800)</f>
        <v>4.9628701314954968</v>
      </c>
      <c r="K797" s="130">
        <f t="shared" ca="1" si="632"/>
        <v>11.236687090178481</v>
      </c>
      <c r="L797" s="130">
        <f t="shared" ca="1" si="632"/>
        <v>18.821642074149327</v>
      </c>
      <c r="M797" s="130">
        <f t="shared" ref="M797:N797" ca="1" si="633">SUM(M799:M800)</f>
        <v>19.923942756827262</v>
      </c>
      <c r="N797" s="130">
        <f t="shared" ca="1" si="633"/>
        <v>127.11721665654763</v>
      </c>
      <c r="O797" s="130">
        <f ca="1">SUM(O799:O800)</f>
        <v>19.175316682117163</v>
      </c>
      <c r="P797" s="130">
        <f t="shared" ref="P797" ca="1" si="634">SUM(P799:P800)</f>
        <v>2.2400000000000002</v>
      </c>
    </row>
    <row r="798" spans="1:16" ht="27" hidden="1">
      <c r="B798" s="40" t="s">
        <v>19</v>
      </c>
      <c r="C798" s="40" t="s">
        <v>20</v>
      </c>
      <c r="D798" s="131"/>
      <c r="E798" s="35"/>
      <c r="F798" s="41"/>
      <c r="G798" s="41"/>
      <c r="H798" s="41"/>
      <c r="I798" s="41" t="s">
        <v>21</v>
      </c>
      <c r="J798" s="41" t="s">
        <v>9</v>
      </c>
      <c r="K798" s="41" t="s">
        <v>10</v>
      </c>
      <c r="L798" s="41" t="s">
        <v>11</v>
      </c>
      <c r="M798" s="95" t="s">
        <v>22</v>
      </c>
      <c r="N798" s="95" t="s">
        <v>23</v>
      </c>
      <c r="O798" s="95" t="s">
        <v>24</v>
      </c>
      <c r="P798" s="95" t="s">
        <v>25</v>
      </c>
    </row>
    <row r="799" spans="1:16" hidden="1">
      <c r="B799" s="12"/>
      <c r="C799" s="1" t="s">
        <v>544</v>
      </c>
      <c r="E799" s="122"/>
      <c r="I799" s="13">
        <f t="shared" ref="I799:I800" ca="1" si="635">SUM(J799:P799)</f>
        <v>60.184025360831562</v>
      </c>
      <c r="J799" s="13">
        <f ca="1">SUM(K799:P799)*'Costos Indirectos'!$G$8</f>
        <v>1.4679030575812577</v>
      </c>
      <c r="K799" s="13">
        <f ca="1">SUM(L799:P799)*'Costos Indirectos'!$G$7</f>
        <v>3.3235540926368099</v>
      </c>
      <c r="L799" s="13">
        <f ca="1">SUM(M799:P799)*'Costos Indirectos'!$G$6</f>
        <v>5.567009657175614</v>
      </c>
      <c r="M799" s="124">
        <f ca="1">+SUMIF(Subpresupuesto!$B$8:$B$1573,'Resumen Presupuesto'!C799,Subpresupuesto!$E$8:$E$1573)</f>
        <v>14.224771723887175</v>
      </c>
      <c r="N799" s="124">
        <f ca="1">+SUMIF(Subpresupuesto!$B$8:$B$1573,'Resumen Presupuesto'!C799,Subpresupuesto!$F$8:$F$1573)</f>
        <v>21.905270176190474</v>
      </c>
      <c r="O799" s="124">
        <f ca="1">+SUMIF(Subpresupuesto!$B$8:$B$1573,'Resumen Presupuesto'!C799,Subpresupuesto!$G$8:$G$1573)</f>
        <v>11.455516653360231</v>
      </c>
      <c r="P799" s="124">
        <f ca="1">+SUMIF(Subpresupuesto!$B$8:$B$1573,'Resumen Presupuesto'!C799,Subpresupuesto!$H$8:$H$1573)</f>
        <v>2.2400000000000002</v>
      </c>
    </row>
    <row r="800" spans="1:16" hidden="1">
      <c r="B800" s="12"/>
      <c r="C800" s="1" t="s">
        <v>538</v>
      </c>
      <c r="E800" s="122"/>
      <c r="I800" s="13">
        <f t="shared" ca="1" si="635"/>
        <v>143.2936500304838</v>
      </c>
      <c r="J800" s="13">
        <f ca="1">SUM(K800:P800)*'Costos Indirectos'!$G$8</f>
        <v>3.4949670739142391</v>
      </c>
      <c r="K800" s="13">
        <f ca="1">SUM(L800:P800)*'Costos Indirectos'!$G$7</f>
        <v>7.9131329975416724</v>
      </c>
      <c r="L800" s="13">
        <f ca="1">SUM(M800:P800)*'Costos Indirectos'!$G$6</f>
        <v>13.254632416973713</v>
      </c>
      <c r="M800" s="124">
        <f ca="1">+SUMIF(Subpresupuesto!$B$8:$B$1573,'Resumen Presupuesto'!C800,Subpresupuesto!$E$8:$E$1573)</f>
        <v>5.6991710329400878</v>
      </c>
      <c r="N800" s="124">
        <f ca="1">+SUMIF(Subpresupuesto!$B$8:$B$1573,'Resumen Presupuesto'!C800,Subpresupuesto!$F$8:$F$1573)</f>
        <v>105.21194648035716</v>
      </c>
      <c r="O800" s="124">
        <f ca="1">+SUMIF(Subpresupuesto!$B$8:$B$1573,'Resumen Presupuesto'!C800,Subpresupuesto!$G$8:$G$1573)</f>
        <v>7.7198000287569322</v>
      </c>
      <c r="P800" s="124">
        <f ca="1">+SUMIF(Subpresupuesto!$B$8:$B$1573,'Resumen Presupuesto'!C800,Subpresupuesto!$H$8:$H$1573)</f>
        <v>0</v>
      </c>
    </row>
    <row r="801" spans="1:16" hidden="1">
      <c r="A801" s="142"/>
      <c r="D801" s="142"/>
      <c r="E801" s="143"/>
      <c r="F801" s="143"/>
    </row>
    <row r="802" spans="1:16">
      <c r="A802" s="37" t="s">
        <v>16</v>
      </c>
      <c r="B802" s="42" t="s">
        <v>545</v>
      </c>
      <c r="C802" s="38" t="s">
        <v>546</v>
      </c>
      <c r="D802" s="128"/>
      <c r="E802" s="129"/>
      <c r="F802" s="128"/>
      <c r="G802" s="39"/>
      <c r="H802" s="34" t="s">
        <v>8</v>
      </c>
      <c r="I802" s="130">
        <f ca="1">SUM(I804:I805)</f>
        <v>222.11734475930223</v>
      </c>
      <c r="J802" s="130">
        <f t="shared" ref="J802:L802" ca="1" si="636">SUM(J804:J805)</f>
        <v>5.4174962136415177</v>
      </c>
      <c r="K802" s="130">
        <f t="shared" ca="1" si="636"/>
        <v>12.266029162961924</v>
      </c>
      <c r="L802" s="130">
        <f t="shared" ca="1" si="636"/>
        <v>20.545807560854648</v>
      </c>
      <c r="M802" s="130">
        <f t="shared" ref="M802:N802" ca="1" si="637">SUM(M804:M805)</f>
        <v>31.425150444592717</v>
      </c>
      <c r="N802" s="130">
        <f t="shared" ca="1" si="637"/>
        <v>124.90480237083335</v>
      </c>
      <c r="O802" s="130">
        <f ca="1">SUM(O804:O805)</f>
        <v>25.318059006418078</v>
      </c>
      <c r="P802" s="130">
        <f t="shared" ref="P802" ca="1" si="638">SUM(P804:P805)</f>
        <v>2.2400000000000002</v>
      </c>
    </row>
    <row r="803" spans="1:16" ht="27" hidden="1">
      <c r="B803" s="40" t="s">
        <v>19</v>
      </c>
      <c r="C803" s="40" t="s">
        <v>20</v>
      </c>
      <c r="D803" s="131"/>
      <c r="E803" s="35"/>
      <c r="F803" s="41"/>
      <c r="G803" s="41"/>
      <c r="H803" s="41"/>
      <c r="I803" s="41" t="s">
        <v>21</v>
      </c>
      <c r="J803" s="41" t="s">
        <v>9</v>
      </c>
      <c r="K803" s="41" t="s">
        <v>10</v>
      </c>
      <c r="L803" s="41" t="s">
        <v>11</v>
      </c>
      <c r="M803" s="95" t="s">
        <v>22</v>
      </c>
      <c r="N803" s="95" t="s">
        <v>23</v>
      </c>
      <c r="O803" s="95" t="s">
        <v>24</v>
      </c>
      <c r="P803" s="95" t="s">
        <v>25</v>
      </c>
    </row>
    <row r="804" spans="1:16" hidden="1">
      <c r="B804" s="12"/>
      <c r="C804" s="1" t="s">
        <v>547</v>
      </c>
      <c r="E804" s="122"/>
      <c r="I804" s="13">
        <f t="shared" ref="I804:I805" ca="1" si="639">SUM(J804:P804)</f>
        <v>78.823694728818424</v>
      </c>
      <c r="J804" s="13">
        <f ca="1">SUM(K804:P804)*'Costos Indirectos'!$G$8</f>
        <v>1.9225291397272788</v>
      </c>
      <c r="K804" s="13">
        <f ca="1">SUM(L804:P804)*'Costos Indirectos'!$G$7</f>
        <v>4.3528961654202529</v>
      </c>
      <c r="L804" s="13">
        <f ca="1">SUM(M804:P804)*'Costos Indirectos'!$G$6</f>
        <v>7.2911751438809329</v>
      </c>
      <c r="M804" s="124">
        <f ca="1">+SUMIF(Subpresupuesto!$B$8:$B$1573,'Resumen Presupuesto'!C804,Subpresupuesto!$E$8:$E$1573)</f>
        <v>25.725979411652627</v>
      </c>
      <c r="N804" s="124">
        <f ca="1">+SUMIF(Subpresupuesto!$B$8:$B$1573,'Resumen Presupuesto'!C804,Subpresupuesto!$F$8:$F$1573)</f>
        <v>19.692855890476192</v>
      </c>
      <c r="O804" s="124">
        <f ca="1">+SUMIF(Subpresupuesto!$B$8:$B$1573,'Resumen Presupuesto'!C804,Subpresupuesto!$G$8:$G$1573)</f>
        <v>17.598258977661146</v>
      </c>
      <c r="P804" s="124">
        <f ca="1">+SUMIF(Subpresupuesto!$B$8:$B$1573,'Resumen Presupuesto'!C804,Subpresupuesto!$H$8:$H$1573)</f>
        <v>2.2400000000000002</v>
      </c>
    </row>
    <row r="805" spans="1:16" hidden="1">
      <c r="B805" s="12"/>
      <c r="C805" s="1" t="s">
        <v>538</v>
      </c>
      <c r="E805" s="122"/>
      <c r="I805" s="13">
        <f t="shared" ca="1" si="639"/>
        <v>143.2936500304838</v>
      </c>
      <c r="J805" s="13">
        <f ca="1">SUM(K805:P805)*'Costos Indirectos'!$G$8</f>
        <v>3.4949670739142391</v>
      </c>
      <c r="K805" s="13">
        <f ca="1">SUM(L805:P805)*'Costos Indirectos'!$G$7</f>
        <v>7.9131329975416724</v>
      </c>
      <c r="L805" s="13">
        <f ca="1">SUM(M805:P805)*'Costos Indirectos'!$G$6</f>
        <v>13.254632416973713</v>
      </c>
      <c r="M805" s="124">
        <f ca="1">+SUMIF(Subpresupuesto!$B$8:$B$1573,'Resumen Presupuesto'!C805,Subpresupuesto!$E$8:$E$1573)</f>
        <v>5.6991710329400878</v>
      </c>
      <c r="N805" s="124">
        <f ca="1">+SUMIF(Subpresupuesto!$B$8:$B$1573,'Resumen Presupuesto'!C805,Subpresupuesto!$F$8:$F$1573)</f>
        <v>105.21194648035716</v>
      </c>
      <c r="O805" s="124">
        <f ca="1">+SUMIF(Subpresupuesto!$B$8:$B$1573,'Resumen Presupuesto'!C805,Subpresupuesto!$G$8:$G$1573)</f>
        <v>7.7198000287569322</v>
      </c>
      <c r="P805" s="124">
        <f ca="1">+SUMIF(Subpresupuesto!$B$8:$B$1573,'Resumen Presupuesto'!C805,Subpresupuesto!$H$8:$H$1573)</f>
        <v>0</v>
      </c>
    </row>
    <row r="806" spans="1:16" hidden="1">
      <c r="A806" s="142"/>
      <c r="D806" s="142"/>
      <c r="E806" s="143"/>
      <c r="F806" s="143"/>
    </row>
    <row r="807" spans="1:16">
      <c r="A807" s="37" t="s">
        <v>16</v>
      </c>
      <c r="B807" s="42" t="s">
        <v>548</v>
      </c>
      <c r="C807" s="38" t="s">
        <v>549</v>
      </c>
      <c r="D807" s="128"/>
      <c r="E807" s="129"/>
      <c r="F807" s="128"/>
      <c r="G807" s="39"/>
      <c r="H807" s="34" t="s">
        <v>8</v>
      </c>
      <c r="I807" s="130">
        <f ca="1">SUM(I809:I810)</f>
        <v>46.287439262649862</v>
      </c>
      <c r="J807" s="130">
        <f t="shared" ref="J807:L807" ca="1" si="640">SUM(J809:J810)</f>
        <v>1.1289619332353626</v>
      </c>
      <c r="K807" s="130">
        <f t="shared" ca="1" si="640"/>
        <v>2.5561402261932735</v>
      </c>
      <c r="L807" s="130">
        <f t="shared" ca="1" si="640"/>
        <v>4.2815783729348924</v>
      </c>
      <c r="M807" s="130">
        <f t="shared" ref="M807:N807" ca="1" si="641">SUM(M809:M810)</f>
        <v>13.472947511712272</v>
      </c>
      <c r="N807" s="130">
        <f t="shared" ca="1" si="641"/>
        <v>14.024135208928573</v>
      </c>
      <c r="O807" s="130">
        <f ca="1">SUM(O809:O810)</f>
        <v>10.823676009645489</v>
      </c>
      <c r="P807" s="130">
        <f t="shared" ref="P807" ca="1" si="642">SUM(P809:P810)</f>
        <v>0</v>
      </c>
    </row>
    <row r="808" spans="1:16" ht="27" hidden="1">
      <c r="B808" s="40" t="s">
        <v>19</v>
      </c>
      <c r="C808" s="40" t="s">
        <v>20</v>
      </c>
      <c r="D808" s="131"/>
      <c r="E808" s="35"/>
      <c r="F808" s="41"/>
      <c r="G808" s="41"/>
      <c r="H808" s="41"/>
      <c r="I808" s="41" t="s">
        <v>21</v>
      </c>
      <c r="J808" s="41" t="s">
        <v>9</v>
      </c>
      <c r="K808" s="41" t="s">
        <v>10</v>
      </c>
      <c r="L808" s="41" t="s">
        <v>11</v>
      </c>
      <c r="M808" s="95" t="s">
        <v>22</v>
      </c>
      <c r="N808" s="95" t="s">
        <v>23</v>
      </c>
      <c r="O808" s="95" t="s">
        <v>24</v>
      </c>
      <c r="P808" s="95" t="s">
        <v>25</v>
      </c>
    </row>
    <row r="809" spans="1:16" hidden="1">
      <c r="B809" s="12"/>
      <c r="C809" s="1" t="s">
        <v>550</v>
      </c>
      <c r="E809" s="122"/>
      <c r="I809" s="13">
        <f t="shared" ref="I809:I810" ca="1" si="643">SUM(J809:P809)</f>
        <v>33.036992202009984</v>
      </c>
      <c r="J809" s="13">
        <f ca="1">SUM(K809:P809)*'Costos Indirectos'!$G$8</f>
        <v>0.8057802976099997</v>
      </c>
      <c r="K809" s="13">
        <f ca="1">SUM(L809:P809)*'Costos Indirectos'!$G$7</f>
        <v>1.8244082210037726</v>
      </c>
      <c r="L809" s="13">
        <f ca="1">SUM(M809:P809)*'Costos Indirectos'!$G$6</f>
        <v>3.0559148134401868</v>
      </c>
      <c r="M809" s="124">
        <f ca="1">+SUMIF(Subpresupuesto!$B$8:$B$1573,'Resumen Presupuesto'!C809,Subpresupuesto!$E$8:$E$1573)</f>
        <v>10.36928622706222</v>
      </c>
      <c r="N809" s="124">
        <f ca="1">+SUMIF(Subpresupuesto!$B$8:$B$1573,'Resumen Presupuesto'!C809,Subpresupuesto!$F$8:$F$1573)</f>
        <v>10.832270171428572</v>
      </c>
      <c r="O809" s="124">
        <f ca="1">+SUMIF(Subpresupuesto!$B$8:$B$1573,'Resumen Presupuesto'!C809,Subpresupuesto!$G$8:$G$1573)</f>
        <v>6.1493324714652324</v>
      </c>
      <c r="P809" s="124">
        <f ca="1">+SUMIF(Subpresupuesto!$B$8:$B$1573,'Resumen Presupuesto'!C809,Subpresupuesto!$H$8:$H$1573)</f>
        <v>0</v>
      </c>
    </row>
    <row r="810" spans="1:16" hidden="1">
      <c r="B810" s="12"/>
      <c r="C810" s="1" t="s">
        <v>551</v>
      </c>
      <c r="E810" s="122"/>
      <c r="I810" s="13">
        <f t="shared" ca="1" si="643"/>
        <v>13.250447060639878</v>
      </c>
      <c r="J810" s="13">
        <f ca="1">SUM(K810:P810)*'Costos Indirectos'!$G$8</f>
        <v>0.3231816356253629</v>
      </c>
      <c r="K810" s="13">
        <f ca="1">SUM(L810:P810)*'Costos Indirectos'!$G$7</f>
        <v>0.73173200518950088</v>
      </c>
      <c r="L810" s="13">
        <f ca="1">SUM(M810:P810)*'Costos Indirectos'!$G$6</f>
        <v>1.2256635594947054</v>
      </c>
      <c r="M810" s="124">
        <f ca="1">+SUMIF(Subpresupuesto!$B$8:$B$1573,'Resumen Presupuesto'!C810,Subpresupuesto!$E$8:$E$1573)</f>
        <v>3.1036612846500518</v>
      </c>
      <c r="N810" s="124">
        <f ca="1">+SUMIF(Subpresupuesto!$B$8:$B$1573,'Resumen Presupuesto'!C810,Subpresupuesto!$F$8:$F$1573)</f>
        <v>3.1918650375000004</v>
      </c>
      <c r="O810" s="124">
        <f ca="1">+SUMIF(Subpresupuesto!$B$8:$B$1573,'Resumen Presupuesto'!C810,Subpresupuesto!$G$8:$G$1573)</f>
        <v>4.6743435381802572</v>
      </c>
      <c r="P810" s="124">
        <f ca="1">+SUMIF(Subpresupuesto!$B$8:$B$1573,'Resumen Presupuesto'!C810,Subpresupuesto!$H$8:$H$1573)</f>
        <v>0</v>
      </c>
    </row>
    <row r="811" spans="1:16" hidden="1">
      <c r="A811" s="142"/>
      <c r="D811" s="142"/>
      <c r="E811" s="143"/>
      <c r="F811" s="143"/>
    </row>
    <row r="812" spans="1:16">
      <c r="A812" s="37" t="s">
        <v>16</v>
      </c>
      <c r="B812" s="42" t="s">
        <v>552</v>
      </c>
      <c r="C812" s="38" t="s">
        <v>553</v>
      </c>
      <c r="D812" s="128"/>
      <c r="E812" s="129"/>
      <c r="F812" s="128"/>
      <c r="G812" s="39"/>
      <c r="H812" s="34" t="s">
        <v>8</v>
      </c>
      <c r="I812" s="130">
        <f ca="1">SUM(I814:I815)</f>
        <v>53.280109573425548</v>
      </c>
      <c r="J812" s="130">
        <f t="shared" ref="J812:L812" ca="1" si="644">SUM(J814:J815)</f>
        <v>1.2995148676445258</v>
      </c>
      <c r="K812" s="130">
        <f t="shared" ca="1" si="644"/>
        <v>2.9422978135347746</v>
      </c>
      <c r="L812" s="130">
        <f t="shared" ca="1" si="644"/>
        <v>4.9283989024049664</v>
      </c>
      <c r="M812" s="130">
        <f t="shared" ref="M812:N812" ca="1" si="645">SUM(M814:M815)</f>
        <v>14.264593467797667</v>
      </c>
      <c r="N812" s="130">
        <f t="shared" ca="1" si="645"/>
        <v>13.785889325595239</v>
      </c>
      <c r="O812" s="130">
        <f ca="1">SUM(O814:O815)</f>
        <v>13.819415196448375</v>
      </c>
      <c r="P812" s="130">
        <f t="shared" ref="P812" ca="1" si="646">SUM(P814:P815)</f>
        <v>2.2400000000000002</v>
      </c>
    </row>
    <row r="813" spans="1:16" ht="27" hidden="1">
      <c r="B813" s="40" t="s">
        <v>19</v>
      </c>
      <c r="C813" s="40" t="s">
        <v>20</v>
      </c>
      <c r="D813" s="131"/>
      <c r="E813" s="35"/>
      <c r="F813" s="41"/>
      <c r="G813" s="41"/>
      <c r="H813" s="41"/>
      <c r="I813" s="41" t="s">
        <v>21</v>
      </c>
      <c r="J813" s="41" t="s">
        <v>9</v>
      </c>
      <c r="K813" s="41" t="s">
        <v>10</v>
      </c>
      <c r="L813" s="41" t="s">
        <v>11</v>
      </c>
      <c r="M813" s="95" t="s">
        <v>22</v>
      </c>
      <c r="N813" s="95" t="s">
        <v>23</v>
      </c>
      <c r="O813" s="95" t="s">
        <v>24</v>
      </c>
      <c r="P813" s="95" t="s">
        <v>25</v>
      </c>
    </row>
    <row r="814" spans="1:16" hidden="1">
      <c r="B814" s="12"/>
      <c r="C814" s="1" t="s">
        <v>554</v>
      </c>
      <c r="E814" s="122"/>
      <c r="I814" s="13">
        <f t="shared" ref="I814:I815" ca="1" si="647">SUM(J814:P814)</f>
        <v>40.02966251278567</v>
      </c>
      <c r="J814" s="13">
        <f ca="1">SUM(K814:P814)*'Costos Indirectos'!$G$8</f>
        <v>0.97633323201916289</v>
      </c>
      <c r="K814" s="13">
        <f ca="1">SUM(L814:P814)*'Costos Indirectos'!$G$7</f>
        <v>2.2105658083452737</v>
      </c>
      <c r="L814" s="13">
        <f ca="1">SUM(M814:P814)*'Costos Indirectos'!$G$6</f>
        <v>3.7027353429102607</v>
      </c>
      <c r="M814" s="124">
        <f ca="1">+SUMIF(Subpresupuesto!$B$8:$B$1573,'Resumen Presupuesto'!C814,Subpresupuesto!$E$8:$E$1573)</f>
        <v>11.160932183147615</v>
      </c>
      <c r="N814" s="124">
        <f ca="1">+SUMIF(Subpresupuesto!$B$8:$B$1573,'Resumen Presupuesto'!C814,Subpresupuesto!$F$8:$F$1573)</f>
        <v>10.594024288095238</v>
      </c>
      <c r="O814" s="124">
        <f ca="1">+SUMIF(Subpresupuesto!$B$8:$B$1573,'Resumen Presupuesto'!C814,Subpresupuesto!$G$8:$G$1573)</f>
        <v>9.1450716582681189</v>
      </c>
      <c r="P814" s="124">
        <f ca="1">+SUMIF(Subpresupuesto!$B$8:$B$1573,'Resumen Presupuesto'!C814,Subpresupuesto!$H$8:$H$1573)</f>
        <v>2.2400000000000002</v>
      </c>
    </row>
    <row r="815" spans="1:16" hidden="1">
      <c r="B815" s="12"/>
      <c r="C815" s="1" t="s">
        <v>551</v>
      </c>
      <c r="E815" s="122"/>
      <c r="I815" s="13">
        <f t="shared" ca="1" si="647"/>
        <v>13.250447060639878</v>
      </c>
      <c r="J815" s="13">
        <f ca="1">SUM(K815:P815)*'Costos Indirectos'!$G$8</f>
        <v>0.3231816356253629</v>
      </c>
      <c r="K815" s="13">
        <f ca="1">SUM(L815:P815)*'Costos Indirectos'!$G$7</f>
        <v>0.73173200518950088</v>
      </c>
      <c r="L815" s="13">
        <f ca="1">SUM(M815:P815)*'Costos Indirectos'!$G$6</f>
        <v>1.2256635594947054</v>
      </c>
      <c r="M815" s="124">
        <f ca="1">+SUMIF(Subpresupuesto!$B$8:$B$1573,'Resumen Presupuesto'!C815,Subpresupuesto!$E$8:$E$1573)</f>
        <v>3.1036612846500518</v>
      </c>
      <c r="N815" s="124">
        <f ca="1">+SUMIF(Subpresupuesto!$B$8:$B$1573,'Resumen Presupuesto'!C815,Subpresupuesto!$F$8:$F$1573)</f>
        <v>3.1918650375000004</v>
      </c>
      <c r="O815" s="124">
        <f ca="1">+SUMIF(Subpresupuesto!$B$8:$B$1573,'Resumen Presupuesto'!C815,Subpresupuesto!$G$8:$G$1573)</f>
        <v>4.6743435381802572</v>
      </c>
      <c r="P815" s="124">
        <f ca="1">+SUMIF(Subpresupuesto!$B$8:$B$1573,'Resumen Presupuesto'!C815,Subpresupuesto!$H$8:$H$1573)</f>
        <v>0</v>
      </c>
    </row>
    <row r="816" spans="1:16" hidden="1">
      <c r="A816" s="142"/>
      <c r="D816" s="142"/>
      <c r="E816" s="143"/>
      <c r="F816" s="143"/>
    </row>
    <row r="817" spans="1:16">
      <c r="A817" s="37" t="s">
        <v>16</v>
      </c>
      <c r="B817" s="42" t="s">
        <v>555</v>
      </c>
      <c r="C817" s="38" t="s">
        <v>556</v>
      </c>
      <c r="D817" s="128"/>
      <c r="E817" s="129"/>
      <c r="F817" s="128"/>
      <c r="G817" s="39"/>
      <c r="H817" s="34" t="s">
        <v>8</v>
      </c>
      <c r="I817" s="130">
        <f ca="1">SUM(I819:I820)</f>
        <v>58.294915624476708</v>
      </c>
      <c r="J817" s="130">
        <f t="shared" ref="J817:L817" ca="1" si="648">SUM(J819:J820)</f>
        <v>1.4218272103530907</v>
      </c>
      <c r="K817" s="130">
        <f t="shared" ca="1" si="648"/>
        <v>3.2192314196673744</v>
      </c>
      <c r="L817" s="130">
        <f t="shared" ca="1" si="648"/>
        <v>5.3922674048470363</v>
      </c>
      <c r="M817" s="130">
        <f t="shared" ref="M817:N817" ca="1" si="649">SUM(M819:M820)</f>
        <v>15.424752495687706</v>
      </c>
      <c r="N817" s="130">
        <f t="shared" ca="1" si="649"/>
        <v>18.839551675595239</v>
      </c>
      <c r="O817" s="130">
        <f ca="1">SUM(O819:O820)</f>
        <v>11.757285418326262</v>
      </c>
      <c r="P817" s="130">
        <f t="shared" ref="P817" ca="1" si="650">SUM(P819:P820)</f>
        <v>2.2400000000000002</v>
      </c>
    </row>
    <row r="818" spans="1:16" ht="27" hidden="1">
      <c r="B818" s="40" t="s">
        <v>19</v>
      </c>
      <c r="C818" s="40" t="s">
        <v>20</v>
      </c>
      <c r="D818" s="131"/>
      <c r="E818" s="35"/>
      <c r="F818" s="41"/>
      <c r="G818" s="41"/>
      <c r="H818" s="41"/>
      <c r="I818" s="41" t="s">
        <v>21</v>
      </c>
      <c r="J818" s="41" t="s">
        <v>9</v>
      </c>
      <c r="K818" s="41" t="s">
        <v>10</v>
      </c>
      <c r="L818" s="41" t="s">
        <v>11</v>
      </c>
      <c r="M818" s="95" t="s">
        <v>22</v>
      </c>
      <c r="N818" s="95" t="s">
        <v>23</v>
      </c>
      <c r="O818" s="95" t="s">
        <v>24</v>
      </c>
      <c r="P818" s="95" t="s">
        <v>25</v>
      </c>
    </row>
    <row r="819" spans="1:16" hidden="1">
      <c r="B819" s="12"/>
      <c r="C819" s="1" t="s">
        <v>557</v>
      </c>
      <c r="E819" s="122"/>
      <c r="I819" s="13">
        <f t="shared" ref="I819:I820" ca="1" si="651">SUM(J819:P819)</f>
        <v>45.04446856383683</v>
      </c>
      <c r="J819" s="13">
        <f ca="1">SUM(K819:P819)*'Costos Indirectos'!$G$8</f>
        <v>1.0986455747277277</v>
      </c>
      <c r="K819" s="13">
        <f ca="1">SUM(L819:P819)*'Costos Indirectos'!$G$7</f>
        <v>2.4874994144778735</v>
      </c>
      <c r="L819" s="13">
        <f ca="1">SUM(M819:P819)*'Costos Indirectos'!$G$6</f>
        <v>4.1666038453523306</v>
      </c>
      <c r="M819" s="124">
        <f ca="1">+SUMIF(Subpresupuesto!$B$8:$B$1573,'Resumen Presupuesto'!C819,Subpresupuesto!$E$8:$E$1573)</f>
        <v>12.321091211037654</v>
      </c>
      <c r="N819" s="124">
        <f ca="1">+SUMIF(Subpresupuesto!$B$8:$B$1573,'Resumen Presupuesto'!C819,Subpresupuesto!$F$8:$F$1573)</f>
        <v>15.647686638095237</v>
      </c>
      <c r="O819" s="124">
        <f ca="1">+SUMIF(Subpresupuesto!$B$8:$B$1573,'Resumen Presupuesto'!C819,Subpresupuesto!$G$8:$G$1573)</f>
        <v>7.082941880146004</v>
      </c>
      <c r="P819" s="124">
        <f ca="1">+SUMIF(Subpresupuesto!$B$8:$B$1573,'Resumen Presupuesto'!C819,Subpresupuesto!$H$8:$H$1573)</f>
        <v>2.2400000000000002</v>
      </c>
    </row>
    <row r="820" spans="1:16" hidden="1">
      <c r="B820" s="12"/>
      <c r="C820" s="1" t="s">
        <v>551</v>
      </c>
      <c r="E820" s="122"/>
      <c r="I820" s="13">
        <f t="shared" ca="1" si="651"/>
        <v>13.250447060639878</v>
      </c>
      <c r="J820" s="13">
        <f ca="1">SUM(K820:P820)*'Costos Indirectos'!$G$8</f>
        <v>0.3231816356253629</v>
      </c>
      <c r="K820" s="13">
        <f ca="1">SUM(L820:P820)*'Costos Indirectos'!$G$7</f>
        <v>0.73173200518950088</v>
      </c>
      <c r="L820" s="13">
        <f ca="1">SUM(M820:P820)*'Costos Indirectos'!$G$6</f>
        <v>1.2256635594947054</v>
      </c>
      <c r="M820" s="124">
        <f ca="1">+SUMIF(Subpresupuesto!$B$8:$B$1573,'Resumen Presupuesto'!C820,Subpresupuesto!$E$8:$E$1573)</f>
        <v>3.1036612846500518</v>
      </c>
      <c r="N820" s="124">
        <f ca="1">+SUMIF(Subpresupuesto!$B$8:$B$1573,'Resumen Presupuesto'!C820,Subpresupuesto!$F$8:$F$1573)</f>
        <v>3.1918650375000004</v>
      </c>
      <c r="O820" s="124">
        <f ca="1">+SUMIF(Subpresupuesto!$B$8:$B$1573,'Resumen Presupuesto'!C820,Subpresupuesto!$G$8:$G$1573)</f>
        <v>4.6743435381802572</v>
      </c>
      <c r="P820" s="124">
        <f ca="1">+SUMIF(Subpresupuesto!$B$8:$B$1573,'Resumen Presupuesto'!C820,Subpresupuesto!$H$8:$H$1573)</f>
        <v>0</v>
      </c>
    </row>
    <row r="821" spans="1:16" hidden="1">
      <c r="A821" s="142"/>
      <c r="D821" s="142"/>
      <c r="E821" s="143"/>
      <c r="F821" s="143"/>
    </row>
    <row r="822" spans="1:16">
      <c r="A822" s="37" t="s">
        <v>16</v>
      </c>
      <c r="B822" s="42" t="s">
        <v>558</v>
      </c>
      <c r="C822" s="38" t="s">
        <v>559</v>
      </c>
      <c r="D822" s="128"/>
      <c r="E822" s="129"/>
      <c r="F822" s="128"/>
      <c r="G822" s="39"/>
      <c r="H822" s="34" t="s">
        <v>8</v>
      </c>
      <c r="I822" s="130">
        <f ca="1">SUM(I824:I825)</f>
        <v>47.624743349041999</v>
      </c>
      <c r="J822" s="130">
        <f t="shared" ref="J822:L822" ca="1" si="652">SUM(J824:J825)</f>
        <v>1.1615791060741951</v>
      </c>
      <c r="K822" s="130">
        <f t="shared" ca="1" si="652"/>
        <v>2.629990428847234</v>
      </c>
      <c r="L822" s="130">
        <f t="shared" ca="1" si="652"/>
        <v>4.4052787189800497</v>
      </c>
      <c r="M822" s="130">
        <f t="shared" ref="M822:N822" ca="1" si="653">SUM(M824:M825)</f>
        <v>14.586299976185755</v>
      </c>
      <c r="N822" s="130">
        <f t="shared" ca="1" si="653"/>
        <v>14.024135208928573</v>
      </c>
      <c r="O822" s="130">
        <f ca="1">SUM(O824:O825)</f>
        <v>10.817459910026194</v>
      </c>
      <c r="P822" s="130">
        <f t="shared" ref="P822" ca="1" si="654">SUM(P824:P825)</f>
        <v>0</v>
      </c>
    </row>
    <row r="823" spans="1:16" ht="27" hidden="1">
      <c r="B823" s="40" t="s">
        <v>19</v>
      </c>
      <c r="C823" s="40" t="s">
        <v>20</v>
      </c>
      <c r="D823" s="131"/>
      <c r="E823" s="35"/>
      <c r="F823" s="41"/>
      <c r="G823" s="41"/>
      <c r="H823" s="41"/>
      <c r="I823" s="41" t="s">
        <v>21</v>
      </c>
      <c r="J823" s="41" t="s">
        <v>9</v>
      </c>
      <c r="K823" s="41" t="s">
        <v>10</v>
      </c>
      <c r="L823" s="41" t="s">
        <v>11</v>
      </c>
      <c r="M823" s="95" t="s">
        <v>22</v>
      </c>
      <c r="N823" s="95" t="s">
        <v>23</v>
      </c>
      <c r="O823" s="95" t="s">
        <v>24</v>
      </c>
      <c r="P823" s="95" t="s">
        <v>25</v>
      </c>
    </row>
    <row r="824" spans="1:16" hidden="1">
      <c r="B824" s="12"/>
      <c r="C824" s="1" t="s">
        <v>560</v>
      </c>
      <c r="E824" s="122"/>
      <c r="I824" s="13">
        <f t="shared" ref="I824:I825" ca="1" si="655">SUM(J824:P824)</f>
        <v>34.374296288402121</v>
      </c>
      <c r="J824" s="13">
        <f ca="1">SUM(K824:P824)*'Costos Indirectos'!$G$8</f>
        <v>0.83839747044883228</v>
      </c>
      <c r="K824" s="13">
        <f ca="1">SUM(L824:P824)*'Costos Indirectos'!$G$7</f>
        <v>1.8982584236577331</v>
      </c>
      <c r="L824" s="13">
        <f ca="1">SUM(M824:P824)*'Costos Indirectos'!$G$6</f>
        <v>3.1796151594853446</v>
      </c>
      <c r="M824" s="124">
        <f ca="1">+SUMIF(Subpresupuesto!$B$8:$B$1573,'Resumen Presupuesto'!C824,Subpresupuesto!$E$8:$E$1573)</f>
        <v>11.482638691535703</v>
      </c>
      <c r="N824" s="124">
        <f ca="1">+SUMIF(Subpresupuesto!$B$8:$B$1573,'Resumen Presupuesto'!C824,Subpresupuesto!$F$8:$F$1573)</f>
        <v>10.832270171428572</v>
      </c>
      <c r="O824" s="124">
        <f ca="1">+SUMIF(Subpresupuesto!$B$8:$B$1573,'Resumen Presupuesto'!C824,Subpresupuesto!$G$8:$G$1573)</f>
        <v>6.1431163718459363</v>
      </c>
      <c r="P824" s="124">
        <f ca="1">+SUMIF(Subpresupuesto!$B$8:$B$1573,'Resumen Presupuesto'!C824,Subpresupuesto!$H$8:$H$1573)</f>
        <v>0</v>
      </c>
    </row>
    <row r="825" spans="1:16" hidden="1">
      <c r="B825" s="12"/>
      <c r="C825" s="1" t="s">
        <v>551</v>
      </c>
      <c r="E825" s="122"/>
      <c r="I825" s="13">
        <f t="shared" ca="1" si="655"/>
        <v>13.250447060639878</v>
      </c>
      <c r="J825" s="13">
        <f ca="1">SUM(K825:P825)*'Costos Indirectos'!$G$8</f>
        <v>0.3231816356253629</v>
      </c>
      <c r="K825" s="13">
        <f ca="1">SUM(L825:P825)*'Costos Indirectos'!$G$7</f>
        <v>0.73173200518950088</v>
      </c>
      <c r="L825" s="13">
        <f ca="1">SUM(M825:P825)*'Costos Indirectos'!$G$6</f>
        <v>1.2256635594947054</v>
      </c>
      <c r="M825" s="124">
        <f ca="1">+SUMIF(Subpresupuesto!$B$8:$B$1573,'Resumen Presupuesto'!C825,Subpresupuesto!$E$8:$E$1573)</f>
        <v>3.1036612846500518</v>
      </c>
      <c r="N825" s="124">
        <f ca="1">+SUMIF(Subpresupuesto!$B$8:$B$1573,'Resumen Presupuesto'!C825,Subpresupuesto!$F$8:$F$1573)</f>
        <v>3.1918650375000004</v>
      </c>
      <c r="O825" s="124">
        <f ca="1">+SUMIF(Subpresupuesto!$B$8:$B$1573,'Resumen Presupuesto'!C825,Subpresupuesto!$G$8:$G$1573)</f>
        <v>4.6743435381802572</v>
      </c>
      <c r="P825" s="124">
        <f ca="1">+SUMIF(Subpresupuesto!$B$8:$B$1573,'Resumen Presupuesto'!C825,Subpresupuesto!$H$8:$H$1573)</f>
        <v>0</v>
      </c>
    </row>
    <row r="826" spans="1:16" hidden="1">
      <c r="A826" s="142"/>
      <c r="D826" s="142"/>
      <c r="E826" s="143"/>
      <c r="F826" s="143"/>
    </row>
    <row r="827" spans="1:16">
      <c r="A827" s="37" t="s">
        <v>16</v>
      </c>
      <c r="B827" s="42" t="s">
        <v>561</v>
      </c>
      <c r="C827" s="38" t="s">
        <v>562</v>
      </c>
      <c r="D827" s="128"/>
      <c r="E827" s="129"/>
      <c r="F827" s="128"/>
      <c r="G827" s="39"/>
      <c r="H827" s="34" t="s">
        <v>8</v>
      </c>
      <c r="I827" s="130">
        <f ca="1">SUM(I829:I830)</f>
        <v>164.17220197886903</v>
      </c>
      <c r="J827" s="130">
        <f t="shared" ref="J827:L827" ca="1" si="656">SUM(J829:J830)</f>
        <v>4.0042000482650986</v>
      </c>
      <c r="K827" s="130">
        <f t="shared" ca="1" si="656"/>
        <v>9.0661133168266375</v>
      </c>
      <c r="L827" s="130">
        <f t="shared" ca="1" si="656"/>
        <v>15.185894070338424</v>
      </c>
      <c r="M827" s="130">
        <f t="shared" ref="M827:N827" ca="1" si="657">SUM(M829:M830)</f>
        <v>27.44751185593816</v>
      </c>
      <c r="N827" s="130">
        <f t="shared" ca="1" si="657"/>
        <v>13.942123508928571</v>
      </c>
      <c r="O827" s="130">
        <f ca="1">SUM(O829:O830)</f>
        <v>94.526359178572122</v>
      </c>
      <c r="P827" s="130">
        <f t="shared" ref="P827" ca="1" si="658">SUM(P829:P830)</f>
        <v>0</v>
      </c>
    </row>
    <row r="828" spans="1:16" ht="27" hidden="1">
      <c r="B828" s="40" t="s">
        <v>19</v>
      </c>
      <c r="C828" s="40" t="s">
        <v>20</v>
      </c>
      <c r="D828" s="131"/>
      <c r="E828" s="35"/>
      <c r="F828" s="41"/>
      <c r="G828" s="41"/>
      <c r="H828" s="41"/>
      <c r="I828" s="41" t="s">
        <v>21</v>
      </c>
      <c r="J828" s="41" t="s">
        <v>9</v>
      </c>
      <c r="K828" s="41" t="s">
        <v>10</v>
      </c>
      <c r="L828" s="41" t="s">
        <v>11</v>
      </c>
      <c r="M828" s="95" t="s">
        <v>22</v>
      </c>
      <c r="N828" s="95" t="s">
        <v>23</v>
      </c>
      <c r="O828" s="95" t="s">
        <v>24</v>
      </c>
      <c r="P828" s="95" t="s">
        <v>25</v>
      </c>
    </row>
    <row r="829" spans="1:16" hidden="1">
      <c r="B829" s="12"/>
      <c r="C829" s="1" t="s">
        <v>563</v>
      </c>
      <c r="E829" s="122"/>
      <c r="I829" s="13">
        <f t="shared" ref="I829:I830" ca="1" si="659">SUM(J829:P829)</f>
        <v>150.92175491822914</v>
      </c>
      <c r="J829" s="13">
        <f ca="1">SUM(K829:P829)*'Costos Indirectos'!$G$8</f>
        <v>3.6810184126397356</v>
      </c>
      <c r="K829" s="13">
        <f ca="1">SUM(L829:P829)*'Costos Indirectos'!$G$7</f>
        <v>8.3343813116371361</v>
      </c>
      <c r="L829" s="13">
        <f ca="1">SUM(M829:P829)*'Costos Indirectos'!$G$6</f>
        <v>13.960230510843719</v>
      </c>
      <c r="M829" s="124">
        <f ca="1">+SUMIF(Subpresupuesto!$B$8:$B$1573,'Resumen Presupuesto'!C829,Subpresupuesto!$E$8:$E$1573)</f>
        <v>24.343850571288108</v>
      </c>
      <c r="N829" s="124">
        <f ca="1">+SUMIF(Subpresupuesto!$B$8:$B$1573,'Resumen Presupuesto'!C829,Subpresupuesto!$F$8:$F$1573)</f>
        <v>10.750258471428571</v>
      </c>
      <c r="O829" s="124">
        <f ca="1">+SUMIF(Subpresupuesto!$B$8:$B$1573,'Resumen Presupuesto'!C829,Subpresupuesto!$G$8:$G$1573)</f>
        <v>89.852015640391869</v>
      </c>
      <c r="P829" s="124">
        <f ca="1">+SUMIF(Subpresupuesto!$B$8:$B$1573,'Resumen Presupuesto'!C829,Subpresupuesto!$H$8:$H$1573)</f>
        <v>0</v>
      </c>
    </row>
    <row r="830" spans="1:16" hidden="1">
      <c r="B830" s="12"/>
      <c r="C830" s="1" t="s">
        <v>551</v>
      </c>
      <c r="E830" s="122"/>
      <c r="I830" s="13">
        <f t="shared" ca="1" si="659"/>
        <v>13.250447060639878</v>
      </c>
      <c r="J830" s="13">
        <f ca="1">SUM(K830:P830)*'Costos Indirectos'!$G$8</f>
        <v>0.3231816356253629</v>
      </c>
      <c r="K830" s="13">
        <f ca="1">SUM(L830:P830)*'Costos Indirectos'!$G$7</f>
        <v>0.73173200518950088</v>
      </c>
      <c r="L830" s="13">
        <f ca="1">SUM(M830:P830)*'Costos Indirectos'!$G$6</f>
        <v>1.2256635594947054</v>
      </c>
      <c r="M830" s="124">
        <f ca="1">+SUMIF(Subpresupuesto!$B$8:$B$1573,'Resumen Presupuesto'!C830,Subpresupuesto!$E$8:$E$1573)</f>
        <v>3.1036612846500518</v>
      </c>
      <c r="N830" s="124">
        <f ca="1">+SUMIF(Subpresupuesto!$B$8:$B$1573,'Resumen Presupuesto'!C830,Subpresupuesto!$F$8:$F$1573)</f>
        <v>3.1918650375000004</v>
      </c>
      <c r="O830" s="124">
        <f ca="1">+SUMIF(Subpresupuesto!$B$8:$B$1573,'Resumen Presupuesto'!C830,Subpresupuesto!$G$8:$G$1573)</f>
        <v>4.6743435381802572</v>
      </c>
      <c r="P830" s="124">
        <f ca="1">+SUMIF(Subpresupuesto!$B$8:$B$1573,'Resumen Presupuesto'!C830,Subpresupuesto!$H$8:$H$1573)</f>
        <v>0</v>
      </c>
    </row>
    <row r="831" spans="1:16" hidden="1">
      <c r="A831" s="142"/>
      <c r="D831" s="142"/>
      <c r="E831" s="143"/>
      <c r="F831" s="143"/>
    </row>
    <row r="832" spans="1:16">
      <c r="A832" s="37" t="s">
        <v>16</v>
      </c>
      <c r="B832" s="42" t="s">
        <v>564</v>
      </c>
      <c r="C832" s="38" t="s">
        <v>565</v>
      </c>
      <c r="D832" s="128"/>
      <c r="E832" s="129"/>
      <c r="F832" s="128"/>
      <c r="G832" s="39"/>
      <c r="H832" s="34" t="s">
        <v>8</v>
      </c>
      <c r="I832" s="130">
        <f ca="1">SUM(I834:I835)</f>
        <v>175.77999551401911</v>
      </c>
      <c r="J832" s="130">
        <f t="shared" ref="J832:L832" ca="1" si="660">SUM(J834:J835)</f>
        <v>4.2873169637565631</v>
      </c>
      <c r="K832" s="130">
        <f t="shared" ca="1" si="660"/>
        <v>9.7071327481280676</v>
      </c>
      <c r="L832" s="130">
        <f t="shared" ca="1" si="660"/>
        <v>16.25961252504878</v>
      </c>
      <c r="M832" s="130">
        <f t="shared" ref="M832:N832" ca="1" si="661">SUM(M834:M835)</f>
        <v>27.477526267559742</v>
      </c>
      <c r="N832" s="130">
        <f t="shared" ca="1" si="661"/>
        <v>13.605536342261903</v>
      </c>
      <c r="O832" s="130">
        <f ca="1">SUM(O834:O835)</f>
        <v>102.20287066726401</v>
      </c>
      <c r="P832" s="130">
        <f t="shared" ref="P832" ca="1" si="662">SUM(P834:P835)</f>
        <v>2.2400000000000002</v>
      </c>
    </row>
    <row r="833" spans="1:16" ht="27" hidden="1">
      <c r="B833" s="40" t="s">
        <v>19</v>
      </c>
      <c r="C833" s="40" t="s">
        <v>20</v>
      </c>
      <c r="D833" s="131"/>
      <c r="E833" s="35"/>
      <c r="F833" s="41"/>
      <c r="G833" s="41"/>
      <c r="H833" s="41"/>
      <c r="I833" s="41" t="s">
        <v>21</v>
      </c>
      <c r="J833" s="41" t="s">
        <v>9</v>
      </c>
      <c r="K833" s="41" t="s">
        <v>10</v>
      </c>
      <c r="L833" s="41" t="s">
        <v>11</v>
      </c>
      <c r="M833" s="95" t="s">
        <v>22</v>
      </c>
      <c r="N833" s="95" t="s">
        <v>23</v>
      </c>
      <c r="O833" s="95" t="s">
        <v>24</v>
      </c>
      <c r="P833" s="95" t="s">
        <v>25</v>
      </c>
    </row>
    <row r="834" spans="1:16" hidden="1">
      <c r="B834" s="12"/>
      <c r="C834" s="1" t="s">
        <v>566</v>
      </c>
      <c r="E834" s="122"/>
      <c r="I834" s="13">
        <f t="shared" ref="I834:I835" ca="1" si="663">SUM(J834:P834)</f>
        <v>162.52954845337922</v>
      </c>
      <c r="J834" s="13">
        <f ca="1">SUM(K834:P834)*'Costos Indirectos'!$G$8</f>
        <v>3.9641353281312002</v>
      </c>
      <c r="K834" s="13">
        <f ca="1">SUM(L834:P834)*'Costos Indirectos'!$G$7</f>
        <v>8.9754007429385663</v>
      </c>
      <c r="L834" s="13">
        <f ca="1">SUM(M834:P834)*'Costos Indirectos'!$G$6</f>
        <v>15.033948965554076</v>
      </c>
      <c r="M834" s="124">
        <f ca="1">+SUMIF(Subpresupuesto!$B$8:$B$1573,'Resumen Presupuesto'!C834,Subpresupuesto!$E$8:$E$1573)</f>
        <v>24.373864982909691</v>
      </c>
      <c r="N834" s="124">
        <f ca="1">+SUMIF(Subpresupuesto!$B$8:$B$1573,'Resumen Presupuesto'!C834,Subpresupuesto!$F$8:$F$1573)</f>
        <v>10.413671304761904</v>
      </c>
      <c r="O834" s="124">
        <f ca="1">+SUMIF(Subpresupuesto!$B$8:$B$1573,'Resumen Presupuesto'!C834,Subpresupuesto!$G$8:$G$1573)</f>
        <v>97.528527129083756</v>
      </c>
      <c r="P834" s="124">
        <f ca="1">+SUMIF(Subpresupuesto!$B$8:$B$1573,'Resumen Presupuesto'!C834,Subpresupuesto!$H$8:$H$1573)</f>
        <v>2.2400000000000002</v>
      </c>
    </row>
    <row r="835" spans="1:16" hidden="1">
      <c r="B835" s="12"/>
      <c r="C835" s="1" t="s">
        <v>551</v>
      </c>
      <c r="E835" s="122"/>
      <c r="I835" s="13">
        <f t="shared" ca="1" si="663"/>
        <v>13.250447060639878</v>
      </c>
      <c r="J835" s="13">
        <f ca="1">SUM(K835:P835)*'Costos Indirectos'!$G$8</f>
        <v>0.3231816356253629</v>
      </c>
      <c r="K835" s="13">
        <f ca="1">SUM(L835:P835)*'Costos Indirectos'!$G$7</f>
        <v>0.73173200518950088</v>
      </c>
      <c r="L835" s="13">
        <f ca="1">SUM(M835:P835)*'Costos Indirectos'!$G$6</f>
        <v>1.2256635594947054</v>
      </c>
      <c r="M835" s="124">
        <f ca="1">+SUMIF(Subpresupuesto!$B$8:$B$1573,'Resumen Presupuesto'!C835,Subpresupuesto!$E$8:$E$1573)</f>
        <v>3.1036612846500518</v>
      </c>
      <c r="N835" s="124">
        <f ca="1">+SUMIF(Subpresupuesto!$B$8:$B$1573,'Resumen Presupuesto'!C835,Subpresupuesto!$F$8:$F$1573)</f>
        <v>3.1918650375000004</v>
      </c>
      <c r="O835" s="124">
        <f ca="1">+SUMIF(Subpresupuesto!$B$8:$B$1573,'Resumen Presupuesto'!C835,Subpresupuesto!$G$8:$G$1573)</f>
        <v>4.6743435381802572</v>
      </c>
      <c r="P835" s="124">
        <f ca="1">+SUMIF(Subpresupuesto!$B$8:$B$1573,'Resumen Presupuesto'!C835,Subpresupuesto!$H$8:$H$1573)</f>
        <v>0</v>
      </c>
    </row>
    <row r="836" spans="1:16" hidden="1">
      <c r="A836" s="142"/>
      <c r="D836" s="142"/>
      <c r="E836" s="143"/>
      <c r="F836" s="143"/>
    </row>
    <row r="837" spans="1:16">
      <c r="A837" s="37" t="s">
        <v>16</v>
      </c>
      <c r="B837" s="42" t="s">
        <v>567</v>
      </c>
      <c r="C837" s="38" t="s">
        <v>568</v>
      </c>
      <c r="D837" s="128"/>
      <c r="E837" s="129"/>
      <c r="F837" s="128"/>
      <c r="G837" s="39"/>
      <c r="H837" s="34" t="s">
        <v>8</v>
      </c>
      <c r="I837" s="130">
        <f ca="1">SUM(I839:I840)</f>
        <v>49.197869722153968</v>
      </c>
      <c r="J837" s="130">
        <f t="shared" ref="J837:L837" ca="1" si="664">SUM(J839:J840)</f>
        <v>1.1999480420037556</v>
      </c>
      <c r="K837" s="130">
        <f t="shared" ca="1" si="664"/>
        <v>2.7168634913292573</v>
      </c>
      <c r="L837" s="130">
        <f t="shared" ca="1" si="664"/>
        <v>4.550792576827976</v>
      </c>
      <c r="M837" s="130">
        <f t="shared" ref="M837:N837" ca="1" si="665">SUM(M839:M840)</f>
        <v>13.482066603389327</v>
      </c>
      <c r="N837" s="130">
        <f t="shared" ca="1" si="665"/>
        <v>16.368532208928571</v>
      </c>
      <c r="O837" s="130">
        <f ca="1">SUM(O839:O840)</f>
        <v>10.879666799675082</v>
      </c>
      <c r="P837" s="130">
        <f t="shared" ref="P837" ca="1" si="666">SUM(P839:P840)</f>
        <v>0</v>
      </c>
    </row>
    <row r="838" spans="1:16" ht="27" hidden="1">
      <c r="B838" s="40" t="s">
        <v>19</v>
      </c>
      <c r="C838" s="40" t="s">
        <v>20</v>
      </c>
      <c r="D838" s="131"/>
      <c r="E838" s="35"/>
      <c r="F838" s="41"/>
      <c r="G838" s="41"/>
      <c r="H838" s="41"/>
      <c r="I838" s="41" t="s">
        <v>21</v>
      </c>
      <c r="J838" s="41" t="s">
        <v>9</v>
      </c>
      <c r="K838" s="41" t="s">
        <v>10</v>
      </c>
      <c r="L838" s="41" t="s">
        <v>11</v>
      </c>
      <c r="M838" s="95" t="s">
        <v>22</v>
      </c>
      <c r="N838" s="95" t="s">
        <v>23</v>
      </c>
      <c r="O838" s="95" t="s">
        <v>24</v>
      </c>
      <c r="P838" s="95" t="s">
        <v>25</v>
      </c>
    </row>
    <row r="839" spans="1:16" hidden="1">
      <c r="B839" s="12"/>
      <c r="C839" s="1" t="s">
        <v>569</v>
      </c>
      <c r="E839" s="122"/>
      <c r="I839" s="13">
        <f t="shared" ref="I839:I840" ca="1" si="667">SUM(J839:P839)</f>
        <v>33.467150006106472</v>
      </c>
      <c r="J839" s="13">
        <f ca="1">SUM(K839:P839)*'Costos Indirectos'!$G$8</f>
        <v>0.81627195136845065</v>
      </c>
      <c r="K839" s="13">
        <f ca="1">SUM(L839:P839)*'Costos Indirectos'!$G$7</f>
        <v>1.8481629087587557</v>
      </c>
      <c r="L839" s="13">
        <f ca="1">SUM(M839:P839)*'Costos Indirectos'!$G$6</f>
        <v>3.0957043196282039</v>
      </c>
      <c r="M839" s="124">
        <f ca="1">+SUMIF(Subpresupuesto!$B$8:$B$1573,'Resumen Presupuesto'!C839,Subpresupuesto!$E$8:$E$1573)</f>
        <v>10.377920766990881</v>
      </c>
      <c r="N839" s="124">
        <f ca="1">+SUMIF(Subpresupuesto!$B$8:$B$1573,'Resumen Presupuesto'!C839,Subpresupuesto!$F$8:$F$1573)</f>
        <v>11.137771671428572</v>
      </c>
      <c r="O839" s="124">
        <f ca="1">+SUMIF(Subpresupuesto!$B$8:$B$1573,'Resumen Presupuesto'!C839,Subpresupuesto!$G$8:$G$1573)</f>
        <v>6.1913183879316067</v>
      </c>
      <c r="P839" s="124">
        <f ca="1">+SUMIF(Subpresupuesto!$B$8:$B$1573,'Resumen Presupuesto'!C839,Subpresupuesto!$H$8:$H$1573)</f>
        <v>0</v>
      </c>
    </row>
    <row r="840" spans="1:16" hidden="1">
      <c r="B840" s="12"/>
      <c r="C840" s="1" t="s">
        <v>570</v>
      </c>
      <c r="E840" s="122"/>
      <c r="I840" s="13">
        <f t="shared" ca="1" si="667"/>
        <v>15.730719716047499</v>
      </c>
      <c r="J840" s="13">
        <f ca="1">SUM(K840:P840)*'Costos Indirectos'!$G$8</f>
        <v>0.38367609063530489</v>
      </c>
      <c r="K840" s="13">
        <f ca="1">SUM(L840:P840)*'Costos Indirectos'!$G$7</f>
        <v>0.86870058257050153</v>
      </c>
      <c r="L840" s="13">
        <f ca="1">SUM(M840:P840)*'Costos Indirectos'!$G$6</f>
        <v>1.4550882571997719</v>
      </c>
      <c r="M840" s="124">
        <f ca="1">+SUMIF(Subpresupuesto!$B$8:$B$1573,'Resumen Presupuesto'!C840,Subpresupuesto!$E$8:$E$1573)</f>
        <v>3.1041458363984464</v>
      </c>
      <c r="N840" s="124">
        <f ca="1">+SUMIF(Subpresupuesto!$B$8:$B$1573,'Resumen Presupuesto'!C840,Subpresupuesto!$F$8:$F$1573)</f>
        <v>5.2307605374999993</v>
      </c>
      <c r="O840" s="124">
        <f ca="1">+SUMIF(Subpresupuesto!$B$8:$B$1573,'Resumen Presupuesto'!C840,Subpresupuesto!$G$8:$G$1573)</f>
        <v>4.6883484117434762</v>
      </c>
      <c r="P840" s="124">
        <f ca="1">+SUMIF(Subpresupuesto!$B$8:$B$1573,'Resumen Presupuesto'!C840,Subpresupuesto!$H$8:$H$1573)</f>
        <v>0</v>
      </c>
    </row>
    <row r="841" spans="1:16" hidden="1">
      <c r="A841" s="142"/>
      <c r="D841" s="142"/>
      <c r="E841" s="143"/>
      <c r="F841" s="143"/>
    </row>
    <row r="842" spans="1:16">
      <c r="A842" s="37" t="s">
        <v>16</v>
      </c>
      <c r="B842" s="42" t="s">
        <v>571</v>
      </c>
      <c r="C842" s="38" t="s">
        <v>572</v>
      </c>
      <c r="D842" s="128"/>
      <c r="E842" s="129"/>
      <c r="F842" s="128"/>
      <c r="G842" s="39"/>
      <c r="H842" s="34" t="s">
        <v>8</v>
      </c>
      <c r="I842" s="130">
        <f ca="1">SUM(I844:I845)</f>
        <v>56.088011520734298</v>
      </c>
      <c r="J842" s="130">
        <f t="shared" ref="J842:L842" ca="1" si="668">SUM(J844:J845)</f>
        <v>1.3680002809935194</v>
      </c>
      <c r="K842" s="130">
        <f t="shared" ca="1" si="668"/>
        <v>3.0973591267777798</v>
      </c>
      <c r="L842" s="130">
        <f t="shared" ca="1" si="668"/>
        <v>5.1881292405362416</v>
      </c>
      <c r="M842" s="130">
        <f t="shared" ref="M842:N842" ca="1" si="669">SUM(M844:M845)</f>
        <v>14.27363747651882</v>
      </c>
      <c r="N842" s="130">
        <f t="shared" ca="1" si="669"/>
        <v>16.010286325595235</v>
      </c>
      <c r="O842" s="130">
        <f ca="1">SUM(O844:O845)</f>
        <v>13.910599070312697</v>
      </c>
      <c r="P842" s="130">
        <f t="shared" ref="P842" ca="1" si="670">SUM(P844:P845)</f>
        <v>2.2400000000000002</v>
      </c>
    </row>
    <row r="843" spans="1:16" ht="27" hidden="1">
      <c r="B843" s="40" t="s">
        <v>19</v>
      </c>
      <c r="C843" s="40" t="s">
        <v>20</v>
      </c>
      <c r="D843" s="131"/>
      <c r="E843" s="35"/>
      <c r="F843" s="41"/>
      <c r="G843" s="41"/>
      <c r="H843" s="41"/>
      <c r="I843" s="41" t="s">
        <v>21</v>
      </c>
      <c r="J843" s="41" t="s">
        <v>9</v>
      </c>
      <c r="K843" s="41" t="s">
        <v>10</v>
      </c>
      <c r="L843" s="41" t="s">
        <v>11</v>
      </c>
      <c r="M843" s="95" t="s">
        <v>22</v>
      </c>
      <c r="N843" s="95" t="s">
        <v>23</v>
      </c>
      <c r="O843" s="95" t="s">
        <v>24</v>
      </c>
      <c r="P843" s="95" t="s">
        <v>25</v>
      </c>
    </row>
    <row r="844" spans="1:16" hidden="1">
      <c r="B844" s="12"/>
      <c r="C844" s="1" t="s">
        <v>573</v>
      </c>
      <c r="E844" s="122"/>
      <c r="I844" s="13">
        <f t="shared" ref="I844:I845" ca="1" si="671">SUM(J844:P844)</f>
        <v>40.357291804686795</v>
      </c>
      <c r="J844" s="13">
        <f ca="1">SUM(K844:P844)*'Costos Indirectos'!$G$8</f>
        <v>0.9843241903582145</v>
      </c>
      <c r="K844" s="13">
        <f ca="1">SUM(L844:P844)*'Costos Indirectos'!$G$7</f>
        <v>2.2286585442072782</v>
      </c>
      <c r="L844" s="13">
        <f ca="1">SUM(M844:P844)*'Costos Indirectos'!$G$6</f>
        <v>3.7330409833364695</v>
      </c>
      <c r="M844" s="124">
        <f ca="1">+SUMIF(Subpresupuesto!$B$8:$B$1573,'Resumen Presupuesto'!C844,Subpresupuesto!$E$8:$E$1573)</f>
        <v>11.169491640120373</v>
      </c>
      <c r="N844" s="124">
        <f ca="1">+SUMIF(Subpresupuesto!$B$8:$B$1573,'Resumen Presupuesto'!C844,Subpresupuesto!$F$8:$F$1573)</f>
        <v>10.779525788095237</v>
      </c>
      <c r="O844" s="124">
        <f ca="1">+SUMIF(Subpresupuesto!$B$8:$B$1573,'Resumen Presupuesto'!C844,Subpresupuesto!$G$8:$G$1573)</f>
        <v>9.2222506585692212</v>
      </c>
      <c r="P844" s="124">
        <f ca="1">+SUMIF(Subpresupuesto!$B$8:$B$1573,'Resumen Presupuesto'!C844,Subpresupuesto!$H$8:$H$1573)</f>
        <v>2.2400000000000002</v>
      </c>
    </row>
    <row r="845" spans="1:16" hidden="1">
      <c r="B845" s="12"/>
      <c r="C845" s="1" t="s">
        <v>570</v>
      </c>
      <c r="E845" s="122"/>
      <c r="I845" s="13">
        <f t="shared" ca="1" si="671"/>
        <v>15.730719716047499</v>
      </c>
      <c r="J845" s="13">
        <f ca="1">SUM(K845:P845)*'Costos Indirectos'!$G$8</f>
        <v>0.38367609063530489</v>
      </c>
      <c r="K845" s="13">
        <f ca="1">SUM(L845:P845)*'Costos Indirectos'!$G$7</f>
        <v>0.86870058257050153</v>
      </c>
      <c r="L845" s="13">
        <f ca="1">SUM(M845:P845)*'Costos Indirectos'!$G$6</f>
        <v>1.4550882571997719</v>
      </c>
      <c r="M845" s="124">
        <f ca="1">+SUMIF(Subpresupuesto!$B$8:$B$1573,'Resumen Presupuesto'!C845,Subpresupuesto!$E$8:$E$1573)</f>
        <v>3.1041458363984464</v>
      </c>
      <c r="N845" s="124">
        <f ca="1">+SUMIF(Subpresupuesto!$B$8:$B$1573,'Resumen Presupuesto'!C845,Subpresupuesto!$F$8:$F$1573)</f>
        <v>5.2307605374999993</v>
      </c>
      <c r="O845" s="124">
        <f ca="1">+SUMIF(Subpresupuesto!$B$8:$B$1573,'Resumen Presupuesto'!C845,Subpresupuesto!$G$8:$G$1573)</f>
        <v>4.6883484117434762</v>
      </c>
      <c r="P845" s="124">
        <f ca="1">+SUMIF(Subpresupuesto!$B$8:$B$1573,'Resumen Presupuesto'!C845,Subpresupuesto!$H$8:$H$1573)</f>
        <v>0</v>
      </c>
    </row>
    <row r="846" spans="1:16" hidden="1">
      <c r="A846" s="142"/>
      <c r="D846" s="142"/>
      <c r="E846" s="143"/>
      <c r="F846" s="143"/>
    </row>
    <row r="847" spans="1:16">
      <c r="A847" s="37" t="s">
        <v>16</v>
      </c>
      <c r="B847" s="42" t="s">
        <v>574</v>
      </c>
      <c r="C847" s="38" t="s">
        <v>575</v>
      </c>
      <c r="D847" s="128"/>
      <c r="E847" s="129"/>
      <c r="F847" s="128"/>
      <c r="G847" s="39"/>
      <c r="H847" s="34" t="s">
        <v>8</v>
      </c>
      <c r="I847" s="130">
        <f ca="1">SUM(I849:I850)</f>
        <v>52.22482645298993</v>
      </c>
      <c r="J847" s="130">
        <f t="shared" ref="J847:L847" ca="1" si="672">SUM(J849:J850)</f>
        <v>1.2737762549509741</v>
      </c>
      <c r="K847" s="130">
        <f t="shared" ca="1" si="672"/>
        <v>2.8840217093229596</v>
      </c>
      <c r="L847" s="130">
        <f t="shared" ca="1" si="672"/>
        <v>4.8307854362518228</v>
      </c>
      <c r="M847" s="130">
        <f t="shared" ref="M847:N847" ca="1" si="673">SUM(M849:M850)</f>
        <v>14.727925468437581</v>
      </c>
      <c r="N847" s="130">
        <f t="shared" ca="1" si="673"/>
        <v>16.99054735892857</v>
      </c>
      <c r="O847" s="130">
        <f ca="1">SUM(O849:O850)</f>
        <v>11.517770225098026</v>
      </c>
      <c r="P847" s="130">
        <f t="shared" ref="P847" ca="1" si="674">SUM(P849:P850)</f>
        <v>0</v>
      </c>
    </row>
    <row r="848" spans="1:16" ht="27" hidden="1">
      <c r="B848" s="40" t="s">
        <v>19</v>
      </c>
      <c r="C848" s="40" t="s">
        <v>20</v>
      </c>
      <c r="D848" s="131"/>
      <c r="E848" s="35"/>
      <c r="F848" s="41"/>
      <c r="G848" s="41"/>
      <c r="H848" s="41"/>
      <c r="I848" s="41" t="s">
        <v>21</v>
      </c>
      <c r="J848" s="41" t="s">
        <v>9</v>
      </c>
      <c r="K848" s="41" t="s">
        <v>10</v>
      </c>
      <c r="L848" s="41" t="s">
        <v>11</v>
      </c>
      <c r="M848" s="95" t="s">
        <v>22</v>
      </c>
      <c r="N848" s="95" t="s">
        <v>23</v>
      </c>
      <c r="O848" s="95" t="s">
        <v>24</v>
      </c>
      <c r="P848" s="95" t="s">
        <v>25</v>
      </c>
    </row>
    <row r="849" spans="1:16" hidden="1">
      <c r="B849" s="12"/>
      <c r="C849" s="1" t="s">
        <v>576</v>
      </c>
      <c r="E849" s="122"/>
      <c r="I849" s="13">
        <f t="shared" ref="I849:I850" ca="1" si="675">SUM(J849:P849)</f>
        <v>36.494106736942435</v>
      </c>
      <c r="J849" s="13">
        <f ca="1">SUM(K849:P849)*'Costos Indirectos'!$G$8</f>
        <v>0.89010016431566918</v>
      </c>
      <c r="K849" s="13">
        <f ca="1">SUM(L849:P849)*'Costos Indirectos'!$G$7</f>
        <v>2.015321126752458</v>
      </c>
      <c r="L849" s="13">
        <f ca="1">SUM(M849:P849)*'Costos Indirectos'!$G$6</f>
        <v>3.3756971790520507</v>
      </c>
      <c r="M849" s="124">
        <f ca="1">+SUMIF(Subpresupuesto!$B$8:$B$1573,'Resumen Presupuesto'!C849,Subpresupuesto!$E$8:$E$1573)</f>
        <v>11.623779632039135</v>
      </c>
      <c r="N849" s="124">
        <f ca="1">+SUMIF(Subpresupuesto!$B$8:$B$1573,'Resumen Presupuesto'!C849,Subpresupuesto!$F$8:$F$1573)</f>
        <v>11.759786821428571</v>
      </c>
      <c r="O849" s="124">
        <f ca="1">+SUMIF(Subpresupuesto!$B$8:$B$1573,'Resumen Presupuesto'!C849,Subpresupuesto!$G$8:$G$1573)</f>
        <v>6.829421813354549</v>
      </c>
      <c r="P849" s="124">
        <f ca="1">+SUMIF(Subpresupuesto!$B$8:$B$1573,'Resumen Presupuesto'!C849,Subpresupuesto!$H$8:$H$1573)</f>
        <v>0</v>
      </c>
    </row>
    <row r="850" spans="1:16" hidden="1">
      <c r="B850" s="12"/>
      <c r="C850" s="1" t="s">
        <v>570</v>
      </c>
      <c r="E850" s="122"/>
      <c r="I850" s="13">
        <f t="shared" ca="1" si="675"/>
        <v>15.730719716047499</v>
      </c>
      <c r="J850" s="13">
        <f ca="1">SUM(K850:P850)*'Costos Indirectos'!$G$8</f>
        <v>0.38367609063530489</v>
      </c>
      <c r="K850" s="13">
        <f ca="1">SUM(L850:P850)*'Costos Indirectos'!$G$7</f>
        <v>0.86870058257050153</v>
      </c>
      <c r="L850" s="13">
        <f ca="1">SUM(M850:P850)*'Costos Indirectos'!$G$6</f>
        <v>1.4550882571997719</v>
      </c>
      <c r="M850" s="124">
        <f ca="1">+SUMIF(Subpresupuesto!$B$8:$B$1573,'Resumen Presupuesto'!C850,Subpresupuesto!$E$8:$E$1573)</f>
        <v>3.1041458363984464</v>
      </c>
      <c r="N850" s="124">
        <f ca="1">+SUMIF(Subpresupuesto!$B$8:$B$1573,'Resumen Presupuesto'!C850,Subpresupuesto!$F$8:$F$1573)</f>
        <v>5.2307605374999993</v>
      </c>
      <c r="O850" s="124">
        <f ca="1">+SUMIF(Subpresupuesto!$B$8:$B$1573,'Resumen Presupuesto'!C850,Subpresupuesto!$G$8:$G$1573)</f>
        <v>4.6883484117434762</v>
      </c>
      <c r="P850" s="124">
        <f ca="1">+SUMIF(Subpresupuesto!$B$8:$B$1573,'Resumen Presupuesto'!C850,Subpresupuesto!$H$8:$H$1573)</f>
        <v>0</v>
      </c>
    </row>
    <row r="851" spans="1:16" hidden="1">
      <c r="A851" s="142"/>
      <c r="D851" s="142"/>
      <c r="E851" s="143"/>
      <c r="F851" s="143"/>
    </row>
    <row r="852" spans="1:16">
      <c r="A852" s="37" t="s">
        <v>16</v>
      </c>
      <c r="B852" s="42" t="s">
        <v>577</v>
      </c>
      <c r="C852" s="38" t="s">
        <v>578</v>
      </c>
      <c r="D852" s="128"/>
      <c r="E852" s="129"/>
      <c r="F852" s="128"/>
      <c r="G852" s="39"/>
      <c r="H852" s="34" t="s">
        <v>8</v>
      </c>
      <c r="I852" s="130">
        <f ca="1">SUM(I854:I855)</f>
        <v>166.71219284125783</v>
      </c>
      <c r="J852" s="130">
        <f t="shared" ref="J852:L852" ca="1" si="676">SUM(J854:J855)</f>
        <v>4.066151044908727</v>
      </c>
      <c r="K852" s="130">
        <f t="shared" ca="1" si="676"/>
        <v>9.2063797243216463</v>
      </c>
      <c r="L852" s="130">
        <f t="shared" ca="1" si="676"/>
        <v>15.420842689598759</v>
      </c>
      <c r="M852" s="130">
        <f t="shared" ref="M852:N852" ca="1" si="677">SUM(M854:M855)</f>
        <v>27.457879201757073</v>
      </c>
      <c r="N852" s="130">
        <f t="shared" ca="1" si="677"/>
        <v>15.972520508928572</v>
      </c>
      <c r="O852" s="130">
        <f ca="1">SUM(O854:O855)</f>
        <v>94.588419671743054</v>
      </c>
      <c r="P852" s="130">
        <f t="shared" ref="P852" ca="1" si="678">SUM(P854:P855)</f>
        <v>0</v>
      </c>
    </row>
    <row r="853" spans="1:16" ht="27" hidden="1">
      <c r="B853" s="40" t="s">
        <v>19</v>
      </c>
      <c r="C853" s="40" t="s">
        <v>20</v>
      </c>
      <c r="D853" s="131"/>
      <c r="E853" s="35"/>
      <c r="F853" s="41"/>
      <c r="G853" s="41"/>
      <c r="H853" s="41"/>
      <c r="I853" s="41" t="s">
        <v>21</v>
      </c>
      <c r="J853" s="41" t="s">
        <v>9</v>
      </c>
      <c r="K853" s="41" t="s">
        <v>10</v>
      </c>
      <c r="L853" s="41" t="s">
        <v>11</v>
      </c>
      <c r="M853" s="95" t="s">
        <v>22</v>
      </c>
      <c r="N853" s="95" t="s">
        <v>23</v>
      </c>
      <c r="O853" s="95" t="s">
        <v>24</v>
      </c>
      <c r="P853" s="95" t="s">
        <v>25</v>
      </c>
    </row>
    <row r="854" spans="1:16" hidden="1">
      <c r="B854" s="12"/>
      <c r="C854" s="1" t="s">
        <v>579</v>
      </c>
      <c r="E854" s="122"/>
      <c r="I854" s="13">
        <f t="shared" ref="I854:I855" ca="1" si="679">SUM(J854:P854)</f>
        <v>150.98147312521033</v>
      </c>
      <c r="J854" s="13">
        <f ca="1">SUM(K854:P854)*'Costos Indirectos'!$G$8</f>
        <v>3.6824749542734225</v>
      </c>
      <c r="K854" s="13">
        <f ca="1">SUM(L854:P854)*'Costos Indirectos'!$G$7</f>
        <v>8.3376791417511456</v>
      </c>
      <c r="L854" s="13">
        <f ca="1">SUM(M854:P854)*'Costos Indirectos'!$G$6</f>
        <v>13.965754432398986</v>
      </c>
      <c r="M854" s="124">
        <f ca="1">+SUMIF(Subpresupuesto!$B$8:$B$1573,'Resumen Presupuesto'!C854,Subpresupuesto!$E$8:$E$1573)</f>
        <v>24.353733365358629</v>
      </c>
      <c r="N854" s="124">
        <f ca="1">+SUMIF(Subpresupuesto!$B$8:$B$1573,'Resumen Presupuesto'!C854,Subpresupuesto!$F$8:$F$1573)</f>
        <v>10.741759971428571</v>
      </c>
      <c r="O854" s="124">
        <f ca="1">+SUMIF(Subpresupuesto!$B$8:$B$1573,'Resumen Presupuesto'!C854,Subpresupuesto!$G$8:$G$1573)</f>
        <v>89.900071259999578</v>
      </c>
      <c r="P854" s="124">
        <f ca="1">+SUMIF(Subpresupuesto!$B$8:$B$1573,'Resumen Presupuesto'!C854,Subpresupuesto!$H$8:$H$1573)</f>
        <v>0</v>
      </c>
    </row>
    <row r="855" spans="1:16" hidden="1">
      <c r="B855" s="12"/>
      <c r="C855" s="1" t="s">
        <v>570</v>
      </c>
      <c r="E855" s="122"/>
      <c r="I855" s="13">
        <f t="shared" ca="1" si="679"/>
        <v>15.730719716047499</v>
      </c>
      <c r="J855" s="13">
        <f ca="1">SUM(K855:P855)*'Costos Indirectos'!$G$8</f>
        <v>0.38367609063530489</v>
      </c>
      <c r="K855" s="13">
        <f ca="1">SUM(L855:P855)*'Costos Indirectos'!$G$7</f>
        <v>0.86870058257050153</v>
      </c>
      <c r="L855" s="13">
        <f ca="1">SUM(M855:P855)*'Costos Indirectos'!$G$6</f>
        <v>1.4550882571997719</v>
      </c>
      <c r="M855" s="124">
        <f ca="1">+SUMIF(Subpresupuesto!$B$8:$B$1573,'Resumen Presupuesto'!C855,Subpresupuesto!$E$8:$E$1573)</f>
        <v>3.1041458363984464</v>
      </c>
      <c r="N855" s="124">
        <f ca="1">+SUMIF(Subpresupuesto!$B$8:$B$1573,'Resumen Presupuesto'!C855,Subpresupuesto!$F$8:$F$1573)</f>
        <v>5.2307605374999993</v>
      </c>
      <c r="O855" s="124">
        <f ca="1">+SUMIF(Subpresupuesto!$B$8:$B$1573,'Resumen Presupuesto'!C855,Subpresupuesto!$G$8:$G$1573)</f>
        <v>4.6883484117434762</v>
      </c>
      <c r="P855" s="124">
        <f ca="1">+SUMIF(Subpresupuesto!$B$8:$B$1573,'Resumen Presupuesto'!C855,Subpresupuesto!$H$8:$H$1573)</f>
        <v>0</v>
      </c>
    </row>
    <row r="856" spans="1:16" hidden="1">
      <c r="A856" s="142"/>
      <c r="D856" s="142"/>
      <c r="E856" s="143"/>
      <c r="F856" s="143"/>
    </row>
    <row r="857" spans="1:16">
      <c r="A857" s="37" t="s">
        <v>16</v>
      </c>
      <c r="B857" s="42" t="s">
        <v>580</v>
      </c>
      <c r="C857" s="38" t="s">
        <v>581</v>
      </c>
      <c r="D857" s="128"/>
      <c r="E857" s="129"/>
      <c r="F857" s="128"/>
      <c r="G857" s="39"/>
      <c r="H857" s="34" t="s">
        <v>8</v>
      </c>
      <c r="I857" s="130">
        <f ca="1">SUM(I859:I860)</f>
        <v>178.33997204076334</v>
      </c>
      <c r="J857" s="130">
        <f t="shared" ref="J857:L857" ca="1" si="680">SUM(J859:J860)</f>
        <v>4.3497554156283744</v>
      </c>
      <c r="K857" s="130">
        <f t="shared" ca="1" si="680"/>
        <v>9.8485028278378284</v>
      </c>
      <c r="L857" s="130">
        <f t="shared" ca="1" si="680"/>
        <v>16.496409814048381</v>
      </c>
      <c r="M857" s="130">
        <f t="shared" ref="M857:N857" ca="1" si="681">SUM(M859:M860)</f>
        <v>27.488259642788677</v>
      </c>
      <c r="N857" s="130">
        <f t="shared" ca="1" si="681"/>
        <v>15.650333342261902</v>
      </c>
      <c r="O857" s="130">
        <f ca="1">SUM(O859:O860)</f>
        <v>102.26671099819818</v>
      </c>
      <c r="P857" s="130">
        <f t="shared" ref="P857" ca="1" si="682">SUM(P859:P860)</f>
        <v>2.2400000000000002</v>
      </c>
    </row>
    <row r="858" spans="1:16" ht="27" hidden="1">
      <c r="B858" s="40" t="s">
        <v>19</v>
      </c>
      <c r="C858" s="40" t="s">
        <v>20</v>
      </c>
      <c r="D858" s="131"/>
      <c r="E858" s="35"/>
      <c r="F858" s="41"/>
      <c r="G858" s="41"/>
      <c r="H858" s="41"/>
      <c r="I858" s="41" t="s">
        <v>21</v>
      </c>
      <c r="J858" s="41" t="s">
        <v>9</v>
      </c>
      <c r="K858" s="41" t="s">
        <v>10</v>
      </c>
      <c r="L858" s="41" t="s">
        <v>11</v>
      </c>
      <c r="M858" s="95" t="s">
        <v>22</v>
      </c>
      <c r="N858" s="95" t="s">
        <v>23</v>
      </c>
      <c r="O858" s="95" t="s">
        <v>24</v>
      </c>
      <c r="P858" s="95" t="s">
        <v>25</v>
      </c>
    </row>
    <row r="859" spans="1:16" hidden="1">
      <c r="B859" s="12"/>
      <c r="C859" s="1" t="s">
        <v>582</v>
      </c>
      <c r="E859" s="122"/>
      <c r="I859" s="13">
        <f t="shared" ref="I859:I860" ca="1" si="683">SUM(J859:P859)</f>
        <v>162.60925232471584</v>
      </c>
      <c r="J859" s="13">
        <f ca="1">SUM(K859:P859)*'Costos Indirectos'!$G$8</f>
        <v>3.9660793249930699</v>
      </c>
      <c r="K859" s="13">
        <f ca="1">SUM(L859:P859)*'Costos Indirectos'!$G$7</f>
        <v>8.9798022452673276</v>
      </c>
      <c r="L859" s="13">
        <f ca="1">SUM(M859:P859)*'Costos Indirectos'!$G$6</f>
        <v>15.04132155684861</v>
      </c>
      <c r="M859" s="124">
        <f ca="1">+SUMIF(Subpresupuesto!$B$8:$B$1573,'Resumen Presupuesto'!C859,Subpresupuesto!$E$8:$E$1573)</f>
        <v>24.384113806390229</v>
      </c>
      <c r="N859" s="124">
        <f ca="1">+SUMIF(Subpresupuesto!$B$8:$B$1573,'Resumen Presupuesto'!C859,Subpresupuesto!$F$8:$F$1573)</f>
        <v>10.419572804761904</v>
      </c>
      <c r="O859" s="124">
        <f ca="1">+SUMIF(Subpresupuesto!$B$8:$B$1573,'Resumen Presupuesto'!C859,Subpresupuesto!$G$8:$G$1573)</f>
        <v>97.578362586454702</v>
      </c>
      <c r="P859" s="124">
        <f ca="1">+SUMIF(Subpresupuesto!$B$8:$B$1573,'Resumen Presupuesto'!C859,Subpresupuesto!$H$8:$H$1573)</f>
        <v>2.2400000000000002</v>
      </c>
    </row>
    <row r="860" spans="1:16" hidden="1">
      <c r="B860" s="12"/>
      <c r="C860" s="1" t="s">
        <v>570</v>
      </c>
      <c r="E860" s="122"/>
      <c r="I860" s="13">
        <f t="shared" ca="1" si="683"/>
        <v>15.730719716047499</v>
      </c>
      <c r="J860" s="13">
        <f ca="1">SUM(K860:P860)*'Costos Indirectos'!$G$8</f>
        <v>0.38367609063530489</v>
      </c>
      <c r="K860" s="13">
        <f ca="1">SUM(L860:P860)*'Costos Indirectos'!$G$7</f>
        <v>0.86870058257050153</v>
      </c>
      <c r="L860" s="13">
        <f ca="1">SUM(M860:P860)*'Costos Indirectos'!$G$6</f>
        <v>1.4550882571997719</v>
      </c>
      <c r="M860" s="124">
        <f ca="1">+SUMIF(Subpresupuesto!$B$8:$B$1573,'Resumen Presupuesto'!C860,Subpresupuesto!$E$8:$E$1573)</f>
        <v>3.1041458363984464</v>
      </c>
      <c r="N860" s="124">
        <f ca="1">+SUMIF(Subpresupuesto!$B$8:$B$1573,'Resumen Presupuesto'!C860,Subpresupuesto!$F$8:$F$1573)</f>
        <v>5.2307605374999993</v>
      </c>
      <c r="O860" s="124">
        <f ca="1">+SUMIF(Subpresupuesto!$B$8:$B$1573,'Resumen Presupuesto'!C860,Subpresupuesto!$G$8:$G$1573)</f>
        <v>4.6883484117434762</v>
      </c>
      <c r="P860" s="124">
        <f ca="1">+SUMIF(Subpresupuesto!$B$8:$B$1573,'Resumen Presupuesto'!C860,Subpresupuesto!$H$8:$H$1573)</f>
        <v>0</v>
      </c>
    </row>
    <row r="861" spans="1:16" hidden="1">
      <c r="A861" s="142"/>
      <c r="D861" s="142"/>
      <c r="E861" s="143"/>
      <c r="F861" s="143"/>
    </row>
    <row r="862" spans="1:16">
      <c r="A862" s="37" t="s">
        <v>16</v>
      </c>
      <c r="B862" s="42" t="s">
        <v>583</v>
      </c>
      <c r="C862" s="38" t="s">
        <v>584</v>
      </c>
      <c r="D862" s="128"/>
      <c r="E862" s="129"/>
      <c r="F862" s="128"/>
      <c r="G862" s="39"/>
      <c r="H862" s="34" t="s">
        <v>8</v>
      </c>
      <c r="I862" s="130">
        <f ca="1">SUM(I864:I865)</f>
        <v>66.963203256052594</v>
      </c>
      <c r="J862" s="130">
        <f t="shared" ref="J862:L862" ca="1" si="684">SUM(J864:J865)</f>
        <v>1.6332488599037216</v>
      </c>
      <c r="K862" s="130">
        <f t="shared" ca="1" si="684"/>
        <v>3.6979219469518227</v>
      </c>
      <c r="L862" s="130">
        <f t="shared" ca="1" si="684"/>
        <v>6.194082183217855</v>
      </c>
      <c r="M862" s="130">
        <f t="shared" ref="M862:N862" ca="1" si="685">SUM(M864:M865)</f>
        <v>14.525419034019666</v>
      </c>
      <c r="N862" s="130">
        <f t="shared" ca="1" si="685"/>
        <v>28.365445666071427</v>
      </c>
      <c r="O862" s="130">
        <f ca="1">SUM(O864:O865)</f>
        <v>12.547085565888096</v>
      </c>
      <c r="P862" s="130">
        <f t="shared" ref="P862" ca="1" si="686">SUM(P864:P865)</f>
        <v>0</v>
      </c>
    </row>
    <row r="863" spans="1:16" ht="27" hidden="1">
      <c r="B863" s="40" t="s">
        <v>19</v>
      </c>
      <c r="C863" s="40" t="s">
        <v>20</v>
      </c>
      <c r="D863" s="131"/>
      <c r="E863" s="35"/>
      <c r="F863" s="41"/>
      <c r="G863" s="41"/>
      <c r="H863" s="41"/>
      <c r="I863" s="41" t="s">
        <v>21</v>
      </c>
      <c r="J863" s="41" t="s">
        <v>9</v>
      </c>
      <c r="K863" s="41" t="s">
        <v>10</v>
      </c>
      <c r="L863" s="41" t="s">
        <v>11</v>
      </c>
      <c r="M863" s="95" t="s">
        <v>22</v>
      </c>
      <c r="N863" s="95" t="s">
        <v>23</v>
      </c>
      <c r="O863" s="95" t="s">
        <v>24</v>
      </c>
      <c r="P863" s="95" t="s">
        <v>25</v>
      </c>
    </row>
    <row r="864" spans="1:16" hidden="1">
      <c r="B864" s="12"/>
      <c r="C864" s="1" t="s">
        <v>585</v>
      </c>
      <c r="E864" s="122"/>
      <c r="I864" s="13">
        <f t="shared" ref="I864:I865" ca="1" si="687">SUM(J864:P864)</f>
        <v>35.396466763898452</v>
      </c>
      <c r="J864" s="13">
        <f ca="1">SUM(K864:P864)*'Costos Indirectos'!$G$8</f>
        <v>0.86332845765605981</v>
      </c>
      <c r="K864" s="13">
        <f ca="1">SUM(L864:P864)*'Costos Indirectos'!$G$7</f>
        <v>1.9547059418627768</v>
      </c>
      <c r="L864" s="13">
        <f ca="1">SUM(M864:P864)*'Costos Indirectos'!$G$6</f>
        <v>3.2741657129628008</v>
      </c>
      <c r="M864" s="124">
        <f ca="1">+SUMIF(Subpresupuesto!$B$8:$B$1573,'Resumen Presupuesto'!C864,Subpresupuesto!$E$8:$E$1573)</f>
        <v>10.633259495133988</v>
      </c>
      <c r="N864" s="124">
        <f ca="1">+SUMIF(Subpresupuesto!$B$8:$B$1573,'Resumen Presupuesto'!C864,Subpresupuesto!$F$8:$F$1573)</f>
        <v>11.506032371428571</v>
      </c>
      <c r="O864" s="124">
        <f ca="1">+SUMIF(Subpresupuesto!$B$8:$B$1573,'Resumen Presupuesto'!C864,Subpresupuesto!$G$8:$G$1573)</f>
        <v>7.1649747848542571</v>
      </c>
      <c r="P864" s="124">
        <f ca="1">+SUMIF(Subpresupuesto!$B$8:$B$1573,'Resumen Presupuesto'!C864,Subpresupuesto!$H$8:$H$1573)</f>
        <v>0</v>
      </c>
    </row>
    <row r="865" spans="1:16" hidden="1">
      <c r="B865" s="12"/>
      <c r="C865" s="1" t="s">
        <v>586</v>
      </c>
      <c r="E865" s="122"/>
      <c r="I865" s="13">
        <f t="shared" ca="1" si="687"/>
        <v>31.566736492154138</v>
      </c>
      <c r="J865" s="13">
        <f ca="1">SUM(K865:P865)*'Costos Indirectos'!$G$8</f>
        <v>0.76992040224766189</v>
      </c>
      <c r="K865" s="13">
        <f ca="1">SUM(L865:P865)*'Costos Indirectos'!$G$7</f>
        <v>1.7432160050890457</v>
      </c>
      <c r="L865" s="13">
        <f ca="1">SUM(M865:P865)*'Costos Indirectos'!$G$6</f>
        <v>2.9199164702550542</v>
      </c>
      <c r="M865" s="124">
        <f ca="1">+SUMIF(Subpresupuesto!$B$8:$B$1573,'Resumen Presupuesto'!C865,Subpresupuesto!$E$8:$E$1573)</f>
        <v>3.8921595388856796</v>
      </c>
      <c r="N865" s="124">
        <f ca="1">+SUMIF(Subpresupuesto!$B$8:$B$1573,'Resumen Presupuesto'!C865,Subpresupuesto!$F$8:$F$1573)</f>
        <v>16.859413294642856</v>
      </c>
      <c r="O865" s="124">
        <f ca="1">+SUMIF(Subpresupuesto!$B$8:$B$1573,'Resumen Presupuesto'!C865,Subpresupuesto!$G$8:$G$1573)</f>
        <v>5.3821107810338402</v>
      </c>
      <c r="P865" s="124">
        <f ca="1">+SUMIF(Subpresupuesto!$B$8:$B$1573,'Resumen Presupuesto'!C865,Subpresupuesto!$H$8:$H$1573)</f>
        <v>0</v>
      </c>
    </row>
    <row r="866" spans="1:16" hidden="1">
      <c r="A866" s="142"/>
      <c r="D866" s="142"/>
      <c r="E866" s="143"/>
      <c r="F866" s="143"/>
    </row>
    <row r="867" spans="1:16">
      <c r="A867" s="37" t="s">
        <v>16</v>
      </c>
      <c r="B867" s="42" t="s">
        <v>587</v>
      </c>
      <c r="C867" s="38" t="s">
        <v>588</v>
      </c>
      <c r="D867" s="128"/>
      <c r="E867" s="129"/>
      <c r="F867" s="128"/>
      <c r="G867" s="39"/>
      <c r="H867" s="34" t="s">
        <v>8</v>
      </c>
      <c r="I867" s="130">
        <f ca="1">SUM(I869:I870)</f>
        <v>73.999280054701757</v>
      </c>
      <c r="J867" s="130">
        <f t="shared" ref="J867:L867" ca="1" si="688">SUM(J869:J870)</f>
        <v>1.8048604891390676</v>
      </c>
      <c r="K867" s="130">
        <f t="shared" ca="1" si="688"/>
        <v>4.0864765791827935</v>
      </c>
      <c r="L867" s="130">
        <f t="shared" ca="1" si="688"/>
        <v>6.844917803664762</v>
      </c>
      <c r="M867" s="130">
        <f t="shared" ref="M867:N867" ca="1" si="689">SUM(M869:M870)</f>
        <v>15.64071861922945</v>
      </c>
      <c r="N867" s="130">
        <f t="shared" ca="1" si="689"/>
        <v>27.667599782738094</v>
      </c>
      <c r="O867" s="130">
        <f ca="1">SUM(O869:O870)</f>
        <v>15.714706780747591</v>
      </c>
      <c r="P867" s="130">
        <f t="shared" ref="P867" ca="1" si="690">SUM(P869:P870)</f>
        <v>2.2400000000000002</v>
      </c>
    </row>
    <row r="868" spans="1:16" ht="27" hidden="1">
      <c r="B868" s="40" t="s">
        <v>19</v>
      </c>
      <c r="C868" s="40" t="s">
        <v>20</v>
      </c>
      <c r="D868" s="131"/>
      <c r="E868" s="35"/>
      <c r="F868" s="41"/>
      <c r="G868" s="41"/>
      <c r="H868" s="41"/>
      <c r="I868" s="41" t="s">
        <v>21</v>
      </c>
      <c r="J868" s="41" t="s">
        <v>9</v>
      </c>
      <c r="K868" s="41" t="s">
        <v>10</v>
      </c>
      <c r="L868" s="41" t="s">
        <v>11</v>
      </c>
      <c r="M868" s="95" t="s">
        <v>22</v>
      </c>
      <c r="N868" s="95" t="s">
        <v>23</v>
      </c>
      <c r="O868" s="95" t="s">
        <v>24</v>
      </c>
      <c r="P868" s="95" t="s">
        <v>25</v>
      </c>
    </row>
    <row r="869" spans="1:16" hidden="1">
      <c r="B869" s="12"/>
      <c r="C869" s="1" t="s">
        <v>589</v>
      </c>
      <c r="E869" s="122"/>
      <c r="I869" s="13">
        <f t="shared" ref="I869:I870" ca="1" si="691">SUM(J869:P869)</f>
        <v>42.432543562547622</v>
      </c>
      <c r="J869" s="13">
        <f ca="1">SUM(K869:P869)*'Costos Indirectos'!$G$8</f>
        <v>1.0349400868914056</v>
      </c>
      <c r="K869" s="13">
        <f ca="1">SUM(L869:P869)*'Costos Indirectos'!$G$7</f>
        <v>2.343260574093748</v>
      </c>
      <c r="L869" s="13">
        <f ca="1">SUM(M869:P869)*'Costos Indirectos'!$G$6</f>
        <v>3.9250013334097078</v>
      </c>
      <c r="M869" s="124">
        <f ca="1">+SUMIF(Subpresupuesto!$B$8:$B$1573,'Resumen Presupuesto'!C869,Subpresupuesto!$E$8:$E$1573)</f>
        <v>11.748559080343769</v>
      </c>
      <c r="N869" s="124">
        <f ca="1">+SUMIF(Subpresupuesto!$B$8:$B$1573,'Resumen Presupuesto'!C869,Subpresupuesto!$F$8:$F$1573)</f>
        <v>10.808186488095236</v>
      </c>
      <c r="O869" s="124">
        <f ca="1">+SUMIF(Subpresupuesto!$B$8:$B$1573,'Resumen Presupuesto'!C869,Subpresupuesto!$G$8:$G$1573)</f>
        <v>10.332595999713751</v>
      </c>
      <c r="P869" s="124">
        <f ca="1">+SUMIF(Subpresupuesto!$B$8:$B$1573,'Resumen Presupuesto'!C869,Subpresupuesto!$H$8:$H$1573)</f>
        <v>2.2400000000000002</v>
      </c>
    </row>
    <row r="870" spans="1:16" hidden="1">
      <c r="B870" s="12"/>
      <c r="C870" s="1" t="s">
        <v>586</v>
      </c>
      <c r="E870" s="122"/>
      <c r="I870" s="13">
        <f t="shared" ca="1" si="691"/>
        <v>31.566736492154138</v>
      </c>
      <c r="J870" s="13">
        <f ca="1">SUM(K870:P870)*'Costos Indirectos'!$G$8</f>
        <v>0.76992040224766189</v>
      </c>
      <c r="K870" s="13">
        <f ca="1">SUM(L870:P870)*'Costos Indirectos'!$G$7</f>
        <v>1.7432160050890457</v>
      </c>
      <c r="L870" s="13">
        <f ca="1">SUM(M870:P870)*'Costos Indirectos'!$G$6</f>
        <v>2.9199164702550542</v>
      </c>
      <c r="M870" s="124">
        <f ca="1">+SUMIF(Subpresupuesto!$B$8:$B$1573,'Resumen Presupuesto'!C870,Subpresupuesto!$E$8:$E$1573)</f>
        <v>3.8921595388856796</v>
      </c>
      <c r="N870" s="124">
        <f ca="1">+SUMIF(Subpresupuesto!$B$8:$B$1573,'Resumen Presupuesto'!C870,Subpresupuesto!$F$8:$F$1573)</f>
        <v>16.859413294642856</v>
      </c>
      <c r="O870" s="124">
        <f ca="1">+SUMIF(Subpresupuesto!$B$8:$B$1573,'Resumen Presupuesto'!C870,Subpresupuesto!$G$8:$G$1573)</f>
        <v>5.3821107810338402</v>
      </c>
      <c r="P870" s="124">
        <f ca="1">+SUMIF(Subpresupuesto!$B$8:$B$1573,'Resumen Presupuesto'!C870,Subpresupuesto!$H$8:$H$1573)</f>
        <v>0</v>
      </c>
    </row>
    <row r="871" spans="1:16" hidden="1">
      <c r="A871" s="142"/>
      <c r="D871" s="142"/>
      <c r="E871" s="143"/>
      <c r="F871" s="143"/>
    </row>
    <row r="872" spans="1:16">
      <c r="A872" s="37" t="s">
        <v>16</v>
      </c>
      <c r="B872" s="42" t="s">
        <v>590</v>
      </c>
      <c r="C872" s="38" t="s">
        <v>591</v>
      </c>
      <c r="D872" s="128"/>
      <c r="E872" s="129"/>
      <c r="F872" s="128"/>
      <c r="G872" s="39"/>
      <c r="H872" s="34" t="s">
        <v>8</v>
      </c>
      <c r="I872" s="130">
        <f ca="1">SUM(I874:I875)</f>
        <v>79.217448698039206</v>
      </c>
      <c r="J872" s="130">
        <f t="shared" ref="J872:L872" ca="1" si="692">SUM(J874:J875)</f>
        <v>1.932132895074127</v>
      </c>
      <c r="K872" s="130">
        <f t="shared" ca="1" si="692"/>
        <v>4.3746405171489666</v>
      </c>
      <c r="L872" s="130">
        <f t="shared" ca="1" si="692"/>
        <v>7.3275973030180301</v>
      </c>
      <c r="M872" s="130">
        <f t="shared" ref="M872:N872" ca="1" si="693">SUM(M874:M875)</f>
        <v>16.814524725184128</v>
      </c>
      <c r="N872" s="130">
        <f t="shared" ca="1" si="693"/>
        <v>32.72126213273809</v>
      </c>
      <c r="O872" s="130">
        <f ca="1">SUM(O874:O875)</f>
        <v>13.80729112487586</v>
      </c>
      <c r="P872" s="130">
        <f t="shared" ref="P872" ca="1" si="694">SUM(P874:P875)</f>
        <v>2.2400000000000002</v>
      </c>
    </row>
    <row r="873" spans="1:16" ht="27" hidden="1">
      <c r="B873" s="40" t="s">
        <v>19</v>
      </c>
      <c r="C873" s="40" t="s">
        <v>20</v>
      </c>
      <c r="D873" s="131"/>
      <c r="E873" s="35"/>
      <c r="F873" s="41"/>
      <c r="G873" s="41"/>
      <c r="H873" s="41"/>
      <c r="I873" s="41" t="s">
        <v>21</v>
      </c>
      <c r="J873" s="41" t="s">
        <v>9</v>
      </c>
      <c r="K873" s="41" t="s">
        <v>10</v>
      </c>
      <c r="L873" s="41" t="s">
        <v>11</v>
      </c>
      <c r="M873" s="95" t="s">
        <v>22</v>
      </c>
      <c r="N873" s="95" t="s">
        <v>23</v>
      </c>
      <c r="O873" s="95" t="s">
        <v>24</v>
      </c>
      <c r="P873" s="95" t="s">
        <v>25</v>
      </c>
    </row>
    <row r="874" spans="1:16" hidden="1">
      <c r="B874" s="12"/>
      <c r="C874" s="1" t="s">
        <v>592</v>
      </c>
      <c r="E874" s="122"/>
      <c r="I874" s="13">
        <f t="shared" ref="I874:I875" ca="1" si="695">SUM(J874:P874)</f>
        <v>47.650712205885071</v>
      </c>
      <c r="J874" s="13">
        <f ca="1">SUM(K874:P874)*'Costos Indirectos'!$G$8</f>
        <v>1.162212492826465</v>
      </c>
      <c r="K874" s="13">
        <f ca="1">SUM(L874:P874)*'Costos Indirectos'!$G$7</f>
        <v>2.6314245120599211</v>
      </c>
      <c r="L874" s="13">
        <f ca="1">SUM(M874:P874)*'Costos Indirectos'!$G$6</f>
        <v>4.407680832762976</v>
      </c>
      <c r="M874" s="124">
        <f ca="1">+SUMIF(Subpresupuesto!$B$8:$B$1573,'Resumen Presupuesto'!C874,Subpresupuesto!$E$8:$E$1573)</f>
        <v>12.922365186298448</v>
      </c>
      <c r="N874" s="124">
        <f ca="1">+SUMIF(Subpresupuesto!$B$8:$B$1573,'Resumen Presupuesto'!C874,Subpresupuesto!$F$8:$F$1573)</f>
        <v>15.861848838095238</v>
      </c>
      <c r="O874" s="124">
        <f ca="1">+SUMIF(Subpresupuesto!$B$8:$B$1573,'Resumen Presupuesto'!C874,Subpresupuesto!$G$8:$G$1573)</f>
        <v>8.4251803438420207</v>
      </c>
      <c r="P874" s="124">
        <f ca="1">+SUMIF(Subpresupuesto!$B$8:$B$1573,'Resumen Presupuesto'!C874,Subpresupuesto!$H$8:$H$1573)</f>
        <v>2.2400000000000002</v>
      </c>
    </row>
    <row r="875" spans="1:16" hidden="1">
      <c r="B875" s="12"/>
      <c r="C875" s="1" t="s">
        <v>586</v>
      </c>
      <c r="E875" s="122"/>
      <c r="I875" s="13">
        <f t="shared" ca="1" si="695"/>
        <v>31.566736492154138</v>
      </c>
      <c r="J875" s="13">
        <f ca="1">SUM(K875:P875)*'Costos Indirectos'!$G$8</f>
        <v>0.76992040224766189</v>
      </c>
      <c r="K875" s="13">
        <f ca="1">SUM(L875:P875)*'Costos Indirectos'!$G$7</f>
        <v>1.7432160050890457</v>
      </c>
      <c r="L875" s="13">
        <f ca="1">SUM(M875:P875)*'Costos Indirectos'!$G$6</f>
        <v>2.9199164702550542</v>
      </c>
      <c r="M875" s="124">
        <f ca="1">+SUMIF(Subpresupuesto!$B$8:$B$1573,'Resumen Presupuesto'!C875,Subpresupuesto!$E$8:$E$1573)</f>
        <v>3.8921595388856796</v>
      </c>
      <c r="N875" s="124">
        <f ca="1">+SUMIF(Subpresupuesto!$B$8:$B$1573,'Resumen Presupuesto'!C875,Subpresupuesto!$F$8:$F$1573)</f>
        <v>16.859413294642856</v>
      </c>
      <c r="O875" s="124">
        <f ca="1">+SUMIF(Subpresupuesto!$B$8:$B$1573,'Resumen Presupuesto'!C875,Subpresupuesto!$G$8:$G$1573)</f>
        <v>5.3821107810338402</v>
      </c>
      <c r="P875" s="124">
        <f ca="1">+SUMIF(Subpresupuesto!$B$8:$B$1573,'Resumen Presupuesto'!C875,Subpresupuesto!$H$8:$H$1573)</f>
        <v>0</v>
      </c>
    </row>
    <row r="876" spans="1:16" hidden="1">
      <c r="A876" s="142"/>
      <c r="D876" s="142"/>
      <c r="E876" s="143"/>
      <c r="F876" s="143"/>
    </row>
    <row r="877" spans="1:16">
      <c r="A877" s="37" t="s">
        <v>16</v>
      </c>
      <c r="B877" s="42" t="s">
        <v>593</v>
      </c>
      <c r="C877" s="38" t="s">
        <v>594</v>
      </c>
      <c r="D877" s="128"/>
      <c r="E877" s="129"/>
      <c r="F877" s="128"/>
      <c r="G877" s="39"/>
      <c r="H877" s="34" t="s">
        <v>8</v>
      </c>
      <c r="I877" s="130">
        <f ca="1">SUM(I879:I880)</f>
        <v>70.932818868976469</v>
      </c>
      <c r="J877" s="130">
        <f t="shared" ref="J877:L877" ca="1" si="696">SUM(J879:J880)</f>
        <v>1.730068752901865</v>
      </c>
      <c r="K877" s="130">
        <f t="shared" ca="1" si="696"/>
        <v>3.9171367990230905</v>
      </c>
      <c r="L877" s="130">
        <f t="shared" ca="1" si="696"/>
        <v>6.5612707904924452</v>
      </c>
      <c r="M877" s="130">
        <f t="shared" ref="M877:N877" ca="1" si="697">SUM(M879:M880)</f>
        <v>15.89276212171637</v>
      </c>
      <c r="N877" s="130">
        <f t="shared" ca="1" si="697"/>
        <v>29.047847616071429</v>
      </c>
      <c r="O877" s="130">
        <f ca="1">SUM(O879:O880)</f>
        <v>13.783732788771275</v>
      </c>
      <c r="P877" s="130">
        <f t="shared" ref="P877" ca="1" si="698">SUM(P879:P880)</f>
        <v>0</v>
      </c>
    </row>
    <row r="878" spans="1:16" ht="27" hidden="1">
      <c r="B878" s="40" t="s">
        <v>19</v>
      </c>
      <c r="C878" s="40" t="s">
        <v>20</v>
      </c>
      <c r="D878" s="131"/>
      <c r="E878" s="35"/>
      <c r="F878" s="41"/>
      <c r="G878" s="41"/>
      <c r="H878" s="41"/>
      <c r="I878" s="41" t="s">
        <v>21</v>
      </c>
      <c r="J878" s="41" t="s">
        <v>9</v>
      </c>
      <c r="K878" s="41" t="s">
        <v>10</v>
      </c>
      <c r="L878" s="41" t="s">
        <v>11</v>
      </c>
      <c r="M878" s="95" t="s">
        <v>22</v>
      </c>
      <c r="N878" s="95" t="s">
        <v>23</v>
      </c>
      <c r="O878" s="95" t="s">
        <v>24</v>
      </c>
      <c r="P878" s="95" t="s">
        <v>25</v>
      </c>
    </row>
    <row r="879" spans="1:16" hidden="1">
      <c r="B879" s="12"/>
      <c r="C879" s="1" t="s">
        <v>595</v>
      </c>
      <c r="E879" s="122"/>
      <c r="I879" s="13">
        <f t="shared" ref="I879:I880" ca="1" si="699">SUM(J879:P879)</f>
        <v>39.366082376822334</v>
      </c>
      <c r="J879" s="13">
        <f ca="1">SUM(K879:P879)*'Costos Indirectos'!$G$8</f>
        <v>0.96014835065420323</v>
      </c>
      <c r="K879" s="13">
        <f ca="1">SUM(L879:P879)*'Costos Indirectos'!$G$7</f>
        <v>2.1739207939340446</v>
      </c>
      <c r="L879" s="13">
        <f ca="1">SUM(M879:P879)*'Costos Indirectos'!$G$6</f>
        <v>3.641354320237391</v>
      </c>
      <c r="M879" s="124">
        <f ca="1">+SUMIF(Subpresupuesto!$B$8:$B$1573,'Resumen Presupuesto'!C879,Subpresupuesto!$E$8:$E$1573)</f>
        <v>12.000602582830689</v>
      </c>
      <c r="N879" s="124">
        <f ca="1">+SUMIF(Subpresupuesto!$B$8:$B$1573,'Resumen Presupuesto'!C879,Subpresupuesto!$F$8:$F$1573)</f>
        <v>12.188434321428572</v>
      </c>
      <c r="O879" s="124">
        <f ca="1">+SUMIF(Subpresupuesto!$B$8:$B$1573,'Resumen Presupuesto'!C879,Subpresupuesto!$G$8:$G$1573)</f>
        <v>8.4016220077374335</v>
      </c>
      <c r="P879" s="124">
        <f ca="1">+SUMIF(Subpresupuesto!$B$8:$B$1573,'Resumen Presupuesto'!C879,Subpresupuesto!$H$8:$H$1573)</f>
        <v>0</v>
      </c>
    </row>
    <row r="880" spans="1:16" hidden="1">
      <c r="B880" s="12"/>
      <c r="C880" s="1" t="s">
        <v>586</v>
      </c>
      <c r="E880" s="122"/>
      <c r="I880" s="13">
        <f t="shared" ca="1" si="699"/>
        <v>31.566736492154138</v>
      </c>
      <c r="J880" s="13">
        <f ca="1">SUM(K880:P880)*'Costos Indirectos'!$G$8</f>
        <v>0.76992040224766189</v>
      </c>
      <c r="K880" s="13">
        <f ca="1">SUM(L880:P880)*'Costos Indirectos'!$G$7</f>
        <v>1.7432160050890457</v>
      </c>
      <c r="L880" s="13">
        <f ca="1">SUM(M880:P880)*'Costos Indirectos'!$G$6</f>
        <v>2.9199164702550542</v>
      </c>
      <c r="M880" s="124">
        <f ca="1">+SUMIF(Subpresupuesto!$B$8:$B$1573,'Resumen Presupuesto'!C880,Subpresupuesto!$E$8:$E$1573)</f>
        <v>3.8921595388856796</v>
      </c>
      <c r="N880" s="124">
        <f ca="1">+SUMIF(Subpresupuesto!$B$8:$B$1573,'Resumen Presupuesto'!C880,Subpresupuesto!$F$8:$F$1573)</f>
        <v>16.859413294642856</v>
      </c>
      <c r="O880" s="124">
        <f ca="1">+SUMIF(Subpresupuesto!$B$8:$B$1573,'Resumen Presupuesto'!C880,Subpresupuesto!$G$8:$G$1573)</f>
        <v>5.3821107810338402</v>
      </c>
      <c r="P880" s="124">
        <f ca="1">+SUMIF(Subpresupuesto!$B$8:$B$1573,'Resumen Presupuesto'!C880,Subpresupuesto!$H$8:$H$1573)</f>
        <v>0</v>
      </c>
    </row>
    <row r="881" spans="1:16" hidden="1">
      <c r="A881" s="142"/>
      <c r="D881" s="142"/>
      <c r="E881" s="143"/>
      <c r="F881" s="143"/>
    </row>
    <row r="882" spans="1:16">
      <c r="A882" s="37" t="s">
        <v>16</v>
      </c>
      <c r="B882" s="42" t="s">
        <v>596</v>
      </c>
      <c r="C882" s="38" t="s">
        <v>597</v>
      </c>
      <c r="D882" s="128"/>
      <c r="E882" s="129"/>
      <c r="F882" s="128"/>
      <c r="G882" s="39"/>
      <c r="H882" s="34" t="s">
        <v>8</v>
      </c>
      <c r="I882" s="130">
        <f ca="1">SUM(I884:I885)</f>
        <v>184.91808178936148</v>
      </c>
      <c r="J882" s="130">
        <f t="shared" ref="J882:L882" ca="1" si="700">SUM(J884:J885)</f>
        <v>4.5101971168136945</v>
      </c>
      <c r="K882" s="130">
        <f t="shared" ca="1" si="700"/>
        <v>10.211767056936667</v>
      </c>
      <c r="L882" s="130">
        <f t="shared" ca="1" si="700"/>
        <v>17.104883578919548</v>
      </c>
      <c r="M882" s="130">
        <f t="shared" ref="M882:N882" ca="1" si="701">SUM(M884:M885)</f>
        <v>28.551523134787114</v>
      </c>
      <c r="N882" s="130">
        <f t="shared" ca="1" si="701"/>
        <v>27.945638166071426</v>
      </c>
      <c r="O882" s="130">
        <f ca="1">SUM(O884:O885)</f>
        <v>96.594072735833038</v>
      </c>
      <c r="P882" s="130">
        <f t="shared" ref="P882" ca="1" si="702">SUM(P884:P885)</f>
        <v>0</v>
      </c>
    </row>
    <row r="883" spans="1:16" ht="27" hidden="1">
      <c r="B883" s="40" t="s">
        <v>19</v>
      </c>
      <c r="C883" s="40" t="s">
        <v>20</v>
      </c>
      <c r="D883" s="131"/>
      <c r="E883" s="35"/>
      <c r="F883" s="41"/>
      <c r="G883" s="41"/>
      <c r="H883" s="41"/>
      <c r="I883" s="41" t="s">
        <v>21</v>
      </c>
      <c r="J883" s="41" t="s">
        <v>9</v>
      </c>
      <c r="K883" s="41" t="s">
        <v>10</v>
      </c>
      <c r="L883" s="41" t="s">
        <v>11</v>
      </c>
      <c r="M883" s="95" t="s">
        <v>22</v>
      </c>
      <c r="N883" s="95" t="s">
        <v>23</v>
      </c>
      <c r="O883" s="95" t="s">
        <v>24</v>
      </c>
      <c r="P883" s="95" t="s">
        <v>25</v>
      </c>
    </row>
    <row r="884" spans="1:16" hidden="1">
      <c r="B884" s="12"/>
      <c r="C884" s="1" t="s">
        <v>598</v>
      </c>
      <c r="E884" s="122"/>
      <c r="I884" s="13">
        <f t="shared" ref="I884:I885" ca="1" si="703">SUM(J884:P884)</f>
        <v>153.35134529720733</v>
      </c>
      <c r="J884" s="13">
        <f ca="1">SUM(K884:P884)*'Costos Indirectos'!$G$8</f>
        <v>3.7402767145660327</v>
      </c>
      <c r="K884" s="13">
        <f ca="1">SUM(L884:P884)*'Costos Indirectos'!$G$7</f>
        <v>8.468551051847621</v>
      </c>
      <c r="L884" s="13">
        <f ca="1">SUM(M884:P884)*'Costos Indirectos'!$G$6</f>
        <v>14.184967108664495</v>
      </c>
      <c r="M884" s="124">
        <f ca="1">+SUMIF(Subpresupuesto!$B$8:$B$1573,'Resumen Presupuesto'!C884,Subpresupuesto!$E$8:$E$1573)</f>
        <v>24.659363595901436</v>
      </c>
      <c r="N884" s="124">
        <f ca="1">+SUMIF(Subpresupuesto!$B$8:$B$1573,'Resumen Presupuesto'!C884,Subpresupuesto!$F$8:$F$1573)</f>
        <v>11.086224871428572</v>
      </c>
      <c r="O884" s="124">
        <f ca="1">+SUMIF(Subpresupuesto!$B$8:$B$1573,'Resumen Presupuesto'!C884,Subpresupuesto!$G$8:$G$1573)</f>
        <v>91.211961954799193</v>
      </c>
      <c r="P884" s="124">
        <f ca="1">+SUMIF(Subpresupuesto!$B$8:$B$1573,'Resumen Presupuesto'!C884,Subpresupuesto!$H$8:$H$1573)</f>
        <v>0</v>
      </c>
    </row>
    <row r="885" spans="1:16" hidden="1">
      <c r="B885" s="12"/>
      <c r="C885" s="1" t="s">
        <v>586</v>
      </c>
      <c r="E885" s="122"/>
      <c r="I885" s="13">
        <f t="shared" ca="1" si="703"/>
        <v>31.566736492154138</v>
      </c>
      <c r="J885" s="13">
        <f ca="1">SUM(K885:P885)*'Costos Indirectos'!$G$8</f>
        <v>0.76992040224766189</v>
      </c>
      <c r="K885" s="13">
        <f ca="1">SUM(L885:P885)*'Costos Indirectos'!$G$7</f>
        <v>1.7432160050890457</v>
      </c>
      <c r="L885" s="13">
        <f ca="1">SUM(M885:P885)*'Costos Indirectos'!$G$6</f>
        <v>2.9199164702550542</v>
      </c>
      <c r="M885" s="124">
        <f ca="1">+SUMIF(Subpresupuesto!$B$8:$B$1573,'Resumen Presupuesto'!C885,Subpresupuesto!$E$8:$E$1573)</f>
        <v>3.8921595388856796</v>
      </c>
      <c r="N885" s="124">
        <f ca="1">+SUMIF(Subpresupuesto!$B$8:$B$1573,'Resumen Presupuesto'!C885,Subpresupuesto!$F$8:$F$1573)</f>
        <v>16.859413294642856</v>
      </c>
      <c r="O885" s="124">
        <f ca="1">+SUMIF(Subpresupuesto!$B$8:$B$1573,'Resumen Presupuesto'!C885,Subpresupuesto!$G$8:$G$1573)</f>
        <v>5.3821107810338402</v>
      </c>
      <c r="P885" s="124">
        <f ca="1">+SUMIF(Subpresupuesto!$B$8:$B$1573,'Resumen Presupuesto'!C885,Subpresupuesto!$H$8:$H$1573)</f>
        <v>0</v>
      </c>
    </row>
    <row r="886" spans="1:16" hidden="1">
      <c r="A886" s="142"/>
      <c r="D886" s="142"/>
      <c r="E886" s="143"/>
      <c r="F886" s="143"/>
    </row>
    <row r="887" spans="1:16">
      <c r="A887" s="37" t="s">
        <v>16</v>
      </c>
      <c r="B887" s="42" t="s">
        <v>599</v>
      </c>
      <c r="C887" s="38" t="s">
        <v>600</v>
      </c>
      <c r="D887" s="128"/>
      <c r="E887" s="129"/>
      <c r="F887" s="128"/>
      <c r="G887" s="39"/>
      <c r="H887" s="34" t="s">
        <v>8</v>
      </c>
      <c r="I887" s="130">
        <f ca="1">SUM(I889:I890)</f>
        <v>197.5503224959605</v>
      </c>
      <c r="J887" s="130">
        <f t="shared" ref="J887:L887" ca="1" si="704">SUM(J889:J890)</f>
        <v>4.8183005486819637</v>
      </c>
      <c r="K887" s="130">
        <f t="shared" ca="1" si="704"/>
        <v>10.909359732864823</v>
      </c>
      <c r="L887" s="130">
        <f t="shared" ca="1" si="704"/>
        <v>18.273363181002978</v>
      </c>
      <c r="M887" s="130">
        <f t="shared" ref="M887:N887" ca="1" si="705">SUM(M889:M890)</f>
        <v>29.011721739483068</v>
      </c>
      <c r="N887" s="130">
        <f t="shared" ca="1" si="705"/>
        <v>27.579050999404764</v>
      </c>
      <c r="O887" s="130">
        <f ca="1">SUM(O889:O890)</f>
        <v>104.7185262945229</v>
      </c>
      <c r="P887" s="130">
        <f t="shared" ref="P887" ca="1" si="706">SUM(P889:P890)</f>
        <v>2.2400000000000002</v>
      </c>
    </row>
    <row r="888" spans="1:16" ht="27" hidden="1">
      <c r="B888" s="40" t="s">
        <v>19</v>
      </c>
      <c r="C888" s="40" t="s">
        <v>20</v>
      </c>
      <c r="D888" s="131"/>
      <c r="E888" s="35"/>
      <c r="F888" s="41"/>
      <c r="G888" s="41"/>
      <c r="H888" s="41"/>
      <c r="I888" s="41" t="s">
        <v>21</v>
      </c>
      <c r="J888" s="41" t="s">
        <v>9</v>
      </c>
      <c r="K888" s="41" t="s">
        <v>10</v>
      </c>
      <c r="L888" s="41" t="s">
        <v>11</v>
      </c>
      <c r="M888" s="95" t="s">
        <v>22</v>
      </c>
      <c r="N888" s="95" t="s">
        <v>23</v>
      </c>
      <c r="O888" s="95" t="s">
        <v>24</v>
      </c>
      <c r="P888" s="95" t="s">
        <v>25</v>
      </c>
    </row>
    <row r="889" spans="1:16" hidden="1">
      <c r="B889" s="12"/>
      <c r="C889" s="1" t="s">
        <v>601</v>
      </c>
      <c r="E889" s="122"/>
      <c r="I889" s="13">
        <f t="shared" ref="I889:I890" ca="1" si="707">SUM(J889:P889)</f>
        <v>165.98358600380635</v>
      </c>
      <c r="J889" s="13">
        <f ca="1">SUM(K889:P889)*'Costos Indirectos'!$G$8</f>
        <v>4.0483801464343019</v>
      </c>
      <c r="K889" s="13">
        <f ca="1">SUM(L889:P889)*'Costos Indirectos'!$G$7</f>
        <v>9.1661437277757774</v>
      </c>
      <c r="L889" s="13">
        <f ca="1">SUM(M889:P889)*'Costos Indirectos'!$G$6</f>
        <v>15.353446710747924</v>
      </c>
      <c r="M889" s="124">
        <f ca="1">+SUMIF(Subpresupuesto!$B$8:$B$1573,'Resumen Presupuesto'!C889,Subpresupuesto!$E$8:$E$1573)</f>
        <v>25.11956220059739</v>
      </c>
      <c r="N889" s="124">
        <f ca="1">+SUMIF(Subpresupuesto!$B$8:$B$1573,'Resumen Presupuesto'!C889,Subpresupuesto!$F$8:$F$1573)</f>
        <v>10.719637704761906</v>
      </c>
      <c r="O889" s="124">
        <f ca="1">+SUMIF(Subpresupuesto!$B$8:$B$1573,'Resumen Presupuesto'!C889,Subpresupuesto!$G$8:$G$1573)</f>
        <v>99.336415513489058</v>
      </c>
      <c r="P889" s="124">
        <f ca="1">+SUMIF(Subpresupuesto!$B$8:$B$1573,'Resumen Presupuesto'!C889,Subpresupuesto!$H$8:$H$1573)</f>
        <v>2.2400000000000002</v>
      </c>
    </row>
    <row r="890" spans="1:16" hidden="1">
      <c r="B890" s="12"/>
      <c r="C890" s="1" t="s">
        <v>586</v>
      </c>
      <c r="E890" s="122"/>
      <c r="I890" s="13">
        <f t="shared" ca="1" si="707"/>
        <v>31.566736492154138</v>
      </c>
      <c r="J890" s="13">
        <f ca="1">SUM(K890:P890)*'Costos Indirectos'!$G$8</f>
        <v>0.76992040224766189</v>
      </c>
      <c r="K890" s="13">
        <f ca="1">SUM(L890:P890)*'Costos Indirectos'!$G$7</f>
        <v>1.7432160050890457</v>
      </c>
      <c r="L890" s="13">
        <f ca="1">SUM(M890:P890)*'Costos Indirectos'!$G$6</f>
        <v>2.9199164702550542</v>
      </c>
      <c r="M890" s="124">
        <f ca="1">+SUMIF(Subpresupuesto!$B$8:$B$1573,'Resumen Presupuesto'!C890,Subpresupuesto!$E$8:$E$1573)</f>
        <v>3.8921595388856796</v>
      </c>
      <c r="N890" s="124">
        <f ca="1">+SUMIF(Subpresupuesto!$B$8:$B$1573,'Resumen Presupuesto'!C890,Subpresupuesto!$F$8:$F$1573)</f>
        <v>16.859413294642856</v>
      </c>
      <c r="O890" s="124">
        <f ca="1">+SUMIF(Subpresupuesto!$B$8:$B$1573,'Resumen Presupuesto'!C890,Subpresupuesto!$G$8:$G$1573)</f>
        <v>5.3821107810338402</v>
      </c>
      <c r="P890" s="124">
        <f ca="1">+SUMIF(Subpresupuesto!$B$8:$B$1573,'Resumen Presupuesto'!C890,Subpresupuesto!$H$8:$H$1573)</f>
        <v>0</v>
      </c>
    </row>
    <row r="891" spans="1:16" hidden="1">
      <c r="A891" s="142"/>
      <c r="D891" s="142"/>
      <c r="E891" s="143"/>
      <c r="F891" s="143"/>
    </row>
    <row r="892" spans="1:16">
      <c r="A892" s="37" t="s">
        <v>16</v>
      </c>
      <c r="B892" s="42" t="s">
        <v>602</v>
      </c>
      <c r="C892" s="38" t="s">
        <v>603</v>
      </c>
      <c r="D892" s="128"/>
      <c r="E892" s="129"/>
      <c r="F892" s="128"/>
      <c r="G892" s="39"/>
      <c r="H892" s="34" t="s">
        <v>8</v>
      </c>
      <c r="I892" s="130">
        <f ca="1">SUM(I894:I895)</f>
        <v>79.229870244565262</v>
      </c>
      <c r="J892" s="130">
        <f t="shared" ref="J892:L892" ca="1" si="708">SUM(J894:J895)</f>
        <v>1.9324358596235431</v>
      </c>
      <c r="K892" s="130">
        <f t="shared" ca="1" si="708"/>
        <v>4.3753264746193423</v>
      </c>
      <c r="L892" s="130">
        <f t="shared" ca="1" si="708"/>
        <v>7.3287462934528342</v>
      </c>
      <c r="M892" s="130">
        <f t="shared" ref="M892:N892" ca="1" si="709">SUM(M894:M895)</f>
        <v>16.760931053174001</v>
      </c>
      <c r="N892" s="130">
        <f t="shared" ca="1" si="709"/>
        <v>35.415232773214285</v>
      </c>
      <c r="O892" s="130">
        <f ca="1">SUM(O894:O895)</f>
        <v>13.417197790481266</v>
      </c>
      <c r="P892" s="130">
        <f t="shared" ref="P892" ca="1" si="710">SUM(P894:P895)</f>
        <v>0</v>
      </c>
    </row>
    <row r="893" spans="1:16" ht="27" hidden="1">
      <c r="B893" s="40" t="s">
        <v>19</v>
      </c>
      <c r="C893" s="40" t="s">
        <v>20</v>
      </c>
      <c r="D893" s="131"/>
      <c r="E893" s="35"/>
      <c r="F893" s="41"/>
      <c r="G893" s="41"/>
      <c r="H893" s="41"/>
      <c r="I893" s="41" t="s">
        <v>21</v>
      </c>
      <c r="J893" s="41" t="s">
        <v>9</v>
      </c>
      <c r="K893" s="41" t="s">
        <v>10</v>
      </c>
      <c r="L893" s="41" t="s">
        <v>11</v>
      </c>
      <c r="M893" s="95" t="s">
        <v>22</v>
      </c>
      <c r="N893" s="95" t="s">
        <v>23</v>
      </c>
      <c r="O893" s="95" t="s">
        <v>24</v>
      </c>
      <c r="P893" s="95" t="s">
        <v>25</v>
      </c>
    </row>
    <row r="894" spans="1:16" hidden="1">
      <c r="B894" s="12"/>
      <c r="C894" s="1" t="s">
        <v>604</v>
      </c>
      <c r="E894" s="122"/>
      <c r="I894" s="13">
        <f t="shared" ref="I894:I895" ca="1" si="711">SUM(J894:P894)</f>
        <v>38.898261759507591</v>
      </c>
      <c r="J894" s="13">
        <f ca="1">SUM(K894:P894)*'Costos Indirectos'!$G$8</f>
        <v>0.94873809169530721</v>
      </c>
      <c r="K894" s="13">
        <f ca="1">SUM(L894:P894)*'Costos Indirectos'!$G$7</f>
        <v>2.1480862453478649</v>
      </c>
      <c r="L894" s="13">
        <f ca="1">SUM(M894:P894)*'Costos Indirectos'!$G$6</f>
        <v>3.5980810117672002</v>
      </c>
      <c r="M894" s="124">
        <f ca="1">+SUMIF(Subpresupuesto!$B$8:$B$1573,'Resumen Presupuesto'!C894,Subpresupuesto!$E$8:$E$1573)</f>
        <v>11.482433621458977</v>
      </c>
      <c r="N894" s="124">
        <f ca="1">+SUMIF(Subpresupuesto!$B$8:$B$1573,'Resumen Presupuesto'!C894,Subpresupuesto!$F$8:$F$1573)</f>
        <v>13.028641521428572</v>
      </c>
      <c r="O894" s="124">
        <f ca="1">+SUMIF(Subpresupuesto!$B$8:$B$1573,'Resumen Presupuesto'!C894,Subpresupuesto!$G$8:$G$1573)</f>
        <v>7.6922812678096717</v>
      </c>
      <c r="P894" s="124">
        <f ca="1">+SUMIF(Subpresupuesto!$B$8:$B$1573,'Resumen Presupuesto'!C894,Subpresupuesto!$H$8:$H$1573)</f>
        <v>0</v>
      </c>
    </row>
    <row r="895" spans="1:16" hidden="1">
      <c r="B895" s="12"/>
      <c r="C895" s="1" t="s">
        <v>605</v>
      </c>
      <c r="E895" s="122"/>
      <c r="I895" s="13">
        <f t="shared" ca="1" si="711"/>
        <v>40.331608485057679</v>
      </c>
      <c r="J895" s="13">
        <f ca="1">SUM(K895:P895)*'Costos Indirectos'!$G$8</f>
        <v>0.98369776792823593</v>
      </c>
      <c r="K895" s="13">
        <f ca="1">SUM(L895:P895)*'Costos Indirectos'!$G$7</f>
        <v>2.2272402292714779</v>
      </c>
      <c r="L895" s="13">
        <f ca="1">SUM(M895:P895)*'Costos Indirectos'!$G$6</f>
        <v>3.7306652816856345</v>
      </c>
      <c r="M895" s="124">
        <f ca="1">+SUMIF(Subpresupuesto!$B$8:$B$1573,'Resumen Presupuesto'!C895,Subpresupuesto!$E$8:$E$1573)</f>
        <v>5.2784974317150235</v>
      </c>
      <c r="N895" s="124">
        <f ca="1">+SUMIF(Subpresupuesto!$B$8:$B$1573,'Resumen Presupuesto'!C895,Subpresupuesto!$F$8:$F$1573)</f>
        <v>22.386591251785713</v>
      </c>
      <c r="O895" s="124">
        <f ca="1">+SUMIF(Subpresupuesto!$B$8:$B$1573,'Resumen Presupuesto'!C895,Subpresupuesto!$G$8:$G$1573)</f>
        <v>5.7249165226715943</v>
      </c>
      <c r="P895" s="124">
        <f ca="1">+SUMIF(Subpresupuesto!$B$8:$B$1573,'Resumen Presupuesto'!C895,Subpresupuesto!$H$8:$H$1573)</f>
        <v>0</v>
      </c>
    </row>
    <row r="896" spans="1:16" hidden="1">
      <c r="A896" s="142"/>
      <c r="D896" s="142"/>
      <c r="E896" s="143"/>
      <c r="F896" s="143"/>
    </row>
    <row r="897" spans="1:16">
      <c r="A897" s="37" t="s">
        <v>16</v>
      </c>
      <c r="B897" s="42" t="s">
        <v>606</v>
      </c>
      <c r="C897" s="38" t="s">
        <v>607</v>
      </c>
      <c r="D897" s="128"/>
      <c r="E897" s="129"/>
      <c r="F897" s="128"/>
      <c r="G897" s="39"/>
      <c r="H897" s="34" t="s">
        <v>8</v>
      </c>
      <c r="I897" s="130">
        <f ca="1">SUM(I899:I900)</f>
        <v>91.347026342392041</v>
      </c>
      <c r="J897" s="130">
        <f t="shared" ref="J897:L897" ca="1" si="712">SUM(J899:J900)</f>
        <v>2.2279762522534643</v>
      </c>
      <c r="K897" s="130">
        <f t="shared" ca="1" si="712"/>
        <v>5.0444745334040704</v>
      </c>
      <c r="L897" s="130">
        <f t="shared" ca="1" si="712"/>
        <v>8.4495806778210056</v>
      </c>
      <c r="M897" s="130">
        <f t="shared" ref="M897:N897" ca="1" si="713">SUM(M899:M900)</f>
        <v>22.503180369005584</v>
      </c>
      <c r="N897" s="130">
        <f t="shared" ca="1" si="713"/>
        <v>33.731969326785716</v>
      </c>
      <c r="O897" s="130">
        <f ca="1">SUM(O899:O900)</f>
        <v>17.149845183122206</v>
      </c>
      <c r="P897" s="130">
        <f t="shared" ref="P897" ca="1" si="714">SUM(P899:P900)</f>
        <v>2.2400000000000002</v>
      </c>
    </row>
    <row r="898" spans="1:16" ht="27" hidden="1">
      <c r="B898" s="40" t="s">
        <v>19</v>
      </c>
      <c r="C898" s="40" t="s">
        <v>20</v>
      </c>
      <c r="D898" s="131"/>
      <c r="E898" s="35"/>
      <c r="F898" s="41"/>
      <c r="G898" s="41"/>
      <c r="H898" s="41"/>
      <c r="I898" s="41" t="s">
        <v>21</v>
      </c>
      <c r="J898" s="41" t="s">
        <v>9</v>
      </c>
      <c r="K898" s="41" t="s">
        <v>10</v>
      </c>
      <c r="L898" s="41" t="s">
        <v>11</v>
      </c>
      <c r="M898" s="95" t="s">
        <v>22</v>
      </c>
      <c r="N898" s="95" t="s">
        <v>23</v>
      </c>
      <c r="O898" s="95" t="s">
        <v>24</v>
      </c>
      <c r="P898" s="95" t="s">
        <v>25</v>
      </c>
    </row>
    <row r="899" spans="1:16" hidden="1">
      <c r="B899" s="12"/>
      <c r="C899" s="1" t="s">
        <v>608</v>
      </c>
      <c r="E899" s="122"/>
      <c r="I899" s="13">
        <f t="shared" ref="I899:I900" ca="1" si="715">SUM(J899:P899)</f>
        <v>51.015417857334363</v>
      </c>
      <c r="J899" s="13">
        <f ca="1">SUM(K899:P899)*'Costos Indirectos'!$G$8</f>
        <v>1.2442784843252284</v>
      </c>
      <c r="K899" s="13">
        <f ca="1">SUM(L899:P899)*'Costos Indirectos'!$G$7</f>
        <v>2.8172343041325925</v>
      </c>
      <c r="L899" s="13">
        <f ca="1">SUM(M899:P899)*'Costos Indirectos'!$G$6</f>
        <v>4.7189153961353707</v>
      </c>
      <c r="M899" s="124">
        <f ca="1">+SUMIF(Subpresupuesto!$B$8:$B$1573,'Resumen Presupuesto'!C899,Subpresupuesto!$E$8:$E$1573)</f>
        <v>17.224682937290559</v>
      </c>
      <c r="N899" s="124">
        <f ca="1">+SUMIF(Subpresupuesto!$B$8:$B$1573,'Resumen Presupuesto'!C899,Subpresupuesto!$F$8:$F$1573)</f>
        <v>11.345378074999999</v>
      </c>
      <c r="O899" s="124">
        <f ca="1">+SUMIF(Subpresupuesto!$B$8:$B$1573,'Resumen Presupuesto'!C899,Subpresupuesto!$G$8:$G$1573)</f>
        <v>11.424928660450611</v>
      </c>
      <c r="P899" s="124">
        <f ca="1">+SUMIF(Subpresupuesto!$B$8:$B$1573,'Resumen Presupuesto'!C899,Subpresupuesto!$H$8:$H$1573)</f>
        <v>2.2400000000000002</v>
      </c>
    </row>
    <row r="900" spans="1:16" hidden="1">
      <c r="B900" s="12"/>
      <c r="C900" s="1" t="s">
        <v>605</v>
      </c>
      <c r="E900" s="122"/>
      <c r="I900" s="13">
        <f t="shared" ca="1" si="715"/>
        <v>40.331608485057679</v>
      </c>
      <c r="J900" s="13">
        <f ca="1">SUM(K900:P900)*'Costos Indirectos'!$G$8</f>
        <v>0.98369776792823593</v>
      </c>
      <c r="K900" s="13">
        <f ca="1">SUM(L900:P900)*'Costos Indirectos'!$G$7</f>
        <v>2.2272402292714779</v>
      </c>
      <c r="L900" s="13">
        <f ca="1">SUM(M900:P900)*'Costos Indirectos'!$G$6</f>
        <v>3.7306652816856345</v>
      </c>
      <c r="M900" s="124">
        <f ca="1">+SUMIF(Subpresupuesto!$B$8:$B$1573,'Resumen Presupuesto'!C900,Subpresupuesto!$E$8:$E$1573)</f>
        <v>5.2784974317150235</v>
      </c>
      <c r="N900" s="124">
        <f ca="1">+SUMIF(Subpresupuesto!$B$8:$B$1573,'Resumen Presupuesto'!C900,Subpresupuesto!$F$8:$F$1573)</f>
        <v>22.386591251785713</v>
      </c>
      <c r="O900" s="124">
        <f ca="1">+SUMIF(Subpresupuesto!$B$8:$B$1573,'Resumen Presupuesto'!C900,Subpresupuesto!$G$8:$G$1573)</f>
        <v>5.7249165226715943</v>
      </c>
      <c r="P900" s="124">
        <f ca="1">+SUMIF(Subpresupuesto!$B$8:$B$1573,'Resumen Presupuesto'!C900,Subpresupuesto!$H$8:$H$1573)</f>
        <v>0</v>
      </c>
    </row>
    <row r="901" spans="1:16" hidden="1">
      <c r="A901" s="142"/>
      <c r="D901" s="142"/>
      <c r="E901" s="143"/>
      <c r="F901" s="143"/>
    </row>
    <row r="902" spans="1:16">
      <c r="A902" s="37" t="s">
        <v>16</v>
      </c>
      <c r="B902" s="42" t="s">
        <v>609</v>
      </c>
      <c r="C902" s="38" t="s">
        <v>610</v>
      </c>
      <c r="D902" s="128"/>
      <c r="E902" s="129"/>
      <c r="F902" s="128"/>
      <c r="G902" s="39"/>
      <c r="H902" s="34" t="s">
        <v>8</v>
      </c>
      <c r="I902" s="130">
        <f ca="1">SUM(I904:I905)</f>
        <v>82.197100348427824</v>
      </c>
      <c r="J902" s="130">
        <f t="shared" ref="J902:L902" ca="1" si="716">SUM(J904:J905)</f>
        <v>2.0048073255714103</v>
      </c>
      <c r="K902" s="130">
        <f t="shared" ca="1" si="716"/>
        <v>4.5391863975201741</v>
      </c>
      <c r="L902" s="130">
        <f t="shared" ca="1" si="716"/>
        <v>7.6032144524739076</v>
      </c>
      <c r="M902" s="130">
        <f t="shared" ref="M902:N902" ca="1" si="717">SUM(M904:M905)</f>
        <v>18.225272539766564</v>
      </c>
      <c r="N902" s="130">
        <f t="shared" ca="1" si="717"/>
        <v>35.309493123214281</v>
      </c>
      <c r="O902" s="130">
        <f ca="1">SUM(O904:O905)</f>
        <v>14.51512650988148</v>
      </c>
      <c r="P902" s="130">
        <f t="shared" ref="P902" ca="1" si="718">SUM(P904:P905)</f>
        <v>0</v>
      </c>
    </row>
    <row r="903" spans="1:16" ht="27" hidden="1">
      <c r="B903" s="40" t="s">
        <v>19</v>
      </c>
      <c r="C903" s="40" t="s">
        <v>20</v>
      </c>
      <c r="D903" s="131"/>
      <c r="E903" s="35"/>
      <c r="F903" s="41"/>
      <c r="G903" s="41"/>
      <c r="H903" s="41"/>
      <c r="I903" s="41" t="s">
        <v>21</v>
      </c>
      <c r="J903" s="41" t="s">
        <v>9</v>
      </c>
      <c r="K903" s="41" t="s">
        <v>10</v>
      </c>
      <c r="L903" s="41" t="s">
        <v>11</v>
      </c>
      <c r="M903" s="95" t="s">
        <v>22</v>
      </c>
      <c r="N903" s="95" t="s">
        <v>23</v>
      </c>
      <c r="O903" s="95" t="s">
        <v>24</v>
      </c>
      <c r="P903" s="95" t="s">
        <v>25</v>
      </c>
    </row>
    <row r="904" spans="1:16" hidden="1">
      <c r="B904" s="12"/>
      <c r="C904" s="1" t="s">
        <v>611</v>
      </c>
      <c r="E904" s="122"/>
      <c r="I904" s="13">
        <f t="shared" ref="I904:I905" ca="1" si="719">SUM(J904:P904)</f>
        <v>41.865491863370139</v>
      </c>
      <c r="J904" s="13">
        <f ca="1">SUM(K904:P904)*'Costos Indirectos'!$G$8</f>
        <v>1.0211095576431741</v>
      </c>
      <c r="K904" s="13">
        <f ca="1">SUM(L904:P904)*'Costos Indirectos'!$G$7</f>
        <v>2.3119461682486961</v>
      </c>
      <c r="L904" s="13">
        <f ca="1">SUM(M904:P904)*'Costos Indirectos'!$G$6</f>
        <v>3.8725491707882731</v>
      </c>
      <c r="M904" s="124">
        <f ca="1">+SUMIF(Subpresupuesto!$B$8:$B$1573,'Resumen Presupuesto'!C904,Subpresupuesto!$E$8:$E$1573)</f>
        <v>12.94677510805154</v>
      </c>
      <c r="N904" s="124">
        <f ca="1">+SUMIF(Subpresupuesto!$B$8:$B$1573,'Resumen Presupuesto'!C904,Subpresupuesto!$F$8:$F$1573)</f>
        <v>12.922901871428571</v>
      </c>
      <c r="O904" s="124">
        <f ca="1">+SUMIF(Subpresupuesto!$B$8:$B$1573,'Resumen Presupuesto'!C904,Subpresupuesto!$G$8:$G$1573)</f>
        <v>8.7902099872098844</v>
      </c>
      <c r="P904" s="124">
        <f ca="1">+SUMIF(Subpresupuesto!$B$8:$B$1573,'Resumen Presupuesto'!C904,Subpresupuesto!$H$8:$H$1573)</f>
        <v>0</v>
      </c>
    </row>
    <row r="905" spans="1:16" hidden="1">
      <c r="B905" s="12"/>
      <c r="C905" s="1" t="s">
        <v>605</v>
      </c>
      <c r="E905" s="122"/>
      <c r="I905" s="13">
        <f t="shared" ca="1" si="719"/>
        <v>40.331608485057679</v>
      </c>
      <c r="J905" s="13">
        <f ca="1">SUM(K905:P905)*'Costos Indirectos'!$G$8</f>
        <v>0.98369776792823593</v>
      </c>
      <c r="K905" s="13">
        <f ca="1">SUM(L905:P905)*'Costos Indirectos'!$G$7</f>
        <v>2.2272402292714779</v>
      </c>
      <c r="L905" s="13">
        <f ca="1">SUM(M905:P905)*'Costos Indirectos'!$G$6</f>
        <v>3.7306652816856345</v>
      </c>
      <c r="M905" s="124">
        <f ca="1">+SUMIF(Subpresupuesto!$B$8:$B$1573,'Resumen Presupuesto'!C905,Subpresupuesto!$E$8:$E$1573)</f>
        <v>5.2784974317150235</v>
      </c>
      <c r="N905" s="124">
        <f ca="1">+SUMIF(Subpresupuesto!$B$8:$B$1573,'Resumen Presupuesto'!C905,Subpresupuesto!$F$8:$F$1573)</f>
        <v>22.386591251785713</v>
      </c>
      <c r="O905" s="124">
        <f ca="1">+SUMIF(Subpresupuesto!$B$8:$B$1573,'Resumen Presupuesto'!C905,Subpresupuesto!$G$8:$G$1573)</f>
        <v>5.7249165226715943</v>
      </c>
      <c r="P905" s="124">
        <f ca="1">+SUMIF(Subpresupuesto!$B$8:$B$1573,'Resumen Presupuesto'!C905,Subpresupuesto!$H$8:$H$1573)</f>
        <v>0</v>
      </c>
    </row>
    <row r="906" spans="1:16" hidden="1">
      <c r="A906" s="142"/>
      <c r="D906" s="142"/>
      <c r="E906" s="143"/>
      <c r="F906" s="143"/>
    </row>
    <row r="907" spans="1:16">
      <c r="A907" s="37" t="s">
        <v>16</v>
      </c>
      <c r="B907" s="42" t="s">
        <v>612</v>
      </c>
      <c r="C907" s="38" t="s">
        <v>613</v>
      </c>
      <c r="D907" s="128"/>
      <c r="E907" s="129"/>
      <c r="F907" s="128"/>
      <c r="G907" s="39"/>
      <c r="H907" s="34" t="s">
        <v>8</v>
      </c>
      <c r="I907" s="130">
        <f ca="1">SUM(I909:I910)</f>
        <v>230.50862737611098</v>
      </c>
      <c r="J907" s="130">
        <f t="shared" ref="J907:L907" ca="1" si="720">SUM(J909:J910)</f>
        <v>5.6221616433197799</v>
      </c>
      <c r="K907" s="130">
        <f t="shared" ca="1" si="720"/>
        <v>12.729422588648561</v>
      </c>
      <c r="L907" s="130">
        <f t="shared" ca="1" si="720"/>
        <v>21.321999433760947</v>
      </c>
      <c r="M907" s="130">
        <f t="shared" ref="M907:N907" ca="1" si="721">SUM(M909:M910)</f>
        <v>32.811155567026915</v>
      </c>
      <c r="N907" s="130">
        <f t="shared" ca="1" si="721"/>
        <v>33.577195144642857</v>
      </c>
      <c r="O907" s="130">
        <f ca="1">SUM(O909:O910)</f>
        <v>122.20669299871193</v>
      </c>
      <c r="P907" s="130">
        <f t="shared" ref="P907" ca="1" si="722">SUM(P909:P910)</f>
        <v>2.2400000000000002</v>
      </c>
    </row>
    <row r="908" spans="1:16" ht="27" hidden="1">
      <c r="B908" s="40" t="s">
        <v>19</v>
      </c>
      <c r="C908" s="40" t="s">
        <v>20</v>
      </c>
      <c r="D908" s="131"/>
      <c r="E908" s="35"/>
      <c r="F908" s="41"/>
      <c r="G908" s="41"/>
      <c r="H908" s="41"/>
      <c r="I908" s="41" t="s">
        <v>21</v>
      </c>
      <c r="J908" s="41" t="s">
        <v>9</v>
      </c>
      <c r="K908" s="41" t="s">
        <v>10</v>
      </c>
      <c r="L908" s="41" t="s">
        <v>11</v>
      </c>
      <c r="M908" s="95" t="s">
        <v>22</v>
      </c>
      <c r="N908" s="95" t="s">
        <v>23</v>
      </c>
      <c r="O908" s="95" t="s">
        <v>24</v>
      </c>
      <c r="P908" s="95" t="s">
        <v>25</v>
      </c>
    </row>
    <row r="909" spans="1:16" hidden="1">
      <c r="B909" s="12"/>
      <c r="C909" s="1" t="s">
        <v>614</v>
      </c>
      <c r="E909" s="122"/>
      <c r="I909" s="13">
        <f t="shared" ref="I909:I910" ca="1" si="723">SUM(J909:P909)</f>
        <v>190.17701889105331</v>
      </c>
      <c r="J909" s="13">
        <f ca="1">SUM(K909:P909)*'Costos Indirectos'!$G$8</f>
        <v>4.6384638753915439</v>
      </c>
      <c r="K909" s="13">
        <f ca="1">SUM(L909:P909)*'Costos Indirectos'!$G$7</f>
        <v>10.502182359377082</v>
      </c>
      <c r="L909" s="13">
        <f ca="1">SUM(M909:P909)*'Costos Indirectos'!$G$6</f>
        <v>17.591334152075312</v>
      </c>
      <c r="M909" s="124">
        <f ca="1">+SUMIF(Subpresupuesto!$B$8:$B$1573,'Resumen Presupuesto'!C909,Subpresupuesto!$E$8:$E$1573)</f>
        <v>27.532658135311895</v>
      </c>
      <c r="N909" s="124">
        <f ca="1">+SUMIF(Subpresupuesto!$B$8:$B$1573,'Resumen Presupuesto'!C909,Subpresupuesto!$F$8:$F$1573)</f>
        <v>11.190603892857142</v>
      </c>
      <c r="O909" s="124">
        <f ca="1">+SUMIF(Subpresupuesto!$B$8:$B$1573,'Resumen Presupuesto'!C909,Subpresupuesto!$G$8:$G$1573)</f>
        <v>116.48177647604034</v>
      </c>
      <c r="P909" s="124">
        <f ca="1">+SUMIF(Subpresupuesto!$B$8:$B$1573,'Resumen Presupuesto'!C909,Subpresupuesto!$H$8:$H$1573)</f>
        <v>2.2400000000000002</v>
      </c>
    </row>
    <row r="910" spans="1:16" hidden="1">
      <c r="B910" s="12"/>
      <c r="C910" s="1" t="s">
        <v>605</v>
      </c>
      <c r="E910" s="122"/>
      <c r="I910" s="13">
        <f t="shared" ca="1" si="723"/>
        <v>40.331608485057679</v>
      </c>
      <c r="J910" s="13">
        <f ca="1">SUM(K910:P910)*'Costos Indirectos'!$G$8</f>
        <v>0.98369776792823593</v>
      </c>
      <c r="K910" s="13">
        <f ca="1">SUM(L910:P910)*'Costos Indirectos'!$G$7</f>
        <v>2.2272402292714779</v>
      </c>
      <c r="L910" s="13">
        <f ca="1">SUM(M910:P910)*'Costos Indirectos'!$G$6</f>
        <v>3.7306652816856345</v>
      </c>
      <c r="M910" s="124">
        <f ca="1">+SUMIF(Subpresupuesto!$B$8:$B$1573,'Resumen Presupuesto'!C910,Subpresupuesto!$E$8:$E$1573)</f>
        <v>5.2784974317150235</v>
      </c>
      <c r="N910" s="124">
        <f ca="1">+SUMIF(Subpresupuesto!$B$8:$B$1573,'Resumen Presupuesto'!C910,Subpresupuesto!$F$8:$F$1573)</f>
        <v>22.386591251785713</v>
      </c>
      <c r="O910" s="124">
        <f ca="1">+SUMIF(Subpresupuesto!$B$8:$B$1573,'Resumen Presupuesto'!C910,Subpresupuesto!$G$8:$G$1573)</f>
        <v>5.7249165226715943</v>
      </c>
      <c r="P910" s="124">
        <f ca="1">+SUMIF(Subpresupuesto!$B$8:$B$1573,'Resumen Presupuesto'!C910,Subpresupuesto!$H$8:$H$1573)</f>
        <v>0</v>
      </c>
    </row>
    <row r="911" spans="1:16" hidden="1">
      <c r="A911" s="142"/>
      <c r="D911" s="142"/>
      <c r="E911" s="143"/>
      <c r="F911" s="143"/>
    </row>
    <row r="912" spans="1:16">
      <c r="A912" s="37" t="s">
        <v>16</v>
      </c>
      <c r="B912" s="42" t="s">
        <v>615</v>
      </c>
      <c r="C912" s="38" t="s">
        <v>616</v>
      </c>
      <c r="D912" s="128"/>
      <c r="E912" s="129"/>
      <c r="F912" s="128"/>
      <c r="G912" s="39"/>
      <c r="H912" s="34" t="s">
        <v>8</v>
      </c>
      <c r="I912" s="130">
        <f ca="1">SUM(I914:I915)</f>
        <v>93.152663531037234</v>
      </c>
      <c r="J912" s="130">
        <f t="shared" ref="J912:L912" ca="1" si="724">SUM(J914:J915)</f>
        <v>2.2720161836838351</v>
      </c>
      <c r="K912" s="130">
        <f t="shared" ca="1" si="724"/>
        <v>5.1441875856992496</v>
      </c>
      <c r="L912" s="130">
        <f t="shared" ca="1" si="724"/>
        <v>8.6166017370851016</v>
      </c>
      <c r="M912" s="130">
        <f t="shared" ref="M912:N912" ca="1" si="725">SUM(M914:M915)</f>
        <v>17.151784577021854</v>
      </c>
      <c r="N912" s="130">
        <f t="shared" ca="1" si="725"/>
        <v>44.7070487875</v>
      </c>
      <c r="O912" s="130">
        <f ca="1">SUM(O914:O915)</f>
        <v>15.2610246600472</v>
      </c>
      <c r="P912" s="130">
        <f t="shared" ref="P912" ca="1" si="726">SUM(P914:P915)</f>
        <v>0</v>
      </c>
    </row>
    <row r="913" spans="1:16" ht="27" hidden="1">
      <c r="B913" s="40" t="s">
        <v>19</v>
      </c>
      <c r="C913" s="40" t="s">
        <v>20</v>
      </c>
      <c r="D913" s="131"/>
      <c r="E913" s="35"/>
      <c r="F913" s="41"/>
      <c r="G913" s="41"/>
      <c r="H913" s="41"/>
      <c r="I913" s="41" t="s">
        <v>21</v>
      </c>
      <c r="J913" s="41" t="s">
        <v>9</v>
      </c>
      <c r="K913" s="41" t="s">
        <v>10</v>
      </c>
      <c r="L913" s="41" t="s">
        <v>11</v>
      </c>
      <c r="M913" s="95" t="s">
        <v>22</v>
      </c>
      <c r="N913" s="95" t="s">
        <v>23</v>
      </c>
      <c r="O913" s="95" t="s">
        <v>24</v>
      </c>
      <c r="P913" s="95" t="s">
        <v>25</v>
      </c>
    </row>
    <row r="914" spans="1:16" hidden="1">
      <c r="B914" s="12"/>
      <c r="C914" s="1" t="s">
        <v>617</v>
      </c>
      <c r="E914" s="122"/>
      <c r="I914" s="13">
        <f t="shared" ref="I914:I915" ca="1" si="727">SUM(J914:P914)</f>
        <v>38.935457601132448</v>
      </c>
      <c r="J914" s="13">
        <f ca="1">SUM(K914:P914)*'Costos Indirectos'!$G$8</f>
        <v>0.94964530734469388</v>
      </c>
      <c r="K914" s="13">
        <f ca="1">SUM(L914:P914)*'Costos Indirectos'!$G$7</f>
        <v>2.150140318516288</v>
      </c>
      <c r="L914" s="13">
        <f ca="1">SUM(M914:P914)*'Costos Indirectos'!$G$6</f>
        <v>3.6015216192754362</v>
      </c>
      <c r="M914" s="124">
        <f ca="1">+SUMIF(Subpresupuesto!$B$8:$B$1573,'Resumen Presupuesto'!C914,Subpresupuesto!$E$8:$E$1573)</f>
        <v>11.801752949793375</v>
      </c>
      <c r="N914" s="124">
        <f ca="1">+SUMIF(Subpresupuesto!$B$8:$B$1573,'Resumen Presupuesto'!C914,Subpresupuesto!$F$8:$F$1573)</f>
        <v>11.56595082142857</v>
      </c>
      <c r="O914" s="124">
        <f ca="1">+SUMIF(Subpresupuesto!$B$8:$B$1573,'Resumen Presupuesto'!C914,Subpresupuesto!$G$8:$G$1573)</f>
        <v>8.8664465847740814</v>
      </c>
      <c r="P914" s="124">
        <f ca="1">+SUMIF(Subpresupuesto!$B$8:$B$1573,'Resumen Presupuesto'!C914,Subpresupuesto!$H$8:$H$1573)</f>
        <v>0</v>
      </c>
    </row>
    <row r="915" spans="1:16" hidden="1">
      <c r="B915" s="12"/>
      <c r="C915" s="1" t="s">
        <v>618</v>
      </c>
      <c r="E915" s="122"/>
      <c r="I915" s="13">
        <f t="shared" ca="1" si="727"/>
        <v>54.217205929904793</v>
      </c>
      <c r="J915" s="13">
        <f ca="1">SUM(K915:P915)*'Costos Indirectos'!$G$8</f>
        <v>1.3223708763391413</v>
      </c>
      <c r="K915" s="13">
        <f ca="1">SUM(L915:P915)*'Costos Indirectos'!$G$7</f>
        <v>2.9940472671829612</v>
      </c>
      <c r="L915" s="13">
        <f ca="1">SUM(M915:P915)*'Costos Indirectos'!$G$6</f>
        <v>5.0150801178096645</v>
      </c>
      <c r="M915" s="124">
        <f ca="1">+SUMIF(Subpresupuesto!$B$8:$B$1573,'Resumen Presupuesto'!C915,Subpresupuesto!$E$8:$E$1573)</f>
        <v>5.3500316272284794</v>
      </c>
      <c r="N915" s="124">
        <f ca="1">+SUMIF(Subpresupuesto!$B$8:$B$1573,'Resumen Presupuesto'!C915,Subpresupuesto!$F$8:$F$1573)</f>
        <v>33.141097966071428</v>
      </c>
      <c r="O915" s="124">
        <f ca="1">+SUMIF(Subpresupuesto!$B$8:$B$1573,'Resumen Presupuesto'!C915,Subpresupuesto!$G$8:$G$1573)</f>
        <v>6.3945780752731185</v>
      </c>
      <c r="P915" s="124">
        <f ca="1">+SUMIF(Subpresupuesto!$B$8:$B$1573,'Resumen Presupuesto'!C915,Subpresupuesto!$H$8:$H$1573)</f>
        <v>0</v>
      </c>
    </row>
    <row r="916" spans="1:16" hidden="1">
      <c r="A916" s="142"/>
      <c r="D916" s="142"/>
      <c r="E916" s="143"/>
      <c r="F916" s="143"/>
    </row>
    <row r="917" spans="1:16">
      <c r="A917" s="37" t="s">
        <v>16</v>
      </c>
      <c r="B917" s="42" t="s">
        <v>619</v>
      </c>
      <c r="C917" s="38" t="s">
        <v>620</v>
      </c>
      <c r="D917" s="128"/>
      <c r="E917" s="129"/>
      <c r="F917" s="128"/>
      <c r="G917" s="39"/>
      <c r="H917" s="34" t="s">
        <v>8</v>
      </c>
      <c r="I917" s="130">
        <f ca="1">SUM(I919:I920)</f>
        <v>100.93368818489941</v>
      </c>
      <c r="J917" s="130">
        <f t="shared" ref="J917:L917" ca="1" si="728">SUM(J919:J920)</f>
        <v>2.4617972728024249</v>
      </c>
      <c r="K917" s="130">
        <f t="shared" ca="1" si="728"/>
        <v>5.573880617665866</v>
      </c>
      <c r="L917" s="130">
        <f t="shared" ca="1" si="728"/>
        <v>9.3363448770805757</v>
      </c>
      <c r="M917" s="130">
        <f t="shared" ref="M917:N917" ca="1" si="729">SUM(M919:M920)</f>
        <v>18.010622564524358</v>
      </c>
      <c r="N917" s="130">
        <f t="shared" ca="1" si="729"/>
        <v>44.451785341071428</v>
      </c>
      <c r="O917" s="130">
        <f ca="1">SUM(O919:O920)</f>
        <v>18.859257511754748</v>
      </c>
      <c r="P917" s="130">
        <f t="shared" ref="P917" ca="1" si="730">SUM(P919:P920)</f>
        <v>2.2400000000000002</v>
      </c>
    </row>
    <row r="918" spans="1:16" ht="27" hidden="1">
      <c r="B918" s="40" t="s">
        <v>19</v>
      </c>
      <c r="C918" s="40" t="s">
        <v>20</v>
      </c>
      <c r="D918" s="131"/>
      <c r="E918" s="35"/>
      <c r="F918" s="41"/>
      <c r="G918" s="41"/>
      <c r="H918" s="41"/>
      <c r="I918" s="41" t="s">
        <v>21</v>
      </c>
      <c r="J918" s="41" t="s">
        <v>9</v>
      </c>
      <c r="K918" s="41" t="s">
        <v>10</v>
      </c>
      <c r="L918" s="41" t="s">
        <v>11</v>
      </c>
      <c r="M918" s="95" t="s">
        <v>22</v>
      </c>
      <c r="N918" s="95" t="s">
        <v>23</v>
      </c>
      <c r="O918" s="95" t="s">
        <v>24</v>
      </c>
      <c r="P918" s="95" t="s">
        <v>25</v>
      </c>
    </row>
    <row r="919" spans="1:16" hidden="1">
      <c r="B919" s="12"/>
      <c r="C919" s="1" t="s">
        <v>621</v>
      </c>
      <c r="E919" s="122"/>
      <c r="I919" s="13">
        <f t="shared" ref="I919:I920" ca="1" si="731">SUM(J919:P919)</f>
        <v>46.716482254994609</v>
      </c>
      <c r="J919" s="13">
        <f ca="1">SUM(K919:P919)*'Costos Indirectos'!$G$8</f>
        <v>1.1394263964632834</v>
      </c>
      <c r="K919" s="13">
        <f ca="1">SUM(L919:P919)*'Costos Indirectos'!$G$7</f>
        <v>2.5798333504829052</v>
      </c>
      <c r="L919" s="13">
        <f ca="1">SUM(M919:P919)*'Costos Indirectos'!$G$6</f>
        <v>4.3212647592709112</v>
      </c>
      <c r="M919" s="124">
        <f ca="1">+SUMIF(Subpresupuesto!$B$8:$B$1573,'Resumen Presupuesto'!C919,Subpresupuesto!$E$8:$E$1573)</f>
        <v>12.660590937295877</v>
      </c>
      <c r="N919" s="124">
        <f ca="1">+SUMIF(Subpresupuesto!$B$8:$B$1573,'Resumen Presupuesto'!C919,Subpresupuesto!$F$8:$F$1573)</f>
        <v>11.310687375000001</v>
      </c>
      <c r="O919" s="124">
        <f ca="1">+SUMIF(Subpresupuesto!$B$8:$B$1573,'Resumen Presupuesto'!C919,Subpresupuesto!$G$8:$G$1573)</f>
        <v>12.464679436481632</v>
      </c>
      <c r="P919" s="124">
        <f ca="1">+SUMIF(Subpresupuesto!$B$8:$B$1573,'Resumen Presupuesto'!C919,Subpresupuesto!$H$8:$H$1573)</f>
        <v>2.2400000000000002</v>
      </c>
    </row>
    <row r="920" spans="1:16" hidden="1">
      <c r="B920" s="12"/>
      <c r="C920" s="1" t="s">
        <v>618</v>
      </c>
      <c r="E920" s="122"/>
      <c r="I920" s="13">
        <f t="shared" ca="1" si="731"/>
        <v>54.217205929904793</v>
      </c>
      <c r="J920" s="13">
        <f ca="1">SUM(K920:P920)*'Costos Indirectos'!$G$8</f>
        <v>1.3223708763391413</v>
      </c>
      <c r="K920" s="13">
        <f ca="1">SUM(L920:P920)*'Costos Indirectos'!$G$7</f>
        <v>2.9940472671829612</v>
      </c>
      <c r="L920" s="13">
        <f ca="1">SUM(M920:P920)*'Costos Indirectos'!$G$6</f>
        <v>5.0150801178096645</v>
      </c>
      <c r="M920" s="124">
        <f ca="1">+SUMIF(Subpresupuesto!$B$8:$B$1573,'Resumen Presupuesto'!C920,Subpresupuesto!$E$8:$E$1573)</f>
        <v>5.3500316272284794</v>
      </c>
      <c r="N920" s="124">
        <f ca="1">+SUMIF(Subpresupuesto!$B$8:$B$1573,'Resumen Presupuesto'!C920,Subpresupuesto!$F$8:$F$1573)</f>
        <v>33.141097966071428</v>
      </c>
      <c r="O920" s="124">
        <f ca="1">+SUMIF(Subpresupuesto!$B$8:$B$1573,'Resumen Presupuesto'!C920,Subpresupuesto!$G$8:$G$1573)</f>
        <v>6.3945780752731185</v>
      </c>
      <c r="P920" s="124">
        <f ca="1">+SUMIF(Subpresupuesto!$B$8:$B$1573,'Resumen Presupuesto'!C920,Subpresupuesto!$H$8:$H$1573)</f>
        <v>0</v>
      </c>
    </row>
    <row r="921" spans="1:16" hidden="1">
      <c r="A921" s="142"/>
      <c r="D921" s="142"/>
      <c r="E921" s="143"/>
      <c r="F921" s="143"/>
    </row>
    <row r="922" spans="1:16">
      <c r="A922" s="37" t="s">
        <v>16</v>
      </c>
      <c r="B922" s="42" t="s">
        <v>622</v>
      </c>
      <c r="C922" s="38" t="s">
        <v>623</v>
      </c>
      <c r="D922" s="128"/>
      <c r="E922" s="129"/>
      <c r="F922" s="128"/>
      <c r="G922" s="39"/>
      <c r="H922" s="34" t="s">
        <v>8</v>
      </c>
      <c r="I922" s="130">
        <f ca="1">SUM(I924:I925)</f>
        <v>98.061723695649476</v>
      </c>
      <c r="J922" s="130">
        <f t="shared" ref="J922:L922" ca="1" si="732">SUM(J924:J925)</f>
        <v>2.3917493584304754</v>
      </c>
      <c r="K922" s="130">
        <f t="shared" ca="1" si="732"/>
        <v>5.4152815662576792</v>
      </c>
      <c r="L922" s="130">
        <f t="shared" ca="1" si="732"/>
        <v>9.0706887673261569</v>
      </c>
      <c r="M922" s="130">
        <f t="shared" ref="M922:N922" ca="1" si="733">SUM(M924:M925)</f>
        <v>18.624265056034126</v>
      </c>
      <c r="N922" s="130">
        <f t="shared" ca="1" si="733"/>
        <v>46.219999837499998</v>
      </c>
      <c r="O922" s="130">
        <f ca="1">SUM(O924:O925)</f>
        <v>16.339739110101043</v>
      </c>
      <c r="P922" s="130">
        <f t="shared" ref="P922" ca="1" si="734">SUM(P924:P925)</f>
        <v>0</v>
      </c>
    </row>
    <row r="923" spans="1:16" ht="27" hidden="1">
      <c r="B923" s="40" t="s">
        <v>19</v>
      </c>
      <c r="C923" s="40" t="s">
        <v>20</v>
      </c>
      <c r="D923" s="131"/>
      <c r="E923" s="35"/>
      <c r="F923" s="41"/>
      <c r="G923" s="41"/>
      <c r="H923" s="41"/>
      <c r="I923" s="41" t="s">
        <v>21</v>
      </c>
      <c r="J923" s="41" t="s">
        <v>9</v>
      </c>
      <c r="K923" s="41" t="s">
        <v>10</v>
      </c>
      <c r="L923" s="41" t="s">
        <v>11</v>
      </c>
      <c r="M923" s="95" t="s">
        <v>22</v>
      </c>
      <c r="N923" s="95" t="s">
        <v>23</v>
      </c>
      <c r="O923" s="95" t="s">
        <v>24</v>
      </c>
      <c r="P923" s="95" t="s">
        <v>25</v>
      </c>
    </row>
    <row r="924" spans="1:16" hidden="1">
      <c r="B924" s="12"/>
      <c r="C924" s="1" t="s">
        <v>624</v>
      </c>
      <c r="E924" s="122"/>
      <c r="I924" s="13">
        <f t="shared" ref="I924:I925" ca="1" si="735">SUM(J924:P924)</f>
        <v>43.844517765744691</v>
      </c>
      <c r="J924" s="13">
        <f ca="1">SUM(K924:P924)*'Costos Indirectos'!$G$8</f>
        <v>1.0693784820913341</v>
      </c>
      <c r="K924" s="13">
        <f ca="1">SUM(L924:P924)*'Costos Indirectos'!$G$7</f>
        <v>2.4212342990747184</v>
      </c>
      <c r="L924" s="13">
        <f ca="1">SUM(M924:P924)*'Costos Indirectos'!$G$6</f>
        <v>4.0556086495164934</v>
      </c>
      <c r="M924" s="124">
        <f ca="1">+SUMIF(Subpresupuesto!$B$8:$B$1573,'Resumen Presupuesto'!C924,Subpresupuesto!$E$8:$E$1573)</f>
        <v>13.274233428805648</v>
      </c>
      <c r="N924" s="124">
        <f ca="1">+SUMIF(Subpresupuesto!$B$8:$B$1573,'Resumen Presupuesto'!C924,Subpresupuesto!$F$8:$F$1573)</f>
        <v>13.078901871428572</v>
      </c>
      <c r="O924" s="124">
        <f ca="1">+SUMIF(Subpresupuesto!$B$8:$B$1573,'Resumen Presupuesto'!C924,Subpresupuesto!$G$8:$G$1573)</f>
        <v>9.945161034827926</v>
      </c>
      <c r="P924" s="124">
        <f ca="1">+SUMIF(Subpresupuesto!$B$8:$B$1573,'Resumen Presupuesto'!C924,Subpresupuesto!$H$8:$H$1573)</f>
        <v>0</v>
      </c>
    </row>
    <row r="925" spans="1:16" hidden="1">
      <c r="B925" s="12"/>
      <c r="C925" s="1" t="s">
        <v>618</v>
      </c>
      <c r="E925" s="122"/>
      <c r="I925" s="13">
        <f t="shared" ca="1" si="735"/>
        <v>54.217205929904793</v>
      </c>
      <c r="J925" s="13">
        <f ca="1">SUM(K925:P925)*'Costos Indirectos'!$G$8</f>
        <v>1.3223708763391413</v>
      </c>
      <c r="K925" s="13">
        <f ca="1">SUM(L925:P925)*'Costos Indirectos'!$G$7</f>
        <v>2.9940472671829612</v>
      </c>
      <c r="L925" s="13">
        <f ca="1">SUM(M925:P925)*'Costos Indirectos'!$G$6</f>
        <v>5.0150801178096645</v>
      </c>
      <c r="M925" s="124">
        <f ca="1">+SUMIF(Subpresupuesto!$B$8:$B$1573,'Resumen Presupuesto'!C925,Subpresupuesto!$E$8:$E$1573)</f>
        <v>5.3500316272284794</v>
      </c>
      <c r="N925" s="124">
        <f ca="1">+SUMIF(Subpresupuesto!$B$8:$B$1573,'Resumen Presupuesto'!C925,Subpresupuesto!$F$8:$F$1573)</f>
        <v>33.141097966071428</v>
      </c>
      <c r="O925" s="124">
        <f ca="1">+SUMIF(Subpresupuesto!$B$8:$B$1573,'Resumen Presupuesto'!C925,Subpresupuesto!$G$8:$G$1573)</f>
        <v>6.3945780752731185</v>
      </c>
      <c r="P925" s="124">
        <f ca="1">+SUMIF(Subpresupuesto!$B$8:$B$1573,'Resumen Presupuesto'!C925,Subpresupuesto!$H$8:$H$1573)</f>
        <v>0</v>
      </c>
    </row>
    <row r="926" spans="1:16" hidden="1">
      <c r="A926" s="142"/>
      <c r="D926" s="142"/>
      <c r="E926" s="143"/>
      <c r="F926" s="143"/>
    </row>
    <row r="927" spans="1:16">
      <c r="A927" s="37" t="s">
        <v>16</v>
      </c>
      <c r="B927" s="42" t="s">
        <v>625</v>
      </c>
      <c r="C927" s="38" t="s">
        <v>626</v>
      </c>
      <c r="D927" s="128"/>
      <c r="E927" s="129"/>
      <c r="F927" s="128"/>
      <c r="G927" s="39"/>
      <c r="H927" s="34" t="s">
        <v>8</v>
      </c>
      <c r="I927" s="130">
        <f ca="1">SUM(I929:I930)</f>
        <v>228.03894155151767</v>
      </c>
      <c r="J927" s="130">
        <f t="shared" ref="J927:L927" ca="1" si="736">SUM(J929:J930)</f>
        <v>5.5619254036955521</v>
      </c>
      <c r="K927" s="130">
        <f t="shared" ca="1" si="736"/>
        <v>12.593038649876725</v>
      </c>
      <c r="L927" s="130">
        <f t="shared" ca="1" si="736"/>
        <v>21.093554015674162</v>
      </c>
      <c r="M927" s="130">
        <f t="shared" ref="M927:N927" ca="1" si="737">SUM(M929:M930)</f>
        <v>33.162444350706878</v>
      </c>
      <c r="N927" s="130">
        <f t="shared" ca="1" si="737"/>
        <v>44.869759537500002</v>
      </c>
      <c r="O927" s="130">
        <f ca="1">SUM(O929:O930)</f>
        <v>110.75821959406434</v>
      </c>
      <c r="P927" s="130">
        <f t="shared" ref="P927" ca="1" si="738">SUM(P929:P930)</f>
        <v>0</v>
      </c>
    </row>
    <row r="928" spans="1:16" ht="27" hidden="1">
      <c r="B928" s="40" t="s">
        <v>19</v>
      </c>
      <c r="C928" s="40" t="s">
        <v>20</v>
      </c>
      <c r="D928" s="131"/>
      <c r="E928" s="35"/>
      <c r="F928" s="41"/>
      <c r="G928" s="41"/>
      <c r="H928" s="41"/>
      <c r="I928" s="41" t="s">
        <v>21</v>
      </c>
      <c r="J928" s="41" t="s">
        <v>9</v>
      </c>
      <c r="K928" s="41" t="s">
        <v>10</v>
      </c>
      <c r="L928" s="41" t="s">
        <v>11</v>
      </c>
      <c r="M928" s="95" t="s">
        <v>22</v>
      </c>
      <c r="N928" s="95" t="s">
        <v>23</v>
      </c>
      <c r="O928" s="95" t="s">
        <v>24</v>
      </c>
      <c r="P928" s="95" t="s">
        <v>25</v>
      </c>
    </row>
    <row r="929" spans="1:16" hidden="1">
      <c r="B929" s="12"/>
      <c r="C929" s="1" t="s">
        <v>627</v>
      </c>
      <c r="E929" s="122"/>
      <c r="I929" s="13">
        <f t="shared" ref="I929:I930" ca="1" si="739">SUM(J929:P929)</f>
        <v>173.82173562161287</v>
      </c>
      <c r="J929" s="13">
        <f ca="1">SUM(K929:P929)*'Costos Indirectos'!$G$8</f>
        <v>4.239554527356411</v>
      </c>
      <c r="K929" s="13">
        <f ca="1">SUM(L929:P929)*'Costos Indirectos'!$G$7</f>
        <v>9.5989913826937627</v>
      </c>
      <c r="L929" s="13">
        <f ca="1">SUM(M929:P929)*'Costos Indirectos'!$G$6</f>
        <v>16.078473897864498</v>
      </c>
      <c r="M929" s="124">
        <f ca="1">+SUMIF(Subpresupuesto!$B$8:$B$1573,'Resumen Presupuesto'!C929,Subpresupuesto!$E$8:$E$1573)</f>
        <v>27.812412723478399</v>
      </c>
      <c r="N929" s="124">
        <f ca="1">+SUMIF(Subpresupuesto!$B$8:$B$1573,'Resumen Presupuesto'!C929,Subpresupuesto!$F$8:$F$1573)</f>
        <v>11.728661571428571</v>
      </c>
      <c r="O929" s="124">
        <f ca="1">+SUMIF(Subpresupuesto!$B$8:$B$1573,'Resumen Presupuesto'!C929,Subpresupuesto!$G$8:$G$1573)</f>
        <v>104.36364151879123</v>
      </c>
      <c r="P929" s="124">
        <f ca="1">+SUMIF(Subpresupuesto!$B$8:$B$1573,'Resumen Presupuesto'!C929,Subpresupuesto!$H$8:$H$1573)</f>
        <v>0</v>
      </c>
    </row>
    <row r="930" spans="1:16" hidden="1">
      <c r="B930" s="12"/>
      <c r="C930" s="1" t="s">
        <v>618</v>
      </c>
      <c r="E930" s="122"/>
      <c r="I930" s="13">
        <f t="shared" ca="1" si="739"/>
        <v>54.217205929904793</v>
      </c>
      <c r="J930" s="13">
        <f ca="1">SUM(K930:P930)*'Costos Indirectos'!$G$8</f>
        <v>1.3223708763391413</v>
      </c>
      <c r="K930" s="13">
        <f ca="1">SUM(L930:P930)*'Costos Indirectos'!$G$7</f>
        <v>2.9940472671829612</v>
      </c>
      <c r="L930" s="13">
        <f ca="1">SUM(M930:P930)*'Costos Indirectos'!$G$6</f>
        <v>5.0150801178096645</v>
      </c>
      <c r="M930" s="124">
        <f ca="1">+SUMIF(Subpresupuesto!$B$8:$B$1573,'Resumen Presupuesto'!C930,Subpresupuesto!$E$8:$E$1573)</f>
        <v>5.3500316272284794</v>
      </c>
      <c r="N930" s="124">
        <f ca="1">+SUMIF(Subpresupuesto!$B$8:$B$1573,'Resumen Presupuesto'!C930,Subpresupuesto!$F$8:$F$1573)</f>
        <v>33.141097966071428</v>
      </c>
      <c r="O930" s="124">
        <f ca="1">+SUMIF(Subpresupuesto!$B$8:$B$1573,'Resumen Presupuesto'!C930,Subpresupuesto!$G$8:$G$1573)</f>
        <v>6.3945780752731185</v>
      </c>
      <c r="P930" s="124">
        <f ca="1">+SUMIF(Subpresupuesto!$B$8:$B$1573,'Resumen Presupuesto'!C930,Subpresupuesto!$H$8:$H$1573)</f>
        <v>0</v>
      </c>
    </row>
    <row r="931" spans="1:16" hidden="1">
      <c r="A931" s="142"/>
      <c r="D931" s="142"/>
      <c r="E931" s="143"/>
      <c r="F931" s="143"/>
    </row>
    <row r="932" spans="1:16">
      <c r="A932" s="37" t="s">
        <v>16</v>
      </c>
      <c r="B932" s="42" t="s">
        <v>628</v>
      </c>
      <c r="C932" s="38" t="s">
        <v>629</v>
      </c>
      <c r="D932" s="128"/>
      <c r="E932" s="129"/>
      <c r="F932" s="128"/>
      <c r="G932" s="39"/>
      <c r="H932" s="34" t="s">
        <v>8</v>
      </c>
      <c r="I932" s="130">
        <f ca="1">SUM(I934:I935)</f>
        <v>241.73003407505504</v>
      </c>
      <c r="J932" s="130">
        <f t="shared" ref="J932:L932" ca="1" si="740">SUM(J934:J935)</f>
        <v>5.8958544896354894</v>
      </c>
      <c r="K932" s="130">
        <f t="shared" ca="1" si="740"/>
        <v>13.349104504835072</v>
      </c>
      <c r="L932" s="130">
        <f t="shared" ca="1" si="740"/>
        <v>22.35997718758485</v>
      </c>
      <c r="M932" s="130">
        <f t="shared" ref="M932:N932" ca="1" si="741">SUM(M934:M935)</f>
        <v>33.333117790003527</v>
      </c>
      <c r="N932" s="130">
        <f t="shared" ca="1" si="741"/>
        <v>44.457701858928573</v>
      </c>
      <c r="O932" s="130">
        <f ca="1">SUM(O934:O935)</f>
        <v>120.09427824406754</v>
      </c>
      <c r="P932" s="130">
        <f t="shared" ref="P932" ca="1" si="742">SUM(P934:P935)</f>
        <v>2.2400000000000002</v>
      </c>
    </row>
    <row r="933" spans="1:16" ht="27" hidden="1">
      <c r="B933" s="40" t="s">
        <v>19</v>
      </c>
      <c r="C933" s="40" t="s">
        <v>20</v>
      </c>
      <c r="D933" s="131"/>
      <c r="E933" s="35"/>
      <c r="F933" s="41"/>
      <c r="G933" s="41"/>
      <c r="H933" s="41"/>
      <c r="I933" s="41" t="s">
        <v>21</v>
      </c>
      <c r="J933" s="41" t="s">
        <v>9</v>
      </c>
      <c r="K933" s="41" t="s">
        <v>10</v>
      </c>
      <c r="L933" s="41" t="s">
        <v>11</v>
      </c>
      <c r="M933" s="95" t="s">
        <v>22</v>
      </c>
      <c r="N933" s="95" t="s">
        <v>23</v>
      </c>
      <c r="O933" s="95" t="s">
        <v>24</v>
      </c>
      <c r="P933" s="95" t="s">
        <v>25</v>
      </c>
    </row>
    <row r="934" spans="1:16" hidden="1">
      <c r="B934" s="12"/>
      <c r="C934" s="1" t="s">
        <v>630</v>
      </c>
      <c r="E934" s="122"/>
      <c r="I934" s="13">
        <f t="shared" ref="I934:I935" ca="1" si="743">SUM(J934:P934)</f>
        <v>187.51282814515025</v>
      </c>
      <c r="J934" s="13">
        <f ca="1">SUM(K934:P934)*'Costos Indirectos'!$G$8</f>
        <v>4.5734836132963483</v>
      </c>
      <c r="K934" s="13">
        <f ca="1">SUM(L934:P934)*'Costos Indirectos'!$G$7</f>
        <v>10.35505723765211</v>
      </c>
      <c r="L934" s="13">
        <f ca="1">SUM(M934:P934)*'Costos Indirectos'!$G$6</f>
        <v>17.344897069775186</v>
      </c>
      <c r="M934" s="124">
        <f ca="1">+SUMIF(Subpresupuesto!$B$8:$B$1573,'Resumen Presupuesto'!C934,Subpresupuesto!$E$8:$E$1573)</f>
        <v>27.983086162775049</v>
      </c>
      <c r="N934" s="124">
        <f ca="1">+SUMIF(Subpresupuesto!$B$8:$B$1573,'Resumen Presupuesto'!C934,Subpresupuesto!$F$8:$F$1573)</f>
        <v>11.316603892857144</v>
      </c>
      <c r="O934" s="124">
        <f ca="1">+SUMIF(Subpresupuesto!$B$8:$B$1573,'Resumen Presupuesto'!C934,Subpresupuesto!$G$8:$G$1573)</f>
        <v>113.69970016879442</v>
      </c>
      <c r="P934" s="124">
        <f ca="1">+SUMIF(Subpresupuesto!$B$8:$B$1573,'Resumen Presupuesto'!C934,Subpresupuesto!$H$8:$H$1573)</f>
        <v>2.2400000000000002</v>
      </c>
    </row>
    <row r="935" spans="1:16" hidden="1">
      <c r="B935" s="12"/>
      <c r="C935" s="1" t="s">
        <v>618</v>
      </c>
      <c r="E935" s="122"/>
      <c r="I935" s="13">
        <f t="shared" ca="1" si="743"/>
        <v>54.217205929904793</v>
      </c>
      <c r="J935" s="13">
        <f ca="1">SUM(K935:P935)*'Costos Indirectos'!$G$8</f>
        <v>1.3223708763391413</v>
      </c>
      <c r="K935" s="13">
        <f ca="1">SUM(L935:P935)*'Costos Indirectos'!$G$7</f>
        <v>2.9940472671829612</v>
      </c>
      <c r="L935" s="13">
        <f ca="1">SUM(M935:P935)*'Costos Indirectos'!$G$6</f>
        <v>5.0150801178096645</v>
      </c>
      <c r="M935" s="124">
        <f ca="1">+SUMIF(Subpresupuesto!$B$8:$B$1573,'Resumen Presupuesto'!C935,Subpresupuesto!$E$8:$E$1573)</f>
        <v>5.3500316272284794</v>
      </c>
      <c r="N935" s="124">
        <f ca="1">+SUMIF(Subpresupuesto!$B$8:$B$1573,'Resumen Presupuesto'!C935,Subpresupuesto!$F$8:$F$1573)</f>
        <v>33.141097966071428</v>
      </c>
      <c r="O935" s="124">
        <f ca="1">+SUMIF(Subpresupuesto!$B$8:$B$1573,'Resumen Presupuesto'!C935,Subpresupuesto!$G$8:$G$1573)</f>
        <v>6.3945780752731185</v>
      </c>
      <c r="P935" s="124">
        <f ca="1">+SUMIF(Subpresupuesto!$B$8:$B$1573,'Resumen Presupuesto'!C935,Subpresupuesto!$H$8:$H$1573)</f>
        <v>0</v>
      </c>
    </row>
    <row r="936" spans="1:16" hidden="1">
      <c r="A936" s="142"/>
      <c r="D936" s="142"/>
      <c r="E936" s="143"/>
      <c r="F936" s="143"/>
    </row>
    <row r="937" spans="1:16">
      <c r="A937" s="37" t="s">
        <v>16</v>
      </c>
      <c r="B937" s="42" t="s">
        <v>631</v>
      </c>
      <c r="C937" s="38" t="s">
        <v>632</v>
      </c>
      <c r="D937" s="128"/>
      <c r="E937" s="129"/>
      <c r="F937" s="128"/>
      <c r="G937" s="39"/>
      <c r="H937" s="34" t="s">
        <v>8</v>
      </c>
      <c r="I937" s="130">
        <f ca="1">SUM(I939:I940)</f>
        <v>149.90714473108099</v>
      </c>
      <c r="J937" s="130">
        <f t="shared" ref="J937:L937" ca="1" si="744">SUM(J939:J940)</f>
        <v>3.656271822709293</v>
      </c>
      <c r="K937" s="130">
        <f t="shared" ca="1" si="744"/>
        <v>8.2783512967002846</v>
      </c>
      <c r="L937" s="130">
        <f t="shared" ca="1" si="744"/>
        <v>13.866379282444521</v>
      </c>
      <c r="M937" s="130">
        <f t="shared" ref="M937:N937" ca="1" si="745">SUM(M939:M940)</f>
        <v>19.805299344565867</v>
      </c>
      <c r="N937" s="130">
        <f t="shared" ca="1" si="745"/>
        <v>80.899526417261924</v>
      </c>
      <c r="O937" s="130">
        <f ca="1">SUM(O939:O940)</f>
        <v>21.161316567399098</v>
      </c>
      <c r="P937" s="130">
        <f t="shared" ref="P937" ca="1" si="746">SUM(P939:P940)</f>
        <v>2.2400000000000002</v>
      </c>
    </row>
    <row r="938" spans="1:16" ht="27" hidden="1">
      <c r="B938" s="40" t="s">
        <v>19</v>
      </c>
      <c r="C938" s="40" t="s">
        <v>20</v>
      </c>
      <c r="D938" s="131"/>
      <c r="E938" s="35"/>
      <c r="F938" s="41"/>
      <c r="G938" s="41"/>
      <c r="H938" s="41"/>
      <c r="I938" s="41" t="s">
        <v>21</v>
      </c>
      <c r="J938" s="41" t="s">
        <v>9</v>
      </c>
      <c r="K938" s="41" t="s">
        <v>10</v>
      </c>
      <c r="L938" s="41" t="s">
        <v>11</v>
      </c>
      <c r="M938" s="95" t="s">
        <v>22</v>
      </c>
      <c r="N938" s="95" t="s">
        <v>23</v>
      </c>
      <c r="O938" s="95" t="s">
        <v>24</v>
      </c>
      <c r="P938" s="95" t="s">
        <v>25</v>
      </c>
    </row>
    <row r="939" spans="1:16" hidden="1">
      <c r="B939" s="12"/>
      <c r="C939" s="1" t="s">
        <v>633</v>
      </c>
      <c r="E939" s="122"/>
      <c r="I939" s="13">
        <f t="shared" ref="I939:I940" ca="1" si="747">SUM(J939:P939)</f>
        <v>52.622597487984507</v>
      </c>
      <c r="J939" s="13">
        <f ca="1">SUM(K939:P939)*'Costos Indirectos'!$G$8</f>
        <v>1.2834779875118174</v>
      </c>
      <c r="K939" s="13">
        <f ca="1">SUM(L939:P939)*'Costos Indirectos'!$G$7</f>
        <v>2.9059878962531709</v>
      </c>
      <c r="L939" s="13">
        <f ca="1">SUM(M939:P939)*'Costos Indirectos'!$G$6</f>
        <v>4.8675791731260709</v>
      </c>
      <c r="M939" s="124">
        <f ca="1">+SUMIF(Subpresupuesto!$B$8:$B$1573,'Resumen Presupuesto'!C939,Subpresupuesto!$E$8:$E$1573)</f>
        <v>14.298332091452894</v>
      </c>
      <c r="N939" s="124">
        <f ca="1">+SUMIF(Subpresupuesto!$B$8:$B$1573,'Resumen Presupuesto'!C939,Subpresupuesto!$F$8:$F$1573)</f>
        <v>12.811868022619048</v>
      </c>
      <c r="O939" s="124">
        <f ca="1">+SUMIF(Subpresupuesto!$B$8:$B$1573,'Resumen Presupuesto'!C939,Subpresupuesto!$G$8:$G$1573)</f>
        <v>14.215352317021505</v>
      </c>
      <c r="P939" s="124">
        <f ca="1">+SUMIF(Subpresupuesto!$B$8:$B$1573,'Resumen Presupuesto'!C939,Subpresupuesto!$H$8:$H$1573)</f>
        <v>2.2400000000000002</v>
      </c>
    </row>
    <row r="940" spans="1:16" hidden="1">
      <c r="B940" s="12"/>
      <c r="C940" s="1" t="s">
        <v>634</v>
      </c>
      <c r="E940" s="122"/>
      <c r="I940" s="13">
        <f t="shared" ca="1" si="747"/>
        <v>97.284547243096483</v>
      </c>
      <c r="J940" s="13">
        <f ca="1">SUM(K940:P940)*'Costos Indirectos'!$G$8</f>
        <v>2.3727938351974753</v>
      </c>
      <c r="K940" s="13">
        <f ca="1">SUM(L940:P940)*'Costos Indirectos'!$G$7</f>
        <v>5.3723634004471137</v>
      </c>
      <c r="L940" s="13">
        <f ca="1">SUM(M940:P940)*'Costos Indirectos'!$G$6</f>
        <v>8.9988001093184504</v>
      </c>
      <c r="M940" s="124">
        <f ca="1">+SUMIF(Subpresupuesto!$B$8:$B$1573,'Resumen Presupuesto'!C940,Subpresupuesto!$E$8:$E$1573)</f>
        <v>5.5069672531129754</v>
      </c>
      <c r="N940" s="124">
        <f ca="1">+SUMIF(Subpresupuesto!$B$8:$B$1573,'Resumen Presupuesto'!C940,Subpresupuesto!$F$8:$F$1573)</f>
        <v>68.087658394642872</v>
      </c>
      <c r="O940" s="124">
        <f ca="1">+SUMIF(Subpresupuesto!$B$8:$B$1573,'Resumen Presupuesto'!C940,Subpresupuesto!$G$8:$G$1573)</f>
        <v>6.9459642503775934</v>
      </c>
      <c r="P940" s="124">
        <f ca="1">+SUMIF(Subpresupuesto!$B$8:$B$1573,'Resumen Presupuesto'!C940,Subpresupuesto!$H$8:$H$1573)</f>
        <v>0</v>
      </c>
    </row>
    <row r="941" spans="1:16" hidden="1">
      <c r="A941" s="142"/>
      <c r="D941" s="142"/>
      <c r="E941" s="143"/>
      <c r="F941" s="143"/>
    </row>
    <row r="942" spans="1:16">
      <c r="A942" s="37" t="s">
        <v>16</v>
      </c>
      <c r="B942" s="42" t="s">
        <v>635</v>
      </c>
      <c r="C942" s="38" t="s">
        <v>636</v>
      </c>
      <c r="D942" s="128"/>
      <c r="E942" s="129"/>
      <c r="F942" s="128"/>
      <c r="G942" s="39"/>
      <c r="H942" s="34" t="s">
        <v>8</v>
      </c>
      <c r="I942" s="130">
        <f ca="1">SUM(I944:I945)</f>
        <v>196.93345161348574</v>
      </c>
      <c r="J942" s="130">
        <f t="shared" ref="J942:L942" ca="1" si="748">SUM(J944:J945)</f>
        <v>4.8032549174020911</v>
      </c>
      <c r="K942" s="130">
        <f t="shared" ca="1" si="748"/>
        <v>10.875294152608507</v>
      </c>
      <c r="L942" s="130">
        <f t="shared" ca="1" si="748"/>
        <v>18.216302754430014</v>
      </c>
      <c r="M942" s="130">
        <f t="shared" ref="M942:N942" ca="1" si="749">SUM(M944:M945)</f>
        <v>20.251069301256706</v>
      </c>
      <c r="N942" s="130">
        <f t="shared" ca="1" si="749"/>
        <v>117.8407484029762</v>
      </c>
      <c r="O942" s="130">
        <f ca="1">SUM(O944:O945)</f>
        <v>22.706782084812222</v>
      </c>
      <c r="P942" s="130">
        <f t="shared" ref="P942" ca="1" si="750">SUM(P944:P945)</f>
        <v>2.2400000000000002</v>
      </c>
    </row>
    <row r="943" spans="1:16" ht="27" hidden="1">
      <c r="B943" s="40" t="s">
        <v>19</v>
      </c>
      <c r="C943" s="40" t="s">
        <v>20</v>
      </c>
      <c r="D943" s="131"/>
      <c r="E943" s="35"/>
      <c r="F943" s="41"/>
      <c r="G943" s="41"/>
      <c r="H943" s="41"/>
      <c r="I943" s="41" t="s">
        <v>21</v>
      </c>
      <c r="J943" s="41" t="s">
        <v>9</v>
      </c>
      <c r="K943" s="41" t="s">
        <v>10</v>
      </c>
      <c r="L943" s="41" t="s">
        <v>11</v>
      </c>
      <c r="M943" s="95" t="s">
        <v>22</v>
      </c>
      <c r="N943" s="95" t="s">
        <v>23</v>
      </c>
      <c r="O943" s="95" t="s">
        <v>24</v>
      </c>
      <c r="P943" s="95" t="s">
        <v>25</v>
      </c>
    </row>
    <row r="944" spans="1:16" hidden="1">
      <c r="B944" s="12"/>
      <c r="C944" s="1" t="s">
        <v>637</v>
      </c>
      <c r="E944" s="122"/>
      <c r="I944" s="13">
        <f t="shared" ref="I944" ca="1" si="751">SUM(J944:P944)</f>
        <v>53.639801583001947</v>
      </c>
      <c r="J944" s="13">
        <f ca="1">SUM(K944:P944)*'Costos Indirectos'!$G$8</f>
        <v>1.3082878434878524</v>
      </c>
      <c r="K944" s="13">
        <f ca="1">SUM(L944:P944)*'Costos Indirectos'!$G$7</f>
        <v>2.9621611550668359</v>
      </c>
      <c r="L944" s="13">
        <f ca="1">SUM(M944:P944)*'Costos Indirectos'!$G$6</f>
        <v>4.9616703374563</v>
      </c>
      <c r="M944" s="124">
        <f ca="1">+SUMIF(Subpresupuesto!$B$8:$B$1573,'Resumen Presupuesto'!C944,Subpresupuesto!$E$8:$E$1573)</f>
        <v>14.55189826831662</v>
      </c>
      <c r="N944" s="124">
        <f ca="1">+SUMIF(Subpresupuesto!$B$8:$B$1573,'Resumen Presupuesto'!C944,Subpresupuesto!$F$8:$F$1573)</f>
        <v>12.628801922619049</v>
      </c>
      <c r="O944" s="124">
        <f ca="1">+SUMIF(Subpresupuesto!$B$8:$B$1573,'Resumen Presupuesto'!C944,Subpresupuesto!$G$8:$G$1573)</f>
        <v>14.98698205605529</v>
      </c>
      <c r="P944" s="124">
        <f ca="1">+SUMIF(Subpresupuesto!$B$8:$B$1573,'Resumen Presupuesto'!C944,Subpresupuesto!$H$8:$H$1573)</f>
        <v>2.2400000000000002</v>
      </c>
    </row>
    <row r="945" spans="1:16" hidden="1">
      <c r="B945" s="12"/>
      <c r="C945" s="1" t="s">
        <v>638</v>
      </c>
      <c r="E945" s="122"/>
      <c r="I945" s="13">
        <f ca="1">SUM(J945:P945)</f>
        <v>143.2936500304838</v>
      </c>
      <c r="J945" s="13">
        <f ca="1">SUM(K945:P945)*'Costos Indirectos'!$G$8</f>
        <v>3.4949670739142391</v>
      </c>
      <c r="K945" s="13">
        <f ca="1">SUM(L945:P945)*'Costos Indirectos'!$G$7</f>
        <v>7.9131329975416724</v>
      </c>
      <c r="L945" s="13">
        <f ca="1">SUM(M945:P945)*'Costos Indirectos'!$G$6</f>
        <v>13.254632416973713</v>
      </c>
      <c r="M945" s="124">
        <f ca="1">+SUMIF(Subpresupuesto!$B$8:$B$1573,'Resumen Presupuesto'!C945,Subpresupuesto!$E$8:$E$1573)</f>
        <v>5.6991710329400878</v>
      </c>
      <c r="N945" s="124">
        <f ca="1">+SUMIF(Subpresupuesto!$B$8:$B$1573,'Resumen Presupuesto'!C945,Subpresupuesto!$F$8:$F$1573)</f>
        <v>105.21194648035716</v>
      </c>
      <c r="O945" s="124">
        <f ca="1">+SUMIF(Subpresupuesto!$B$8:$B$1573,'Resumen Presupuesto'!C945,Subpresupuesto!$G$8:$G$1573)</f>
        <v>7.7198000287569322</v>
      </c>
      <c r="P945" s="124">
        <f ca="1">+SUMIF(Subpresupuesto!$B$8:$B$1573,'Resumen Presupuesto'!C945,Subpresupuesto!$H$8:$H$1573)</f>
        <v>0</v>
      </c>
    </row>
    <row r="946" spans="1:16">
      <c r="A946" s="142"/>
      <c r="D946" s="142"/>
      <c r="E946" s="143"/>
      <c r="F946" s="143"/>
    </row>
  </sheetData>
  <autoFilter ref="A6:P945" xr:uid="{35D68EF4-8F5F-48E5-BB80-09C8F5182A8F}">
    <filterColumn colId="0">
      <customFilters>
        <customFilter operator="notEqual" val=" "/>
      </customFilters>
    </filterColumn>
    <filterColumn colId="8">
      <colorFilter dxfId="78"/>
    </filterColumn>
  </autoFilter>
  <mergeCells count="1">
    <mergeCell ref="A2:P2"/>
  </mergeCells>
  <pageMargins left="0.7" right="0.7" top="0.75" bottom="0.75" header="0.3" footer="0.3"/>
  <pageSetup scale="42" orientation="portrait" horizontalDpi="1200" verticalDpi="1200" r:id="rId1"/>
  <rowBreaks count="2" manualBreakCount="2">
    <brk id="166" max="12" man="1"/>
    <brk id="5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655"/>
  <sheetViews>
    <sheetView showGridLines="0" view="pageBreakPreview" topLeftCell="D7" zoomScale="85" zoomScaleNormal="90" zoomScaleSheetLayoutView="85" workbookViewId="0">
      <selection activeCell="D7" sqref="D7"/>
    </sheetView>
  </sheetViews>
  <sheetFormatPr defaultColWidth="11.42578125" defaultRowHeight="10.5"/>
  <cols>
    <col min="1" max="1" width="11.42578125" style="2"/>
    <col min="2" max="2" width="81.5703125" style="2" customWidth="1"/>
    <col min="3" max="3" width="10.5703125" style="2" customWidth="1"/>
    <col min="4" max="4" width="9.7109375" style="2" customWidth="1"/>
    <col min="5" max="5" width="8.85546875" style="2" customWidth="1"/>
    <col min="6" max="6" width="15.140625" style="3" bestFit="1" customWidth="1"/>
    <col min="7" max="7" width="8.5703125" style="2" customWidth="1"/>
    <col min="8" max="8" width="8.7109375" style="2" customWidth="1"/>
    <col min="9" max="9" width="11.42578125" style="2" customWidth="1"/>
    <col min="10" max="10" width="11.42578125" style="2"/>
    <col min="11" max="11" width="49.5703125" style="15" customWidth="1"/>
    <col min="12" max="12" width="11.42578125" style="2"/>
    <col min="13" max="13" width="5.85546875" style="2" customWidth="1"/>
    <col min="14" max="14" width="9.42578125" style="2" customWidth="1"/>
    <col min="15" max="15" width="10" style="2" customWidth="1"/>
    <col min="16" max="16" width="11.42578125" style="2"/>
    <col min="17" max="17" width="15.140625" style="2" bestFit="1" customWidth="1"/>
    <col min="18" max="16384" width="11.42578125" style="2"/>
  </cols>
  <sheetData>
    <row r="2" spans="1:16" ht="15.75">
      <c r="A2" s="1"/>
      <c r="B2" s="217" t="s">
        <v>639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6">
      <c r="E3" s="3"/>
      <c r="F3" s="2"/>
    </row>
    <row r="4" spans="1:16" ht="13.5">
      <c r="A4" s="6" t="s">
        <v>640</v>
      </c>
      <c r="E4" s="3"/>
      <c r="F4" s="2"/>
    </row>
    <row r="5" spans="1:16" ht="13.5">
      <c r="A5" s="6" t="s">
        <v>4</v>
      </c>
      <c r="E5" s="3"/>
      <c r="F5" s="2"/>
    </row>
    <row r="6" spans="1:16" ht="12">
      <c r="F6" s="4"/>
    </row>
    <row r="7" spans="1:16" ht="40.5">
      <c r="A7" s="163" t="s">
        <v>641</v>
      </c>
      <c r="B7" s="163" t="s">
        <v>642</v>
      </c>
      <c r="C7" s="163"/>
      <c r="D7" s="164" t="s">
        <v>643</v>
      </c>
      <c r="E7" s="164" t="s">
        <v>22</v>
      </c>
      <c r="F7" s="164" t="s">
        <v>644</v>
      </c>
      <c r="G7" s="164" t="s">
        <v>24</v>
      </c>
      <c r="H7" s="164" t="s">
        <v>25</v>
      </c>
      <c r="I7" s="164"/>
      <c r="J7" s="163" t="s">
        <v>645</v>
      </c>
      <c r="K7" s="163" t="s">
        <v>646</v>
      </c>
      <c r="L7" s="163" t="s">
        <v>647</v>
      </c>
      <c r="M7" s="163" t="s">
        <v>648</v>
      </c>
      <c r="N7" s="163" t="s">
        <v>649</v>
      </c>
      <c r="O7" s="163" t="s">
        <v>650</v>
      </c>
      <c r="P7" s="163" t="s">
        <v>651</v>
      </c>
    </row>
    <row r="8" spans="1:16" ht="13.5">
      <c r="A8" s="75" t="s">
        <v>652</v>
      </c>
      <c r="B8" s="59" t="s">
        <v>29</v>
      </c>
      <c r="C8" s="6" t="s">
        <v>653</v>
      </c>
      <c r="D8" s="70">
        <f ca="1">+SUMIFS($P$8:$P$1656,$B$8:$B$1656,B8,$I$8:$I$1656,$I$8)</f>
        <v>93.694362432692827</v>
      </c>
      <c r="E8" s="68">
        <f ca="1">SUMIF(Subpartidas!$B$5:$G$4996,Subpresupuesto!K8,Subpartidas!$G$5:$G$4996)*N8</f>
        <v>0</v>
      </c>
      <c r="F8" s="68">
        <f ca="1">SUMIF(Subpartidas!$B$5:$H$4996,Subpresupuesto!K8,Subpartidas!$H$5:$H$4996)*N8+SUMIF(Subpartidas!$B$5:$H$4996,Subpresupuesto!K8,Subpartidas!$I$5:$I$4996)*N8</f>
        <v>0.90720000000000012</v>
      </c>
      <c r="G8" s="68">
        <f ca="1">SUMIF(Subpartidas!$B$5:$J$4996,Subpresupuesto!K8,Subpartidas!$J$5:$J$4996)*N8</f>
        <v>0</v>
      </c>
      <c r="H8" s="68">
        <f ca="1">SUMIF(Subpartidas!$B$5:$K$4996,Subpresupuesto!K8,Subpartidas!$K$5:$K$4996)*N8</f>
        <v>0</v>
      </c>
      <c r="I8" s="1" t="s">
        <v>654</v>
      </c>
      <c r="J8" s="7" t="s">
        <v>655</v>
      </c>
      <c r="K8" s="1" t="s">
        <v>656</v>
      </c>
      <c r="L8" s="8" t="s">
        <v>657</v>
      </c>
      <c r="N8" s="9">
        <v>1</v>
      </c>
      <c r="O8" s="68">
        <f ca="1">SUMIF(Subpartidas!$B$5:$F$4996,Subpresupuesto!K8,Subpartidas!$F$5:$F$4996)</f>
        <v>0.90720000000000012</v>
      </c>
      <c r="P8" s="69">
        <f t="shared" ref="P8:P189" ca="1" si="0">+N8*O8</f>
        <v>0.90720000000000012</v>
      </c>
    </row>
    <row r="9" spans="1:16" ht="13.5">
      <c r="A9" s="75" t="s">
        <v>652</v>
      </c>
      <c r="B9" s="59" t="s">
        <v>29</v>
      </c>
      <c r="E9" s="68">
        <f ca="1">SUMIF(Subpartidas!$B$5:$G$4996,Subpresupuesto!K9,Subpartidas!$G$5:$G$4996)*N9</f>
        <v>1.5325912350547037</v>
      </c>
      <c r="F9" s="68">
        <f ca="1">SUMIF(Subpartidas!$B$5:$H$4996,Subpresupuesto!K9,Subpartidas!$H$5:$H$4996)*N9+SUMIF(Subpartidas!$B$5:$H$4996,Subpresupuesto!K9,Subpartidas!$I$5:$I$4996)*N9</f>
        <v>2.3887499999999999</v>
      </c>
      <c r="G9" s="68">
        <f ca="1">SUMIF(Subpartidas!$B$5:$J$4996,Subpresupuesto!K9,Subpartidas!$J$5:$J$4996)*N9</f>
        <v>0.57608843621160966</v>
      </c>
      <c r="H9" s="68">
        <f ca="1">SUMIF(Subpartidas!$B$5:$K$4996,Subpresupuesto!K9,Subpartidas!$K$5:$K$4996)*N9</f>
        <v>0</v>
      </c>
      <c r="I9" s="1" t="s">
        <v>654</v>
      </c>
      <c r="J9" s="7" t="s">
        <v>658</v>
      </c>
      <c r="K9" s="1" t="s">
        <v>659</v>
      </c>
      <c r="L9" s="8" t="s">
        <v>657</v>
      </c>
      <c r="N9" s="9">
        <v>1</v>
      </c>
      <c r="O9" s="68">
        <f ca="1">SUMIF(Subpartidas!$B$5:$F$4996,Subpresupuesto!K9,Subpartidas!$F$5:$F$4996)</f>
        <v>4.4974296712663131</v>
      </c>
      <c r="P9" s="69">
        <f t="shared" ca="1" si="0"/>
        <v>4.4974296712663131</v>
      </c>
    </row>
    <row r="10" spans="1:16" ht="13.5">
      <c r="A10" s="75" t="s">
        <v>652</v>
      </c>
      <c r="B10" s="59" t="s">
        <v>29</v>
      </c>
      <c r="E10" s="68">
        <f ca="1">SUMIF(Subpartidas!$B$5:$G$4996,Subpresupuesto!K10,Subpartidas!$G$5:$G$4996)*N10</f>
        <v>1.6278152029174942</v>
      </c>
      <c r="F10" s="68">
        <f ca="1">SUMIF(Subpartidas!$B$5:$H$4996,Subpresupuesto!K10,Subpartidas!$H$5:$H$4996)*N10+SUMIF(Subpartidas!$B$5:$H$4996,Subpresupuesto!K10,Subpartidas!$I$5:$I$4996)*N10</f>
        <v>7.767857142857143E-2</v>
      </c>
      <c r="G10" s="68">
        <f ca="1">SUMIF(Subpartidas!$B$5:$J$4996,Subpresupuesto!K10,Subpartidas!$J$5:$J$4996)*N10</f>
        <v>0.73672409347920809</v>
      </c>
      <c r="H10" s="68">
        <f ca="1">SUMIF(Subpartidas!$B$5:$K$4996,Subpresupuesto!K10,Subpartidas!$K$5:$K$4996)*N10</f>
        <v>0</v>
      </c>
      <c r="I10" s="1" t="s">
        <v>654</v>
      </c>
      <c r="J10" s="7" t="s">
        <v>660</v>
      </c>
      <c r="K10" s="1" t="s">
        <v>661</v>
      </c>
      <c r="L10" s="8" t="s">
        <v>657</v>
      </c>
      <c r="N10" s="9">
        <v>1</v>
      </c>
      <c r="O10" s="68">
        <f ca="1">SUMIF(Subpartidas!$B$5:$F$4996,Subpresupuesto!K10,Subpartidas!$F$5:$F$4996)</f>
        <v>2.4422178678252737</v>
      </c>
      <c r="P10" s="69">
        <f t="shared" ca="1" si="0"/>
        <v>2.4422178678252737</v>
      </c>
    </row>
    <row r="11" spans="1:16" ht="13.5">
      <c r="A11" s="75" t="s">
        <v>652</v>
      </c>
      <c r="B11" s="59" t="s">
        <v>29</v>
      </c>
      <c r="E11" s="68">
        <f ca="1">SUMIF(Subpartidas!$B$5:$G$4996,Subpresupuesto!K11,Subpartidas!$G$5:$G$4996)*N11</f>
        <v>18.047295702750311</v>
      </c>
      <c r="F11" s="68">
        <f ca="1">SUMIF(Subpartidas!$B$5:$H$4996,Subpresupuesto!K11,Subpartidas!$H$5:$H$4996)*N11+SUMIF(Subpartidas!$B$5:$H$4996,Subpresupuesto!K11,Subpartidas!$I$5:$I$4996)*N11</f>
        <v>2.7779782142857146</v>
      </c>
      <c r="G11" s="68">
        <f ca="1">SUMIF(Subpartidas!$B$5:$J$4996,Subpresupuesto!K11,Subpartidas!$J$5:$J$4996)*N11</f>
        <v>14.069530403325901</v>
      </c>
      <c r="H11" s="68">
        <f ca="1">SUMIF(Subpartidas!$B$5:$K$4996,Subpresupuesto!K11,Subpartidas!$K$5:$K$4996)*N11</f>
        <v>0</v>
      </c>
      <c r="I11" s="1" t="s">
        <v>654</v>
      </c>
      <c r="J11" s="7" t="s">
        <v>662</v>
      </c>
      <c r="K11" s="1" t="s">
        <v>663</v>
      </c>
      <c r="L11" s="8" t="s">
        <v>657</v>
      </c>
      <c r="N11" s="9">
        <v>1</v>
      </c>
      <c r="O11" s="68">
        <f ca="1">SUMIF(Subpartidas!$B$5:$F$4996,Subpresupuesto!K11,Subpartidas!$F$5:$F$4996)</f>
        <v>34.894804320361928</v>
      </c>
      <c r="P11" s="69">
        <f t="shared" ca="1" si="0"/>
        <v>34.894804320361928</v>
      </c>
    </row>
    <row r="12" spans="1:16" ht="13.5">
      <c r="A12" s="75" t="s">
        <v>652</v>
      </c>
      <c r="B12" s="59" t="s">
        <v>29</v>
      </c>
      <c r="E12" s="68">
        <f ca="1">SUMIF(Subpartidas!$B$5:$G$4996,Subpresupuesto!K12,Subpartidas!$G$5:$G$4996)*N12</f>
        <v>1.8551235092070444</v>
      </c>
      <c r="F12" s="68">
        <f ca="1">SUMIF(Subpartidas!$B$5:$H$4996,Subpresupuesto!K12,Subpartidas!$H$5:$H$4996)*N12+SUMIF(Subpartidas!$B$5:$H$4996,Subpresupuesto!K12,Subpartidas!$I$5:$I$4996)*N12</f>
        <v>26.486341078571428</v>
      </c>
      <c r="G12" s="68">
        <f ca="1">SUMIF(Subpartidas!$B$5:$J$4996,Subpresupuesto!K12,Subpartidas!$J$5:$J$4996)*N12</f>
        <v>6.7337036870376794</v>
      </c>
      <c r="H12" s="68">
        <f ca="1">SUMIF(Subpartidas!$B$5:$K$4996,Subpresupuesto!K12,Subpartidas!$K$5:$K$4996)*N12</f>
        <v>0</v>
      </c>
      <c r="I12" s="1" t="s">
        <v>654</v>
      </c>
      <c r="J12" s="7" t="s">
        <v>664</v>
      </c>
      <c r="K12" s="1" t="s">
        <v>665</v>
      </c>
      <c r="L12" s="8" t="s">
        <v>657</v>
      </c>
      <c r="N12" s="9">
        <v>1</v>
      </c>
      <c r="O12" s="68">
        <f ca="1">SUMIF(Subpartidas!$B$5:$F$4996,Subpresupuesto!K12,Subpartidas!$F$5:$F$4996)</f>
        <v>35.07516827481615</v>
      </c>
      <c r="P12" s="69">
        <f t="shared" ca="1" si="0"/>
        <v>35.07516827481615</v>
      </c>
    </row>
    <row r="13" spans="1:16" ht="13.5">
      <c r="A13" s="75" t="s">
        <v>652</v>
      </c>
      <c r="B13" s="59" t="s">
        <v>29</v>
      </c>
      <c r="E13" s="68">
        <f ca="1">SUMIF(Subpartidas!$B$5:$G$4996,Subpresupuesto!K13,Subpartidas!$G$5:$G$4996)*N13</f>
        <v>4.150654298862527</v>
      </c>
      <c r="F13" s="68">
        <f ca="1">SUMIF(Subpartidas!$B$5:$H$4996,Subpresupuesto!K13,Subpartidas!$H$5:$H$4996)*N13+SUMIF(Subpartidas!$B$5:$H$4996,Subpresupuesto!K13,Subpartidas!$I$5:$I$4996)*N13</f>
        <v>2.4995757142857142</v>
      </c>
      <c r="G13" s="68">
        <f ca="1">SUMIF(Subpartidas!$B$5:$J$4996,Subpresupuesto!K13,Subpartidas!$J$5:$J$4996)*N13</f>
        <v>3.2201563389771621</v>
      </c>
      <c r="H13" s="68">
        <f ca="1">SUMIF(Subpartidas!$B$5:$K$4996,Subpresupuesto!K13,Subpartidas!$K$5:$K$4996)*N13</f>
        <v>0</v>
      </c>
      <c r="I13" s="1" t="s">
        <v>654</v>
      </c>
      <c r="J13" s="7" t="s">
        <v>666</v>
      </c>
      <c r="K13" s="1" t="s">
        <v>667</v>
      </c>
      <c r="L13" s="8" t="s">
        <v>657</v>
      </c>
      <c r="N13" s="9">
        <v>1</v>
      </c>
      <c r="O13" s="68">
        <f ca="1">SUMIF(Subpartidas!$B$5:$F$4996,Subpresupuesto!K13,Subpartidas!$F$5:$F$4996)</f>
        <v>9.8703863521254043</v>
      </c>
      <c r="P13" s="69">
        <f t="shared" ca="1" si="0"/>
        <v>9.8703863521254043</v>
      </c>
    </row>
    <row r="14" spans="1:16" ht="13.5">
      <c r="A14" s="75" t="s">
        <v>652</v>
      </c>
      <c r="B14" s="59" t="s">
        <v>29</v>
      </c>
      <c r="E14" s="68">
        <f ca="1">SUMIF(Subpartidas!$B$5:$G$4996,Subpresupuesto!K14,Subpartidas!$G$5:$G$4996)*N14</f>
        <v>1.4715332656969005</v>
      </c>
      <c r="F14" s="68">
        <f ca="1">SUMIF(Subpartidas!$B$5:$H$4996,Subpresupuesto!K14,Subpartidas!$H$5:$H$4996)*N14+SUMIF(Subpartidas!$B$5:$H$4996,Subpresupuesto!K14,Subpartidas!$I$5:$I$4996)*N14</f>
        <v>1.8591299999999999</v>
      </c>
      <c r="G14" s="68">
        <f ca="1">SUMIF(Subpartidas!$B$5:$J$4996,Subpresupuesto!K14,Subpartidas!$J$5:$J$4996)*N14</f>
        <v>2.6764926806008624</v>
      </c>
      <c r="H14" s="68">
        <f ca="1">SUMIF(Subpartidas!$B$5:$K$4996,Subpresupuesto!K14,Subpartidas!$K$5:$K$4996)*N14</f>
        <v>0</v>
      </c>
      <c r="I14" s="1" t="s">
        <v>654</v>
      </c>
      <c r="J14" s="7" t="s">
        <v>668</v>
      </c>
      <c r="K14" s="1" t="s">
        <v>669</v>
      </c>
      <c r="L14" s="8" t="s">
        <v>657</v>
      </c>
      <c r="N14" s="9">
        <v>1</v>
      </c>
      <c r="O14" s="68">
        <f ca="1">SUMIF(Subpartidas!$B$5:$F$4996,Subpresupuesto!K14,Subpartidas!$F$5:$F$4996)</f>
        <v>6.0071559462977628</v>
      </c>
      <c r="P14" s="69">
        <f t="shared" ca="1" si="0"/>
        <v>6.0071559462977628</v>
      </c>
    </row>
    <row r="15" spans="1:16" ht="13.5">
      <c r="A15" s="75" t="s">
        <v>28</v>
      </c>
      <c r="B15" s="59" t="s">
        <v>43</v>
      </c>
      <c r="C15" s="6" t="s">
        <v>653</v>
      </c>
      <c r="D15" s="70">
        <f ca="1">+SUMIFS($P$8:$P$1656,$B$8:$B$1656,B15,$I$8:$I$1656,$I$8)</f>
        <v>102.42361904403127</v>
      </c>
      <c r="E15" s="68">
        <f ca="1">SUMIF(Subpartidas!$B$5:$G$4996,Subpresupuesto!K15,Subpartidas!$G$5:$G$4996)*N15</f>
        <v>0</v>
      </c>
      <c r="F15" s="68">
        <f ca="1">SUMIF(Subpartidas!$B$5:$H$4996,Subpresupuesto!K15,Subpartidas!$H$5:$H$4996)*N15+SUMIF(Subpartidas!$B$5:$H$4996,Subpresupuesto!K15,Subpartidas!$I$5:$I$4996)*N15</f>
        <v>1.1340000000000001</v>
      </c>
      <c r="G15" s="68">
        <f ca="1">SUMIF(Subpartidas!$B$5:$J$4996,Subpresupuesto!K15,Subpartidas!$J$5:$J$4996)*N15</f>
        <v>0</v>
      </c>
      <c r="H15" s="68">
        <f ca="1">SUMIF(Subpartidas!$B$5:$K$4996,Subpresupuesto!K15,Subpartidas!$K$5:$K$4996)*N15</f>
        <v>0</v>
      </c>
      <c r="I15" s="1" t="s">
        <v>654</v>
      </c>
      <c r="J15" s="1" t="s">
        <v>670</v>
      </c>
      <c r="K15" s="1" t="s">
        <v>671</v>
      </c>
      <c r="L15" s="8" t="s">
        <v>657</v>
      </c>
      <c r="N15" s="9">
        <v>1</v>
      </c>
      <c r="O15" s="68">
        <f ca="1">SUMIF(Subpartidas!$B$5:$F$4996,Subpresupuesto!K15,Subpartidas!$F$5:$F$4996)</f>
        <v>1.1340000000000001</v>
      </c>
      <c r="P15" s="69">
        <f t="shared" ref="P15:P28" ca="1" si="1">+N15*O15</f>
        <v>1.1340000000000001</v>
      </c>
    </row>
    <row r="16" spans="1:16" ht="13.5">
      <c r="A16" s="75" t="s">
        <v>28</v>
      </c>
      <c r="B16" s="59" t="s">
        <v>43</v>
      </c>
      <c r="E16" s="68">
        <f ca="1">SUMIF(Subpartidas!$B$5:$G$4996,Subpresupuesto!K16,Subpartidas!$G$5:$G$4996)*N16</f>
        <v>1.6055717700573089</v>
      </c>
      <c r="F16" s="68">
        <f ca="1">SUMIF(Subpartidas!$B$5:$H$4996,Subpresupuesto!K16,Subpartidas!$H$5:$H$4996)*N16+SUMIF(Subpartidas!$B$5:$H$4996,Subpresupuesto!K16,Subpartidas!$I$5:$I$4996)*N16</f>
        <v>2.3887499999999999</v>
      </c>
      <c r="G16" s="68">
        <f ca="1">SUMIF(Subpartidas!$B$5:$J$4996,Subpresupuesto!K16,Subpartidas!$J$5:$J$4996)*N16</f>
        <v>0.60352121888835297</v>
      </c>
      <c r="H16" s="68">
        <f ca="1">SUMIF(Subpartidas!$B$5:$K$4996,Subpresupuesto!K16,Subpartidas!$K$5:$K$4996)*N16</f>
        <v>0</v>
      </c>
      <c r="I16" s="1" t="s">
        <v>654</v>
      </c>
      <c r="J16" s="1" t="s">
        <v>672</v>
      </c>
      <c r="K16" s="1" t="s">
        <v>673</v>
      </c>
      <c r="L16" s="8" t="s">
        <v>657</v>
      </c>
      <c r="N16" s="9">
        <v>1</v>
      </c>
      <c r="O16" s="68">
        <f ca="1">SUMIF(Subpartidas!$B$5:$F$4996,Subpresupuesto!K16,Subpartidas!$F$5:$F$4996)</f>
        <v>4.5978429889456613</v>
      </c>
      <c r="P16" s="69">
        <f t="shared" ca="1" si="1"/>
        <v>4.5978429889456613</v>
      </c>
    </row>
    <row r="17" spans="1:16" ht="13.5">
      <c r="A17" s="75" t="s">
        <v>28</v>
      </c>
      <c r="B17" s="59" t="s">
        <v>43</v>
      </c>
      <c r="E17" s="68">
        <f ca="1">SUMIF(Subpartidas!$B$5:$G$4996,Subpresupuesto!K17,Subpartidas!$G$5:$G$4996)*N17</f>
        <v>1.6278152029174942</v>
      </c>
      <c r="F17" s="68">
        <f ca="1">SUMIF(Subpartidas!$B$5:$H$4996,Subpresupuesto!K17,Subpartidas!$H$5:$H$4996)*N17+SUMIF(Subpartidas!$B$5:$H$4996,Subpresupuesto!K17,Subpartidas!$I$5:$I$4996)*N17</f>
        <v>7.767857142857143E-2</v>
      </c>
      <c r="G17" s="68">
        <f ca="1">SUMIF(Subpartidas!$B$5:$J$4996,Subpresupuesto!K17,Subpartidas!$J$5:$J$4996)*N17</f>
        <v>0.73672409347920809</v>
      </c>
      <c r="H17" s="68">
        <f ca="1">SUMIF(Subpartidas!$B$5:$K$4996,Subpresupuesto!K17,Subpartidas!$K$5:$K$4996)*N17</f>
        <v>0</v>
      </c>
      <c r="I17" s="1" t="s">
        <v>654</v>
      </c>
      <c r="J17" s="7" t="s">
        <v>660</v>
      </c>
      <c r="K17" s="1" t="s">
        <v>661</v>
      </c>
      <c r="L17" s="8" t="s">
        <v>657</v>
      </c>
      <c r="N17" s="9">
        <v>1</v>
      </c>
      <c r="O17" s="68">
        <f ca="1">SUMIF(Subpartidas!$B$5:$F$4996,Subpresupuesto!K17,Subpartidas!$F$5:$F$4996)</f>
        <v>2.4422178678252737</v>
      </c>
      <c r="P17" s="69">
        <f t="shared" ca="1" si="1"/>
        <v>2.4422178678252737</v>
      </c>
    </row>
    <row r="18" spans="1:16" ht="13.5">
      <c r="A18" s="75" t="s">
        <v>28</v>
      </c>
      <c r="B18" s="59" t="s">
        <v>43</v>
      </c>
      <c r="E18" s="68">
        <f ca="1">SUMIF(Subpartidas!$B$5:$G$4996,Subpresupuesto!K18,Subpartidas!$G$5:$G$4996)*N18</f>
        <v>23.249692644971244</v>
      </c>
      <c r="F18" s="68">
        <f ca="1">SUMIF(Subpartidas!$B$5:$H$4996,Subpresupuesto!K18,Subpartidas!$H$5:$H$4996)*N18+SUMIF(Subpartidas!$B$5:$H$4996,Subpresupuesto!K18,Subpartidas!$I$5:$I$4996)*N18</f>
        <v>3.2352839285714285</v>
      </c>
      <c r="G18" s="68">
        <f ca="1">SUMIF(Subpartidas!$B$5:$J$4996,Subpresupuesto!K18,Subpartidas!$J$5:$J$4996)*N18</f>
        <v>14.849171341405977</v>
      </c>
      <c r="H18" s="68">
        <f ca="1">SUMIF(Subpartidas!$B$5:$K$4996,Subpresupuesto!K18,Subpartidas!$K$5:$K$4996)*N18</f>
        <v>0</v>
      </c>
      <c r="I18" s="1" t="s">
        <v>654</v>
      </c>
      <c r="J18" s="1">
        <v>11201010811</v>
      </c>
      <c r="K18" s="1" t="s">
        <v>674</v>
      </c>
      <c r="L18" s="8" t="s">
        <v>657</v>
      </c>
      <c r="N18" s="9">
        <v>1</v>
      </c>
      <c r="O18" s="68">
        <f ca="1">SUMIF(Subpartidas!$B$5:$F$4996,Subpresupuesto!K18,Subpartidas!$F$5:$F$4996)</f>
        <v>41.334147914948652</v>
      </c>
      <c r="P18" s="69">
        <f t="shared" ca="1" si="1"/>
        <v>41.334147914948652</v>
      </c>
    </row>
    <row r="19" spans="1:16" ht="13.5">
      <c r="A19" s="75" t="s">
        <v>28</v>
      </c>
      <c r="B19" s="59" t="s">
        <v>43</v>
      </c>
      <c r="E19" s="68">
        <f ca="1">SUMIF(Subpartidas!$B$5:$G$4996,Subpresupuesto!K19,Subpartidas!$G$5:$G$4996)*N19</f>
        <v>1.8551235092070444</v>
      </c>
      <c r="F19" s="68">
        <f ca="1">SUMIF(Subpartidas!$B$5:$H$4996,Subpresupuesto!K19,Subpartidas!$H$5:$H$4996)*N19+SUMIF(Subpartidas!$B$5:$H$4996,Subpresupuesto!K19,Subpartidas!$I$5:$I$4996)*N19</f>
        <v>27.577308071428568</v>
      </c>
      <c r="G19" s="68">
        <f ca="1">SUMIF(Subpartidas!$B$5:$J$4996,Subpresupuesto!K19,Subpartidas!$J$5:$J$4996)*N19</f>
        <v>7.1489958948298868</v>
      </c>
      <c r="H19" s="68">
        <f ca="1">SUMIF(Subpartidas!$B$5:$K$4996,Subpresupuesto!K19,Subpartidas!$K$5:$K$4996)*N19</f>
        <v>0</v>
      </c>
      <c r="I19" s="1" t="s">
        <v>654</v>
      </c>
      <c r="J19" s="1">
        <v>11201010911</v>
      </c>
      <c r="K19" s="1" t="s">
        <v>675</v>
      </c>
      <c r="L19" s="8" t="s">
        <v>657</v>
      </c>
      <c r="N19" s="9">
        <v>1</v>
      </c>
      <c r="O19" s="68">
        <f ca="1">SUMIF(Subpartidas!$B$5:$F$4996,Subpresupuesto!K19,Subpartidas!$F$5:$F$4996)</f>
        <v>36.581427475465496</v>
      </c>
      <c r="P19" s="69">
        <f t="shared" ca="1" si="1"/>
        <v>36.581427475465496</v>
      </c>
    </row>
    <row r="20" spans="1:16" ht="13.5">
      <c r="A20" s="75" t="s">
        <v>28</v>
      </c>
      <c r="B20" s="59" t="s">
        <v>43</v>
      </c>
      <c r="E20" s="68">
        <f ca="1">SUMIF(Subpartidas!$B$5:$G$4996,Subpresupuesto!K20,Subpartidas!$G$5:$G$4996)*N20</f>
        <v>4.348304503570267</v>
      </c>
      <c r="F20" s="68">
        <f ca="1">SUMIF(Subpartidas!$B$5:$H$4996,Subpresupuesto!K20,Subpartidas!$H$5:$H$4996)*N20+SUMIF(Subpartidas!$B$5:$H$4996,Subpresupuesto!K20,Subpartidas!$I$5:$I$4996)*N20</f>
        <v>2.5684900000000002</v>
      </c>
      <c r="G20" s="68">
        <f ca="1">SUMIF(Subpartidas!$B$5:$J$4996,Subpresupuesto!K20,Subpartidas!$J$5:$J$4996)*N20</f>
        <v>3.3734971170236938</v>
      </c>
      <c r="H20" s="68">
        <f ca="1">SUMIF(Subpartidas!$B$5:$K$4996,Subpresupuesto!K20,Subpartidas!$K$5:$K$4996)*N20</f>
        <v>0</v>
      </c>
      <c r="I20" s="1" t="s">
        <v>654</v>
      </c>
      <c r="J20" s="1" t="s">
        <v>676</v>
      </c>
      <c r="K20" s="1" t="s">
        <v>677</v>
      </c>
      <c r="L20" s="8" t="s">
        <v>657</v>
      </c>
      <c r="N20" s="9">
        <v>1</v>
      </c>
      <c r="O20" s="68">
        <f ca="1">SUMIF(Subpartidas!$B$5:$F$4996,Subpresupuesto!K20,Subpartidas!$F$5:$F$4996)</f>
        <v>10.290291620593962</v>
      </c>
      <c r="P20" s="69">
        <f t="shared" ca="1" si="1"/>
        <v>10.290291620593962</v>
      </c>
    </row>
    <row r="21" spans="1:16" ht="13.5">
      <c r="A21" s="75" t="s">
        <v>28</v>
      </c>
      <c r="B21" s="59" t="s">
        <v>43</v>
      </c>
      <c r="E21" s="68">
        <f ca="1">SUMIF(Subpartidas!$B$5:$G$4996,Subpresupuesto!K21,Subpartidas!$G$5:$G$4996)*N21</f>
        <v>1.4199005195320971</v>
      </c>
      <c r="F21" s="68">
        <f ca="1">SUMIF(Subpartidas!$B$5:$H$4996,Subpresupuesto!K21,Subpartidas!$H$5:$H$4996)*N21+SUMIF(Subpartidas!$B$5:$H$4996,Subpresupuesto!K21,Subpartidas!$I$5:$I$4996)*N21</f>
        <v>2.04121</v>
      </c>
      <c r="G21" s="68">
        <f ca="1">SUMIF(Subpartidas!$B$5:$J$4996,Subpresupuesto!K21,Subpartidas!$J$5:$J$4996)*N21</f>
        <v>2.5825806567201308</v>
      </c>
      <c r="H21" s="68">
        <f ca="1">SUMIF(Subpartidas!$B$5:$K$4996,Subpresupuesto!K21,Subpartidas!$K$5:$K$4996)*N21</f>
        <v>0</v>
      </c>
      <c r="I21" s="1" t="s">
        <v>654</v>
      </c>
      <c r="J21" s="1">
        <v>11201011704</v>
      </c>
      <c r="K21" s="1" t="s">
        <v>678</v>
      </c>
      <c r="L21" s="8" t="s">
        <v>657</v>
      </c>
      <c r="N21" s="9">
        <v>1</v>
      </c>
      <c r="O21" s="68">
        <f ca="1">SUMIF(Subpartidas!$B$5:$F$4996,Subpresupuesto!K21,Subpartidas!$F$5:$F$4996)</f>
        <v>6.0436911762522278</v>
      </c>
      <c r="P21" s="69">
        <f t="shared" ca="1" si="1"/>
        <v>6.0436911762522278</v>
      </c>
    </row>
    <row r="22" spans="1:16" ht="13.5">
      <c r="A22" s="75" t="s">
        <v>679</v>
      </c>
      <c r="B22" s="59" t="s">
        <v>35</v>
      </c>
      <c r="C22" s="6" t="s">
        <v>653</v>
      </c>
      <c r="D22" s="70">
        <f ca="1">+SUMIFS($P$8:$P$1656,$B$8:$B$1656,B22,$I$8:$I$1656,$I$8)</f>
        <v>110.91538531844596</v>
      </c>
      <c r="E22" s="68">
        <f ca="1">SUMIF(Subpartidas!$B$5:$G$4996,Subpresupuesto!K22,Subpartidas!$G$5:$G$4996)*N22</f>
        <v>0</v>
      </c>
      <c r="F22" s="68">
        <f ca="1">SUMIF(Subpartidas!$B$5:$H$4996,Subpresupuesto!K22,Subpartidas!$H$5:$H$4996)*N22+SUMIF(Subpartidas!$B$5:$H$4996,Subpresupuesto!K22,Subpartidas!$I$5:$I$4996)*N22</f>
        <v>1.1340000000000001</v>
      </c>
      <c r="G22" s="68">
        <f ca="1">SUMIF(Subpartidas!$B$5:$J$4996,Subpresupuesto!K22,Subpartidas!$J$5:$J$4996)*N22</f>
        <v>0</v>
      </c>
      <c r="H22" s="68">
        <f ca="1">SUMIF(Subpartidas!$B$5:$K$4996,Subpresupuesto!K22,Subpartidas!$K$5:$K$4996)*N22</f>
        <v>0</v>
      </c>
      <c r="I22" s="1" t="s">
        <v>654</v>
      </c>
      <c r="J22" s="1" t="s">
        <v>670</v>
      </c>
      <c r="K22" s="1" t="s">
        <v>671</v>
      </c>
      <c r="L22" s="8" t="s">
        <v>657</v>
      </c>
      <c r="N22" s="9">
        <v>1</v>
      </c>
      <c r="O22" s="68">
        <f ca="1">SUMIF(Subpartidas!$B$5:$F$4996,Subpresupuesto!K22,Subpartidas!$F$5:$F$4996)</f>
        <v>1.1340000000000001</v>
      </c>
      <c r="P22" s="69">
        <f t="shared" ca="1" si="1"/>
        <v>1.1340000000000001</v>
      </c>
    </row>
    <row r="23" spans="1:16" ht="13.5">
      <c r="A23" s="75" t="s">
        <v>679</v>
      </c>
      <c r="B23" s="59" t="s">
        <v>35</v>
      </c>
      <c r="E23" s="68">
        <f ca="1">SUMIF(Subpartidas!$B$5:$G$4996,Subpresupuesto!K23,Subpartidas!$G$5:$G$4996)*N23</f>
        <v>1.6055717700573089</v>
      </c>
      <c r="F23" s="68">
        <f ca="1">SUMIF(Subpartidas!$B$5:$H$4996,Subpresupuesto!K23,Subpartidas!$H$5:$H$4996)*N23+SUMIF(Subpartidas!$B$5:$H$4996,Subpresupuesto!K23,Subpartidas!$I$5:$I$4996)*N23</f>
        <v>2.3887499999999999</v>
      </c>
      <c r="G23" s="68">
        <f ca="1">SUMIF(Subpartidas!$B$5:$J$4996,Subpresupuesto!K23,Subpartidas!$J$5:$J$4996)*N23</f>
        <v>0.60352121888835297</v>
      </c>
      <c r="H23" s="68">
        <f ca="1">SUMIF(Subpartidas!$B$5:$K$4996,Subpresupuesto!K23,Subpartidas!$K$5:$K$4996)*N23</f>
        <v>0</v>
      </c>
      <c r="I23" s="1" t="s">
        <v>654</v>
      </c>
      <c r="J23" s="1" t="s">
        <v>672</v>
      </c>
      <c r="K23" s="1" t="s">
        <v>673</v>
      </c>
      <c r="L23" s="8" t="s">
        <v>657</v>
      </c>
      <c r="N23" s="9">
        <v>1</v>
      </c>
      <c r="O23" s="68">
        <f ca="1">SUMIF(Subpartidas!$B$5:$F$4996,Subpresupuesto!K23,Subpartidas!$F$5:$F$4996)</f>
        <v>4.5978429889456613</v>
      </c>
      <c r="P23" s="69">
        <f t="shared" ca="1" si="1"/>
        <v>4.5978429889456613</v>
      </c>
    </row>
    <row r="24" spans="1:16" ht="13.5">
      <c r="A24" s="75" t="s">
        <v>679</v>
      </c>
      <c r="B24" s="59" t="s">
        <v>35</v>
      </c>
      <c r="E24" s="68">
        <f ca="1">SUMIF(Subpartidas!$B$5:$G$4996,Subpresupuesto!K24,Subpartidas!$G$5:$G$4996)*N24</f>
        <v>1.6278152029174942</v>
      </c>
      <c r="F24" s="68">
        <f ca="1">SUMIF(Subpartidas!$B$5:$H$4996,Subpresupuesto!K24,Subpartidas!$H$5:$H$4996)*N24+SUMIF(Subpartidas!$B$5:$H$4996,Subpresupuesto!K24,Subpartidas!$I$5:$I$4996)*N24</f>
        <v>7.767857142857143E-2</v>
      </c>
      <c r="G24" s="68">
        <f ca="1">SUMIF(Subpartidas!$B$5:$J$4996,Subpresupuesto!K24,Subpartidas!$J$5:$J$4996)*N24</f>
        <v>0.73672409347920809</v>
      </c>
      <c r="H24" s="68">
        <f ca="1">SUMIF(Subpartidas!$B$5:$K$4996,Subpresupuesto!K24,Subpartidas!$K$5:$K$4996)*N24</f>
        <v>0</v>
      </c>
      <c r="I24" s="1" t="s">
        <v>654</v>
      </c>
      <c r="J24" s="7" t="s">
        <v>660</v>
      </c>
      <c r="K24" s="1" t="s">
        <v>661</v>
      </c>
      <c r="L24" s="8" t="s">
        <v>657</v>
      </c>
      <c r="N24" s="9">
        <v>1</v>
      </c>
      <c r="O24" s="68">
        <f ca="1">SUMIF(Subpartidas!$B$5:$F$4996,Subpresupuesto!K24,Subpartidas!$F$5:$F$4996)</f>
        <v>2.4422178678252737</v>
      </c>
      <c r="P24" s="69">
        <f t="shared" ca="1" si="1"/>
        <v>2.4422178678252737</v>
      </c>
    </row>
    <row r="25" spans="1:16" ht="13.5">
      <c r="A25" s="75" t="s">
        <v>679</v>
      </c>
      <c r="B25" s="59" t="s">
        <v>35</v>
      </c>
      <c r="E25" s="68">
        <f ca="1">SUMIF(Subpartidas!$B$5:$G$4996,Subpresupuesto!K25,Subpartidas!$G$5:$G$4996)*N25</f>
        <v>24.356820866160351</v>
      </c>
      <c r="F25" s="68">
        <f ca="1">SUMIF(Subpartidas!$B$5:$H$4996,Subpresupuesto!K25,Subpartidas!$H$5:$H$4996)*N25+SUMIF(Subpartidas!$B$5:$H$4996,Subpresupuesto!K25,Subpartidas!$I$5:$I$4996)*N25</f>
        <v>3.2352839285714285</v>
      </c>
      <c r="G25" s="68">
        <f ca="1">SUMIF(Subpartidas!$B$5:$J$4996,Subpresupuesto!K25,Subpartidas!$J$5:$J$4996)*N25</f>
        <v>15.526554738615786</v>
      </c>
      <c r="H25" s="68">
        <f ca="1">SUMIF(Subpartidas!$B$5:$K$4996,Subpresupuesto!K25,Subpartidas!$K$5:$K$4996)*N25</f>
        <v>0</v>
      </c>
      <c r="I25" s="1" t="s">
        <v>654</v>
      </c>
      <c r="J25" s="1" t="s">
        <v>680</v>
      </c>
      <c r="K25" s="1" t="s">
        <v>681</v>
      </c>
      <c r="L25" s="8" t="s">
        <v>657</v>
      </c>
      <c r="N25" s="9">
        <v>1</v>
      </c>
      <c r="O25" s="68">
        <f ca="1">SUMIF(Subpartidas!$B$5:$F$4996,Subpresupuesto!K25,Subpartidas!$F$5:$F$4996)</f>
        <v>43.118659533347568</v>
      </c>
      <c r="P25" s="69">
        <f t="shared" ca="1" si="1"/>
        <v>43.118659533347568</v>
      </c>
    </row>
    <row r="26" spans="1:16" ht="13.5">
      <c r="A26" s="75" t="s">
        <v>679</v>
      </c>
      <c r="B26" s="59" t="s">
        <v>35</v>
      </c>
      <c r="E26" s="68">
        <f ca="1">SUMIF(Subpartidas!$B$5:$G$4996,Subpresupuesto!K26,Subpartidas!$G$5:$G$4996)*N26</f>
        <v>1.9434627239311897</v>
      </c>
      <c r="F26" s="68">
        <f ca="1">SUMIF(Subpartidas!$B$5:$H$4996,Subpresupuesto!K26,Subpartidas!$H$5:$H$4996)*N26+SUMIF(Subpartidas!$B$5:$H$4996,Subpresupuesto!K26,Subpartidas!$I$5:$I$4996)*N26</f>
        <v>33.633435071428572</v>
      </c>
      <c r="G26" s="68">
        <f ca="1">SUMIF(Subpartidas!$B$5:$J$4996,Subpresupuesto!K26,Subpartidas!$J$5:$J$4996)*N26</f>
        <v>7.4894242707741689</v>
      </c>
      <c r="H26" s="68">
        <f ca="1">SUMIF(Subpartidas!$B$5:$K$4996,Subpresupuesto!K26,Subpartidas!$K$5:$K$4996)*N26</f>
        <v>0</v>
      </c>
      <c r="I26" s="1" t="s">
        <v>654</v>
      </c>
      <c r="J26" s="1" t="s">
        <v>682</v>
      </c>
      <c r="K26" s="1" t="s">
        <v>683</v>
      </c>
      <c r="L26" s="8" t="s">
        <v>657</v>
      </c>
      <c r="N26" s="9">
        <v>1</v>
      </c>
      <c r="O26" s="68">
        <f ca="1">SUMIF(Subpartidas!$B$5:$F$4996,Subpresupuesto!K26,Subpartidas!$F$5:$F$4996)</f>
        <v>43.066322066133921</v>
      </c>
      <c r="P26" s="69">
        <f t="shared" ca="1" si="1"/>
        <v>43.066322066133921</v>
      </c>
    </row>
    <row r="27" spans="1:16" ht="13.5">
      <c r="A27" s="75" t="s">
        <v>679</v>
      </c>
      <c r="B27" s="59" t="s">
        <v>35</v>
      </c>
      <c r="E27" s="68">
        <f ca="1">SUMIF(Subpartidas!$B$5:$G$4996,Subpresupuesto!K27,Subpartidas!$G$5:$G$4996)*N27</f>
        <v>4.348304503570267</v>
      </c>
      <c r="F27" s="68">
        <f ca="1">SUMIF(Subpartidas!$B$5:$H$4996,Subpresupuesto!K27,Subpartidas!$H$5:$H$4996)*N27+SUMIF(Subpartidas!$B$5:$H$4996,Subpresupuesto!K27,Subpartidas!$I$5:$I$4996)*N27</f>
        <v>2.5684900000000002</v>
      </c>
      <c r="G27" s="68">
        <f ca="1">SUMIF(Subpartidas!$B$5:$J$4996,Subpresupuesto!K27,Subpartidas!$J$5:$J$4996)*N27</f>
        <v>3.3734971170236938</v>
      </c>
      <c r="H27" s="68">
        <f ca="1">SUMIF(Subpartidas!$B$5:$K$4996,Subpresupuesto!K27,Subpartidas!$K$5:$K$4996)*N27</f>
        <v>0</v>
      </c>
      <c r="I27" s="1" t="s">
        <v>654</v>
      </c>
      <c r="J27" s="1" t="s">
        <v>676</v>
      </c>
      <c r="K27" s="1" t="s">
        <v>677</v>
      </c>
      <c r="L27" s="8" t="s">
        <v>657</v>
      </c>
      <c r="N27" s="9">
        <v>1</v>
      </c>
      <c r="O27" s="68">
        <f ca="1">SUMIF(Subpartidas!$B$5:$F$4996,Subpresupuesto!K27,Subpartidas!$F$5:$F$4996)</f>
        <v>10.290291620593962</v>
      </c>
      <c r="P27" s="69">
        <f t="shared" ca="1" si="1"/>
        <v>10.290291620593962</v>
      </c>
    </row>
    <row r="28" spans="1:16" ht="13.5">
      <c r="A28" s="75" t="s">
        <v>679</v>
      </c>
      <c r="B28" s="59" t="s">
        <v>35</v>
      </c>
      <c r="E28" s="68">
        <f ca="1">SUMIF(Subpartidas!$B$5:$G$4996,Subpresupuesto!K28,Subpartidas!$G$5:$G$4996)*N28</f>
        <v>1.4987838817283246</v>
      </c>
      <c r="F28" s="68">
        <f ca="1">SUMIF(Subpartidas!$B$5:$H$4996,Subpresupuesto!K28,Subpartidas!$H$5:$H$4996)*N28+SUMIF(Subpartidas!$B$5:$H$4996,Subpresupuesto!K28,Subpartidas!$I$5:$I$4996)*N28</f>
        <v>2.04121</v>
      </c>
      <c r="G28" s="68">
        <f ca="1">SUMIF(Subpartidas!$B$5:$J$4996,Subpresupuesto!K28,Subpartidas!$J$5:$J$4996)*N28</f>
        <v>2.7260573598712488</v>
      </c>
      <c r="H28" s="68">
        <f ca="1">SUMIF(Subpartidas!$B$5:$K$4996,Subpresupuesto!K28,Subpartidas!$K$5:$K$4996)*N28</f>
        <v>0</v>
      </c>
      <c r="I28" s="1" t="s">
        <v>654</v>
      </c>
      <c r="J28" s="1" t="s">
        <v>684</v>
      </c>
      <c r="K28" s="1" t="s">
        <v>685</v>
      </c>
      <c r="L28" s="8" t="s">
        <v>657</v>
      </c>
      <c r="N28" s="9">
        <v>1</v>
      </c>
      <c r="O28" s="68">
        <f ca="1">SUMIF(Subpartidas!$B$5:$F$4996,Subpresupuesto!K28,Subpartidas!$F$5:$F$4996)</f>
        <v>6.2660512415995733</v>
      </c>
      <c r="P28" s="69">
        <f t="shared" ca="1" si="1"/>
        <v>6.2660512415995733</v>
      </c>
    </row>
    <row r="29" spans="1:16" ht="13.5">
      <c r="A29" s="75" t="s">
        <v>679</v>
      </c>
      <c r="B29" s="59" t="s">
        <v>38</v>
      </c>
      <c r="C29" s="6" t="s">
        <v>653</v>
      </c>
      <c r="D29" s="70">
        <f ca="1">+SUMIFS($P$8:$P$1656,$B$8:$B$1656,B29,$I$8:$I$1656,$I$8)</f>
        <v>112.07053546844597</v>
      </c>
      <c r="E29" s="68">
        <f ca="1">SUMIF(Subpartidas!$B$5:$G$4996,Subpresupuesto!K29,Subpartidas!$G$5:$G$4996)*N29</f>
        <v>0</v>
      </c>
      <c r="F29" s="68">
        <f ca="1">SUMIF(Subpartidas!$B$5:$H$4996,Subpresupuesto!K29,Subpartidas!$H$5:$H$4996)*N29+SUMIF(Subpartidas!$B$5:$H$4996,Subpresupuesto!K29,Subpartidas!$I$5:$I$4996)*N29</f>
        <v>1.1340000000000001</v>
      </c>
      <c r="G29" s="68">
        <f ca="1">SUMIF(Subpartidas!$B$5:$J$4996,Subpresupuesto!K29,Subpartidas!$J$5:$J$4996)*N29</f>
        <v>0</v>
      </c>
      <c r="H29" s="68">
        <f ca="1">SUMIF(Subpartidas!$B$5:$K$4996,Subpresupuesto!K29,Subpartidas!$K$5:$K$4996)*N29</f>
        <v>0</v>
      </c>
      <c r="I29" s="1" t="s">
        <v>654</v>
      </c>
      <c r="J29" s="1" t="s">
        <v>670</v>
      </c>
      <c r="K29" s="1" t="s">
        <v>671</v>
      </c>
      <c r="L29" s="8" t="s">
        <v>657</v>
      </c>
      <c r="N29" s="9">
        <v>1</v>
      </c>
      <c r="O29" s="68">
        <f ca="1">SUMIF(Subpartidas!$B$5:$F$4996,Subpresupuesto!K29,Subpartidas!$F$5:$F$4996)</f>
        <v>1.1340000000000001</v>
      </c>
      <c r="P29" s="69">
        <f t="shared" ref="P29:P35" ca="1" si="2">+N29*O29</f>
        <v>1.1340000000000001</v>
      </c>
    </row>
    <row r="30" spans="1:16" ht="13.5">
      <c r="A30" s="75" t="s">
        <v>679</v>
      </c>
      <c r="B30" s="59" t="s">
        <v>38</v>
      </c>
      <c r="E30" s="68">
        <f ca="1">SUMIF(Subpartidas!$B$5:$G$4996,Subpresupuesto!K30,Subpartidas!$G$5:$G$4996)*N30</f>
        <v>1.6055717700573089</v>
      </c>
      <c r="F30" s="68">
        <f ca="1">SUMIF(Subpartidas!$B$5:$H$4996,Subpresupuesto!K30,Subpartidas!$H$5:$H$4996)*N30+SUMIF(Subpartidas!$B$5:$H$4996,Subpresupuesto!K30,Subpartidas!$I$5:$I$4996)*N30</f>
        <v>2.3887499999999999</v>
      </c>
      <c r="G30" s="68">
        <f ca="1">SUMIF(Subpartidas!$B$5:$J$4996,Subpresupuesto!K30,Subpartidas!$J$5:$J$4996)*N30</f>
        <v>0.60352121888835297</v>
      </c>
      <c r="H30" s="68">
        <f ca="1">SUMIF(Subpartidas!$B$5:$K$4996,Subpresupuesto!K30,Subpartidas!$K$5:$K$4996)*N30</f>
        <v>0</v>
      </c>
      <c r="I30" s="1" t="s">
        <v>654</v>
      </c>
      <c r="J30" s="1" t="s">
        <v>672</v>
      </c>
      <c r="K30" s="1" t="s">
        <v>673</v>
      </c>
      <c r="L30" s="8" t="s">
        <v>657</v>
      </c>
      <c r="N30" s="9">
        <v>1</v>
      </c>
      <c r="O30" s="68">
        <f ca="1">SUMIF(Subpartidas!$B$5:$F$4996,Subpresupuesto!K30,Subpartidas!$F$5:$F$4996)</f>
        <v>4.5978429889456613</v>
      </c>
      <c r="P30" s="69">
        <f t="shared" ca="1" si="2"/>
        <v>4.5978429889456613</v>
      </c>
    </row>
    <row r="31" spans="1:16" ht="13.5">
      <c r="A31" s="75" t="s">
        <v>679</v>
      </c>
      <c r="B31" s="59" t="s">
        <v>38</v>
      </c>
      <c r="E31" s="68">
        <f ca="1">SUMIF(Subpartidas!$B$5:$G$4996,Subpresupuesto!K31,Subpartidas!$G$5:$G$4996)*N31</f>
        <v>1.6278152029174942</v>
      </c>
      <c r="F31" s="68">
        <f ca="1">SUMIF(Subpartidas!$B$5:$H$4996,Subpresupuesto!K31,Subpartidas!$H$5:$H$4996)*N31+SUMIF(Subpartidas!$B$5:$H$4996,Subpresupuesto!K31,Subpartidas!$I$5:$I$4996)*N31</f>
        <v>7.767857142857143E-2</v>
      </c>
      <c r="G31" s="68">
        <f ca="1">SUMIF(Subpartidas!$B$5:$J$4996,Subpresupuesto!K31,Subpartidas!$J$5:$J$4996)*N31</f>
        <v>0.73672409347920809</v>
      </c>
      <c r="H31" s="68">
        <f ca="1">SUMIF(Subpartidas!$B$5:$K$4996,Subpresupuesto!K31,Subpartidas!$K$5:$K$4996)*N31</f>
        <v>0</v>
      </c>
      <c r="I31" s="1" t="s">
        <v>654</v>
      </c>
      <c r="J31" s="7" t="s">
        <v>660</v>
      </c>
      <c r="K31" s="1" t="s">
        <v>661</v>
      </c>
      <c r="L31" s="8" t="s">
        <v>657</v>
      </c>
      <c r="N31" s="9">
        <v>1</v>
      </c>
      <c r="O31" s="68">
        <f ca="1">SUMIF(Subpartidas!$B$5:$F$4996,Subpresupuesto!K31,Subpartidas!$F$5:$F$4996)</f>
        <v>2.4422178678252737</v>
      </c>
      <c r="P31" s="69">
        <f t="shared" ca="1" si="2"/>
        <v>2.4422178678252737</v>
      </c>
    </row>
    <row r="32" spans="1:16" ht="13.5">
      <c r="A32" s="75" t="s">
        <v>679</v>
      </c>
      <c r="B32" s="59" t="s">
        <v>38</v>
      </c>
      <c r="E32" s="68">
        <f ca="1">SUMIF(Subpartidas!$B$5:$G$4996,Subpresupuesto!K32,Subpartidas!$G$5:$G$4996)*N32</f>
        <v>24.356820866160351</v>
      </c>
      <c r="F32" s="68">
        <f ca="1">SUMIF(Subpartidas!$B$5:$H$4996,Subpresupuesto!K32,Subpartidas!$H$5:$H$4996)*N32+SUMIF(Subpartidas!$B$5:$H$4996,Subpresupuesto!K32,Subpartidas!$I$5:$I$4996)*N32</f>
        <v>3.2352839285714285</v>
      </c>
      <c r="G32" s="68">
        <f ca="1">SUMIF(Subpartidas!$B$5:$J$4996,Subpresupuesto!K32,Subpartidas!$J$5:$J$4996)*N32</f>
        <v>15.526554738615786</v>
      </c>
      <c r="H32" s="68">
        <f ca="1">SUMIF(Subpartidas!$B$5:$K$4996,Subpresupuesto!K32,Subpartidas!$K$5:$K$4996)*N32</f>
        <v>0</v>
      </c>
      <c r="I32" s="1" t="s">
        <v>654</v>
      </c>
      <c r="J32" s="1" t="s">
        <v>680</v>
      </c>
      <c r="K32" s="1" t="s">
        <v>686</v>
      </c>
      <c r="L32" s="8" t="s">
        <v>657</v>
      </c>
      <c r="N32" s="9">
        <v>1</v>
      </c>
      <c r="O32" s="68">
        <f ca="1">SUMIF(Subpartidas!$B$5:$F$4996,Subpresupuesto!K32,Subpartidas!$F$5:$F$4996)</f>
        <v>43.118659533347568</v>
      </c>
      <c r="P32" s="69">
        <f t="shared" ca="1" si="2"/>
        <v>43.118659533347568</v>
      </c>
    </row>
    <row r="33" spans="1:16" ht="13.5">
      <c r="A33" s="75" t="s">
        <v>679</v>
      </c>
      <c r="B33" s="59" t="s">
        <v>38</v>
      </c>
      <c r="E33" s="68">
        <f ca="1">SUMIF(Subpartidas!$B$5:$G$4996,Subpresupuesto!K33,Subpartidas!$G$5:$G$4996)*N33</f>
        <v>1.9434627239311897</v>
      </c>
      <c r="F33" s="68">
        <f ca="1">SUMIF(Subpartidas!$B$5:$H$4996,Subpresupuesto!K33,Subpartidas!$H$5:$H$4996)*N33+SUMIF(Subpartidas!$B$5:$H$4996,Subpresupuesto!K33,Subpartidas!$I$5:$I$4996)*N33</f>
        <v>34.788585221428576</v>
      </c>
      <c r="G33" s="68">
        <f ca="1">SUMIF(Subpartidas!$B$5:$J$4996,Subpresupuesto!K33,Subpartidas!$J$5:$J$4996)*N33</f>
        <v>7.4894242707741689</v>
      </c>
      <c r="H33" s="68">
        <f ca="1">SUMIF(Subpartidas!$B$5:$K$4996,Subpresupuesto!K33,Subpartidas!$K$5:$K$4996)*N33</f>
        <v>0</v>
      </c>
      <c r="I33" s="1" t="s">
        <v>654</v>
      </c>
      <c r="J33" s="1" t="s">
        <v>682</v>
      </c>
      <c r="K33" s="1" t="s">
        <v>687</v>
      </c>
      <c r="L33" s="8" t="s">
        <v>657</v>
      </c>
      <c r="N33" s="9">
        <v>1</v>
      </c>
      <c r="O33" s="68">
        <f ca="1">SUMIF(Subpartidas!$B$5:$F$4996,Subpresupuesto!K33,Subpartidas!$F$5:$F$4996)</f>
        <v>44.221472216133932</v>
      </c>
      <c r="P33" s="69">
        <f t="shared" ca="1" si="2"/>
        <v>44.221472216133932</v>
      </c>
    </row>
    <row r="34" spans="1:16" ht="13.5">
      <c r="A34" s="75" t="s">
        <v>679</v>
      </c>
      <c r="B34" s="59" t="s">
        <v>38</v>
      </c>
      <c r="E34" s="68">
        <f ca="1">SUMIF(Subpartidas!$B$5:$G$4996,Subpresupuesto!K34,Subpartidas!$G$5:$G$4996)*N34</f>
        <v>4.348304503570267</v>
      </c>
      <c r="F34" s="68">
        <f ca="1">SUMIF(Subpartidas!$B$5:$H$4996,Subpresupuesto!K34,Subpartidas!$H$5:$H$4996)*N34+SUMIF(Subpartidas!$B$5:$H$4996,Subpresupuesto!K34,Subpartidas!$I$5:$I$4996)*N34</f>
        <v>2.5684900000000002</v>
      </c>
      <c r="G34" s="68">
        <f ca="1">SUMIF(Subpartidas!$B$5:$J$4996,Subpresupuesto!K34,Subpartidas!$J$5:$J$4996)*N34</f>
        <v>3.3734971170236938</v>
      </c>
      <c r="H34" s="68">
        <f ca="1">SUMIF(Subpartidas!$B$5:$K$4996,Subpresupuesto!K34,Subpartidas!$K$5:$K$4996)*N34</f>
        <v>0</v>
      </c>
      <c r="I34" s="1" t="s">
        <v>654</v>
      </c>
      <c r="J34" s="1" t="s">
        <v>676</v>
      </c>
      <c r="K34" s="1" t="s">
        <v>677</v>
      </c>
      <c r="L34" s="8" t="s">
        <v>657</v>
      </c>
      <c r="N34" s="9">
        <v>1</v>
      </c>
      <c r="O34" s="68">
        <f ca="1">SUMIF(Subpartidas!$B$5:$F$4996,Subpresupuesto!K34,Subpartidas!$F$5:$F$4996)</f>
        <v>10.290291620593962</v>
      </c>
      <c r="P34" s="69">
        <f t="shared" ca="1" si="2"/>
        <v>10.290291620593962</v>
      </c>
    </row>
    <row r="35" spans="1:16" ht="13.5">
      <c r="A35" s="75" t="s">
        <v>679</v>
      </c>
      <c r="B35" s="59" t="s">
        <v>38</v>
      </c>
      <c r="E35" s="68">
        <f ca="1">SUMIF(Subpartidas!$B$5:$G$4996,Subpresupuesto!K35,Subpartidas!$G$5:$G$4996)*N35</f>
        <v>1.4987838817283246</v>
      </c>
      <c r="F35" s="68">
        <f ca="1">SUMIF(Subpartidas!$B$5:$H$4996,Subpresupuesto!K35,Subpartidas!$H$5:$H$4996)*N35+SUMIF(Subpartidas!$B$5:$H$4996,Subpresupuesto!K35,Subpartidas!$I$5:$I$4996)*N35</f>
        <v>2.04121</v>
      </c>
      <c r="G35" s="68">
        <f ca="1">SUMIF(Subpartidas!$B$5:$J$4996,Subpresupuesto!K35,Subpartidas!$J$5:$J$4996)*N35</f>
        <v>2.7260573598712488</v>
      </c>
      <c r="H35" s="68">
        <f ca="1">SUMIF(Subpartidas!$B$5:$K$4996,Subpresupuesto!K35,Subpartidas!$K$5:$K$4996)*N35</f>
        <v>0</v>
      </c>
      <c r="I35" s="1" t="s">
        <v>654</v>
      </c>
      <c r="J35" s="1" t="s">
        <v>684</v>
      </c>
      <c r="K35" s="1" t="s">
        <v>688</v>
      </c>
      <c r="L35" s="8" t="s">
        <v>657</v>
      </c>
      <c r="N35" s="9">
        <v>1</v>
      </c>
      <c r="O35" s="68">
        <f ca="1">SUMIF(Subpartidas!$B$5:$F$4996,Subpresupuesto!K35,Subpartidas!$F$5:$F$4996)</f>
        <v>6.2660512415995733</v>
      </c>
      <c r="P35" s="69">
        <f t="shared" ca="1" si="2"/>
        <v>6.2660512415995733</v>
      </c>
    </row>
    <row r="36" spans="1:16" ht="13.5">
      <c r="A36" s="75" t="s">
        <v>689</v>
      </c>
      <c r="B36" s="59" t="s">
        <v>46</v>
      </c>
      <c r="C36" s="6" t="s">
        <v>653</v>
      </c>
      <c r="D36" s="70">
        <f ca="1">+SUMIFS($P$8:$P$1656,$B$8:$B$1656,B36,$I$8:$I$1656,$I$8)</f>
        <v>125.3238874767793</v>
      </c>
      <c r="E36" s="68">
        <f ca="1">SUMIF(Subpartidas!$B$5:$G$4996,Subpresupuesto!K36,Subpartidas!$G$5:$G$4996)*N36</f>
        <v>0</v>
      </c>
      <c r="F36" s="68">
        <f ca="1">SUMIF(Subpartidas!$B$5:$H$4996,Subpresupuesto!K36,Subpartidas!$H$5:$H$4996)*N36+SUMIF(Subpartidas!$B$5:$H$4996,Subpresupuesto!K36,Subpartidas!$I$5:$I$4996)*N36</f>
        <v>1.1340000000000001</v>
      </c>
      <c r="G36" s="68">
        <f ca="1">SUMIF(Subpartidas!$B$5:$J$4996,Subpresupuesto!K36,Subpartidas!$J$5:$J$4996)*N36</f>
        <v>0</v>
      </c>
      <c r="H36" s="68">
        <f ca="1">SUMIF(Subpartidas!$B$5:$K$4996,Subpresupuesto!K36,Subpartidas!$K$5:$K$4996)*N36</f>
        <v>0</v>
      </c>
      <c r="I36" s="1" t="s">
        <v>654</v>
      </c>
      <c r="J36" s="1" t="s">
        <v>670</v>
      </c>
      <c r="K36" s="1" t="s">
        <v>671</v>
      </c>
      <c r="L36" s="8" t="s">
        <v>657</v>
      </c>
      <c r="N36" s="9">
        <v>1</v>
      </c>
      <c r="O36" s="68">
        <f ca="1">SUMIF(Subpartidas!$B$5:$F$4996,Subpresupuesto!K36,Subpartidas!$F$5:$F$4996)</f>
        <v>1.1340000000000001</v>
      </c>
      <c r="P36" s="69">
        <f t="shared" ref="P36:P42" ca="1" si="3">+N36*O36</f>
        <v>1.1340000000000001</v>
      </c>
    </row>
    <row r="37" spans="1:16" ht="13.5">
      <c r="A37" s="75" t="s">
        <v>689</v>
      </c>
      <c r="B37" s="59" t="s">
        <v>46</v>
      </c>
      <c r="E37" s="68">
        <f ca="1">SUMIF(Subpartidas!$B$5:$G$4996,Subpresupuesto!K37,Subpartidas!$G$5:$G$4996)*N37</f>
        <v>1.6055717700573089</v>
      </c>
      <c r="F37" s="68">
        <f ca="1">SUMIF(Subpartidas!$B$5:$H$4996,Subpresupuesto!K37,Subpartidas!$H$5:$H$4996)*N37+SUMIF(Subpartidas!$B$5:$H$4996,Subpresupuesto!K37,Subpartidas!$I$5:$I$4996)*N37</f>
        <v>2.3887499999999999</v>
      </c>
      <c r="G37" s="68">
        <f ca="1">SUMIF(Subpartidas!$B$5:$J$4996,Subpresupuesto!K37,Subpartidas!$J$5:$J$4996)*N37</f>
        <v>0.60352121888835297</v>
      </c>
      <c r="H37" s="68">
        <f ca="1">SUMIF(Subpartidas!$B$5:$K$4996,Subpresupuesto!K37,Subpartidas!$K$5:$K$4996)*N37</f>
        <v>0</v>
      </c>
      <c r="I37" s="1" t="s">
        <v>654</v>
      </c>
      <c r="J37" s="1" t="s">
        <v>672</v>
      </c>
      <c r="K37" s="1" t="s">
        <v>673</v>
      </c>
      <c r="L37" s="8" t="s">
        <v>657</v>
      </c>
      <c r="N37" s="9">
        <v>1</v>
      </c>
      <c r="O37" s="68">
        <f ca="1">SUMIF(Subpartidas!$B$5:$F$4996,Subpresupuesto!K37,Subpartidas!$F$5:$F$4996)</f>
        <v>4.5978429889456613</v>
      </c>
      <c r="P37" s="69">
        <f t="shared" ca="1" si="3"/>
        <v>4.5978429889456613</v>
      </c>
    </row>
    <row r="38" spans="1:16" ht="13.5">
      <c r="A38" s="75" t="s">
        <v>689</v>
      </c>
      <c r="B38" s="59" t="s">
        <v>46</v>
      </c>
      <c r="E38" s="68">
        <f ca="1">SUMIF(Subpartidas!$B$5:$G$4996,Subpresupuesto!K38,Subpartidas!$G$5:$G$4996)*N38</f>
        <v>1.6278152029174942</v>
      </c>
      <c r="F38" s="68">
        <f ca="1">SUMIF(Subpartidas!$B$5:$H$4996,Subpresupuesto!K38,Subpartidas!$H$5:$H$4996)*N38+SUMIF(Subpartidas!$B$5:$H$4996,Subpresupuesto!K38,Subpartidas!$I$5:$I$4996)*N38</f>
        <v>7.767857142857143E-2</v>
      </c>
      <c r="G38" s="68">
        <f ca="1">SUMIF(Subpartidas!$B$5:$J$4996,Subpresupuesto!K38,Subpartidas!$J$5:$J$4996)*N38</f>
        <v>0.73672409347920809</v>
      </c>
      <c r="H38" s="68">
        <f ca="1">SUMIF(Subpartidas!$B$5:$K$4996,Subpresupuesto!K38,Subpartidas!$K$5:$K$4996)*N38</f>
        <v>0</v>
      </c>
      <c r="I38" s="1" t="s">
        <v>654</v>
      </c>
      <c r="J38" s="7" t="s">
        <v>660</v>
      </c>
      <c r="K38" s="1" t="s">
        <v>661</v>
      </c>
      <c r="L38" s="8" t="s">
        <v>657</v>
      </c>
      <c r="N38" s="9">
        <v>1</v>
      </c>
      <c r="O38" s="68">
        <f ca="1">SUMIF(Subpartidas!$B$5:$F$4996,Subpresupuesto!K38,Subpartidas!$F$5:$F$4996)</f>
        <v>2.4422178678252737</v>
      </c>
      <c r="P38" s="69">
        <f t="shared" ca="1" si="3"/>
        <v>2.4422178678252737</v>
      </c>
    </row>
    <row r="39" spans="1:16" ht="13.5">
      <c r="A39" s="75" t="s">
        <v>689</v>
      </c>
      <c r="B39" s="59" t="s">
        <v>46</v>
      </c>
      <c r="E39" s="68">
        <f ca="1">SUMIF(Subpartidas!$B$5:$G$4996,Subpresupuesto!K39,Subpartidas!$G$5:$G$4996)*N39</f>
        <v>23.354883998211392</v>
      </c>
      <c r="F39" s="68">
        <f ca="1">SUMIF(Subpartidas!$B$5:$H$4996,Subpresupuesto!K39,Subpartidas!$H$5:$H$4996)*N39+SUMIF(Subpartidas!$B$5:$H$4996,Subpresupuesto!K39,Subpartidas!$I$5:$I$4996)*N39</f>
        <v>3.0560585714285713</v>
      </c>
      <c r="G39" s="68">
        <f ca="1">SUMIF(Subpartidas!$B$5:$J$4996,Subpresupuesto!K39,Subpartidas!$J$5:$J$4996)*N39</f>
        <v>18.023066939880323</v>
      </c>
      <c r="H39" s="68">
        <f ca="1">SUMIF(Subpartidas!$B$5:$K$4996,Subpresupuesto!K39,Subpartidas!$K$5:$K$4996)*N39</f>
        <v>0</v>
      </c>
      <c r="I39" s="1" t="s">
        <v>654</v>
      </c>
      <c r="J39" s="51" t="s">
        <v>690</v>
      </c>
      <c r="K39" s="1" t="s">
        <v>691</v>
      </c>
      <c r="L39" s="8" t="s">
        <v>657</v>
      </c>
      <c r="N39" s="9">
        <v>1</v>
      </c>
      <c r="O39" s="68">
        <f ca="1">SUMIF(Subpartidas!$B$5:$F$4996,Subpresupuesto!K39,Subpartidas!$F$5:$F$4996)</f>
        <v>44.434009509520287</v>
      </c>
      <c r="P39" s="69">
        <f t="shared" ca="1" si="3"/>
        <v>44.434009509520287</v>
      </c>
    </row>
    <row r="40" spans="1:16" ht="13.5">
      <c r="A40" s="75" t="s">
        <v>689</v>
      </c>
      <c r="B40" s="59" t="s">
        <v>46</v>
      </c>
      <c r="E40" s="68">
        <f ca="1">SUMIF(Subpartidas!$B$5:$G$4996,Subpresupuesto!K40,Subpartidas!$G$5:$G$4996)*N40</f>
        <v>2.7208478135036658</v>
      </c>
      <c r="F40" s="68">
        <f ca="1">SUMIF(Subpartidas!$B$5:$H$4996,Subpresupuesto!K40,Subpartidas!$H$5:$H$4996)*N40+SUMIF(Subpartidas!$B$5:$H$4996,Subpresupuesto!K40,Subpartidas!$I$5:$I$4996)*N40</f>
        <v>41.032260928571425</v>
      </c>
      <c r="G40" s="68">
        <f ca="1">SUMIF(Subpartidas!$B$5:$J$4996,Subpresupuesto!K40,Subpartidas!$J$5:$J$4996)*N40</f>
        <v>10.282162233052089</v>
      </c>
      <c r="H40" s="68">
        <f ca="1">SUMIF(Subpartidas!$B$5:$K$4996,Subpresupuesto!K40,Subpartidas!$K$5:$K$4996)*N40</f>
        <v>0</v>
      </c>
      <c r="I40" s="1" t="s">
        <v>654</v>
      </c>
      <c r="J40" s="51" t="s">
        <v>692</v>
      </c>
      <c r="K40" s="1" t="s">
        <v>693</v>
      </c>
      <c r="L40" s="8" t="s">
        <v>657</v>
      </c>
      <c r="N40" s="9">
        <v>1</v>
      </c>
      <c r="O40" s="68">
        <f ca="1">SUMIF(Subpartidas!$B$5:$F$4996,Subpresupuesto!K40,Subpartidas!$F$5:$F$4996)</f>
        <v>54.035270975127183</v>
      </c>
      <c r="P40" s="69">
        <f t="shared" ca="1" si="3"/>
        <v>54.035270975127183</v>
      </c>
    </row>
    <row r="41" spans="1:16" ht="13.5">
      <c r="A41" s="75" t="s">
        <v>689</v>
      </c>
      <c r="B41" s="59" t="s">
        <v>46</v>
      </c>
      <c r="E41" s="68">
        <f ca="1">SUMIF(Subpartidas!$B$5:$G$4996,Subpresupuesto!K41,Subpartidas!$G$5:$G$4996)*N41</f>
        <v>4.348304503570267</v>
      </c>
      <c r="F41" s="68">
        <f ca="1">SUMIF(Subpartidas!$B$5:$H$4996,Subpresupuesto!K41,Subpartidas!$H$5:$H$4996)*N41+SUMIF(Subpartidas!$B$5:$H$4996,Subpresupuesto!K41,Subpartidas!$I$5:$I$4996)*N41</f>
        <v>2.5684900000000002</v>
      </c>
      <c r="G41" s="68">
        <f ca="1">SUMIF(Subpartidas!$B$5:$J$4996,Subpresupuesto!K41,Subpartidas!$J$5:$J$4996)*N41</f>
        <v>3.3734971170236938</v>
      </c>
      <c r="H41" s="68">
        <f ca="1">SUMIF(Subpartidas!$B$5:$K$4996,Subpresupuesto!K41,Subpartidas!$K$5:$K$4996)*N41</f>
        <v>0</v>
      </c>
      <c r="I41" s="1" t="s">
        <v>654</v>
      </c>
      <c r="J41" s="1" t="s">
        <v>676</v>
      </c>
      <c r="K41" s="1" t="s">
        <v>677</v>
      </c>
      <c r="L41" s="8" t="s">
        <v>657</v>
      </c>
      <c r="N41" s="9">
        <v>1</v>
      </c>
      <c r="O41" s="68">
        <f ca="1">SUMIF(Subpartidas!$B$5:$F$4996,Subpresupuesto!K41,Subpartidas!$F$5:$F$4996)</f>
        <v>10.290291620593962</v>
      </c>
      <c r="P41" s="69">
        <f t="shared" ca="1" si="3"/>
        <v>10.290291620593962</v>
      </c>
    </row>
    <row r="42" spans="1:16" ht="13.5">
      <c r="A42" s="75" t="s">
        <v>689</v>
      </c>
      <c r="B42" s="59" t="s">
        <v>46</v>
      </c>
      <c r="E42" s="68">
        <f ca="1">SUMIF(Subpartidas!$B$5:$G$4996,Subpresupuesto!K42,Subpartidas!$G$5:$G$4996)*N42</f>
        <v>2.1874143138737709</v>
      </c>
      <c r="F42" s="68">
        <f ca="1">SUMIF(Subpartidas!$B$5:$H$4996,Subpresupuesto!K42,Subpartidas!$H$5:$H$4996)*N42+SUMIF(Subpartidas!$B$5:$H$4996,Subpresupuesto!K42,Subpartidas!$I$5:$I$4996)*N42</f>
        <v>2.2242700000000002</v>
      </c>
      <c r="G42" s="68">
        <f ca="1">SUMIF(Subpartidas!$B$5:$J$4996,Subpresupuesto!K42,Subpartidas!$J$5:$J$4996)*N42</f>
        <v>3.9785702008931745</v>
      </c>
      <c r="H42" s="68">
        <f ca="1">SUMIF(Subpartidas!$B$5:$K$4996,Subpresupuesto!K42,Subpartidas!$K$5:$K$4996)*N42</f>
        <v>0</v>
      </c>
      <c r="I42" s="1" t="s">
        <v>654</v>
      </c>
      <c r="J42" s="51" t="s">
        <v>694</v>
      </c>
      <c r="K42" s="1" t="s">
        <v>695</v>
      </c>
      <c r="L42" s="8" t="s">
        <v>657</v>
      </c>
      <c r="N42" s="9">
        <v>1</v>
      </c>
      <c r="O42" s="68">
        <f ca="1">SUMIF(Subpartidas!$B$5:$F$4996,Subpresupuesto!K42,Subpartidas!$F$5:$F$4996)</f>
        <v>8.3902545147669443</v>
      </c>
      <c r="P42" s="69">
        <f t="shared" ca="1" si="3"/>
        <v>8.3902545147669443</v>
      </c>
    </row>
    <row r="43" spans="1:16" ht="13.5">
      <c r="A43" s="75" t="s">
        <v>696</v>
      </c>
      <c r="B43" s="59" t="s">
        <v>61</v>
      </c>
      <c r="C43" s="6" t="s">
        <v>653</v>
      </c>
      <c r="D43" s="70">
        <f ca="1">+SUMIFS($P$8:$P$1656,$B$8:$B$1656,B43,$I$8:$I$1656,$I$8)</f>
        <v>148.75424739488406</v>
      </c>
      <c r="E43" s="68">
        <f ca="1">SUMIF(Subpartidas!$B$5:$G$4996,Subpresupuesto!K43,Subpartidas!$G$5:$G$4996)*N43</f>
        <v>0</v>
      </c>
      <c r="F43" s="68">
        <f ca="1">SUMIF(Subpartidas!$B$5:$H$4996,Subpresupuesto!K43,Subpartidas!$H$5:$H$4996)*N43+SUMIF(Subpartidas!$B$5:$H$4996,Subpresupuesto!K43,Subpartidas!$I$5:$I$4996)*N43</f>
        <v>1.3608000000000002</v>
      </c>
      <c r="G43" s="68">
        <f ca="1">SUMIF(Subpartidas!$B$5:$J$4996,Subpresupuesto!K43,Subpartidas!$J$5:$J$4996)*N43</f>
        <v>0</v>
      </c>
      <c r="H43" s="68">
        <f ca="1">SUMIF(Subpartidas!$B$5:$K$4996,Subpresupuesto!K43,Subpartidas!$K$5:$K$4996)*N43</f>
        <v>0</v>
      </c>
      <c r="I43" s="1" t="s">
        <v>654</v>
      </c>
      <c r="J43" s="1" t="s">
        <v>697</v>
      </c>
      <c r="K43" s="1" t="s">
        <v>698</v>
      </c>
      <c r="L43" s="8" t="s">
        <v>657</v>
      </c>
      <c r="N43" s="9">
        <v>1</v>
      </c>
      <c r="O43" s="68">
        <f ca="1">SUMIF(Subpartidas!$B$5:$F$4996,Subpresupuesto!K43,Subpartidas!$F$5:$F$4996)</f>
        <v>1.3608000000000002</v>
      </c>
      <c r="P43" s="69">
        <f t="shared" ref="P43:P70" ca="1" si="4">+N43*O43</f>
        <v>1.3608000000000002</v>
      </c>
    </row>
    <row r="44" spans="1:16" ht="13.5">
      <c r="A44" s="75" t="s">
        <v>696</v>
      </c>
      <c r="B44" s="59" t="s">
        <v>61</v>
      </c>
      <c r="E44" s="68">
        <f ca="1">SUMIF(Subpartidas!$B$5:$G$4996,Subpresupuesto!K44,Subpartidas!$G$5:$G$4996)*N44</f>
        <v>1.6858503585601743</v>
      </c>
      <c r="F44" s="68">
        <f ca="1">SUMIF(Subpartidas!$B$5:$H$4996,Subpresupuesto!K44,Subpartidas!$H$5:$H$4996)*N44+SUMIF(Subpartidas!$B$5:$H$4996,Subpresupuesto!K44,Subpartidas!$I$5:$I$4996)*N44</f>
        <v>2.3887499999999999</v>
      </c>
      <c r="G44" s="68">
        <f ca="1">SUMIF(Subpartidas!$B$5:$J$4996,Subpresupuesto!K44,Subpartidas!$J$5:$J$4996)*N44</f>
        <v>0.63369727983277069</v>
      </c>
      <c r="H44" s="68">
        <f ca="1">SUMIF(Subpartidas!$B$5:$K$4996,Subpresupuesto!K44,Subpartidas!$K$5:$K$4996)*N44</f>
        <v>0</v>
      </c>
      <c r="I44" s="1" t="s">
        <v>654</v>
      </c>
      <c r="J44" s="1" t="s">
        <v>699</v>
      </c>
      <c r="K44" s="1" t="s">
        <v>700</v>
      </c>
      <c r="L44" s="8" t="s">
        <v>657</v>
      </c>
      <c r="N44" s="9">
        <v>1</v>
      </c>
      <c r="O44" s="68">
        <f ca="1">SUMIF(Subpartidas!$B$5:$F$4996,Subpresupuesto!K44,Subpartidas!$F$5:$F$4996)</f>
        <v>4.7082976383929447</v>
      </c>
      <c r="P44" s="69">
        <f t="shared" ca="1" si="4"/>
        <v>4.7082976383929447</v>
      </c>
    </row>
    <row r="45" spans="1:16" ht="13.5">
      <c r="A45" s="75" t="s">
        <v>696</v>
      </c>
      <c r="B45" s="59" t="s">
        <v>61</v>
      </c>
      <c r="E45" s="68">
        <f ca="1">SUMIF(Subpartidas!$B$5:$G$4996,Subpresupuesto!K45,Subpartidas!$G$5:$G$4996)*N45</f>
        <v>1.6278152029174942</v>
      </c>
      <c r="F45" s="68">
        <f ca="1">SUMIF(Subpartidas!$B$5:$H$4996,Subpresupuesto!K45,Subpartidas!$H$5:$H$4996)*N45+SUMIF(Subpartidas!$B$5:$H$4996,Subpresupuesto!K45,Subpartidas!$I$5:$I$4996)*N45</f>
        <v>7.767857142857143E-2</v>
      </c>
      <c r="G45" s="68">
        <f ca="1">SUMIF(Subpartidas!$B$5:$J$4996,Subpresupuesto!K45,Subpartidas!$J$5:$J$4996)*N45</f>
        <v>0.73672409347920809</v>
      </c>
      <c r="H45" s="68">
        <f ca="1">SUMIF(Subpartidas!$B$5:$K$4996,Subpresupuesto!K45,Subpartidas!$K$5:$K$4996)*N45</f>
        <v>0</v>
      </c>
      <c r="I45" s="1" t="s">
        <v>654</v>
      </c>
      <c r="J45" s="7" t="s">
        <v>660</v>
      </c>
      <c r="K45" s="1" t="s">
        <v>661</v>
      </c>
      <c r="L45" s="8" t="s">
        <v>657</v>
      </c>
      <c r="N45" s="9">
        <v>1</v>
      </c>
      <c r="O45" s="68">
        <f ca="1">SUMIF(Subpartidas!$B$5:$F$4996,Subpresupuesto!K45,Subpartidas!$F$5:$F$4996)</f>
        <v>2.4422178678252737</v>
      </c>
      <c r="P45" s="69">
        <f t="shared" ca="1" si="4"/>
        <v>2.4422178678252737</v>
      </c>
    </row>
    <row r="46" spans="1:16" ht="13.5">
      <c r="A46" s="75" t="s">
        <v>696</v>
      </c>
      <c r="B46" s="59" t="s">
        <v>61</v>
      </c>
      <c r="E46" s="68">
        <f ca="1">SUMIF(Subpartidas!$B$5:$G$4996,Subpresupuesto!K46,Subpartidas!$G$5:$G$4996)*N46</f>
        <v>31.188612084717526</v>
      </c>
      <c r="F46" s="68">
        <f ca="1">SUMIF(Subpartidas!$B$5:$H$4996,Subpresupuesto!K46,Subpartidas!$H$5:$H$4996)*N46+SUMIF(Subpartidas!$B$5:$H$4996,Subpresupuesto!K46,Subpartidas!$I$5:$I$4996)*N46</f>
        <v>4.3003232142857142</v>
      </c>
      <c r="G46" s="68">
        <f ca="1">SUMIF(Subpartidas!$B$5:$J$4996,Subpresupuesto!K46,Subpartidas!$J$5:$J$4996)*N46</f>
        <v>19.706505945788507</v>
      </c>
      <c r="H46" s="68">
        <f ca="1">SUMIF(Subpartidas!$B$5:$K$4996,Subpresupuesto!K46,Subpartidas!$K$5:$K$4996)*N46</f>
        <v>0</v>
      </c>
      <c r="I46" s="1" t="s">
        <v>654</v>
      </c>
      <c r="J46" s="1" t="s">
        <v>701</v>
      </c>
      <c r="K46" s="1" t="s">
        <v>702</v>
      </c>
      <c r="L46" s="8" t="s">
        <v>657</v>
      </c>
      <c r="N46" s="9">
        <v>1</v>
      </c>
      <c r="O46" s="68">
        <f ca="1">SUMIF(Subpartidas!$B$5:$F$4996,Subpresupuesto!K46,Subpartidas!$F$5:$F$4996)</f>
        <v>55.195441244791745</v>
      </c>
      <c r="P46" s="69">
        <f t="shared" ca="1" si="4"/>
        <v>55.195441244791745</v>
      </c>
    </row>
    <row r="47" spans="1:16" ht="13.5">
      <c r="A47" s="75" t="s">
        <v>696</v>
      </c>
      <c r="B47" s="59" t="s">
        <v>61</v>
      </c>
      <c r="E47" s="68">
        <f ca="1">SUMIF(Subpartidas!$B$5:$G$4996,Subpresupuesto!K47,Subpartidas!$G$5:$G$4996)*N47</f>
        <v>2.9080515579059885</v>
      </c>
      <c r="F47" s="68">
        <f ca="1">SUMIF(Subpartidas!$B$5:$H$4996,Subpresupuesto!K47,Subpartidas!$H$5:$H$4996)*N47+SUMIF(Subpartidas!$B$5:$H$4996,Subpresupuesto!K47,Subpartidas!$I$5:$I$4996)*N47</f>
        <v>51.970041821428573</v>
      </c>
      <c r="G47" s="68">
        <f ca="1">SUMIF(Subpartidas!$B$5:$J$4996,Subpresupuesto!K47,Subpartidas!$J$5:$J$4996)*N47</f>
        <v>11.01624526615627</v>
      </c>
      <c r="H47" s="68">
        <f ca="1">SUMIF(Subpartidas!$B$5:$K$4996,Subpresupuesto!K47,Subpartidas!$K$5:$K$4996)*N47</f>
        <v>0</v>
      </c>
      <c r="I47" s="1" t="s">
        <v>654</v>
      </c>
      <c r="J47" s="1" t="s">
        <v>703</v>
      </c>
      <c r="K47" s="1" t="s">
        <v>704</v>
      </c>
      <c r="L47" s="8" t="s">
        <v>657</v>
      </c>
      <c r="N47" s="9">
        <v>1</v>
      </c>
      <c r="O47" s="68">
        <f ca="1">SUMIF(Subpartidas!$B$5:$F$4996,Subpresupuesto!K47,Subpartidas!$F$5:$F$4996)</f>
        <v>65.894338645490834</v>
      </c>
      <c r="P47" s="69">
        <f t="shared" ca="1" si="4"/>
        <v>65.894338645490834</v>
      </c>
    </row>
    <row r="48" spans="1:16" ht="13.5">
      <c r="A48" s="75" t="s">
        <v>696</v>
      </c>
      <c r="B48" s="59" t="s">
        <v>61</v>
      </c>
      <c r="E48" s="68">
        <f ca="1">SUMIF(Subpartidas!$B$5:$G$4996,Subpresupuesto!K48,Subpartidas!$G$5:$G$4996)*N48</f>
        <v>4.5657197287487801</v>
      </c>
      <c r="F48" s="68">
        <f ca="1">SUMIF(Subpartidas!$B$5:$H$4996,Subpresupuesto!K48,Subpartidas!$H$5:$H$4996)*N48+SUMIF(Subpartidas!$B$5:$H$4996,Subpresupuesto!K48,Subpartidas!$I$5:$I$4996)*N48</f>
        <v>2.7989757142857146</v>
      </c>
      <c r="G48" s="68">
        <f ca="1">SUMIF(Subpartidas!$B$5:$J$4996,Subpresupuesto!K48,Subpartidas!$J$5:$J$4996)*N48</f>
        <v>3.5421719728748782</v>
      </c>
      <c r="H48" s="68">
        <f ca="1">SUMIF(Subpartidas!$B$5:$K$4996,Subpresupuesto!K48,Subpartidas!$K$5:$K$4996)*N48</f>
        <v>0</v>
      </c>
      <c r="I48" s="1" t="s">
        <v>654</v>
      </c>
      <c r="J48" s="1" t="s">
        <v>705</v>
      </c>
      <c r="K48" s="1" t="s">
        <v>706</v>
      </c>
      <c r="L48" s="8" t="s">
        <v>657</v>
      </c>
      <c r="N48" s="9">
        <v>1</v>
      </c>
      <c r="O48" s="68">
        <f ca="1">SUMIF(Subpartidas!$B$5:$F$4996,Subpresupuesto!K48,Subpartidas!$F$5:$F$4996)</f>
        <v>10.906867415909373</v>
      </c>
      <c r="P48" s="69">
        <f t="shared" ca="1" si="4"/>
        <v>10.906867415909373</v>
      </c>
    </row>
    <row r="49" spans="1:16" ht="13.5">
      <c r="A49" s="75" t="s">
        <v>696</v>
      </c>
      <c r="B49" s="59" t="s">
        <v>61</v>
      </c>
      <c r="E49" s="68">
        <f ca="1">SUMIF(Subpartidas!$B$5:$G$4996,Subpresupuesto!K49,Subpartidas!$G$5:$G$4996)*N49</f>
        <v>1.8821937119378962</v>
      </c>
      <c r="F49" s="68">
        <f ca="1">SUMIF(Subpartidas!$B$5:$H$4996,Subpresupuesto!K49,Subpartidas!$H$5:$H$4996)*N49+SUMIF(Subpartidas!$B$5:$H$4996,Subpresupuesto!K49,Subpartidas!$I$5:$I$4996)*N49</f>
        <v>2.9406699999999999</v>
      </c>
      <c r="G49" s="68">
        <f ca="1">SUMIF(Subpartidas!$B$5:$J$4996,Subpresupuesto!K49,Subpartidas!$J$5:$J$4996)*N49</f>
        <v>3.4234208705359865</v>
      </c>
      <c r="H49" s="68">
        <f ca="1">SUMIF(Subpartidas!$B$5:$K$4996,Subpresupuesto!K49,Subpartidas!$K$5:$K$4996)*N49</f>
        <v>0</v>
      </c>
      <c r="I49" s="1" t="s">
        <v>654</v>
      </c>
      <c r="J49" s="1" t="s">
        <v>707</v>
      </c>
      <c r="K49" s="1" t="s">
        <v>708</v>
      </c>
      <c r="L49" s="8" t="s">
        <v>657</v>
      </c>
      <c r="N49" s="9">
        <v>1</v>
      </c>
      <c r="O49" s="68">
        <f ca="1">SUMIF(Subpartidas!$B$5:$F$4996,Subpresupuesto!K49,Subpartidas!$F$5:$F$4996)</f>
        <v>8.2462845824738835</v>
      </c>
      <c r="P49" s="69">
        <f t="shared" ca="1" si="4"/>
        <v>8.2462845824738835</v>
      </c>
    </row>
    <row r="50" spans="1:16" ht="13.5">
      <c r="A50" s="75" t="s">
        <v>709</v>
      </c>
      <c r="B50" s="59" t="s">
        <v>65</v>
      </c>
      <c r="C50" s="6" t="s">
        <v>653</v>
      </c>
      <c r="D50" s="70">
        <f ca="1">+SUMIFS($P$8:$P$1656,$B$8:$B$1656,B50,$I$8:$I$1656,$I$8)</f>
        <v>116.54570988489326</v>
      </c>
      <c r="E50" s="68">
        <f ca="1">SUMIF(Subpartidas!$B$5:$G$4996,Subpresupuesto!K50,Subpartidas!$G$5:$G$4996)*N50</f>
        <v>0</v>
      </c>
      <c r="F50" s="68">
        <f ca="1">SUMIF(Subpartidas!$B$5:$H$4996,Subpresupuesto!K50,Subpartidas!$H$5:$H$4996)*N50+SUMIF(Subpartidas!$B$5:$H$4996,Subpresupuesto!K50,Subpartidas!$I$5:$I$4996)*N50</f>
        <v>1.3608000000000002</v>
      </c>
      <c r="G50" s="68">
        <f ca="1">SUMIF(Subpartidas!$B$5:$J$4996,Subpresupuesto!K50,Subpartidas!$J$5:$J$4996)*N50</f>
        <v>0</v>
      </c>
      <c r="H50" s="68">
        <f ca="1">SUMIF(Subpartidas!$B$5:$K$4996,Subpresupuesto!K50,Subpartidas!$K$5:$K$4996)*N50</f>
        <v>0</v>
      </c>
      <c r="I50" s="1" t="s">
        <v>654</v>
      </c>
      <c r="J50" s="1" t="s">
        <v>697</v>
      </c>
      <c r="K50" s="1" t="s">
        <v>698</v>
      </c>
      <c r="L50" s="8" t="s">
        <v>657</v>
      </c>
      <c r="N50" s="9">
        <v>1</v>
      </c>
      <c r="O50" s="68">
        <f ca="1">SUMIF(Subpartidas!$B$5:$F$4996,Subpresupuesto!K50,Subpartidas!$F$5:$F$4996)</f>
        <v>1.3608000000000002</v>
      </c>
      <c r="P50" s="69">
        <f t="shared" ca="1" si="4"/>
        <v>1.3608000000000002</v>
      </c>
    </row>
    <row r="51" spans="1:16" ht="13.5">
      <c r="A51" s="75" t="s">
        <v>709</v>
      </c>
      <c r="B51" s="59" t="s">
        <v>65</v>
      </c>
      <c r="E51" s="68">
        <f ca="1">SUMIF(Subpartidas!$B$5:$G$4996,Subpresupuesto!K51,Subpartidas!$G$5:$G$4996)*N51</f>
        <v>1.6858503585601743</v>
      </c>
      <c r="F51" s="68">
        <f ca="1">SUMIF(Subpartidas!$B$5:$H$4996,Subpresupuesto!K51,Subpartidas!$H$5:$H$4996)*N51+SUMIF(Subpartidas!$B$5:$H$4996,Subpresupuesto!K51,Subpartidas!$I$5:$I$4996)*N51</f>
        <v>2.3887499999999999</v>
      </c>
      <c r="G51" s="68">
        <f ca="1">SUMIF(Subpartidas!$B$5:$J$4996,Subpresupuesto!K51,Subpartidas!$J$5:$J$4996)*N51</f>
        <v>0.63369727983277069</v>
      </c>
      <c r="H51" s="68">
        <f ca="1">SUMIF(Subpartidas!$B$5:$K$4996,Subpresupuesto!K51,Subpartidas!$K$5:$K$4996)*N51</f>
        <v>0</v>
      </c>
      <c r="I51" s="1" t="s">
        <v>654</v>
      </c>
      <c r="J51" s="1" t="s">
        <v>699</v>
      </c>
      <c r="K51" s="1" t="s">
        <v>700</v>
      </c>
      <c r="L51" s="8" t="s">
        <v>657</v>
      </c>
      <c r="N51" s="9">
        <v>1</v>
      </c>
      <c r="O51" s="68">
        <f ca="1">SUMIF(Subpartidas!$B$5:$F$4996,Subpresupuesto!K51,Subpartidas!$F$5:$F$4996)</f>
        <v>4.7082976383929447</v>
      </c>
      <c r="P51" s="69">
        <f t="shared" ca="1" si="4"/>
        <v>4.7082976383929447</v>
      </c>
    </row>
    <row r="52" spans="1:16" ht="13.5">
      <c r="A52" s="75" t="s">
        <v>709</v>
      </c>
      <c r="B52" s="59" t="s">
        <v>65</v>
      </c>
      <c r="E52" s="68">
        <f ca="1">SUMIF(Subpartidas!$B$5:$G$4996,Subpresupuesto!K52,Subpartidas!$G$5:$G$4996)*N52</f>
        <v>1.6278152029174942</v>
      </c>
      <c r="F52" s="68">
        <f ca="1">SUMIF(Subpartidas!$B$5:$H$4996,Subpresupuesto!K52,Subpartidas!$H$5:$H$4996)*N52+SUMIF(Subpartidas!$B$5:$H$4996,Subpresupuesto!K52,Subpartidas!$I$5:$I$4996)*N52</f>
        <v>7.767857142857143E-2</v>
      </c>
      <c r="G52" s="68">
        <f ca="1">SUMIF(Subpartidas!$B$5:$J$4996,Subpresupuesto!K52,Subpartidas!$J$5:$J$4996)*N52</f>
        <v>0.73672409347920809</v>
      </c>
      <c r="H52" s="68">
        <f ca="1">SUMIF(Subpartidas!$B$5:$K$4996,Subpresupuesto!K52,Subpartidas!$K$5:$K$4996)*N52</f>
        <v>0</v>
      </c>
      <c r="I52" s="1" t="s">
        <v>654</v>
      </c>
      <c r="J52" s="7" t="s">
        <v>660</v>
      </c>
      <c r="K52" s="1" t="s">
        <v>661</v>
      </c>
      <c r="L52" s="8" t="s">
        <v>657</v>
      </c>
      <c r="N52" s="9">
        <v>1</v>
      </c>
      <c r="O52" s="68">
        <f ca="1">SUMIF(Subpartidas!$B$5:$F$4996,Subpresupuesto!K52,Subpartidas!$F$5:$F$4996)</f>
        <v>2.4422178678252737</v>
      </c>
      <c r="P52" s="69">
        <f t="shared" ca="1" si="4"/>
        <v>2.4422178678252737</v>
      </c>
    </row>
    <row r="53" spans="1:16" ht="13.5">
      <c r="A53" s="75" t="s">
        <v>709</v>
      </c>
      <c r="B53" s="59" t="s">
        <v>65</v>
      </c>
      <c r="E53" s="68">
        <f ca="1">SUMIF(Subpartidas!$B$5:$G$4996,Subpresupuesto!K53,Subpartidas!$G$5:$G$4996)*N53</f>
        <v>25.574661909468368</v>
      </c>
      <c r="F53" s="68">
        <f ca="1">SUMIF(Subpartidas!$B$5:$H$4996,Subpresupuesto!K53,Subpartidas!$H$5:$H$4996)*N53+SUMIF(Subpartidas!$B$5:$H$4996,Subpresupuesto!K53,Subpartidas!$I$5:$I$4996)*N53</f>
        <v>3.2352839285714285</v>
      </c>
      <c r="G53" s="68">
        <f ca="1">SUMIF(Subpartidas!$B$5:$J$4996,Subpresupuesto!K53,Subpartidas!$J$5:$J$4996)*N53</f>
        <v>16.271676475546577</v>
      </c>
      <c r="H53" s="68">
        <f ca="1">SUMIF(Subpartidas!$B$5:$K$4996,Subpresupuesto!K53,Subpartidas!$K$5:$K$4996)*N53</f>
        <v>0</v>
      </c>
      <c r="I53" s="1" t="s">
        <v>654</v>
      </c>
      <c r="J53" s="1" t="s">
        <v>701</v>
      </c>
      <c r="K53" s="1" t="s">
        <v>710</v>
      </c>
      <c r="L53" s="8" t="s">
        <v>657</v>
      </c>
      <c r="N53" s="9">
        <v>1</v>
      </c>
      <c r="O53" s="68">
        <f ca="1">SUMIF(Subpartidas!$B$5:$F$4996,Subpresupuesto!K53,Subpartidas!$F$5:$F$4996)</f>
        <v>45.081622313586372</v>
      </c>
      <c r="P53" s="69">
        <f t="shared" ca="1" si="4"/>
        <v>45.081622313586372</v>
      </c>
    </row>
    <row r="54" spans="1:16" ht="13.5">
      <c r="A54" s="75" t="s">
        <v>709</v>
      </c>
      <c r="B54" s="59" t="s">
        <v>65</v>
      </c>
      <c r="E54" s="68">
        <f ca="1">SUMIF(Subpartidas!$B$5:$G$4996,Subpresupuesto!K54,Subpartidas!$G$5:$G$4996)*N54</f>
        <v>2.1427748321412547</v>
      </c>
      <c r="F54" s="68">
        <f ca="1">SUMIF(Subpartidas!$B$5:$H$4996,Subpresupuesto!K54,Subpartidas!$H$5:$H$4996)*N54+SUMIF(Subpartidas!$B$5:$H$4996,Subpresupuesto!K54,Subpartidas!$I$5:$I$4996)*N54</f>
        <v>34.788585221428576</v>
      </c>
      <c r="G54" s="68">
        <f ca="1">SUMIF(Subpartidas!$B$5:$J$4996,Subpresupuesto!K54,Subpartidas!$J$5:$J$4996)*N54</f>
        <v>8.1172333540098833</v>
      </c>
      <c r="H54" s="68">
        <f ca="1">SUMIF(Subpartidas!$B$5:$K$4996,Subpresupuesto!K54,Subpartidas!$K$5:$K$4996)*N54</f>
        <v>0</v>
      </c>
      <c r="I54" s="1" t="s">
        <v>654</v>
      </c>
      <c r="J54" s="1" t="s">
        <v>703</v>
      </c>
      <c r="K54" s="1" t="s">
        <v>711</v>
      </c>
      <c r="L54" s="8" t="s">
        <v>657</v>
      </c>
      <c r="N54" s="9">
        <v>1</v>
      </c>
      <c r="O54" s="68">
        <f ca="1">SUMIF(Subpartidas!$B$5:$F$4996,Subpresupuesto!K54,Subpartidas!$F$5:$F$4996)</f>
        <v>45.048593407579716</v>
      </c>
      <c r="P54" s="69">
        <f t="shared" ca="1" si="4"/>
        <v>45.048593407579716</v>
      </c>
    </row>
    <row r="55" spans="1:16" ht="13.5">
      <c r="A55" s="75" t="s">
        <v>709</v>
      </c>
      <c r="B55" s="59" t="s">
        <v>65</v>
      </c>
      <c r="E55" s="68">
        <f ca="1">SUMIF(Subpartidas!$B$5:$G$4996,Subpresupuesto!K55,Subpartidas!$G$5:$G$4996)*N55</f>
        <v>4.5657197287487801</v>
      </c>
      <c r="F55" s="68">
        <f ca="1">SUMIF(Subpartidas!$B$5:$H$4996,Subpresupuesto!K55,Subpartidas!$H$5:$H$4996)*N55+SUMIF(Subpartidas!$B$5:$H$4996,Subpresupuesto!K55,Subpartidas!$I$5:$I$4996)*N55</f>
        <v>2.7989757142857146</v>
      </c>
      <c r="G55" s="68">
        <f ca="1">SUMIF(Subpartidas!$B$5:$J$4996,Subpresupuesto!K55,Subpartidas!$J$5:$J$4996)*N55</f>
        <v>3.5421719728748782</v>
      </c>
      <c r="H55" s="68">
        <f ca="1">SUMIF(Subpartidas!$B$5:$K$4996,Subpresupuesto!K55,Subpartidas!$K$5:$K$4996)*N55</f>
        <v>0</v>
      </c>
      <c r="I55" s="1" t="s">
        <v>654</v>
      </c>
      <c r="J55" s="1" t="s">
        <v>705</v>
      </c>
      <c r="K55" s="1" t="s">
        <v>706</v>
      </c>
      <c r="L55" s="8" t="s">
        <v>657</v>
      </c>
      <c r="N55" s="9">
        <v>1</v>
      </c>
      <c r="O55" s="68">
        <f ca="1">SUMIF(Subpartidas!$B$5:$F$4996,Subpresupuesto!K55,Subpartidas!$F$5:$F$4996)</f>
        <v>10.906867415909373</v>
      </c>
      <c r="P55" s="69">
        <f t="shared" ca="1" si="4"/>
        <v>10.906867415909373</v>
      </c>
    </row>
    <row r="56" spans="1:16" ht="13.5">
      <c r="A56" s="75" t="s">
        <v>709</v>
      </c>
      <c r="B56" s="59" t="s">
        <v>65</v>
      </c>
      <c r="E56" s="68">
        <f ca="1">SUMIF(Subpartidas!$B$5:$G$4996,Subpresupuesto!K56,Subpartidas!$G$5:$G$4996)*N56</f>
        <v>1.4987838817283246</v>
      </c>
      <c r="F56" s="68">
        <f ca="1">SUMIF(Subpartidas!$B$5:$H$4996,Subpresupuesto!K56,Subpartidas!$H$5:$H$4996)*N56+SUMIF(Subpartidas!$B$5:$H$4996,Subpresupuesto!K56,Subpartidas!$I$5:$I$4996)*N56</f>
        <v>2.7724700000000002</v>
      </c>
      <c r="G56" s="68">
        <f ca="1">SUMIF(Subpartidas!$B$5:$J$4996,Subpresupuesto!K56,Subpartidas!$J$5:$J$4996)*N56</f>
        <v>2.7260573598712488</v>
      </c>
      <c r="H56" s="68">
        <f ca="1">SUMIF(Subpartidas!$B$5:$K$4996,Subpresupuesto!K56,Subpartidas!$K$5:$K$4996)*N56</f>
        <v>0</v>
      </c>
      <c r="I56" s="1" t="s">
        <v>654</v>
      </c>
      <c r="J56" s="1" t="s">
        <v>707</v>
      </c>
      <c r="K56" s="1" t="s">
        <v>712</v>
      </c>
      <c r="L56" s="8" t="s">
        <v>657</v>
      </c>
      <c r="N56" s="9">
        <v>1</v>
      </c>
      <c r="O56" s="68">
        <f ca="1">SUMIF(Subpartidas!$B$5:$F$4996,Subpresupuesto!K56,Subpartidas!$F$5:$F$4996)</f>
        <v>6.997311241599574</v>
      </c>
      <c r="P56" s="69">
        <f t="shared" ca="1" si="4"/>
        <v>6.997311241599574</v>
      </c>
    </row>
    <row r="57" spans="1:16" ht="13.5">
      <c r="A57" s="75" t="s">
        <v>713</v>
      </c>
      <c r="B57" s="59" t="s">
        <v>75</v>
      </c>
      <c r="C57" s="6" t="s">
        <v>653</v>
      </c>
      <c r="D57" s="70">
        <f ca="1">+SUMIFS($P$8:$P$1656,$B$8:$B$1656,B57,$I$8:$I$1656,$I$8)</f>
        <v>119.96664146061796</v>
      </c>
      <c r="E57" s="68">
        <f ca="1">SUMIF(Subpartidas!$B$5:$G$4996,Subpresupuesto!K57,Subpartidas!$G$5:$G$4996)*N57</f>
        <v>0</v>
      </c>
      <c r="F57" s="68">
        <f ca="1">SUMIF(Subpartidas!$B$5:$H$4996,Subpresupuesto!K57,Subpartidas!$H$5:$H$4996)*N57+SUMIF(Subpartidas!$B$5:$H$4996,Subpresupuesto!K57,Subpartidas!$I$5:$I$4996)*N57</f>
        <v>1.3608000000000002</v>
      </c>
      <c r="G57" s="68">
        <f ca="1">SUMIF(Subpartidas!$B$5:$J$4996,Subpresupuesto!K57,Subpartidas!$J$5:$J$4996)*N57</f>
        <v>0</v>
      </c>
      <c r="H57" s="68">
        <f ca="1">SUMIF(Subpartidas!$B$5:$K$4996,Subpresupuesto!K57,Subpartidas!$K$5:$K$4996)*N57</f>
        <v>0</v>
      </c>
      <c r="I57" s="1" t="s">
        <v>654</v>
      </c>
      <c r="J57" s="1" t="s">
        <v>697</v>
      </c>
      <c r="K57" s="1" t="s">
        <v>698</v>
      </c>
      <c r="L57" s="8" t="s">
        <v>657</v>
      </c>
      <c r="N57" s="9">
        <v>1</v>
      </c>
      <c r="O57" s="68">
        <f ca="1">SUMIF(Subpartidas!$B$5:$F$4996,Subpresupuesto!K57,Subpartidas!$F$5:$F$4996)</f>
        <v>1.3608000000000002</v>
      </c>
      <c r="P57" s="69">
        <f t="shared" ref="P57:P63" ca="1" si="5">+N57*O57</f>
        <v>1.3608000000000002</v>
      </c>
    </row>
    <row r="58" spans="1:16" ht="13.5">
      <c r="A58" s="75" t="s">
        <v>713</v>
      </c>
      <c r="B58" s="59" t="s">
        <v>75</v>
      </c>
      <c r="E58" s="68">
        <f ca="1">SUMIF(Subpartidas!$B$5:$G$4996,Subpresupuesto!K58,Subpartidas!$G$5:$G$4996)*N58</f>
        <v>1.6858503585601743</v>
      </c>
      <c r="F58" s="68">
        <f ca="1">SUMIF(Subpartidas!$B$5:$H$4996,Subpresupuesto!K58,Subpartidas!$H$5:$H$4996)*N58+SUMIF(Subpartidas!$B$5:$H$4996,Subpresupuesto!K58,Subpartidas!$I$5:$I$4996)*N58</f>
        <v>2.3887499999999999</v>
      </c>
      <c r="G58" s="68">
        <f ca="1">SUMIF(Subpartidas!$B$5:$J$4996,Subpresupuesto!K58,Subpartidas!$J$5:$J$4996)*N58</f>
        <v>0.63369727983277069</v>
      </c>
      <c r="H58" s="68">
        <f ca="1">SUMIF(Subpartidas!$B$5:$K$4996,Subpresupuesto!K58,Subpartidas!$K$5:$K$4996)*N58</f>
        <v>0</v>
      </c>
      <c r="I58" s="1" t="s">
        <v>654</v>
      </c>
      <c r="J58" s="1" t="s">
        <v>699</v>
      </c>
      <c r="K58" s="1" t="s">
        <v>700</v>
      </c>
      <c r="L58" s="8" t="s">
        <v>657</v>
      </c>
      <c r="N58" s="9">
        <v>1</v>
      </c>
      <c r="O58" s="68">
        <f ca="1">SUMIF(Subpartidas!$B$5:$F$4996,Subpresupuesto!K58,Subpartidas!$F$5:$F$4996)</f>
        <v>4.7082976383929447</v>
      </c>
      <c r="P58" s="69">
        <f t="shared" ca="1" si="5"/>
        <v>4.7082976383929447</v>
      </c>
    </row>
    <row r="59" spans="1:16" ht="13.5">
      <c r="A59" s="75" t="s">
        <v>713</v>
      </c>
      <c r="B59" s="59" t="s">
        <v>75</v>
      </c>
      <c r="E59" s="68">
        <f ca="1">SUMIF(Subpartidas!$B$5:$G$4996,Subpresupuesto!K59,Subpartidas!$G$5:$G$4996)*N59</f>
        <v>1.6278152029174942</v>
      </c>
      <c r="F59" s="68">
        <f ca="1">SUMIF(Subpartidas!$B$5:$H$4996,Subpresupuesto!K59,Subpartidas!$H$5:$H$4996)*N59+SUMIF(Subpartidas!$B$5:$H$4996,Subpresupuesto!K59,Subpartidas!$I$5:$I$4996)*N59</f>
        <v>7.767857142857143E-2</v>
      </c>
      <c r="G59" s="68">
        <f ca="1">SUMIF(Subpartidas!$B$5:$J$4996,Subpresupuesto!K59,Subpartidas!$J$5:$J$4996)*N59</f>
        <v>0.73672409347920809</v>
      </c>
      <c r="H59" s="68">
        <f ca="1">SUMIF(Subpartidas!$B$5:$K$4996,Subpresupuesto!K59,Subpartidas!$K$5:$K$4996)*N59</f>
        <v>0</v>
      </c>
      <c r="I59" s="1" t="s">
        <v>654</v>
      </c>
      <c r="J59" s="7" t="s">
        <v>660</v>
      </c>
      <c r="K59" s="1" t="s">
        <v>661</v>
      </c>
      <c r="L59" s="8" t="s">
        <v>657</v>
      </c>
      <c r="N59" s="9">
        <v>1</v>
      </c>
      <c r="O59" s="68">
        <f ca="1">SUMIF(Subpartidas!$B$5:$F$4996,Subpresupuesto!K59,Subpartidas!$F$5:$F$4996)</f>
        <v>2.4422178678252737</v>
      </c>
      <c r="P59" s="69">
        <f t="shared" ca="1" si="5"/>
        <v>2.4422178678252737</v>
      </c>
    </row>
    <row r="60" spans="1:16" ht="13.5">
      <c r="A60" s="75" t="s">
        <v>713</v>
      </c>
      <c r="B60" s="59" t="s">
        <v>75</v>
      </c>
      <c r="E60" s="68">
        <f ca="1">SUMIF(Subpartidas!$B$5:$G$4996,Subpresupuesto!K60,Subpartidas!$G$5:$G$4996)*N60</f>
        <v>26.920696746808808</v>
      </c>
      <c r="F60" s="68">
        <f ca="1">SUMIF(Subpartidas!$B$5:$H$4996,Subpresupuesto!K60,Subpartidas!$H$5:$H$4996)*N60+SUMIF(Subpartidas!$B$5:$H$4996,Subpresupuesto!K60,Subpartidas!$I$5:$I$4996)*N60</f>
        <v>3.7145307142857145</v>
      </c>
      <c r="G60" s="68">
        <f ca="1">SUMIF(Subpartidas!$B$5:$J$4996,Subpresupuesto!K60,Subpartidas!$J$5:$J$4996)*N60</f>
        <v>17.09523207952271</v>
      </c>
      <c r="H60" s="68">
        <f ca="1">SUMIF(Subpartidas!$B$5:$K$4996,Subpresupuesto!K60,Subpartidas!$K$5:$K$4996)*N60</f>
        <v>0</v>
      </c>
      <c r="I60" s="1" t="s">
        <v>654</v>
      </c>
      <c r="J60" s="1" t="s">
        <v>701</v>
      </c>
      <c r="K60" s="1" t="s">
        <v>714</v>
      </c>
      <c r="L60" s="8" t="s">
        <v>657</v>
      </c>
      <c r="N60" s="9">
        <v>1</v>
      </c>
      <c r="O60" s="68">
        <f ca="1">SUMIF(Subpartidas!$B$5:$F$4996,Subpresupuesto!K60,Subpartidas!$F$5:$F$4996)</f>
        <v>47.730459540617233</v>
      </c>
      <c r="P60" s="69">
        <f t="shared" ca="1" si="5"/>
        <v>47.730459540617233</v>
      </c>
    </row>
    <row r="61" spans="1:16" ht="13.5">
      <c r="A61" s="75" t="s">
        <v>713</v>
      </c>
      <c r="B61" s="59" t="s">
        <v>75</v>
      </c>
      <c r="E61" s="68">
        <f ca="1">SUMIF(Subpartidas!$B$5:$G$4996,Subpresupuesto!K61,Subpartidas!$G$5:$G$4996)*N61</f>
        <v>2.2618178783713248</v>
      </c>
      <c r="F61" s="68">
        <f ca="1">SUMIF(Subpartidas!$B$5:$H$4996,Subpresupuesto!K61,Subpartidas!$H$5:$H$4996)*N61+SUMIF(Subpartidas!$B$5:$H$4996,Subpresupuesto!K61,Subpartidas!$I$5:$I$4996)*N61</f>
        <v>34.788585221428576</v>
      </c>
      <c r="G61" s="68">
        <f ca="1">SUMIF(Subpartidas!$B$5:$J$4996,Subpresupuesto!K61,Subpartidas!$J$5:$J$4996)*N61</f>
        <v>8.5681907625659885</v>
      </c>
      <c r="H61" s="68">
        <f ca="1">SUMIF(Subpartidas!$B$5:$K$4996,Subpresupuesto!K61,Subpartidas!$K$5:$K$4996)*N61</f>
        <v>0</v>
      </c>
      <c r="I61" s="1" t="s">
        <v>654</v>
      </c>
      <c r="J61" s="1" t="s">
        <v>703</v>
      </c>
      <c r="K61" s="1" t="s">
        <v>715</v>
      </c>
      <c r="L61" s="8" t="s">
        <v>657</v>
      </c>
      <c r="N61" s="9">
        <v>1</v>
      </c>
      <c r="O61" s="68">
        <f ca="1">SUMIF(Subpartidas!$B$5:$F$4996,Subpresupuesto!K61,Subpartidas!$F$5:$F$4996)</f>
        <v>45.618593862365891</v>
      </c>
      <c r="P61" s="69">
        <f t="shared" ca="1" si="5"/>
        <v>45.618593862365891</v>
      </c>
    </row>
    <row r="62" spans="1:16" ht="13.5">
      <c r="A62" s="75" t="s">
        <v>713</v>
      </c>
      <c r="B62" s="59" t="s">
        <v>75</v>
      </c>
      <c r="E62" s="68">
        <f ca="1">SUMIF(Subpartidas!$B$5:$G$4996,Subpresupuesto!K62,Subpartidas!$G$5:$G$4996)*N62</f>
        <v>4.5657197287487801</v>
      </c>
      <c r="F62" s="68">
        <f ca="1">SUMIF(Subpartidas!$B$5:$H$4996,Subpresupuesto!K62,Subpartidas!$H$5:$H$4996)*N62+SUMIF(Subpartidas!$B$5:$H$4996,Subpresupuesto!K62,Subpartidas!$I$5:$I$4996)*N62</f>
        <v>2.7989757142857146</v>
      </c>
      <c r="G62" s="68">
        <f ca="1">SUMIF(Subpartidas!$B$5:$J$4996,Subpresupuesto!K62,Subpartidas!$J$5:$J$4996)*N62</f>
        <v>3.5421719728748782</v>
      </c>
      <c r="H62" s="68">
        <f ca="1">SUMIF(Subpartidas!$B$5:$K$4996,Subpresupuesto!K62,Subpartidas!$K$5:$K$4996)*N62</f>
        <v>0</v>
      </c>
      <c r="I62" s="1" t="s">
        <v>654</v>
      </c>
      <c r="J62" s="1" t="s">
        <v>705</v>
      </c>
      <c r="K62" s="1" t="s">
        <v>706</v>
      </c>
      <c r="L62" s="8" t="s">
        <v>657</v>
      </c>
      <c r="N62" s="9">
        <v>1</v>
      </c>
      <c r="O62" s="68">
        <f ca="1">SUMIF(Subpartidas!$B$5:$F$4996,Subpresupuesto!K62,Subpartidas!$F$5:$F$4996)</f>
        <v>10.906867415909373</v>
      </c>
      <c r="P62" s="69">
        <f t="shared" ca="1" si="5"/>
        <v>10.906867415909373</v>
      </c>
    </row>
    <row r="63" spans="1:16" ht="13.5">
      <c r="A63" s="75" t="s">
        <v>713</v>
      </c>
      <c r="B63" s="59" t="s">
        <v>75</v>
      </c>
      <c r="E63" s="68">
        <f ca="1">SUMIF(Subpartidas!$B$5:$G$4996,Subpresupuesto!K63,Subpartidas!$G$5:$G$4996)*N63</f>
        <v>1.5564294156409526</v>
      </c>
      <c r="F63" s="68">
        <f ca="1">SUMIF(Subpartidas!$B$5:$H$4996,Subpresupuesto!K63,Subpartidas!$H$5:$H$4996)*N63+SUMIF(Subpartidas!$B$5:$H$4996,Subpresupuesto!K63,Subpartidas!$I$5:$I$4996)*N63</f>
        <v>2.8120700000000003</v>
      </c>
      <c r="G63" s="68">
        <f ca="1">SUMIF(Subpartidas!$B$5:$J$4996,Subpresupuesto!K63,Subpartidas!$J$5:$J$4996)*N63</f>
        <v>2.8309057198662968</v>
      </c>
      <c r="H63" s="68">
        <f ca="1">SUMIF(Subpartidas!$B$5:$K$4996,Subpresupuesto!K63,Subpartidas!$K$5:$K$4996)*N63</f>
        <v>0</v>
      </c>
      <c r="I63" s="1" t="s">
        <v>654</v>
      </c>
      <c r="J63" s="1" t="s">
        <v>707</v>
      </c>
      <c r="K63" s="1" t="s">
        <v>716</v>
      </c>
      <c r="L63" s="8" t="s">
        <v>657</v>
      </c>
      <c r="N63" s="9">
        <v>1</v>
      </c>
      <c r="O63" s="68">
        <f ca="1">SUMIF(Subpartidas!$B$5:$F$4996,Subpresupuesto!K63,Subpartidas!$F$5:$F$4996)</f>
        <v>7.1994051355072495</v>
      </c>
      <c r="P63" s="69">
        <f t="shared" ca="1" si="5"/>
        <v>7.1994051355072495</v>
      </c>
    </row>
    <row r="64" spans="1:16" ht="13.5">
      <c r="A64" s="75" t="s">
        <v>717</v>
      </c>
      <c r="B64" s="59" t="s">
        <v>80</v>
      </c>
      <c r="C64" s="6" t="s">
        <v>653</v>
      </c>
      <c r="D64" s="70">
        <f ca="1">+SUMIFS($P$8:$P$1656,$B$8:$B$1656,B64,$I$8:$I$1656,$I$8)</f>
        <v>134.26601522947971</v>
      </c>
      <c r="E64" s="68">
        <f ca="1">SUMIF(Subpartidas!$B$5:$G$4996,Subpresupuesto!K64,Subpartidas!$G$5:$G$4996)*N64</f>
        <v>0</v>
      </c>
      <c r="F64" s="68">
        <f ca="1">SUMIF(Subpartidas!$B$5:$H$4996,Subpresupuesto!K64,Subpartidas!$H$5:$H$4996)*N64+SUMIF(Subpartidas!$B$5:$H$4996,Subpresupuesto!K64,Subpartidas!$I$5:$I$4996)*N64</f>
        <v>1.3608000000000002</v>
      </c>
      <c r="G64" s="68">
        <f ca="1">SUMIF(Subpartidas!$B$5:$J$4996,Subpresupuesto!K64,Subpartidas!$J$5:$J$4996)*N64</f>
        <v>0</v>
      </c>
      <c r="H64" s="68">
        <f ca="1">SUMIF(Subpartidas!$B$5:$K$4996,Subpresupuesto!K64,Subpartidas!$K$5:$K$4996)*N64</f>
        <v>0</v>
      </c>
      <c r="I64" s="1" t="s">
        <v>654</v>
      </c>
      <c r="J64" s="1" t="s">
        <v>697</v>
      </c>
      <c r="K64" s="1" t="s">
        <v>698</v>
      </c>
      <c r="L64" s="8" t="s">
        <v>657</v>
      </c>
      <c r="N64" s="9">
        <v>1</v>
      </c>
      <c r="O64" s="68">
        <f ca="1">SUMIF(Subpartidas!$B$5:$F$4996,Subpresupuesto!K64,Subpartidas!$F$5:$F$4996)</f>
        <v>1.3608000000000002</v>
      </c>
      <c r="P64" s="69">
        <f t="shared" ca="1" si="4"/>
        <v>1.3608000000000002</v>
      </c>
    </row>
    <row r="65" spans="1:16" ht="13.5">
      <c r="A65" s="75" t="s">
        <v>717</v>
      </c>
      <c r="B65" s="59" t="s">
        <v>80</v>
      </c>
      <c r="E65" s="68">
        <f ca="1">SUMIF(Subpartidas!$B$5:$G$4996,Subpresupuesto!K65,Subpartidas!$G$5:$G$4996)*N65</f>
        <v>1.6858503585601743</v>
      </c>
      <c r="F65" s="68">
        <f ca="1">SUMIF(Subpartidas!$B$5:$H$4996,Subpresupuesto!K65,Subpartidas!$H$5:$H$4996)*N65+SUMIF(Subpartidas!$B$5:$H$4996,Subpresupuesto!K65,Subpartidas!$I$5:$I$4996)*N65</f>
        <v>2.3887499999999999</v>
      </c>
      <c r="G65" s="68">
        <f ca="1">SUMIF(Subpartidas!$B$5:$J$4996,Subpresupuesto!K65,Subpartidas!$J$5:$J$4996)*N65</f>
        <v>0.63369727983277069</v>
      </c>
      <c r="H65" s="68">
        <f ca="1">SUMIF(Subpartidas!$B$5:$K$4996,Subpresupuesto!K65,Subpartidas!$K$5:$K$4996)*N65</f>
        <v>0</v>
      </c>
      <c r="I65" s="1" t="s">
        <v>654</v>
      </c>
      <c r="J65" s="1" t="s">
        <v>699</v>
      </c>
      <c r="K65" s="1" t="s">
        <v>700</v>
      </c>
      <c r="L65" s="8" t="s">
        <v>657</v>
      </c>
      <c r="N65" s="9">
        <v>1</v>
      </c>
      <c r="O65" s="68">
        <f ca="1">SUMIF(Subpartidas!$B$5:$F$4996,Subpresupuesto!K65,Subpartidas!$F$5:$F$4996)</f>
        <v>4.7082976383929447</v>
      </c>
      <c r="P65" s="69">
        <f t="shared" ca="1" si="4"/>
        <v>4.7082976383929447</v>
      </c>
    </row>
    <row r="66" spans="1:16" ht="13.5">
      <c r="A66" s="75" t="s">
        <v>717</v>
      </c>
      <c r="B66" s="59" t="s">
        <v>80</v>
      </c>
      <c r="E66" s="68">
        <f ca="1">SUMIF(Subpartidas!$B$5:$G$4996,Subpresupuesto!K66,Subpartidas!$G$5:$G$4996)*N66</f>
        <v>1.6278152029174942</v>
      </c>
      <c r="F66" s="68">
        <f ca="1">SUMIF(Subpartidas!$B$5:$H$4996,Subpresupuesto!K66,Subpartidas!$H$5:$H$4996)*N66+SUMIF(Subpartidas!$B$5:$H$4996,Subpresupuesto!K66,Subpartidas!$I$5:$I$4996)*N66</f>
        <v>7.767857142857143E-2</v>
      </c>
      <c r="G66" s="68">
        <f ca="1">SUMIF(Subpartidas!$B$5:$J$4996,Subpresupuesto!K66,Subpartidas!$J$5:$J$4996)*N66</f>
        <v>0.73672409347920809</v>
      </c>
      <c r="H66" s="68">
        <f ca="1">SUMIF(Subpartidas!$B$5:$K$4996,Subpresupuesto!K66,Subpartidas!$K$5:$K$4996)*N66</f>
        <v>0</v>
      </c>
      <c r="I66" s="1" t="s">
        <v>654</v>
      </c>
      <c r="J66" s="7" t="s">
        <v>660</v>
      </c>
      <c r="K66" s="1" t="s">
        <v>661</v>
      </c>
      <c r="L66" s="8" t="s">
        <v>657</v>
      </c>
      <c r="N66" s="9">
        <v>1</v>
      </c>
      <c r="O66" s="68">
        <f ca="1">SUMIF(Subpartidas!$B$5:$F$4996,Subpresupuesto!K66,Subpartidas!$F$5:$F$4996)</f>
        <v>2.4422178678252737</v>
      </c>
      <c r="P66" s="69">
        <f t="shared" ca="1" si="4"/>
        <v>2.4422178678252737</v>
      </c>
    </row>
    <row r="67" spans="1:16" ht="13.5">
      <c r="A67" s="75" t="s">
        <v>717</v>
      </c>
      <c r="B67" s="59" t="s">
        <v>80</v>
      </c>
      <c r="E67" s="68">
        <f ca="1">SUMIF(Subpartidas!$B$5:$G$4996,Subpresupuesto!K67,Subpartidas!$G$5:$G$4996)*N67</f>
        <v>28.416291010520411</v>
      </c>
      <c r="F67" s="68">
        <f ca="1">SUMIF(Subpartidas!$B$5:$H$4996,Subpresupuesto!K67,Subpartidas!$H$5:$H$4996)*N67+SUMIF(Subpartidas!$B$5:$H$4996,Subpresupuesto!K67,Subpartidas!$I$5:$I$4996)*N67</f>
        <v>3.9299875000000002</v>
      </c>
      <c r="G67" s="68">
        <f ca="1">SUMIF(Subpartidas!$B$5:$J$4996,Subpresupuesto!K67,Subpartidas!$J$5:$J$4996)*N67</f>
        <v>18.010293861718417</v>
      </c>
      <c r="H67" s="68">
        <f ca="1">SUMIF(Subpartidas!$B$5:$K$4996,Subpresupuesto!K67,Subpartidas!$K$5:$K$4996)*N67</f>
        <v>0</v>
      </c>
      <c r="I67" s="1" t="s">
        <v>654</v>
      </c>
      <c r="J67" s="1" t="s">
        <v>701</v>
      </c>
      <c r="K67" s="1" t="s">
        <v>718</v>
      </c>
      <c r="L67" s="8" t="s">
        <v>657</v>
      </c>
      <c r="N67" s="9">
        <v>1</v>
      </c>
      <c r="O67" s="68">
        <f ca="1">SUMIF(Subpartidas!$B$5:$F$4996,Subpresupuesto!K67,Subpartidas!$F$5:$F$4996)</f>
        <v>50.35657237223883</v>
      </c>
      <c r="P67" s="69">
        <f t="shared" ca="1" si="4"/>
        <v>50.35657237223883</v>
      </c>
    </row>
    <row r="68" spans="1:16" ht="13.5">
      <c r="A68" s="75" t="s">
        <v>717</v>
      </c>
      <c r="B68" s="59" t="s">
        <v>80</v>
      </c>
      <c r="E68" s="68">
        <f ca="1">SUMIF(Subpartidas!$B$5:$G$4996,Subpresupuesto!K68,Subpartidas!$G$5:$G$4996)*N68</f>
        <v>2.3948659888637551</v>
      </c>
      <c r="F68" s="68">
        <f ca="1">SUMIF(Subpartidas!$B$5:$H$4996,Subpresupuesto!K68,Subpartidas!$H$5:$H$4996)*N68+SUMIF(Subpartidas!$B$5:$H$4996,Subpresupuesto!K68,Subpartidas!$I$5:$I$4996)*N68</f>
        <v>45.599893421428575</v>
      </c>
      <c r="G68" s="68">
        <f ca="1">SUMIF(Subpartidas!$B$5:$J$4996,Subpresupuesto!K68,Subpartidas!$J$5:$J$4996)*N68</f>
        <v>9.0722019838933985</v>
      </c>
      <c r="H68" s="68">
        <f ca="1">SUMIF(Subpartidas!$B$5:$K$4996,Subpresupuesto!K68,Subpartidas!$K$5:$K$4996)*N68</f>
        <v>0</v>
      </c>
      <c r="I68" s="1" t="s">
        <v>654</v>
      </c>
      <c r="J68" s="1" t="s">
        <v>703</v>
      </c>
      <c r="K68" s="1" t="s">
        <v>719</v>
      </c>
      <c r="L68" s="8" t="s">
        <v>657</v>
      </c>
      <c r="N68" s="9">
        <v>1</v>
      </c>
      <c r="O68" s="68">
        <f ca="1">SUMIF(Subpartidas!$B$5:$F$4996,Subpresupuesto!K68,Subpartidas!$F$5:$F$4996)</f>
        <v>57.066961394185732</v>
      </c>
      <c r="P68" s="69">
        <f t="shared" ca="1" si="4"/>
        <v>57.066961394185732</v>
      </c>
    </row>
    <row r="69" spans="1:16" ht="13.5">
      <c r="A69" s="75" t="s">
        <v>717</v>
      </c>
      <c r="B69" s="59" t="s">
        <v>80</v>
      </c>
      <c r="E69" s="68">
        <f ca="1">SUMIF(Subpartidas!$B$5:$G$4996,Subpresupuesto!K69,Subpartidas!$G$5:$G$4996)*N69</f>
        <v>4.5657197287487801</v>
      </c>
      <c r="F69" s="68">
        <f ca="1">SUMIF(Subpartidas!$B$5:$H$4996,Subpresupuesto!K69,Subpartidas!$H$5:$H$4996)*N69+SUMIF(Subpartidas!$B$5:$H$4996,Subpresupuesto!K69,Subpartidas!$I$5:$I$4996)*N69</f>
        <v>2.7989757142857146</v>
      </c>
      <c r="G69" s="68">
        <f ca="1">SUMIF(Subpartidas!$B$5:$J$4996,Subpresupuesto!K69,Subpartidas!$J$5:$J$4996)*N69</f>
        <v>3.5421719728748782</v>
      </c>
      <c r="H69" s="68">
        <f ca="1">SUMIF(Subpartidas!$B$5:$K$4996,Subpresupuesto!K69,Subpartidas!$K$5:$K$4996)*N69</f>
        <v>0</v>
      </c>
      <c r="I69" s="1" t="s">
        <v>654</v>
      </c>
      <c r="J69" s="1" t="s">
        <v>705</v>
      </c>
      <c r="K69" s="1" t="s">
        <v>706</v>
      </c>
      <c r="L69" s="8" t="s">
        <v>657</v>
      </c>
      <c r="N69" s="9">
        <v>1</v>
      </c>
      <c r="O69" s="68">
        <f ca="1">SUMIF(Subpartidas!$B$5:$F$4996,Subpresupuesto!K69,Subpartidas!$F$5:$F$4996)</f>
        <v>10.906867415909373</v>
      </c>
      <c r="P69" s="69">
        <f t="shared" ca="1" si="4"/>
        <v>10.906867415909373</v>
      </c>
    </row>
    <row r="70" spans="1:16" ht="13.5">
      <c r="A70" s="75" t="s">
        <v>717</v>
      </c>
      <c r="B70" s="59" t="s">
        <v>80</v>
      </c>
      <c r="E70" s="68">
        <f ca="1">SUMIF(Subpartidas!$B$5:$G$4996,Subpresupuesto!K70,Subpartidas!$G$5:$G$4996)*N70</f>
        <v>1.6186865922665907</v>
      </c>
      <c r="F70" s="68">
        <f ca="1">SUMIF(Subpartidas!$B$5:$H$4996,Subpresupuesto!K70,Subpartidas!$H$5:$H$4996)*N70+SUMIF(Subpartidas!$B$5:$H$4996,Subpresupuesto!K70,Subpartidas!$I$5:$I$4996)*N70</f>
        <v>2.8614699999999997</v>
      </c>
      <c r="G70" s="68">
        <f ca="1">SUMIF(Subpartidas!$B$5:$J$4996,Subpresupuesto!K70,Subpartidas!$J$5:$J$4996)*N70</f>
        <v>2.9441419486609486</v>
      </c>
      <c r="H70" s="68">
        <f ca="1">SUMIF(Subpartidas!$B$5:$K$4996,Subpresupuesto!K70,Subpartidas!$K$5:$K$4996)*N70</f>
        <v>0</v>
      </c>
      <c r="I70" s="1" t="s">
        <v>654</v>
      </c>
      <c r="J70" s="1" t="s">
        <v>707</v>
      </c>
      <c r="K70" s="1" t="s">
        <v>720</v>
      </c>
      <c r="L70" s="8" t="s">
        <v>657</v>
      </c>
      <c r="N70" s="9">
        <v>1</v>
      </c>
      <c r="O70" s="68">
        <f ca="1">SUMIF(Subpartidas!$B$5:$F$4996,Subpresupuesto!K70,Subpartidas!$F$5:$F$4996)</f>
        <v>7.4242985409275395</v>
      </c>
      <c r="P70" s="69">
        <f t="shared" ca="1" si="4"/>
        <v>7.4242985409275395</v>
      </c>
    </row>
    <row r="71" spans="1:16" ht="13.5">
      <c r="A71" s="75" t="s">
        <v>721</v>
      </c>
      <c r="B71" s="59" t="s">
        <v>91</v>
      </c>
      <c r="C71" s="6" t="s">
        <v>653</v>
      </c>
      <c r="D71" s="70">
        <f ca="1">+SUMIFS($P$8:$P$1656,$B$8:$B$1656,B71,$I$8:$I$1656,$I$8)</f>
        <v>139.11521475031614</v>
      </c>
      <c r="E71" s="68">
        <f ca="1">SUMIF(Subpartidas!$B$5:$G$4996,Subpresupuesto!K71,Subpartidas!$G$5:$G$4996)*N71</f>
        <v>0</v>
      </c>
      <c r="F71" s="68">
        <f ca="1">SUMIF(Subpartidas!$B$5:$H$4996,Subpresupuesto!K71,Subpartidas!$H$5:$H$4996)*N71+SUMIF(Subpartidas!$B$5:$H$4996,Subpresupuesto!K71,Subpartidas!$I$5:$I$4996)*N71</f>
        <v>1.3608000000000002</v>
      </c>
      <c r="G71" s="68">
        <f ca="1">SUMIF(Subpartidas!$B$5:$J$4996,Subpresupuesto!K71,Subpartidas!$J$5:$J$4996)*N71</f>
        <v>0</v>
      </c>
      <c r="H71" s="68">
        <f ca="1">SUMIF(Subpartidas!$B$5:$K$4996,Subpresupuesto!K71,Subpartidas!$K$5:$K$4996)*N71</f>
        <v>0</v>
      </c>
      <c r="I71" s="1" t="s">
        <v>654</v>
      </c>
      <c r="J71" s="1" t="s">
        <v>697</v>
      </c>
      <c r="K71" s="1" t="s">
        <v>698</v>
      </c>
      <c r="L71" s="8" t="s">
        <v>657</v>
      </c>
      <c r="N71" s="9">
        <v>1</v>
      </c>
      <c r="O71" s="68">
        <f ca="1">SUMIF(Subpartidas!$B$5:$F$4996,Subpresupuesto!K71,Subpartidas!$F$5:$F$4996)</f>
        <v>1.3608000000000002</v>
      </c>
      <c r="P71" s="69">
        <f t="shared" ref="P71:P77" ca="1" si="6">+N71*O71</f>
        <v>1.3608000000000002</v>
      </c>
    </row>
    <row r="72" spans="1:16" ht="13.5">
      <c r="A72" s="75" t="s">
        <v>721</v>
      </c>
      <c r="B72" s="59" t="s">
        <v>91</v>
      </c>
      <c r="E72" s="68">
        <f ca="1">SUMIF(Subpartidas!$B$5:$G$4996,Subpresupuesto!K72,Subpartidas!$G$5:$G$4996)*N72</f>
        <v>1.6858503585601743</v>
      </c>
      <c r="F72" s="68">
        <f ca="1">SUMIF(Subpartidas!$B$5:$H$4996,Subpresupuesto!K72,Subpartidas!$H$5:$H$4996)*N72+SUMIF(Subpartidas!$B$5:$H$4996,Subpresupuesto!K72,Subpartidas!$I$5:$I$4996)*N72</f>
        <v>2.3887499999999999</v>
      </c>
      <c r="G72" s="68">
        <f ca="1">SUMIF(Subpartidas!$B$5:$J$4996,Subpresupuesto!K72,Subpartidas!$J$5:$J$4996)*N72</f>
        <v>0.63369727983277069</v>
      </c>
      <c r="H72" s="68">
        <f ca="1">SUMIF(Subpartidas!$B$5:$K$4996,Subpresupuesto!K72,Subpartidas!$K$5:$K$4996)*N72</f>
        <v>0</v>
      </c>
      <c r="I72" s="1" t="s">
        <v>654</v>
      </c>
      <c r="J72" s="1" t="s">
        <v>699</v>
      </c>
      <c r="K72" s="1" t="s">
        <v>700</v>
      </c>
      <c r="L72" s="8" t="s">
        <v>657</v>
      </c>
      <c r="N72" s="9">
        <v>1</v>
      </c>
      <c r="O72" s="68">
        <f ca="1">SUMIF(Subpartidas!$B$5:$F$4996,Subpresupuesto!K72,Subpartidas!$F$5:$F$4996)</f>
        <v>4.7082976383929447</v>
      </c>
      <c r="P72" s="69">
        <f t="shared" ca="1" si="6"/>
        <v>4.7082976383929447</v>
      </c>
    </row>
    <row r="73" spans="1:16" ht="13.5">
      <c r="A73" s="75" t="s">
        <v>721</v>
      </c>
      <c r="B73" s="59" t="s">
        <v>91</v>
      </c>
      <c r="E73" s="68">
        <f ca="1">SUMIF(Subpartidas!$B$5:$G$4996,Subpresupuesto!K73,Subpartidas!$G$5:$G$4996)*N73</f>
        <v>1.6278152029174942</v>
      </c>
      <c r="F73" s="68">
        <f ca="1">SUMIF(Subpartidas!$B$5:$H$4996,Subpresupuesto!K73,Subpartidas!$H$5:$H$4996)*N73+SUMIF(Subpartidas!$B$5:$H$4996,Subpresupuesto!K73,Subpartidas!$I$5:$I$4996)*N73</f>
        <v>7.767857142857143E-2</v>
      </c>
      <c r="G73" s="68">
        <f ca="1">SUMIF(Subpartidas!$B$5:$J$4996,Subpresupuesto!K73,Subpartidas!$J$5:$J$4996)*N73</f>
        <v>0.73672409347920809</v>
      </c>
      <c r="H73" s="68">
        <f ca="1">SUMIF(Subpartidas!$B$5:$K$4996,Subpresupuesto!K73,Subpartidas!$K$5:$K$4996)*N73</f>
        <v>0</v>
      </c>
      <c r="I73" s="1" t="s">
        <v>654</v>
      </c>
      <c r="J73" s="7" t="s">
        <v>660</v>
      </c>
      <c r="K73" s="1" t="s">
        <v>661</v>
      </c>
      <c r="L73" s="8" t="s">
        <v>657</v>
      </c>
      <c r="N73" s="9">
        <v>1</v>
      </c>
      <c r="O73" s="68">
        <f ca="1">SUMIF(Subpartidas!$B$5:$F$4996,Subpresupuesto!K73,Subpartidas!$F$5:$F$4996)</f>
        <v>2.4422178678252737</v>
      </c>
      <c r="P73" s="69">
        <f t="shared" ca="1" si="6"/>
        <v>2.4422178678252737</v>
      </c>
    </row>
    <row r="74" spans="1:16" ht="13.5">
      <c r="A74" s="75" t="s">
        <v>721</v>
      </c>
      <c r="B74" s="59" t="s">
        <v>91</v>
      </c>
      <c r="E74" s="68">
        <f ca="1">SUMIF(Subpartidas!$B$5:$G$4996,Subpresupuesto!K74,Subpartidas!$G$5:$G$4996)*N74</f>
        <v>30.087837540551021</v>
      </c>
      <c r="F74" s="68">
        <f ca="1">SUMIF(Subpartidas!$B$5:$H$4996,Subpresupuesto!K74,Subpartidas!$H$5:$H$4996)*N74+SUMIF(Subpartidas!$B$5:$H$4996,Subpresupuesto!K74,Subpartidas!$I$5:$I$4996)*N74</f>
        <v>4.1196142857142855</v>
      </c>
      <c r="G74" s="68">
        <f ca="1">SUMIF(Subpartidas!$B$5:$J$4996,Subpresupuesto!K74,Subpartidas!$J$5:$J$4996)*N74</f>
        <v>19.033009971231266</v>
      </c>
      <c r="H74" s="68">
        <f ca="1">SUMIF(Subpartidas!$B$5:$K$4996,Subpresupuesto!K74,Subpartidas!$K$5:$K$4996)*N74</f>
        <v>0</v>
      </c>
      <c r="I74" s="1" t="s">
        <v>654</v>
      </c>
      <c r="J74" s="1" t="s">
        <v>701</v>
      </c>
      <c r="K74" s="1" t="s">
        <v>722</v>
      </c>
      <c r="L74" s="8" t="s">
        <v>657</v>
      </c>
      <c r="N74" s="9">
        <v>1</v>
      </c>
      <c r="O74" s="68">
        <f ca="1">SUMIF(Subpartidas!$B$5:$F$4996,Subpresupuesto!K74,Subpartidas!$F$5:$F$4996)</f>
        <v>53.240461797496572</v>
      </c>
      <c r="P74" s="69">
        <f t="shared" ca="1" si="6"/>
        <v>53.240461797496572</v>
      </c>
    </row>
    <row r="75" spans="1:16" ht="13.5">
      <c r="A75" s="75" t="s">
        <v>721</v>
      </c>
      <c r="B75" s="59" t="s">
        <v>91</v>
      </c>
      <c r="E75" s="68">
        <f ca="1">SUMIF(Subpartidas!$B$5:$G$4996,Subpresupuesto!K75,Subpartidas!$G$5:$G$4996)*N75</f>
        <v>2.7141814540455895</v>
      </c>
      <c r="F75" s="68">
        <f ca="1">SUMIF(Subpartidas!$B$5:$H$4996,Subpresupuesto!K75,Subpartidas!$H$5:$H$4996)*N75+SUMIF(Subpartidas!$B$5:$H$4996,Subpresupuesto!K75,Subpartidas!$I$5:$I$4996)*N75</f>
        <v>45.599893421428575</v>
      </c>
      <c r="G75" s="68">
        <f ca="1">SUMIF(Subpartidas!$B$5:$J$4996,Subpresupuesto!K75,Subpartidas!$J$5:$J$4996)*N75</f>
        <v>10.281828915079185</v>
      </c>
      <c r="H75" s="68">
        <f ca="1">SUMIF(Subpartidas!$B$5:$K$4996,Subpresupuesto!K75,Subpartidas!$K$5:$K$4996)*N75</f>
        <v>0</v>
      </c>
      <c r="I75" s="1" t="s">
        <v>654</v>
      </c>
      <c r="J75" s="1" t="s">
        <v>703</v>
      </c>
      <c r="K75" s="1" t="s">
        <v>723</v>
      </c>
      <c r="L75" s="8" t="s">
        <v>657</v>
      </c>
      <c r="N75" s="9">
        <v>1</v>
      </c>
      <c r="O75" s="68">
        <f ca="1">SUMIF(Subpartidas!$B$5:$F$4996,Subpresupuesto!K75,Subpartidas!$F$5:$F$4996)</f>
        <v>58.595903790553351</v>
      </c>
      <c r="P75" s="69">
        <f t="shared" ca="1" si="6"/>
        <v>58.595903790553351</v>
      </c>
    </row>
    <row r="76" spans="1:16" ht="13.5">
      <c r="A76" s="75" t="s">
        <v>721</v>
      </c>
      <c r="B76" s="59" t="s">
        <v>91</v>
      </c>
      <c r="E76" s="68">
        <f ca="1">SUMIF(Subpartidas!$B$5:$G$4996,Subpresupuesto!K76,Subpartidas!$G$5:$G$4996)*N76</f>
        <v>4.5657197287487801</v>
      </c>
      <c r="F76" s="68">
        <f ca="1">SUMIF(Subpartidas!$B$5:$H$4996,Subpresupuesto!K76,Subpartidas!$H$5:$H$4996)*N76+SUMIF(Subpartidas!$B$5:$H$4996,Subpresupuesto!K76,Subpartidas!$I$5:$I$4996)*N76</f>
        <v>2.7989757142857146</v>
      </c>
      <c r="G76" s="68">
        <f ca="1">SUMIF(Subpartidas!$B$5:$J$4996,Subpresupuesto!K76,Subpartidas!$J$5:$J$4996)*N76</f>
        <v>3.5421719728748782</v>
      </c>
      <c r="H76" s="68">
        <f ca="1">SUMIF(Subpartidas!$B$5:$K$4996,Subpresupuesto!K76,Subpartidas!$K$5:$K$4996)*N76</f>
        <v>0</v>
      </c>
      <c r="I76" s="1" t="s">
        <v>654</v>
      </c>
      <c r="J76" s="1" t="s">
        <v>705</v>
      </c>
      <c r="K76" s="1" t="s">
        <v>706</v>
      </c>
      <c r="L76" s="8" t="s">
        <v>657</v>
      </c>
      <c r="N76" s="9">
        <v>1</v>
      </c>
      <c r="O76" s="68">
        <f ca="1">SUMIF(Subpartidas!$B$5:$F$4996,Subpresupuesto!K76,Subpartidas!$F$5:$F$4996)</f>
        <v>10.906867415909373</v>
      </c>
      <c r="P76" s="69">
        <f t="shared" ca="1" si="6"/>
        <v>10.906867415909373</v>
      </c>
    </row>
    <row r="77" spans="1:16" ht="13.5">
      <c r="A77" s="75" t="s">
        <v>721</v>
      </c>
      <c r="B77" s="59" t="s">
        <v>91</v>
      </c>
      <c r="E77" s="68">
        <f ca="1">SUMIF(Subpartidas!$B$5:$G$4996,Subpresupuesto!K77,Subpartidas!$G$5:$G$4996)*N77</f>
        <v>1.7594419481158594</v>
      </c>
      <c r="F77" s="68">
        <f ca="1">SUMIF(Subpartidas!$B$5:$H$4996,Subpresupuesto!K77,Subpartidas!$H$5:$H$4996)*N77+SUMIF(Subpartidas!$B$5:$H$4996,Subpresupuesto!K77,Subpartidas!$I$5:$I$4996)*N77</f>
        <v>2.9010699999999998</v>
      </c>
      <c r="G77" s="68">
        <f ca="1">SUMIF(Subpartidas!$B$5:$J$4996,Subpresupuesto!K77,Subpartidas!$J$5:$J$4996)*N77</f>
        <v>3.2001542920227704</v>
      </c>
      <c r="H77" s="68">
        <f ca="1">SUMIF(Subpartidas!$B$5:$K$4996,Subpresupuesto!K77,Subpartidas!$K$5:$K$4996)*N77</f>
        <v>0</v>
      </c>
      <c r="I77" s="1" t="s">
        <v>654</v>
      </c>
      <c r="J77" s="1" t="s">
        <v>707</v>
      </c>
      <c r="K77" s="1" t="s">
        <v>724</v>
      </c>
      <c r="L77" s="8" t="s">
        <v>657</v>
      </c>
      <c r="N77" s="9">
        <v>1</v>
      </c>
      <c r="O77" s="68">
        <f ca="1">SUMIF(Subpartidas!$B$5:$F$4996,Subpresupuesto!K77,Subpartidas!$F$5:$F$4996)</f>
        <v>7.8606662401386291</v>
      </c>
      <c r="P77" s="69">
        <f t="shared" ca="1" si="6"/>
        <v>7.8606662401386291</v>
      </c>
    </row>
    <row r="78" spans="1:16" ht="13.5">
      <c r="A78" s="75" t="s">
        <v>725</v>
      </c>
      <c r="B78" s="59" t="s">
        <v>94</v>
      </c>
      <c r="C78" s="6" t="s">
        <v>653</v>
      </c>
      <c r="D78" s="70">
        <f ca="1">+SUMIFS($P$8:$P$1656,$B$8:$B$1656,B78,$I$8:$I$1656,$I$8)</f>
        <v>165.66884677360079</v>
      </c>
      <c r="E78" s="68">
        <f ca="1">SUMIF(Subpartidas!$B$5:$G$4996,Subpresupuesto!K78,Subpartidas!$G$5:$G$4996)*N78</f>
        <v>0</v>
      </c>
      <c r="F78" s="68">
        <f ca="1">SUMIF(Subpartidas!$B$5:$H$4996,Subpresupuesto!K78,Subpartidas!$H$5:$H$4996)*N78+SUMIF(Subpartidas!$B$5:$H$4996,Subpresupuesto!K78,Subpartidas!$I$5:$I$4996)*N78</f>
        <v>1.3608000000000002</v>
      </c>
      <c r="G78" s="68">
        <f ca="1">SUMIF(Subpartidas!$B$5:$J$4996,Subpresupuesto!K78,Subpartidas!$J$5:$J$4996)*N78</f>
        <v>0</v>
      </c>
      <c r="H78" s="68">
        <f ca="1">SUMIF(Subpartidas!$B$5:$K$4996,Subpresupuesto!K78,Subpartidas!$K$5:$K$4996)*N78</f>
        <v>0</v>
      </c>
      <c r="I78" s="1" t="s">
        <v>654</v>
      </c>
      <c r="J78" s="1" t="s">
        <v>697</v>
      </c>
      <c r="K78" s="1" t="s">
        <v>698</v>
      </c>
      <c r="L78" s="8" t="s">
        <v>657</v>
      </c>
      <c r="N78" s="9">
        <v>1</v>
      </c>
      <c r="O78" s="68">
        <f ca="1">SUMIF(Subpartidas!$B$5:$F$4996,Subpresupuesto!K78,Subpartidas!$F$5:$F$4996)</f>
        <v>1.3608000000000002</v>
      </c>
      <c r="P78" s="69">
        <f t="shared" ref="P78:P84" ca="1" si="7">+N78*O78</f>
        <v>1.3608000000000002</v>
      </c>
    </row>
    <row r="79" spans="1:16" ht="13.5">
      <c r="A79" s="75" t="s">
        <v>725</v>
      </c>
      <c r="B79" s="59" t="s">
        <v>94</v>
      </c>
      <c r="E79" s="68">
        <f ca="1">SUMIF(Subpartidas!$B$5:$G$4996,Subpresupuesto!K79,Subpartidas!$G$5:$G$4996)*N79</f>
        <v>1.6858503585601743</v>
      </c>
      <c r="F79" s="68">
        <f ca="1">SUMIF(Subpartidas!$B$5:$H$4996,Subpresupuesto!K79,Subpartidas!$H$5:$H$4996)*N79+SUMIF(Subpartidas!$B$5:$H$4996,Subpresupuesto!K79,Subpartidas!$I$5:$I$4996)*N79</f>
        <v>2.3887499999999999</v>
      </c>
      <c r="G79" s="68">
        <f ca="1">SUMIF(Subpartidas!$B$5:$J$4996,Subpresupuesto!K79,Subpartidas!$J$5:$J$4996)*N79</f>
        <v>0.63369727983277069</v>
      </c>
      <c r="H79" s="68">
        <f ca="1">SUMIF(Subpartidas!$B$5:$K$4996,Subpresupuesto!K79,Subpartidas!$K$5:$K$4996)*N79</f>
        <v>0</v>
      </c>
      <c r="I79" s="1" t="s">
        <v>654</v>
      </c>
      <c r="J79" s="1" t="s">
        <v>699</v>
      </c>
      <c r="K79" s="1" t="s">
        <v>700</v>
      </c>
      <c r="L79" s="8" t="s">
        <v>657</v>
      </c>
      <c r="N79" s="9">
        <v>1</v>
      </c>
      <c r="O79" s="68">
        <f ca="1">SUMIF(Subpartidas!$B$5:$F$4996,Subpresupuesto!K79,Subpartidas!$F$5:$F$4996)</f>
        <v>4.7082976383929447</v>
      </c>
      <c r="P79" s="69">
        <f t="shared" ca="1" si="7"/>
        <v>4.7082976383929447</v>
      </c>
    </row>
    <row r="80" spans="1:16" ht="13.5">
      <c r="A80" s="75" t="s">
        <v>725</v>
      </c>
      <c r="B80" s="59" t="s">
        <v>94</v>
      </c>
      <c r="E80" s="68">
        <f ca="1">SUMIF(Subpartidas!$B$5:$G$4996,Subpresupuesto!K80,Subpartidas!$G$5:$G$4996)*N80</f>
        <v>1.6278152029174942</v>
      </c>
      <c r="F80" s="68">
        <f ca="1">SUMIF(Subpartidas!$B$5:$H$4996,Subpresupuesto!K80,Subpartidas!$H$5:$H$4996)*N80+SUMIF(Subpartidas!$B$5:$H$4996,Subpresupuesto!K80,Subpartidas!$I$5:$I$4996)*N80</f>
        <v>7.767857142857143E-2</v>
      </c>
      <c r="G80" s="68">
        <f ca="1">SUMIF(Subpartidas!$B$5:$J$4996,Subpresupuesto!K80,Subpartidas!$J$5:$J$4996)*N80</f>
        <v>0.73672409347920809</v>
      </c>
      <c r="H80" s="68">
        <f ca="1">SUMIF(Subpartidas!$B$5:$K$4996,Subpresupuesto!K80,Subpartidas!$K$5:$K$4996)*N80</f>
        <v>0</v>
      </c>
      <c r="I80" s="1" t="s">
        <v>654</v>
      </c>
      <c r="J80" s="7" t="s">
        <v>660</v>
      </c>
      <c r="K80" s="1" t="s">
        <v>661</v>
      </c>
      <c r="L80" s="8" t="s">
        <v>657</v>
      </c>
      <c r="N80" s="9">
        <v>1</v>
      </c>
      <c r="O80" s="68">
        <f ca="1">SUMIF(Subpartidas!$B$5:$F$4996,Subpresupuesto!K80,Subpartidas!$F$5:$F$4996)</f>
        <v>2.4422178678252737</v>
      </c>
      <c r="P80" s="69">
        <f t="shared" ca="1" si="7"/>
        <v>2.4422178678252737</v>
      </c>
    </row>
    <row r="81" spans="1:16" ht="13.5">
      <c r="A81" s="75" t="s">
        <v>725</v>
      </c>
      <c r="B81" s="59" t="s">
        <v>94</v>
      </c>
      <c r="E81" s="68">
        <f ca="1">SUMIF(Subpartidas!$B$5:$G$4996,Subpresupuesto!K81,Subpartidas!$G$5:$G$4996)*N81</f>
        <v>31.968327386835462</v>
      </c>
      <c r="F81" s="68">
        <f ca="1">SUMIF(Subpartidas!$B$5:$H$4996,Subpresupuesto!K81,Subpartidas!$H$5:$H$4996)*N81+SUMIF(Subpartidas!$B$5:$H$4996,Subpresupuesto!K81,Subpartidas!$I$5:$I$4996)*N81</f>
        <v>4.5092196428571434</v>
      </c>
      <c r="G81" s="68">
        <f ca="1">SUMIF(Subpartidas!$B$5:$J$4996,Subpresupuesto!K81,Subpartidas!$J$5:$J$4996)*N81</f>
        <v>20.183565594433219</v>
      </c>
      <c r="H81" s="68">
        <f ca="1">SUMIF(Subpartidas!$B$5:$K$4996,Subpresupuesto!K81,Subpartidas!$K$5:$K$4996)*N81</f>
        <v>0</v>
      </c>
      <c r="I81" s="1" t="s">
        <v>654</v>
      </c>
      <c r="J81" s="1" t="s">
        <v>701</v>
      </c>
      <c r="K81" s="1" t="s">
        <v>726</v>
      </c>
      <c r="L81" s="8" t="s">
        <v>657</v>
      </c>
      <c r="N81" s="9">
        <v>1</v>
      </c>
      <c r="O81" s="68">
        <f ca="1">SUMIF(Subpartidas!$B$5:$F$4996,Subpresupuesto!K81,Subpartidas!$F$5:$F$4996)</f>
        <v>56.661112624125821</v>
      </c>
      <c r="P81" s="69">
        <f t="shared" ca="1" si="7"/>
        <v>56.661112624125821</v>
      </c>
    </row>
    <row r="82" spans="1:16" ht="13.5">
      <c r="A82" s="75" t="s">
        <v>725</v>
      </c>
      <c r="B82" s="59" t="s">
        <v>94</v>
      </c>
      <c r="E82" s="68">
        <f ca="1">SUMIF(Subpartidas!$B$5:$G$4996,Subpresupuesto!K82,Subpartidas!$G$5:$G$4996)*N82</f>
        <v>3.1317478315910643</v>
      </c>
      <c r="F82" s="68">
        <f ca="1">SUMIF(Subpartidas!$B$5:$H$4996,Subpresupuesto!K82,Subpartidas!$H$5:$H$4996)*N82+SUMIF(Subpartidas!$B$5:$H$4996,Subpresupuesto!K82,Subpartidas!$I$5:$I$4996)*N82</f>
        <v>65.910348971428576</v>
      </c>
      <c r="G82" s="68">
        <f ca="1">SUMIF(Subpartidas!$B$5:$J$4996,Subpresupuesto!K82,Subpartidas!$J$5:$J$4996)*N82</f>
        <v>11.863648748168291</v>
      </c>
      <c r="H82" s="68">
        <f ca="1">SUMIF(Subpartidas!$B$5:$K$4996,Subpresupuesto!K82,Subpartidas!$K$5:$K$4996)*N82</f>
        <v>0</v>
      </c>
      <c r="I82" s="1" t="s">
        <v>654</v>
      </c>
      <c r="J82" s="1" t="s">
        <v>703</v>
      </c>
      <c r="K82" s="1" t="s">
        <v>727</v>
      </c>
      <c r="L82" s="8" t="s">
        <v>657</v>
      </c>
      <c r="N82" s="9">
        <v>1</v>
      </c>
      <c r="O82" s="68">
        <f ca="1">SUMIF(Subpartidas!$B$5:$F$4996,Subpresupuesto!K82,Subpartidas!$F$5:$F$4996)</f>
        <v>80.905745551187934</v>
      </c>
      <c r="P82" s="69">
        <f t="shared" ca="1" si="7"/>
        <v>80.905745551187934</v>
      </c>
    </row>
    <row r="83" spans="1:16" ht="13.5">
      <c r="A83" s="75" t="s">
        <v>725</v>
      </c>
      <c r="B83" s="59" t="s">
        <v>94</v>
      </c>
      <c r="E83" s="68">
        <f ca="1">SUMIF(Subpartidas!$B$5:$G$4996,Subpresupuesto!K83,Subpartidas!$G$5:$G$4996)*N83</f>
        <v>4.5657197287487801</v>
      </c>
      <c r="F83" s="68">
        <f ca="1">SUMIF(Subpartidas!$B$5:$H$4996,Subpresupuesto!K83,Subpartidas!$H$5:$H$4996)*N83+SUMIF(Subpartidas!$B$5:$H$4996,Subpresupuesto!K83,Subpartidas!$I$5:$I$4996)*N83</f>
        <v>2.7989757142857146</v>
      </c>
      <c r="G83" s="68">
        <f ca="1">SUMIF(Subpartidas!$B$5:$J$4996,Subpresupuesto!K83,Subpartidas!$J$5:$J$4996)*N83</f>
        <v>3.5421719728748782</v>
      </c>
      <c r="H83" s="68">
        <f ca="1">SUMIF(Subpartidas!$B$5:$K$4996,Subpresupuesto!K83,Subpartidas!$K$5:$K$4996)*N83</f>
        <v>0</v>
      </c>
      <c r="I83" s="1" t="s">
        <v>654</v>
      </c>
      <c r="J83" s="1" t="s">
        <v>705</v>
      </c>
      <c r="K83" s="1" t="s">
        <v>706</v>
      </c>
      <c r="L83" s="8" t="s">
        <v>657</v>
      </c>
      <c r="N83" s="9">
        <v>1</v>
      </c>
      <c r="O83" s="68">
        <f ca="1">SUMIF(Subpartidas!$B$5:$F$4996,Subpresupuesto!K83,Subpartidas!$F$5:$F$4996)</f>
        <v>10.906867415909373</v>
      </c>
      <c r="P83" s="69">
        <f t="shared" ca="1" si="7"/>
        <v>10.906867415909373</v>
      </c>
    </row>
    <row r="84" spans="1:16" ht="13.5">
      <c r="A84" s="75" t="s">
        <v>725</v>
      </c>
      <c r="B84" s="59" t="s">
        <v>94</v>
      </c>
      <c r="E84" s="68">
        <f ca="1">SUMIF(Subpartidas!$B$5:$G$4996,Subpresupuesto!K84,Subpartidas!$G$5:$G$4996)*N84</f>
        <v>2.0233582403332382</v>
      </c>
      <c r="F84" s="68">
        <f ca="1">SUMIF(Subpartidas!$B$5:$H$4996,Subpresupuesto!K84,Subpartidas!$H$5:$H$4996)*N84+SUMIF(Subpartidas!$B$5:$H$4996,Subpresupuesto!K84,Subpartidas!$I$5:$I$4996)*N84</f>
        <v>2.98027</v>
      </c>
      <c r="G84" s="68">
        <f ca="1">SUMIF(Subpartidas!$B$5:$J$4996,Subpresupuesto!K84,Subpartidas!$J$5:$J$4996)*N84</f>
        <v>3.6801774358261863</v>
      </c>
      <c r="H84" s="68">
        <f ca="1">SUMIF(Subpartidas!$B$5:$K$4996,Subpresupuesto!K84,Subpartidas!$K$5:$K$4996)*N84</f>
        <v>0</v>
      </c>
      <c r="I84" s="1" t="s">
        <v>654</v>
      </c>
      <c r="J84" s="1" t="s">
        <v>707</v>
      </c>
      <c r="K84" s="1" t="s">
        <v>728</v>
      </c>
      <c r="L84" s="8" t="s">
        <v>657</v>
      </c>
      <c r="N84" s="9">
        <v>1</v>
      </c>
      <c r="O84" s="68">
        <f ca="1">SUMIF(Subpartidas!$B$5:$F$4996,Subpresupuesto!K84,Subpartidas!$F$5:$F$4996)</f>
        <v>8.6838056761594249</v>
      </c>
      <c r="P84" s="69">
        <f t="shared" ca="1" si="7"/>
        <v>8.6838056761594249</v>
      </c>
    </row>
    <row r="85" spans="1:16" ht="13.5">
      <c r="A85" s="75" t="s">
        <v>729</v>
      </c>
      <c r="B85" s="59" t="s">
        <v>100</v>
      </c>
      <c r="C85" s="6" t="s">
        <v>653</v>
      </c>
      <c r="D85" s="70">
        <f ca="1">+SUMIFS($P$8:$P$1656,$B$8:$B$1656,B85,$I$8:$I$1656,$I$8)</f>
        <v>171.08399819353752</v>
      </c>
      <c r="E85" s="68">
        <f ca="1">SUMIF(Subpartidas!$B$5:$G$4996,Subpresupuesto!K85,Subpartidas!$G$5:$G$4996)*N85</f>
        <v>0</v>
      </c>
      <c r="F85" s="68">
        <f ca="1">SUMIF(Subpartidas!$B$5:$H$4996,Subpresupuesto!K85,Subpartidas!$H$5:$H$4996)*N85+SUMIF(Subpartidas!$B$5:$H$4996,Subpresupuesto!K85,Subpartidas!$I$5:$I$4996)*N85</f>
        <v>1.3608000000000002</v>
      </c>
      <c r="G85" s="68">
        <f ca="1">SUMIF(Subpartidas!$B$5:$J$4996,Subpresupuesto!K85,Subpartidas!$J$5:$J$4996)*N85</f>
        <v>0</v>
      </c>
      <c r="H85" s="68">
        <f ca="1">SUMIF(Subpartidas!$B$5:$K$4996,Subpresupuesto!K85,Subpartidas!$K$5:$K$4996)*N85</f>
        <v>0</v>
      </c>
      <c r="I85" s="1" t="s">
        <v>654</v>
      </c>
      <c r="J85" s="1" t="s">
        <v>697</v>
      </c>
      <c r="K85" s="1" t="s">
        <v>698</v>
      </c>
      <c r="L85" s="8" t="s">
        <v>657</v>
      </c>
      <c r="N85" s="9">
        <v>1</v>
      </c>
      <c r="O85" s="68">
        <f ca="1">SUMIF(Subpartidas!$B$5:$F$4996,Subpresupuesto!K85,Subpartidas!$F$5:$F$4996)</f>
        <v>1.3608000000000002</v>
      </c>
      <c r="P85" s="69">
        <f t="shared" ref="P85:P91" ca="1" si="8">+N85*O85</f>
        <v>1.3608000000000002</v>
      </c>
    </row>
    <row r="86" spans="1:16" ht="13.5">
      <c r="A86" s="75" t="s">
        <v>729</v>
      </c>
      <c r="B86" s="59" t="s">
        <v>100</v>
      </c>
      <c r="E86" s="68">
        <f ca="1">SUMIF(Subpartidas!$B$5:$G$4996,Subpresupuesto!K86,Subpartidas!$G$5:$G$4996)*N86</f>
        <v>1.6858503585601743</v>
      </c>
      <c r="F86" s="68">
        <f ca="1">SUMIF(Subpartidas!$B$5:$H$4996,Subpresupuesto!K86,Subpartidas!$H$5:$H$4996)*N86+SUMIF(Subpartidas!$B$5:$H$4996,Subpresupuesto!K86,Subpartidas!$I$5:$I$4996)*N86</f>
        <v>2.3887499999999999</v>
      </c>
      <c r="G86" s="68">
        <f ca="1">SUMIF(Subpartidas!$B$5:$J$4996,Subpresupuesto!K86,Subpartidas!$J$5:$J$4996)*N86</f>
        <v>0.63369727983277069</v>
      </c>
      <c r="H86" s="68">
        <f ca="1">SUMIF(Subpartidas!$B$5:$K$4996,Subpresupuesto!K86,Subpartidas!$K$5:$K$4996)*N86</f>
        <v>0</v>
      </c>
      <c r="I86" s="1" t="s">
        <v>654</v>
      </c>
      <c r="J86" s="1" t="s">
        <v>699</v>
      </c>
      <c r="K86" s="1" t="s">
        <v>700</v>
      </c>
      <c r="L86" s="8" t="s">
        <v>657</v>
      </c>
      <c r="N86" s="9">
        <v>1</v>
      </c>
      <c r="O86" s="68">
        <f ca="1">SUMIF(Subpartidas!$B$5:$F$4996,Subpresupuesto!K86,Subpartidas!$F$5:$F$4996)</f>
        <v>4.7082976383929447</v>
      </c>
      <c r="P86" s="69">
        <f t="shared" ca="1" si="8"/>
        <v>4.7082976383929447</v>
      </c>
    </row>
    <row r="87" spans="1:16" ht="13.5">
      <c r="A87" s="75" t="s">
        <v>729</v>
      </c>
      <c r="B87" s="59" t="s">
        <v>100</v>
      </c>
      <c r="E87" s="68">
        <f ca="1">SUMIF(Subpartidas!$B$5:$G$4996,Subpresupuesto!K87,Subpartidas!$G$5:$G$4996)*N87</f>
        <v>1.6278152029174942</v>
      </c>
      <c r="F87" s="68">
        <f ca="1">SUMIF(Subpartidas!$B$5:$H$4996,Subpresupuesto!K87,Subpartidas!$H$5:$H$4996)*N87+SUMIF(Subpartidas!$B$5:$H$4996,Subpresupuesto!K87,Subpartidas!$I$5:$I$4996)*N87</f>
        <v>7.767857142857143E-2</v>
      </c>
      <c r="G87" s="68">
        <f ca="1">SUMIF(Subpartidas!$B$5:$J$4996,Subpresupuesto!K87,Subpartidas!$J$5:$J$4996)*N87</f>
        <v>0.73672409347920809</v>
      </c>
      <c r="H87" s="68">
        <f ca="1">SUMIF(Subpartidas!$B$5:$K$4996,Subpresupuesto!K87,Subpartidas!$K$5:$K$4996)*N87</f>
        <v>0</v>
      </c>
      <c r="I87" s="1" t="s">
        <v>654</v>
      </c>
      <c r="J87" s="7" t="s">
        <v>660</v>
      </c>
      <c r="K87" s="1" t="s">
        <v>661</v>
      </c>
      <c r="L87" s="8" t="s">
        <v>657</v>
      </c>
      <c r="N87" s="9">
        <v>1</v>
      </c>
      <c r="O87" s="68">
        <f ca="1">SUMIF(Subpartidas!$B$5:$F$4996,Subpresupuesto!K87,Subpartidas!$F$5:$F$4996)</f>
        <v>2.4422178678252737</v>
      </c>
      <c r="P87" s="69">
        <f t="shared" ca="1" si="8"/>
        <v>2.4422178678252737</v>
      </c>
    </row>
    <row r="88" spans="1:16" ht="13.5">
      <c r="A88" s="75" t="s">
        <v>729</v>
      </c>
      <c r="B88" s="59" t="s">
        <v>100</v>
      </c>
      <c r="E88" s="68">
        <f ca="1">SUMIF(Subpartidas!$B$5:$G$4996,Subpresupuesto!K88,Subpartidas!$G$5:$G$4996)*N88</f>
        <v>34.099549212624495</v>
      </c>
      <c r="F88" s="68">
        <f ca="1">SUMIF(Subpartidas!$B$5:$H$4996,Subpresupuesto!K88,Subpartidas!$H$5:$H$4996)*N88+SUMIF(Subpartidas!$B$5:$H$4996,Subpresupuesto!K88,Subpartidas!$I$5:$I$4996)*N88</f>
        <v>4.6833107142857147</v>
      </c>
      <c r="G88" s="68">
        <f ca="1">SUMIF(Subpartidas!$B$5:$J$4996,Subpresupuesto!K88,Subpartidas!$J$5:$J$4996)*N88</f>
        <v>21.487528634062102</v>
      </c>
      <c r="H88" s="68">
        <f ca="1">SUMIF(Subpartidas!$B$5:$K$4996,Subpresupuesto!K88,Subpartidas!$K$5:$K$4996)*N88</f>
        <v>0</v>
      </c>
      <c r="I88" s="1" t="s">
        <v>654</v>
      </c>
      <c r="J88" s="51" t="s">
        <v>730</v>
      </c>
      <c r="K88" s="1" t="s">
        <v>731</v>
      </c>
      <c r="L88" s="8" t="s">
        <v>657</v>
      </c>
      <c r="N88" s="9">
        <v>1</v>
      </c>
      <c r="O88" s="68">
        <f ca="1">SUMIF(Subpartidas!$B$5:$F$4996,Subpresupuesto!K88,Subpartidas!$F$5:$F$4996)</f>
        <v>60.270388560972314</v>
      </c>
      <c r="P88" s="69">
        <f t="shared" ca="1" si="8"/>
        <v>60.270388560972314</v>
      </c>
    </row>
    <row r="89" spans="1:16" ht="13.5">
      <c r="A89" s="75" t="s">
        <v>729</v>
      </c>
      <c r="B89" s="59" t="s">
        <v>100</v>
      </c>
      <c r="E89" s="68">
        <f ca="1">SUMIF(Subpartidas!$B$5:$G$4996,Subpresupuesto!K89,Subpartidas!$G$5:$G$4996)*N89</f>
        <v>3.4010597668795817</v>
      </c>
      <c r="F89" s="68">
        <f ca="1">SUMIF(Subpartidas!$B$5:$H$4996,Subpresupuesto!K89,Subpartidas!$H$5:$H$4996)*N89+SUMIF(Subpartidas!$B$5:$H$4996,Subpresupuesto!K89,Subpartidas!$I$5:$I$4996)*N89</f>
        <v>65.907241828571429</v>
      </c>
      <c r="G89" s="68">
        <f ca="1">SUMIF(Subpartidas!$B$5:$J$4996,Subpresupuesto!K89,Subpartidas!$J$5:$J$4996)*N89</f>
        <v>12.852702791315112</v>
      </c>
      <c r="H89" s="68">
        <f ca="1">SUMIF(Subpartidas!$B$5:$K$4996,Subpresupuesto!K89,Subpartidas!$K$5:$K$4996)*N89</f>
        <v>0</v>
      </c>
      <c r="I89" s="1" t="s">
        <v>654</v>
      </c>
      <c r="J89" s="51" t="s">
        <v>732</v>
      </c>
      <c r="K89" s="1" t="s">
        <v>733</v>
      </c>
      <c r="L89" s="8" t="s">
        <v>657</v>
      </c>
      <c r="N89" s="9">
        <v>1</v>
      </c>
      <c r="O89" s="68">
        <f ca="1">SUMIF(Subpartidas!$B$5:$F$4996,Subpresupuesto!K89,Subpartidas!$F$5:$F$4996)</f>
        <v>82.161004386766123</v>
      </c>
      <c r="P89" s="69">
        <f t="shared" ca="1" si="8"/>
        <v>82.161004386766123</v>
      </c>
    </row>
    <row r="90" spans="1:16" ht="13.5">
      <c r="A90" s="75" t="s">
        <v>729</v>
      </c>
      <c r="B90" s="59" t="s">
        <v>100</v>
      </c>
      <c r="E90" s="68">
        <f ca="1">SUMIF(Subpartidas!$B$5:$G$4996,Subpresupuesto!K90,Subpartidas!$G$5:$G$4996)*N90</f>
        <v>4.5657197287487801</v>
      </c>
      <c r="F90" s="68">
        <f ca="1">SUMIF(Subpartidas!$B$5:$H$4996,Subpresupuesto!K90,Subpartidas!$H$5:$H$4996)*N90+SUMIF(Subpartidas!$B$5:$H$4996,Subpresupuesto!K90,Subpartidas!$I$5:$I$4996)*N90</f>
        <v>2.7989757142857146</v>
      </c>
      <c r="G90" s="68">
        <f ca="1">SUMIF(Subpartidas!$B$5:$J$4996,Subpresupuesto!K90,Subpartidas!$J$5:$J$4996)*N90</f>
        <v>3.5421719728748782</v>
      </c>
      <c r="H90" s="68">
        <f ca="1">SUMIF(Subpartidas!$B$5:$K$4996,Subpresupuesto!K90,Subpartidas!$K$5:$K$4996)*N90</f>
        <v>0</v>
      </c>
      <c r="I90" s="1" t="s">
        <v>654</v>
      </c>
      <c r="J90" s="1" t="s">
        <v>705</v>
      </c>
      <c r="K90" s="1" t="s">
        <v>706</v>
      </c>
      <c r="L90" s="8" t="s">
        <v>657</v>
      </c>
      <c r="N90" s="9">
        <v>1</v>
      </c>
      <c r="O90" s="68">
        <f ca="1">SUMIF(Subpartidas!$B$5:$F$4996,Subpresupuesto!K90,Subpartidas!$F$5:$F$4996)</f>
        <v>10.906867415909373</v>
      </c>
      <c r="P90" s="69">
        <f t="shared" ca="1" si="8"/>
        <v>10.906867415909373</v>
      </c>
    </row>
    <row r="91" spans="1:16" ht="13.5">
      <c r="A91" s="75" t="s">
        <v>729</v>
      </c>
      <c r="B91" s="59" t="s">
        <v>100</v>
      </c>
      <c r="E91" s="68">
        <f ca="1">SUMIF(Subpartidas!$B$5:$G$4996,Subpresupuesto!K91,Subpartidas!$G$5:$G$4996)*N91</f>
        <v>2.2113204812385119</v>
      </c>
      <c r="F91" s="68">
        <f ca="1">SUMIF(Subpartidas!$B$5:$H$4996,Subpresupuesto!K91,Subpartidas!$H$5:$H$4996)*N91+SUMIF(Subpartidas!$B$5:$H$4996,Subpresupuesto!K91,Subpartidas!$I$5:$I$4996)*N91</f>
        <v>3.0010499999999998</v>
      </c>
      <c r="G91" s="68">
        <f ca="1">SUMIF(Subpartidas!$B$5:$J$4996,Subpresupuesto!K91,Subpartidas!$J$5:$J$4996)*N91</f>
        <v>4.0220518424329903</v>
      </c>
      <c r="H91" s="68">
        <f ca="1">SUMIF(Subpartidas!$B$5:$K$4996,Subpresupuesto!K91,Subpartidas!$K$5:$K$4996)*N91</f>
        <v>0</v>
      </c>
      <c r="I91" s="1" t="s">
        <v>654</v>
      </c>
      <c r="J91" s="51" t="s">
        <v>734</v>
      </c>
      <c r="K91" s="1" t="s">
        <v>735</v>
      </c>
      <c r="L91" s="8" t="s">
        <v>657</v>
      </c>
      <c r="N91" s="9">
        <v>1</v>
      </c>
      <c r="O91" s="68">
        <f ca="1">SUMIF(Subpartidas!$B$5:$F$4996,Subpresupuesto!K91,Subpartidas!$F$5:$F$4996)</f>
        <v>9.2344223236715024</v>
      </c>
      <c r="P91" s="69">
        <f t="shared" ca="1" si="8"/>
        <v>9.2344223236715024</v>
      </c>
    </row>
    <row r="92" spans="1:16" ht="13.5">
      <c r="A92" s="75" t="s">
        <v>736</v>
      </c>
      <c r="B92" s="59" t="s">
        <v>106</v>
      </c>
      <c r="C92" s="6" t="s">
        <v>653</v>
      </c>
      <c r="D92" s="70">
        <f ca="1">+SUMIFS($P$8:$P$1656,$B$8:$B$1656,B92,$I$8:$I$1656,$I$8)</f>
        <v>158.45333433192459</v>
      </c>
      <c r="E92" s="68">
        <f ca="1">SUMIF(Subpartidas!$B$5:$G$4996,Subpresupuesto!K92,Subpartidas!$G$5:$G$4996)*N92</f>
        <v>0</v>
      </c>
      <c r="F92" s="68">
        <f ca="1">SUMIF(Subpartidas!$B$5:$H$4996,Subpresupuesto!K92,Subpartidas!$H$5:$H$4996)*N92+SUMIF(Subpartidas!$B$5:$H$4996,Subpresupuesto!K92,Subpartidas!$I$5:$I$4996)*N92</f>
        <v>1.5876000000000001</v>
      </c>
      <c r="G92" s="68">
        <f ca="1">SUMIF(Subpartidas!$B$5:$J$4996,Subpresupuesto!K92,Subpartidas!$J$5:$J$4996)*N92</f>
        <v>0</v>
      </c>
      <c r="H92" s="68">
        <f ca="1">SUMIF(Subpartidas!$B$5:$K$4996,Subpresupuesto!K92,Subpartidas!$K$5:$K$4996)*N92</f>
        <v>0</v>
      </c>
      <c r="I92" s="1" t="s">
        <v>654</v>
      </c>
      <c r="J92" s="1" t="s">
        <v>737</v>
      </c>
      <c r="K92" s="1" t="s">
        <v>738</v>
      </c>
      <c r="L92" s="8" t="s">
        <v>657</v>
      </c>
      <c r="N92" s="9">
        <v>1</v>
      </c>
      <c r="O92" s="68">
        <f ca="1">SUMIF(Subpartidas!$B$5:$F$4996,Subpresupuesto!K92,Subpartidas!$F$5:$F$4996)</f>
        <v>1.5876000000000001</v>
      </c>
      <c r="P92" s="69">
        <f t="shared" ref="P92:P98" ca="1" si="9">+N92*O92</f>
        <v>1.5876000000000001</v>
      </c>
    </row>
    <row r="93" spans="1:16" ht="13.5">
      <c r="A93" s="75" t="s">
        <v>736</v>
      </c>
      <c r="B93" s="59" t="s">
        <v>106</v>
      </c>
      <c r="E93" s="68">
        <f ca="1">SUMIF(Subpartidas!$B$5:$G$4996,Subpresupuesto!K93,Subpartidas!$G$5:$G$4996)*N93</f>
        <v>1.7745793248001833</v>
      </c>
      <c r="F93" s="68">
        <f ca="1">SUMIF(Subpartidas!$B$5:$H$4996,Subpresupuesto!K93,Subpartidas!$H$5:$H$4996)*N93+SUMIF(Subpartidas!$B$5:$H$4996,Subpresupuesto!K93,Subpartidas!$I$5:$I$4996)*N93</f>
        <v>2.3887499999999999</v>
      </c>
      <c r="G93" s="68">
        <f ca="1">SUMIF(Subpartidas!$B$5:$J$4996,Subpresupuesto!K93,Subpartidas!$J$5:$J$4996)*N93</f>
        <v>0.6670497682450216</v>
      </c>
      <c r="H93" s="68">
        <f ca="1">SUMIF(Subpartidas!$B$5:$K$4996,Subpresupuesto!K93,Subpartidas!$K$5:$K$4996)*N93</f>
        <v>0</v>
      </c>
      <c r="I93" s="1" t="s">
        <v>654</v>
      </c>
      <c r="J93" s="1" t="s">
        <v>739</v>
      </c>
      <c r="K93" s="1" t="s">
        <v>740</v>
      </c>
      <c r="L93" s="8" t="s">
        <v>657</v>
      </c>
      <c r="N93" s="9">
        <v>1</v>
      </c>
      <c r="O93" s="68">
        <f ca="1">SUMIF(Subpartidas!$B$5:$F$4996,Subpresupuesto!K93,Subpartidas!$F$5:$F$4996)</f>
        <v>4.8303790930452051</v>
      </c>
      <c r="P93" s="69">
        <f t="shared" ca="1" si="9"/>
        <v>4.8303790930452051</v>
      </c>
    </row>
    <row r="94" spans="1:16" ht="13.5">
      <c r="A94" s="75" t="s">
        <v>736</v>
      </c>
      <c r="B94" s="59" t="s">
        <v>106</v>
      </c>
      <c r="E94" s="68">
        <f ca="1">SUMIF(Subpartidas!$B$5:$G$4996,Subpresupuesto!K94,Subpartidas!$G$5:$G$4996)*N94</f>
        <v>1.6278152029174942</v>
      </c>
      <c r="F94" s="68">
        <f ca="1">SUMIF(Subpartidas!$B$5:$H$4996,Subpresupuesto!K94,Subpartidas!$H$5:$H$4996)*N94+SUMIF(Subpartidas!$B$5:$H$4996,Subpresupuesto!K94,Subpartidas!$I$5:$I$4996)*N94</f>
        <v>7.767857142857143E-2</v>
      </c>
      <c r="G94" s="68">
        <f ca="1">SUMIF(Subpartidas!$B$5:$J$4996,Subpresupuesto!K94,Subpartidas!$J$5:$J$4996)*N94</f>
        <v>0.73672409347920809</v>
      </c>
      <c r="H94" s="68">
        <f ca="1">SUMIF(Subpartidas!$B$5:$K$4996,Subpresupuesto!K94,Subpartidas!$K$5:$K$4996)*N94</f>
        <v>0</v>
      </c>
      <c r="I94" s="1" t="s">
        <v>654</v>
      </c>
      <c r="J94" s="7" t="s">
        <v>660</v>
      </c>
      <c r="K94" s="1" t="s">
        <v>661</v>
      </c>
      <c r="L94" s="8" t="s">
        <v>657</v>
      </c>
      <c r="N94" s="9">
        <v>1</v>
      </c>
      <c r="O94" s="68">
        <f ca="1">SUMIF(Subpartidas!$B$5:$F$4996,Subpresupuesto!K94,Subpartidas!$F$5:$F$4996)</f>
        <v>2.4422178678252737</v>
      </c>
      <c r="P94" s="69">
        <f t="shared" ca="1" si="9"/>
        <v>2.4422178678252737</v>
      </c>
    </row>
    <row r="95" spans="1:16" ht="13.5">
      <c r="A95" s="75" t="s">
        <v>736</v>
      </c>
      <c r="B95" s="59" t="s">
        <v>106</v>
      </c>
      <c r="E95" s="68">
        <f ca="1">SUMIF(Subpartidas!$B$5:$G$4996,Subpresupuesto!K95,Subpartidas!$G$5:$G$4996)*N95</f>
        <v>33.081574744697598</v>
      </c>
      <c r="F95" s="68">
        <f ca="1">SUMIF(Subpartidas!$B$5:$H$4996,Subpresupuesto!K95,Subpartidas!$H$5:$H$4996)*N95+SUMIF(Subpartidas!$B$5:$H$4996,Subpresupuesto!K95,Subpartidas!$I$5:$I$4996)*N95</f>
        <v>4.1166285714285715</v>
      </c>
      <c r="G95" s="68">
        <f ca="1">SUMIF(Subpartidas!$B$5:$J$4996,Subpresupuesto!K95,Subpartidas!$J$5:$J$4996)*N95</f>
        <v>21.33483246387307</v>
      </c>
      <c r="H95" s="68">
        <f ca="1">SUMIF(Subpartidas!$B$5:$K$4996,Subpresupuesto!K95,Subpartidas!$K$5:$K$4996)*N95</f>
        <v>0</v>
      </c>
      <c r="I95" s="1" t="s">
        <v>654</v>
      </c>
      <c r="J95" s="51" t="s">
        <v>741</v>
      </c>
      <c r="K95" s="1" t="s">
        <v>742</v>
      </c>
      <c r="L95" s="8" t="s">
        <v>657</v>
      </c>
      <c r="N95" s="9">
        <v>1</v>
      </c>
      <c r="O95" s="68">
        <f ca="1">SUMIF(Subpartidas!$B$5:$F$4996,Subpresupuesto!K95,Subpartidas!$F$5:$F$4996)</f>
        <v>58.533035779999238</v>
      </c>
      <c r="P95" s="69">
        <f t="shared" ca="1" si="9"/>
        <v>58.533035779999238</v>
      </c>
    </row>
    <row r="96" spans="1:16" ht="13.5">
      <c r="A96" s="75" t="s">
        <v>736</v>
      </c>
      <c r="B96" s="59" t="s">
        <v>106</v>
      </c>
      <c r="E96" s="68">
        <f ca="1">SUMIF(Subpartidas!$B$5:$G$4996,Subpresupuesto!K96,Subpartidas!$G$5:$G$4996)*N96</f>
        <v>2.7208478135036658</v>
      </c>
      <c r="F96" s="68">
        <f ca="1">SUMIF(Subpartidas!$B$5:$H$4996,Subpresupuesto!K96,Subpartidas!$H$5:$H$4996)*N96+SUMIF(Subpartidas!$B$5:$H$4996,Subpresupuesto!K96,Subpartidas!$I$5:$I$4996)*N96</f>
        <v>55.997458292857146</v>
      </c>
      <c r="G96" s="68">
        <f ca="1">SUMIF(Subpartidas!$B$5:$J$4996,Subpresupuesto!K96,Subpartidas!$J$5:$J$4996)*N96</f>
        <v>11.104431252976315</v>
      </c>
      <c r="H96" s="68">
        <f ca="1">SUMIF(Subpartidas!$B$5:$K$4996,Subpresupuesto!K96,Subpartidas!$K$5:$K$4996)*N96</f>
        <v>0</v>
      </c>
      <c r="I96" s="1" t="s">
        <v>654</v>
      </c>
      <c r="J96" s="51" t="s">
        <v>743</v>
      </c>
      <c r="K96" s="1" t="s">
        <v>744</v>
      </c>
      <c r="L96" s="8" t="s">
        <v>657</v>
      </c>
      <c r="N96" s="9">
        <v>1</v>
      </c>
      <c r="O96" s="68">
        <f ca="1">SUMIF(Subpartidas!$B$5:$F$4996,Subpresupuesto!K96,Subpartidas!$F$5:$F$4996)</f>
        <v>69.822737359337125</v>
      </c>
      <c r="P96" s="69">
        <f t="shared" ca="1" si="9"/>
        <v>69.822737359337125</v>
      </c>
    </row>
    <row r="97" spans="1:16" ht="13.5">
      <c r="A97" s="75" t="s">
        <v>736</v>
      </c>
      <c r="B97" s="59" t="s">
        <v>106</v>
      </c>
      <c r="E97" s="68">
        <f ca="1">SUMIF(Subpartidas!$B$5:$G$4996,Subpresupuesto!K97,Subpartidas!$G$5:$G$4996)*N97</f>
        <v>4.8060207671039787</v>
      </c>
      <c r="F97" s="68">
        <f ca="1">SUMIF(Subpartidas!$B$5:$H$4996,Subpresupuesto!K97,Subpartidas!$H$5:$H$4996)*N97+SUMIF(Subpartidas!$B$5:$H$4996,Subpresupuesto!K97,Subpartidas!$I$5:$I$4996)*N97</f>
        <v>2.88964</v>
      </c>
      <c r="G97" s="68">
        <f ca="1">SUMIF(Subpartidas!$B$5:$J$4996,Subpresupuesto!K97,Subpartidas!$J$5:$J$4996)*N97</f>
        <v>3.7286020767103976</v>
      </c>
      <c r="H97" s="68">
        <f ca="1">SUMIF(Subpartidas!$B$5:$K$4996,Subpresupuesto!K97,Subpartidas!$K$5:$K$4996)*N97</f>
        <v>0</v>
      </c>
      <c r="I97" s="1" t="s">
        <v>654</v>
      </c>
      <c r="J97" s="1" t="s">
        <v>745</v>
      </c>
      <c r="K97" s="1" t="s">
        <v>746</v>
      </c>
      <c r="L97" s="8" t="s">
        <v>657</v>
      </c>
      <c r="N97" s="9">
        <v>1</v>
      </c>
      <c r="O97" s="68">
        <f ca="1">SUMIF(Subpartidas!$B$5:$F$4996,Subpresupuesto!K97,Subpartidas!$F$5:$F$4996)</f>
        <v>11.424262843814375</v>
      </c>
      <c r="P97" s="69">
        <f t="shared" ca="1" si="9"/>
        <v>11.424262843814375</v>
      </c>
    </row>
    <row r="98" spans="1:16" ht="13.5">
      <c r="A98" s="75" t="s">
        <v>736</v>
      </c>
      <c r="B98" s="59" t="s">
        <v>106</v>
      </c>
      <c r="E98" s="68">
        <f ca="1">SUMIF(Subpartidas!$B$5:$G$4996,Subpresupuesto!K98,Subpartidas!$G$5:$G$4996)*N98</f>
        <v>2.1582487896887876</v>
      </c>
      <c r="F98" s="68">
        <f ca="1">SUMIF(Subpartidas!$B$5:$H$4996,Subpresupuesto!K98,Subpartidas!$H$5:$H$4996)*N98+SUMIF(Subpartidas!$B$5:$H$4996,Subpresupuesto!K98,Subpartidas!$I$5:$I$4996)*N98</f>
        <v>3.72933</v>
      </c>
      <c r="G98" s="68">
        <f ca="1">SUMIF(Subpartidas!$B$5:$J$4996,Subpresupuesto!K98,Subpartidas!$J$5:$J$4996)*N98</f>
        <v>3.9255225982145978</v>
      </c>
      <c r="H98" s="68">
        <f ca="1">SUMIF(Subpartidas!$B$5:$K$4996,Subpresupuesto!K98,Subpartidas!$K$5:$K$4996)*N98</f>
        <v>0</v>
      </c>
      <c r="I98" s="1" t="s">
        <v>654</v>
      </c>
      <c r="J98" s="51" t="s">
        <v>747</v>
      </c>
      <c r="K98" s="1" t="s">
        <v>748</v>
      </c>
      <c r="L98" s="8" t="s">
        <v>657</v>
      </c>
      <c r="N98" s="9">
        <v>1</v>
      </c>
      <c r="O98" s="68">
        <f ca="1">SUMIF(Subpartidas!$B$5:$F$4996,Subpresupuesto!K98,Subpartidas!$F$5:$F$4996)</f>
        <v>9.8131013879033855</v>
      </c>
      <c r="P98" s="69">
        <f t="shared" ca="1" si="9"/>
        <v>9.8131013879033855</v>
      </c>
    </row>
    <row r="99" spans="1:16" ht="13.5">
      <c r="A99" s="75" t="s">
        <v>749</v>
      </c>
      <c r="B99" s="59" t="s">
        <v>110</v>
      </c>
      <c r="C99" s="6" t="s">
        <v>653</v>
      </c>
      <c r="D99" s="70">
        <f ca="1">+SUMIFS($P$8:$P$1656,$B$8:$B$1656,B99,$I$8:$I$1656,$I$8)</f>
        <v>176.04590181672705</v>
      </c>
      <c r="E99" s="68">
        <f ca="1">SUMIF(Subpartidas!$B$5:$G$4996,Subpresupuesto!K99,Subpartidas!$G$5:$G$4996)*N99</f>
        <v>0</v>
      </c>
      <c r="F99" s="68">
        <f ca="1">SUMIF(Subpartidas!$B$5:$H$4996,Subpresupuesto!K99,Subpartidas!$H$5:$H$4996)*N99+SUMIF(Subpartidas!$B$5:$H$4996,Subpresupuesto!K99,Subpartidas!$I$5:$I$4996)*N99</f>
        <v>1.5876000000000001</v>
      </c>
      <c r="G99" s="68">
        <f ca="1">SUMIF(Subpartidas!$B$5:$J$4996,Subpresupuesto!K99,Subpartidas!$J$5:$J$4996)*N99</f>
        <v>0</v>
      </c>
      <c r="H99" s="68">
        <f ca="1">SUMIF(Subpartidas!$B$5:$K$4996,Subpresupuesto!K99,Subpartidas!$K$5:$K$4996)*N99</f>
        <v>0</v>
      </c>
      <c r="I99" s="1" t="s">
        <v>654</v>
      </c>
      <c r="J99" s="1" t="s">
        <v>737</v>
      </c>
      <c r="K99" s="1" t="s">
        <v>738</v>
      </c>
      <c r="L99" s="8" t="s">
        <v>657</v>
      </c>
      <c r="N99" s="9">
        <v>1</v>
      </c>
      <c r="O99" s="68">
        <f ca="1">SUMIF(Subpartidas!$B$5:$F$4996,Subpresupuesto!K99,Subpartidas!$F$5:$F$4996)</f>
        <v>1.5876000000000001</v>
      </c>
      <c r="P99" s="69">
        <f t="shared" ref="P99:P105" ca="1" si="10">+N99*O99</f>
        <v>1.5876000000000001</v>
      </c>
    </row>
    <row r="100" spans="1:16" ht="13.5">
      <c r="A100" s="75" t="s">
        <v>749</v>
      </c>
      <c r="B100" s="59" t="s">
        <v>110</v>
      </c>
      <c r="E100" s="68">
        <f ca="1">SUMIF(Subpartidas!$B$5:$G$4996,Subpresupuesto!K100,Subpartidas!$G$5:$G$4996)*N100</f>
        <v>1.7745793248001833</v>
      </c>
      <c r="F100" s="68">
        <f ca="1">SUMIF(Subpartidas!$B$5:$H$4996,Subpresupuesto!K100,Subpartidas!$H$5:$H$4996)*N100+SUMIF(Subpartidas!$B$5:$H$4996,Subpresupuesto!K100,Subpartidas!$I$5:$I$4996)*N100</f>
        <v>2.3887499999999999</v>
      </c>
      <c r="G100" s="68">
        <f ca="1">SUMIF(Subpartidas!$B$5:$J$4996,Subpresupuesto!K100,Subpartidas!$J$5:$J$4996)*N100</f>
        <v>0.6670497682450216</v>
      </c>
      <c r="H100" s="68">
        <f ca="1">SUMIF(Subpartidas!$B$5:$K$4996,Subpresupuesto!K100,Subpartidas!$K$5:$K$4996)*N100</f>
        <v>0</v>
      </c>
      <c r="I100" s="1" t="s">
        <v>654</v>
      </c>
      <c r="J100" s="1" t="s">
        <v>739</v>
      </c>
      <c r="K100" s="1" t="s">
        <v>740</v>
      </c>
      <c r="L100" s="8" t="s">
        <v>657</v>
      </c>
      <c r="N100" s="9">
        <v>1</v>
      </c>
      <c r="O100" s="68">
        <f ca="1">SUMIF(Subpartidas!$B$5:$F$4996,Subpresupuesto!K100,Subpartidas!$F$5:$F$4996)</f>
        <v>4.8303790930452051</v>
      </c>
      <c r="P100" s="69">
        <f t="shared" ca="1" si="10"/>
        <v>4.8303790930452051</v>
      </c>
    </row>
    <row r="101" spans="1:16" ht="13.5">
      <c r="A101" s="75" t="s">
        <v>749</v>
      </c>
      <c r="B101" s="59" t="s">
        <v>110</v>
      </c>
      <c r="E101" s="68">
        <f ca="1">SUMIF(Subpartidas!$B$5:$G$4996,Subpresupuesto!K101,Subpartidas!$G$5:$G$4996)*N101</f>
        <v>1.6278152029174942</v>
      </c>
      <c r="F101" s="68">
        <f ca="1">SUMIF(Subpartidas!$B$5:$H$4996,Subpresupuesto!K101,Subpartidas!$H$5:$H$4996)*N101+SUMIF(Subpartidas!$B$5:$H$4996,Subpresupuesto!K101,Subpartidas!$I$5:$I$4996)*N101</f>
        <v>7.767857142857143E-2</v>
      </c>
      <c r="G101" s="68">
        <f ca="1">SUMIF(Subpartidas!$B$5:$J$4996,Subpresupuesto!K101,Subpartidas!$J$5:$J$4996)*N101</f>
        <v>0.73672409347920809</v>
      </c>
      <c r="H101" s="68">
        <f ca="1">SUMIF(Subpartidas!$B$5:$K$4996,Subpresupuesto!K101,Subpartidas!$K$5:$K$4996)*N101</f>
        <v>0</v>
      </c>
      <c r="I101" s="1" t="s">
        <v>654</v>
      </c>
      <c r="J101" s="7" t="s">
        <v>660</v>
      </c>
      <c r="K101" s="1" t="s">
        <v>661</v>
      </c>
      <c r="L101" s="8" t="s">
        <v>657</v>
      </c>
      <c r="N101" s="9">
        <v>1</v>
      </c>
      <c r="O101" s="68">
        <f ca="1">SUMIF(Subpartidas!$B$5:$F$4996,Subpresupuesto!K101,Subpartidas!$F$5:$F$4996)</f>
        <v>2.4422178678252737</v>
      </c>
      <c r="P101" s="69">
        <f t="shared" ca="1" si="10"/>
        <v>2.4422178678252737</v>
      </c>
    </row>
    <row r="102" spans="1:16" ht="13.5">
      <c r="A102" s="75" t="s">
        <v>749</v>
      </c>
      <c r="B102" s="59" t="s">
        <v>110</v>
      </c>
      <c r="E102" s="68">
        <f ca="1">SUMIF(Subpartidas!$B$5:$G$4996,Subpresupuesto!K102,Subpartidas!$G$5:$G$4996)*N102</f>
        <v>35.444544369318855</v>
      </c>
      <c r="F102" s="68">
        <f ca="1">SUMIF(Subpartidas!$B$5:$H$4996,Subpresupuesto!K102,Subpartidas!$H$5:$H$4996)*N102+SUMIF(Subpartidas!$B$5:$H$4996,Subpresupuesto!K102,Subpartidas!$I$5:$I$4996)*N102</f>
        <v>3.7914946428571428</v>
      </c>
      <c r="G102" s="68">
        <f ca="1">SUMIF(Subpartidas!$B$5:$J$4996,Subpresupuesto!K102,Subpartidas!$J$5:$J$4996)*N102</f>
        <v>22.814169068435429</v>
      </c>
      <c r="H102" s="68">
        <f ca="1">SUMIF(Subpartidas!$B$5:$K$4996,Subpresupuesto!K102,Subpartidas!$K$5:$K$4996)*N102</f>
        <v>0</v>
      </c>
      <c r="I102" s="1" t="s">
        <v>654</v>
      </c>
      <c r="J102" s="1"/>
      <c r="K102" s="1" t="s">
        <v>750</v>
      </c>
      <c r="L102" s="8" t="s">
        <v>657</v>
      </c>
      <c r="N102" s="9">
        <v>1</v>
      </c>
      <c r="O102" s="68">
        <f ca="1">SUMIF(Subpartidas!$B$5:$F$4996,Subpresupuesto!K102,Subpartidas!$F$5:$F$4996)</f>
        <v>62.050208080611426</v>
      </c>
      <c r="P102" s="69">
        <f t="shared" ca="1" si="10"/>
        <v>62.050208080611426</v>
      </c>
    </row>
    <row r="103" spans="1:16" ht="13.5">
      <c r="A103" s="75" t="s">
        <v>749</v>
      </c>
      <c r="B103" s="59" t="s">
        <v>110</v>
      </c>
      <c r="E103" s="68">
        <f ca="1">SUMIF(Subpartidas!$B$5:$G$4996,Subpresupuesto!K103,Subpartidas!$G$5:$G$4996)*N103</f>
        <v>2.400748070738528</v>
      </c>
      <c r="F103" s="68">
        <f ca="1">SUMIF(Subpartidas!$B$5:$H$4996,Subpresupuesto!K103,Subpartidas!$H$5:$H$4996)*N103+SUMIF(Subpartidas!$B$5:$H$4996,Subpresupuesto!K103,Subpartidas!$I$5:$I$4996)*N103</f>
        <v>69.410658092857133</v>
      </c>
      <c r="G103" s="68">
        <f ca="1">SUMIF(Subpartidas!$B$5:$J$4996,Subpresupuesto!K103,Subpartidas!$J$5:$J$4996)*N103</f>
        <v>12.297117936726632</v>
      </c>
      <c r="H103" s="68">
        <f ca="1">SUMIF(Subpartidas!$B$5:$K$4996,Subpresupuesto!K103,Subpartidas!$K$5:$K$4996)*N103</f>
        <v>0</v>
      </c>
      <c r="I103" s="1" t="s">
        <v>654</v>
      </c>
      <c r="J103" s="1"/>
      <c r="K103" s="1" t="s">
        <v>751</v>
      </c>
      <c r="L103" s="8" t="s">
        <v>657</v>
      </c>
      <c r="N103" s="9">
        <v>1</v>
      </c>
      <c r="O103" s="68">
        <f ca="1">SUMIF(Subpartidas!$B$5:$F$4996,Subpresupuesto!K103,Subpartidas!$F$5:$F$4996)</f>
        <v>84.108524100322299</v>
      </c>
      <c r="P103" s="69">
        <f t="shared" ca="1" si="10"/>
        <v>84.108524100322299</v>
      </c>
    </row>
    <row r="104" spans="1:16" ht="13.5">
      <c r="A104" s="75" t="s">
        <v>749</v>
      </c>
      <c r="B104" s="59" t="s">
        <v>110</v>
      </c>
      <c r="E104" s="68">
        <f ca="1">SUMIF(Subpartidas!$B$5:$G$4996,Subpresupuesto!K104,Subpartidas!$G$5:$G$4996)*N104</f>
        <v>4.8060207671039787</v>
      </c>
      <c r="F104" s="68">
        <f ca="1">SUMIF(Subpartidas!$B$5:$H$4996,Subpresupuesto!K104,Subpartidas!$H$5:$H$4996)*N104+SUMIF(Subpartidas!$B$5:$H$4996,Subpresupuesto!K104,Subpartidas!$I$5:$I$4996)*N104</f>
        <v>2.88964</v>
      </c>
      <c r="G104" s="68">
        <f ca="1">SUMIF(Subpartidas!$B$5:$J$4996,Subpresupuesto!K104,Subpartidas!$J$5:$J$4996)*N104</f>
        <v>3.7286020767103976</v>
      </c>
      <c r="H104" s="68">
        <f ca="1">SUMIF(Subpartidas!$B$5:$K$4996,Subpresupuesto!K104,Subpartidas!$K$5:$K$4996)*N104</f>
        <v>0</v>
      </c>
      <c r="I104" s="1" t="s">
        <v>654</v>
      </c>
      <c r="J104" s="1" t="s">
        <v>745</v>
      </c>
      <c r="K104" s="1" t="s">
        <v>746</v>
      </c>
      <c r="L104" s="8" t="s">
        <v>657</v>
      </c>
      <c r="N104" s="9">
        <v>1</v>
      </c>
      <c r="O104" s="68">
        <f ca="1">SUMIF(Subpartidas!$B$5:$F$4996,Subpresupuesto!K104,Subpartidas!$F$5:$F$4996)</f>
        <v>11.424262843814375</v>
      </c>
      <c r="P104" s="69">
        <f t="shared" ca="1" si="10"/>
        <v>11.424262843814375</v>
      </c>
    </row>
    <row r="105" spans="1:16" ht="13.5">
      <c r="A105" s="75" t="s">
        <v>749</v>
      </c>
      <c r="B105" s="59" t="s">
        <v>110</v>
      </c>
      <c r="E105" s="68">
        <f ca="1">SUMIF(Subpartidas!$B$5:$G$4996,Subpresupuesto!K105,Subpartidas!$G$5:$G$4996)*N105</f>
        <v>1.9158697452085747</v>
      </c>
      <c r="F105" s="68">
        <f ca="1">SUMIF(Subpartidas!$B$5:$H$4996,Subpresupuesto!K105,Subpartidas!$H$5:$H$4996)*N105+SUMIF(Subpartidas!$B$5:$H$4996,Subpresupuesto!K105,Subpartidas!$I$5:$I$4996)*N105</f>
        <v>3.5007499999999996</v>
      </c>
      <c r="G105" s="68">
        <f ca="1">SUMIF(Subpartidas!$B$5:$J$4996,Subpresupuesto!K105,Subpartidas!$J$5:$J$4996)*N105</f>
        <v>4.1860900858998846</v>
      </c>
      <c r="H105" s="68">
        <f ca="1">SUMIF(Subpartidas!$B$5:$K$4996,Subpresupuesto!K105,Subpartidas!$K$5:$K$4996)*N105</f>
        <v>0</v>
      </c>
      <c r="I105" s="1" t="s">
        <v>654</v>
      </c>
      <c r="J105" s="1"/>
      <c r="K105" s="1" t="s">
        <v>752</v>
      </c>
      <c r="L105" s="8" t="s">
        <v>657</v>
      </c>
      <c r="N105" s="9">
        <v>1</v>
      </c>
      <c r="O105" s="68">
        <f ca="1">SUMIF(Subpartidas!$B$5:$F$4996,Subpresupuesto!K105,Subpartidas!$F$5:$F$4996)</f>
        <v>9.6027098311084593</v>
      </c>
      <c r="P105" s="69">
        <f t="shared" ca="1" si="10"/>
        <v>9.6027098311084593</v>
      </c>
    </row>
    <row r="106" spans="1:16" ht="13.5">
      <c r="A106" s="75" t="s">
        <v>749</v>
      </c>
      <c r="B106" s="59" t="s">
        <v>114</v>
      </c>
      <c r="C106" s="6" t="s">
        <v>653</v>
      </c>
      <c r="D106" s="70">
        <f ca="1">+SUMIFS($P$8:$P$1656,$B$8:$B$1656,B106,$I$8:$I$1656,$I$8)</f>
        <v>195.20773613862619</v>
      </c>
      <c r="E106" s="68">
        <f ca="1">SUMIF(Subpartidas!$B$5:$G$4996,Subpresupuesto!K106,Subpartidas!$G$5:$G$4996)*N106</f>
        <v>0</v>
      </c>
      <c r="F106" s="68">
        <f ca="1">SUMIF(Subpartidas!$B$5:$H$4996,Subpresupuesto!K106,Subpartidas!$H$5:$H$4996)*N106+SUMIF(Subpartidas!$B$5:$H$4996,Subpresupuesto!K106,Subpartidas!$I$5:$I$4996)*N106</f>
        <v>1.5876000000000001</v>
      </c>
      <c r="G106" s="68">
        <f ca="1">SUMIF(Subpartidas!$B$5:$J$4996,Subpresupuesto!K106,Subpartidas!$J$5:$J$4996)*N106</f>
        <v>0</v>
      </c>
      <c r="H106" s="68">
        <f ca="1">SUMIF(Subpartidas!$B$5:$K$4996,Subpresupuesto!K106,Subpartidas!$K$5:$K$4996)*N106</f>
        <v>0</v>
      </c>
      <c r="I106" s="1" t="s">
        <v>654</v>
      </c>
      <c r="J106" s="1" t="s">
        <v>737</v>
      </c>
      <c r="K106" s="1" t="s">
        <v>738</v>
      </c>
      <c r="L106" s="8" t="s">
        <v>657</v>
      </c>
      <c r="N106" s="9">
        <v>1</v>
      </c>
      <c r="O106" s="68">
        <f ca="1">SUMIF(Subpartidas!$B$5:$F$4996,Subpresupuesto!K106,Subpartidas!$F$5:$F$4996)</f>
        <v>1.5876000000000001</v>
      </c>
      <c r="P106" s="69">
        <f t="shared" ref="P106:P112" ca="1" si="11">+N106*O106</f>
        <v>1.5876000000000001</v>
      </c>
    </row>
    <row r="107" spans="1:16" ht="13.5">
      <c r="A107" s="75" t="s">
        <v>749</v>
      </c>
      <c r="B107" s="59" t="s">
        <v>114</v>
      </c>
      <c r="E107" s="68">
        <f ca="1">SUMIF(Subpartidas!$B$5:$G$4996,Subpresupuesto!K107,Subpartidas!$G$5:$G$4996)*N107</f>
        <v>1.7745793248001833</v>
      </c>
      <c r="F107" s="68">
        <f ca="1">SUMIF(Subpartidas!$B$5:$H$4996,Subpresupuesto!K107,Subpartidas!$H$5:$H$4996)*N107+SUMIF(Subpartidas!$B$5:$H$4996,Subpresupuesto!K107,Subpartidas!$I$5:$I$4996)*N107</f>
        <v>2.3887499999999999</v>
      </c>
      <c r="G107" s="68">
        <f ca="1">SUMIF(Subpartidas!$B$5:$J$4996,Subpresupuesto!K107,Subpartidas!$J$5:$J$4996)*N107</f>
        <v>0.6670497682450216</v>
      </c>
      <c r="H107" s="68">
        <f ca="1">SUMIF(Subpartidas!$B$5:$K$4996,Subpresupuesto!K107,Subpartidas!$K$5:$K$4996)*N107</f>
        <v>0</v>
      </c>
      <c r="I107" s="1" t="s">
        <v>654</v>
      </c>
      <c r="J107" s="1" t="s">
        <v>739</v>
      </c>
      <c r="K107" s="1" t="s">
        <v>740</v>
      </c>
      <c r="L107" s="8" t="s">
        <v>657</v>
      </c>
      <c r="N107" s="9">
        <v>1</v>
      </c>
      <c r="O107" s="68">
        <f ca="1">SUMIF(Subpartidas!$B$5:$F$4996,Subpresupuesto!K107,Subpartidas!$F$5:$F$4996)</f>
        <v>4.8303790930452051</v>
      </c>
      <c r="P107" s="69">
        <f t="shared" ca="1" si="11"/>
        <v>4.8303790930452051</v>
      </c>
    </row>
    <row r="108" spans="1:16" ht="13.5">
      <c r="A108" s="75" t="s">
        <v>749</v>
      </c>
      <c r="B108" s="59" t="s">
        <v>114</v>
      </c>
      <c r="E108" s="68">
        <f ca="1">SUMIF(Subpartidas!$B$5:$G$4996,Subpresupuesto!K108,Subpartidas!$G$5:$G$4996)*N108</f>
        <v>1.6278152029174942</v>
      </c>
      <c r="F108" s="68">
        <f ca="1">SUMIF(Subpartidas!$B$5:$H$4996,Subpresupuesto!K108,Subpartidas!$H$5:$H$4996)*N108+SUMIF(Subpartidas!$B$5:$H$4996,Subpresupuesto!K108,Subpartidas!$I$5:$I$4996)*N108</f>
        <v>7.767857142857143E-2</v>
      </c>
      <c r="G108" s="68">
        <f ca="1">SUMIF(Subpartidas!$B$5:$J$4996,Subpresupuesto!K108,Subpartidas!$J$5:$J$4996)*N108</f>
        <v>0.73672409347920809</v>
      </c>
      <c r="H108" s="68">
        <f ca="1">SUMIF(Subpartidas!$B$5:$K$4996,Subpresupuesto!K108,Subpartidas!$K$5:$K$4996)*N108</f>
        <v>0</v>
      </c>
      <c r="I108" s="1" t="s">
        <v>654</v>
      </c>
      <c r="J108" s="7" t="s">
        <v>660</v>
      </c>
      <c r="K108" s="1" t="s">
        <v>661</v>
      </c>
      <c r="L108" s="8" t="s">
        <v>657</v>
      </c>
      <c r="N108" s="9">
        <v>1</v>
      </c>
      <c r="O108" s="68">
        <f ca="1">SUMIF(Subpartidas!$B$5:$F$4996,Subpresupuesto!K108,Subpartidas!$F$5:$F$4996)</f>
        <v>2.4422178678252737</v>
      </c>
      <c r="P108" s="69">
        <f t="shared" ca="1" si="11"/>
        <v>2.4422178678252737</v>
      </c>
    </row>
    <row r="109" spans="1:16" ht="13.5">
      <c r="A109" s="75" t="s">
        <v>749</v>
      </c>
      <c r="B109" s="59" t="s">
        <v>114</v>
      </c>
      <c r="E109" s="68">
        <f ca="1">SUMIF(Subpartidas!$B$5:$G$4996,Subpresupuesto!K109,Subpartidas!$G$5:$G$4996)*N109</f>
        <v>38.171047782343386</v>
      </c>
      <c r="F109" s="68">
        <f ca="1">SUMIF(Subpartidas!$B$5:$H$4996,Subpresupuesto!K109,Subpartidas!$H$5:$H$4996)*N109+SUMIF(Subpartidas!$B$5:$H$4996,Subpresupuesto!K109,Subpartidas!$I$5:$I$4996)*N109</f>
        <v>3.7914946428571428</v>
      </c>
      <c r="G109" s="68">
        <f ca="1">SUMIF(Subpartidas!$B$5:$J$4996,Subpresupuesto!K109,Subpartidas!$J$5:$J$4996)*N109</f>
        <v>24.52109591985354</v>
      </c>
      <c r="H109" s="68">
        <f ca="1">SUMIF(Subpartidas!$B$5:$K$4996,Subpresupuesto!K109,Subpartidas!$K$5:$K$4996)*N109</f>
        <v>0</v>
      </c>
      <c r="I109" s="1" t="s">
        <v>654</v>
      </c>
      <c r="J109" s="1"/>
      <c r="K109" s="1" t="s">
        <v>753</v>
      </c>
      <c r="L109" s="8" t="s">
        <v>657</v>
      </c>
      <c r="N109" s="9">
        <v>1</v>
      </c>
      <c r="O109" s="68">
        <f ca="1">SUMIF(Subpartidas!$B$5:$F$4996,Subpresupuesto!K109,Subpartidas!$F$5:$F$4996)</f>
        <v>66.483638345054075</v>
      </c>
      <c r="P109" s="69">
        <f t="shared" ca="1" si="11"/>
        <v>66.483638345054075</v>
      </c>
    </row>
    <row r="110" spans="1:16" ht="13.5">
      <c r="A110" s="75" t="s">
        <v>749</v>
      </c>
      <c r="B110" s="59" t="s">
        <v>114</v>
      </c>
      <c r="E110" s="68">
        <f ca="1">SUMIF(Subpartidas!$B$5:$G$4996,Subpresupuesto!K110,Subpartidas!$G$5:$G$4996)*N110</f>
        <v>2.5507948251596866</v>
      </c>
      <c r="F110" s="68">
        <f ca="1">SUMIF(Subpartidas!$B$5:$H$4996,Subpresupuesto!K110,Subpartidas!$H$5:$H$4996)*N110+SUMIF(Subpartidas!$B$5:$H$4996,Subpresupuesto!K110,Subpartidas!$I$5:$I$4996)*N110</f>
        <v>82.947223442857137</v>
      </c>
      <c r="G110" s="68">
        <f ca="1">SUMIF(Subpartidas!$B$5:$J$4996,Subpresupuesto!K110,Subpartidas!$J$5:$J$4996)*N110</f>
        <v>13.065687807772051</v>
      </c>
      <c r="H110" s="68">
        <f ca="1">SUMIF(Subpartidas!$B$5:$K$4996,Subpresupuesto!K110,Subpartidas!$K$5:$K$4996)*N110</f>
        <v>0</v>
      </c>
      <c r="I110" s="1" t="s">
        <v>654</v>
      </c>
      <c r="J110" s="1"/>
      <c r="K110" s="1" t="s">
        <v>754</v>
      </c>
      <c r="L110" s="8" t="s">
        <v>657</v>
      </c>
      <c r="N110" s="9">
        <v>1</v>
      </c>
      <c r="O110" s="68">
        <f ca="1">SUMIF(Subpartidas!$B$5:$F$4996,Subpresupuesto!K110,Subpartidas!$F$5:$F$4996)</f>
        <v>98.563706075788872</v>
      </c>
      <c r="P110" s="69">
        <f t="shared" ca="1" si="11"/>
        <v>98.563706075788872</v>
      </c>
    </row>
    <row r="111" spans="1:16" ht="13.5">
      <c r="A111" s="75" t="s">
        <v>749</v>
      </c>
      <c r="B111" s="59" t="s">
        <v>114</v>
      </c>
      <c r="E111" s="68">
        <f ca="1">SUMIF(Subpartidas!$B$5:$G$4996,Subpresupuesto!K111,Subpartidas!$G$5:$G$4996)*N111</f>
        <v>4.8060207671039787</v>
      </c>
      <c r="F111" s="68">
        <f ca="1">SUMIF(Subpartidas!$B$5:$H$4996,Subpresupuesto!K111,Subpartidas!$H$5:$H$4996)*N111+SUMIF(Subpartidas!$B$5:$H$4996,Subpresupuesto!K111,Subpartidas!$I$5:$I$4996)*N111</f>
        <v>2.88964</v>
      </c>
      <c r="G111" s="68">
        <f ca="1">SUMIF(Subpartidas!$B$5:$J$4996,Subpresupuesto!K111,Subpartidas!$J$5:$J$4996)*N111</f>
        <v>3.7286020767103976</v>
      </c>
      <c r="H111" s="68">
        <f ca="1">SUMIF(Subpartidas!$B$5:$K$4996,Subpresupuesto!K111,Subpartidas!$K$5:$K$4996)*N111</f>
        <v>0</v>
      </c>
      <c r="I111" s="1" t="s">
        <v>654</v>
      </c>
      <c r="J111" s="1" t="s">
        <v>745</v>
      </c>
      <c r="K111" s="1" t="s">
        <v>746</v>
      </c>
      <c r="L111" s="8" t="s">
        <v>657</v>
      </c>
      <c r="N111" s="9">
        <v>1</v>
      </c>
      <c r="O111" s="68">
        <f ca="1">SUMIF(Subpartidas!$B$5:$F$4996,Subpresupuesto!K111,Subpartidas!$F$5:$F$4996)</f>
        <v>11.424262843814375</v>
      </c>
      <c r="P111" s="69">
        <f t="shared" ca="1" si="11"/>
        <v>11.424262843814375</v>
      </c>
    </row>
    <row r="112" spans="1:16" ht="13.5">
      <c r="A112" s="75" t="s">
        <v>749</v>
      </c>
      <c r="B112" s="59" t="s">
        <v>114</v>
      </c>
      <c r="E112" s="68">
        <f ca="1">SUMIF(Subpartidas!$B$5:$G$4996,Subpresupuesto!K112,Subpartidas!$G$5:$G$4996)*N112</f>
        <v>2.0016549576806</v>
      </c>
      <c r="F112" s="68">
        <f ca="1">SUMIF(Subpartidas!$B$5:$H$4996,Subpresupuesto!K112,Subpartidas!$H$5:$H$4996)*N112+SUMIF(Subpartidas!$B$5:$H$4996,Subpresupuesto!K112,Subpartidas!$I$5:$I$4996)*N112</f>
        <v>3.5007499999999996</v>
      </c>
      <c r="G112" s="68">
        <f ca="1">SUMIF(Subpartidas!$B$5:$J$4996,Subpresupuesto!K112,Subpartidas!$J$5:$J$4996)*N112</f>
        <v>4.3735269554177894</v>
      </c>
      <c r="H112" s="68">
        <f ca="1">SUMIF(Subpartidas!$B$5:$K$4996,Subpresupuesto!K112,Subpartidas!$K$5:$K$4996)*N112</f>
        <v>0</v>
      </c>
      <c r="I112" s="1" t="s">
        <v>654</v>
      </c>
      <c r="J112" s="1"/>
      <c r="K112" s="1" t="s">
        <v>755</v>
      </c>
      <c r="L112" s="8" t="s">
        <v>657</v>
      </c>
      <c r="N112" s="9">
        <v>1</v>
      </c>
      <c r="O112" s="68">
        <f ca="1">SUMIF(Subpartidas!$B$5:$F$4996,Subpresupuesto!K112,Subpartidas!$F$5:$F$4996)</f>
        <v>9.8759319130983894</v>
      </c>
      <c r="P112" s="69">
        <f t="shared" ca="1" si="11"/>
        <v>9.8759319130983894</v>
      </c>
    </row>
    <row r="113" spans="1:16" ht="13.5">
      <c r="A113" s="75" t="s">
        <v>756</v>
      </c>
      <c r="B113" s="59" t="s">
        <v>128</v>
      </c>
      <c r="C113" s="6" t="s">
        <v>653</v>
      </c>
      <c r="D113" s="70">
        <f ca="1">+SUMIFS($P$8:$P$1656,$B$8:$B$1656,B113,$I$8:$I$1656,$I$8)</f>
        <v>192.54790377762316</v>
      </c>
      <c r="E113" s="68">
        <f ca="1">SUMIF(Subpartidas!$B$5:$G$4996,Subpresupuesto!K113,Subpartidas!$G$5:$G$4996)*N113</f>
        <v>0</v>
      </c>
      <c r="F113" s="68">
        <f ca="1">SUMIF(Subpartidas!$B$5:$H$4996,Subpresupuesto!K113,Subpartidas!$H$5:$H$4996)*N113+SUMIF(Subpartidas!$B$5:$H$4996,Subpresupuesto!K113,Subpartidas!$I$5:$I$4996)*N113</f>
        <v>1.8144000000000002</v>
      </c>
      <c r="G113" s="68">
        <f ca="1">SUMIF(Subpartidas!$B$5:$J$4996,Subpresupuesto!K113,Subpartidas!$J$5:$J$4996)*N113</f>
        <v>0</v>
      </c>
      <c r="H113" s="68">
        <f ca="1">SUMIF(Subpartidas!$B$5:$K$4996,Subpresupuesto!K113,Subpartidas!$K$5:$K$4996)*N113</f>
        <v>0</v>
      </c>
      <c r="I113" s="1" t="s">
        <v>654</v>
      </c>
      <c r="J113" s="47" t="s">
        <v>757</v>
      </c>
      <c r="K113" s="1" t="s">
        <v>758</v>
      </c>
      <c r="L113" s="8" t="s">
        <v>657</v>
      </c>
      <c r="N113" s="9">
        <v>1</v>
      </c>
      <c r="O113" s="68">
        <f ca="1">SUMIF(Subpartidas!$B$5:$F$4996,Subpresupuesto!K113,Subpartidas!$F$5:$F$4996)</f>
        <v>1.8144000000000002</v>
      </c>
      <c r="P113" s="69">
        <f t="shared" ref="P113:P119" ca="1" si="12">+N113*O113</f>
        <v>1.8144000000000002</v>
      </c>
    </row>
    <row r="114" spans="1:16" ht="13.5">
      <c r="A114" s="75" t="s">
        <v>756</v>
      </c>
      <c r="B114" s="59" t="s">
        <v>128</v>
      </c>
      <c r="E114" s="68">
        <f ca="1">SUMIF(Subpartidas!$B$5:$G$4996,Subpresupuesto!K114,Subpartidas!$G$5:$G$4996)*N114</f>
        <v>1.8731670650668604</v>
      </c>
      <c r="F114" s="68">
        <f ca="1">SUMIF(Subpartidas!$B$5:$H$4996,Subpresupuesto!K114,Subpartidas!$H$5:$H$4996)*N114+SUMIF(Subpartidas!$B$5:$H$4996,Subpresupuesto!K114,Subpartidas!$I$5:$I$4996)*N114</f>
        <v>2.3887499999999999</v>
      </c>
      <c r="G114" s="68">
        <f ca="1">SUMIF(Subpartidas!$B$5:$J$4996,Subpresupuesto!K114,Subpartidas!$J$5:$J$4996)*N114</f>
        <v>0.70410808870307851</v>
      </c>
      <c r="H114" s="68">
        <f ca="1">SUMIF(Subpartidas!$B$5:$K$4996,Subpresupuesto!K114,Subpartidas!$K$5:$K$4996)*N114</f>
        <v>0</v>
      </c>
      <c r="I114" s="1" t="s">
        <v>654</v>
      </c>
      <c r="J114" s="47" t="s">
        <v>759</v>
      </c>
      <c r="K114" s="1" t="s">
        <v>760</v>
      </c>
      <c r="L114" s="8" t="s">
        <v>657</v>
      </c>
      <c r="N114" s="9">
        <v>1</v>
      </c>
      <c r="O114" s="68">
        <f ca="1">SUMIF(Subpartidas!$B$5:$F$4996,Subpresupuesto!K114,Subpartidas!$F$5:$F$4996)</f>
        <v>4.9660251537699391</v>
      </c>
      <c r="P114" s="69">
        <f t="shared" ca="1" si="12"/>
        <v>4.9660251537699391</v>
      </c>
    </row>
    <row r="115" spans="1:16" ht="13.5">
      <c r="A115" s="75" t="s">
        <v>756</v>
      </c>
      <c r="B115" s="59" t="s">
        <v>128</v>
      </c>
      <c r="E115" s="68">
        <f ca="1">SUMIF(Subpartidas!$B$5:$G$4996,Subpresupuesto!K115,Subpartidas!$G$5:$G$4996)*N115</f>
        <v>1.6278152029174942</v>
      </c>
      <c r="F115" s="68">
        <f ca="1">SUMIF(Subpartidas!$B$5:$H$4996,Subpresupuesto!K115,Subpartidas!$H$5:$H$4996)*N115+SUMIF(Subpartidas!$B$5:$H$4996,Subpresupuesto!K115,Subpartidas!$I$5:$I$4996)*N115</f>
        <v>7.767857142857143E-2</v>
      </c>
      <c r="G115" s="68">
        <f ca="1">SUMIF(Subpartidas!$B$5:$J$4996,Subpresupuesto!K115,Subpartidas!$J$5:$J$4996)*N115</f>
        <v>0.73672409347920809</v>
      </c>
      <c r="H115" s="68">
        <f ca="1">SUMIF(Subpartidas!$B$5:$K$4996,Subpresupuesto!K115,Subpartidas!$K$5:$K$4996)*N115</f>
        <v>0</v>
      </c>
      <c r="I115" s="1" t="s">
        <v>654</v>
      </c>
      <c r="J115" s="7" t="s">
        <v>660</v>
      </c>
      <c r="K115" s="1" t="s">
        <v>661</v>
      </c>
      <c r="L115" s="8" t="s">
        <v>657</v>
      </c>
      <c r="N115" s="9">
        <v>1</v>
      </c>
      <c r="O115" s="68">
        <f ca="1">SUMIF(Subpartidas!$B$5:$F$4996,Subpresupuesto!K115,Subpartidas!$F$5:$F$4996)</f>
        <v>2.4422178678252737</v>
      </c>
      <c r="P115" s="69">
        <f t="shared" ca="1" si="12"/>
        <v>2.4422178678252737</v>
      </c>
    </row>
    <row r="116" spans="1:16" ht="13.5">
      <c r="A116" s="75" t="s">
        <v>756</v>
      </c>
      <c r="B116" s="59" t="s">
        <v>128</v>
      </c>
      <c r="E116" s="68">
        <f ca="1">SUMIF(Subpartidas!$B$5:$G$4996,Subpresupuesto!K116,Subpartidas!$G$5:$G$4996)*N116</f>
        <v>33.081574744697598</v>
      </c>
      <c r="F116" s="68">
        <f ca="1">SUMIF(Subpartidas!$B$5:$H$4996,Subpresupuesto!K116,Subpartidas!$H$5:$H$4996)*N116+SUMIF(Subpartidas!$B$5:$H$4996,Subpresupuesto!K116,Subpartidas!$I$5:$I$4996)*N116</f>
        <v>4.1166285714285715</v>
      </c>
      <c r="G116" s="68">
        <f ca="1">SUMIF(Subpartidas!$B$5:$J$4996,Subpresupuesto!K116,Subpartidas!$J$5:$J$4996)*N116</f>
        <v>21.33483246387307</v>
      </c>
      <c r="H116" s="68">
        <f ca="1">SUMIF(Subpartidas!$B$5:$K$4996,Subpresupuesto!K116,Subpartidas!$K$5:$K$4996)*N116</f>
        <v>0</v>
      </c>
      <c r="I116" s="1" t="s">
        <v>654</v>
      </c>
      <c r="J116" s="51" t="s">
        <v>761</v>
      </c>
      <c r="K116" s="1" t="s">
        <v>762</v>
      </c>
      <c r="L116" s="8" t="s">
        <v>657</v>
      </c>
      <c r="N116" s="9">
        <v>1</v>
      </c>
      <c r="O116" s="68">
        <f ca="1">SUMIF(Subpartidas!$B$5:$F$4996,Subpresupuesto!K116,Subpartidas!$F$5:$F$4996)</f>
        <v>58.533035779999238</v>
      </c>
      <c r="P116" s="69">
        <f t="shared" ca="1" si="12"/>
        <v>58.533035779999238</v>
      </c>
    </row>
    <row r="117" spans="1:16" ht="13.5">
      <c r="A117" s="75" t="s">
        <v>756</v>
      </c>
      <c r="B117" s="59" t="s">
        <v>128</v>
      </c>
      <c r="E117" s="68">
        <f ca="1">SUMIF(Subpartidas!$B$5:$G$4996,Subpresupuesto!K117,Subpartidas!$G$5:$G$4996)*N117</f>
        <v>2.7208478135036658</v>
      </c>
      <c r="F117" s="68">
        <f ca="1">SUMIF(Subpartidas!$B$5:$H$4996,Subpresupuesto!K117,Subpartidas!$H$5:$H$4996)*N117+SUMIF(Subpartidas!$B$5:$H$4996,Subpresupuesto!K117,Subpartidas!$I$5:$I$4996)*N117</f>
        <v>87.197727392857146</v>
      </c>
      <c r="G117" s="68">
        <f ca="1">SUMIF(Subpartidas!$B$5:$J$4996,Subpresupuesto!K117,Subpartidas!$J$5:$J$4996)*N117</f>
        <v>11.104431252976315</v>
      </c>
      <c r="H117" s="68">
        <f ca="1">SUMIF(Subpartidas!$B$5:$K$4996,Subpresupuesto!K117,Subpartidas!$K$5:$K$4996)*N117</f>
        <v>0</v>
      </c>
      <c r="I117" s="1" t="s">
        <v>654</v>
      </c>
      <c r="J117" s="51" t="s">
        <v>763</v>
      </c>
      <c r="K117" s="1" t="s">
        <v>764</v>
      </c>
      <c r="L117" s="8" t="s">
        <v>657</v>
      </c>
      <c r="N117" s="9">
        <v>1</v>
      </c>
      <c r="O117" s="68">
        <f ca="1">SUMIF(Subpartidas!$B$5:$F$4996,Subpresupuesto!K117,Subpartidas!$F$5:$F$4996)</f>
        <v>101.02300645933713</v>
      </c>
      <c r="P117" s="69">
        <f t="shared" ca="1" si="12"/>
        <v>101.02300645933713</v>
      </c>
    </row>
    <row r="118" spans="1:16" ht="13.5">
      <c r="A118" s="75" t="s">
        <v>756</v>
      </c>
      <c r="B118" s="59" t="s">
        <v>128</v>
      </c>
      <c r="E118" s="68">
        <f ca="1">SUMIF(Subpartidas!$B$5:$G$4996,Subpresupuesto!K118,Subpartidas!$G$5:$G$4996)*N118</f>
        <v>5.0730219208319776</v>
      </c>
      <c r="F118" s="68">
        <f ca="1">SUMIF(Subpartidas!$B$5:$H$4996,Subpresupuesto!K118,Subpartidas!$H$5:$H$4996)*N118+SUMIF(Subpartidas!$B$5:$H$4996,Subpresupuesto!K118,Subpartidas!$I$5:$I$4996)*N118</f>
        <v>3.4432685714285718</v>
      </c>
      <c r="G118" s="68">
        <f ca="1">SUMIF(Subpartidas!$B$5:$J$4996,Subpresupuesto!K118,Subpartidas!$J$5:$J$4996)*N118</f>
        <v>3.9357466365276426</v>
      </c>
      <c r="H118" s="68">
        <f ca="1">SUMIF(Subpartidas!$B$5:$K$4996,Subpresupuesto!K118,Subpartidas!$K$5:$K$4996)*N118</f>
        <v>0</v>
      </c>
      <c r="I118" s="1" t="s">
        <v>654</v>
      </c>
      <c r="J118" s="51" t="s">
        <v>765</v>
      </c>
      <c r="K118" s="1" t="s">
        <v>766</v>
      </c>
      <c r="L118" s="8" t="s">
        <v>657</v>
      </c>
      <c r="N118" s="9">
        <v>1</v>
      </c>
      <c r="O118" s="68">
        <f ca="1">SUMIF(Subpartidas!$B$5:$F$4996,Subpresupuesto!K118,Subpartidas!$F$5:$F$4996)</f>
        <v>12.452037128788191</v>
      </c>
      <c r="P118" s="69">
        <f t="shared" ca="1" si="12"/>
        <v>12.452037128788191</v>
      </c>
    </row>
    <row r="119" spans="1:16" ht="13.5">
      <c r="A119" s="75" t="s">
        <v>756</v>
      </c>
      <c r="B119" s="59" t="s">
        <v>128</v>
      </c>
      <c r="E119" s="68">
        <f ca="1">SUMIF(Subpartidas!$B$5:$G$4996,Subpresupuesto!K119,Subpartidas!$G$5:$G$4996)*N119</f>
        <v>2.1582487896887876</v>
      </c>
      <c r="F119" s="68">
        <f ca="1">SUMIF(Subpartidas!$B$5:$H$4996,Subpresupuesto!K119,Subpartidas!$H$5:$H$4996)*N119+SUMIF(Subpartidas!$B$5:$H$4996,Subpresupuesto!K119,Subpartidas!$I$5:$I$4996)*N119</f>
        <v>5.2334100000000001</v>
      </c>
      <c r="G119" s="68">
        <f ca="1">SUMIF(Subpartidas!$B$5:$J$4996,Subpresupuesto!K119,Subpartidas!$J$5:$J$4996)*N119</f>
        <v>3.9255225982145978</v>
      </c>
      <c r="H119" s="68">
        <f ca="1">SUMIF(Subpartidas!$B$5:$K$4996,Subpresupuesto!K119,Subpartidas!$K$5:$K$4996)*N119</f>
        <v>0</v>
      </c>
      <c r="I119" s="1" t="s">
        <v>654</v>
      </c>
      <c r="J119" s="51" t="s">
        <v>767</v>
      </c>
      <c r="K119" s="1" t="s">
        <v>768</v>
      </c>
      <c r="L119" s="8" t="s">
        <v>657</v>
      </c>
      <c r="N119" s="9">
        <v>1</v>
      </c>
      <c r="O119" s="68">
        <f ca="1">SUMIF(Subpartidas!$B$5:$F$4996,Subpresupuesto!K119,Subpartidas!$F$5:$F$4996)</f>
        <v>11.317181387903386</v>
      </c>
      <c r="P119" s="69">
        <f t="shared" ca="1" si="12"/>
        <v>11.317181387903386</v>
      </c>
    </row>
    <row r="120" spans="1:16" ht="13.5">
      <c r="A120" s="75" t="s">
        <v>769</v>
      </c>
      <c r="B120" s="59" t="s">
        <v>142</v>
      </c>
      <c r="C120" s="6" t="s">
        <v>653</v>
      </c>
      <c r="D120" s="70">
        <f ca="1">+SUMIFS($P$8:$P$1656,$B$8:$B$1656,B120,$I$8:$I$1656,$I$8)</f>
        <v>228.38372276144605</v>
      </c>
      <c r="E120" s="68">
        <f ca="1">SUMIF(Subpartidas!$B$5:$G$4996,Subpresupuesto!K120,Subpartidas!$G$5:$G$4996)*N120</f>
        <v>0</v>
      </c>
      <c r="F120" s="68">
        <f ca="1">SUMIF(Subpartidas!$B$5:$H$4996,Subpresupuesto!K120,Subpartidas!$H$5:$H$4996)*N120+SUMIF(Subpartidas!$B$5:$H$4996,Subpresupuesto!K120,Subpartidas!$I$5:$I$4996)*N120</f>
        <v>2.0411999999999999</v>
      </c>
      <c r="G120" s="68">
        <f ca="1">SUMIF(Subpartidas!$B$5:$J$4996,Subpresupuesto!K120,Subpartidas!$J$5:$J$4996)*N120</f>
        <v>0</v>
      </c>
      <c r="H120" s="68">
        <f ca="1">SUMIF(Subpartidas!$B$5:$K$4996,Subpresupuesto!K120,Subpartidas!$K$5:$K$4996)*N120</f>
        <v>0</v>
      </c>
      <c r="I120" s="1" t="s">
        <v>654</v>
      </c>
      <c r="J120" s="47" t="s">
        <v>770</v>
      </c>
      <c r="K120" s="1" t="s">
        <v>771</v>
      </c>
      <c r="L120" s="8" t="s">
        <v>657</v>
      </c>
      <c r="N120" s="9">
        <v>1</v>
      </c>
      <c r="O120" s="68">
        <f ca="1">SUMIF(Subpartidas!$B$5:$F$4996,Subpresupuesto!K120,Subpartidas!$F$5:$F$4996)</f>
        <v>2.0411999999999999</v>
      </c>
      <c r="P120" s="69">
        <f t="shared" ref="P120:P126" ca="1" si="13">+N120*O120</f>
        <v>2.0411999999999999</v>
      </c>
    </row>
    <row r="121" spans="1:16" ht="13.5">
      <c r="A121" s="75" t="s">
        <v>769</v>
      </c>
      <c r="B121" s="59" t="s">
        <v>142</v>
      </c>
      <c r="E121" s="68">
        <f ca="1">SUMIF(Subpartidas!$B$5:$G$4996,Subpresupuesto!K121,Subpartidas!$G$5:$G$4996)*N121</f>
        <v>1.9833533630119697</v>
      </c>
      <c r="F121" s="68">
        <f ca="1">SUMIF(Subpartidas!$B$5:$H$4996,Subpresupuesto!K121,Subpartidas!$H$5:$H$4996)*N121+SUMIF(Subpartidas!$B$5:$H$4996,Subpresupuesto!K121,Subpartidas!$I$5:$I$4996)*N121</f>
        <v>2.3887499999999999</v>
      </c>
      <c r="G121" s="68">
        <f ca="1">SUMIF(Subpartidas!$B$5:$J$4996,Subpresupuesto!K121,Subpartidas!$J$5:$J$4996)*N121</f>
        <v>0.7455262115679655</v>
      </c>
      <c r="H121" s="68">
        <f ca="1">SUMIF(Subpartidas!$B$5:$K$4996,Subpresupuesto!K121,Subpartidas!$K$5:$K$4996)*N121</f>
        <v>0</v>
      </c>
      <c r="I121" s="1" t="s">
        <v>654</v>
      </c>
      <c r="J121" s="51" t="s">
        <v>772</v>
      </c>
      <c r="K121" s="1" t="s">
        <v>773</v>
      </c>
      <c r="L121" s="8" t="s">
        <v>657</v>
      </c>
      <c r="N121" s="9">
        <v>1</v>
      </c>
      <c r="O121" s="68">
        <f ca="1">SUMIF(Subpartidas!$B$5:$F$4996,Subpresupuesto!K121,Subpartidas!$F$5:$F$4996)</f>
        <v>5.1176295745799356</v>
      </c>
      <c r="P121" s="69">
        <f t="shared" ca="1" si="13"/>
        <v>5.1176295745799356</v>
      </c>
    </row>
    <row r="122" spans="1:16" ht="13.5">
      <c r="A122" s="75" t="s">
        <v>769</v>
      </c>
      <c r="B122" s="59" t="s">
        <v>142</v>
      </c>
      <c r="E122" s="68">
        <f ca="1">SUMIF(Subpartidas!$B$5:$G$4996,Subpresupuesto!K122,Subpartidas!$G$5:$G$4996)*N122</f>
        <v>1.6278152029174942</v>
      </c>
      <c r="F122" s="68">
        <f ca="1">SUMIF(Subpartidas!$B$5:$H$4996,Subpresupuesto!K122,Subpartidas!$H$5:$H$4996)*N122+SUMIF(Subpartidas!$B$5:$H$4996,Subpresupuesto!K122,Subpartidas!$I$5:$I$4996)*N122</f>
        <v>7.767857142857143E-2</v>
      </c>
      <c r="G122" s="68">
        <f ca="1">SUMIF(Subpartidas!$B$5:$J$4996,Subpresupuesto!K122,Subpartidas!$J$5:$J$4996)*N122</f>
        <v>0.73672409347920809</v>
      </c>
      <c r="H122" s="68">
        <f ca="1">SUMIF(Subpartidas!$B$5:$K$4996,Subpresupuesto!K122,Subpartidas!$K$5:$K$4996)*N122</f>
        <v>0</v>
      </c>
      <c r="I122" s="1" t="s">
        <v>654</v>
      </c>
      <c r="J122" s="7" t="s">
        <v>660</v>
      </c>
      <c r="K122" s="1" t="s">
        <v>661</v>
      </c>
      <c r="L122" s="8" t="s">
        <v>657</v>
      </c>
      <c r="N122" s="9">
        <v>1</v>
      </c>
      <c r="O122" s="68">
        <f ca="1">SUMIF(Subpartidas!$B$5:$F$4996,Subpresupuesto!K122,Subpartidas!$F$5:$F$4996)</f>
        <v>2.4422178678252737</v>
      </c>
      <c r="P122" s="69">
        <f t="shared" ca="1" si="13"/>
        <v>2.4422178678252737</v>
      </c>
    </row>
    <row r="123" spans="1:16" ht="13.5">
      <c r="A123" s="75" t="s">
        <v>769</v>
      </c>
      <c r="B123" s="59" t="s">
        <v>142</v>
      </c>
      <c r="E123" s="68">
        <f ca="1">SUMIF(Subpartidas!$B$5:$G$4996,Subpresupuesto!K123,Subpartidas!$G$5:$G$4996)*N123</f>
        <v>34.459973692393334</v>
      </c>
      <c r="F123" s="68">
        <f ca="1">SUMIF(Subpartidas!$B$5:$H$4996,Subpresupuesto!K123,Subpartidas!$H$5:$H$4996)*N123+SUMIF(Subpartidas!$B$5:$H$4996,Subpresupuesto!K123,Subpartidas!$I$5:$I$4996)*N123</f>
        <v>4.1166285714285715</v>
      </c>
      <c r="G123" s="68">
        <f ca="1">SUMIF(Subpartidas!$B$5:$J$4996,Subpresupuesto!K123,Subpartidas!$J$5:$J$4996)*N123</f>
        <v>22.197778816534445</v>
      </c>
      <c r="H123" s="68">
        <f ca="1">SUMIF(Subpartidas!$B$5:$K$4996,Subpresupuesto!K123,Subpartidas!$K$5:$K$4996)*N123</f>
        <v>0</v>
      </c>
      <c r="I123" s="1" t="s">
        <v>654</v>
      </c>
      <c r="J123" s="51" t="s">
        <v>774</v>
      </c>
      <c r="K123" s="1" t="s">
        <v>775</v>
      </c>
      <c r="L123" s="8" t="s">
        <v>657</v>
      </c>
      <c r="N123" s="9">
        <v>1</v>
      </c>
      <c r="O123" s="68">
        <f ca="1">SUMIF(Subpartidas!$B$5:$F$4996,Subpresupuesto!K123,Subpartidas!$F$5:$F$4996)</f>
        <v>60.774381080356349</v>
      </c>
      <c r="P123" s="69">
        <f t="shared" ca="1" si="13"/>
        <v>60.774381080356349</v>
      </c>
    </row>
    <row r="124" spans="1:16" ht="13.5">
      <c r="A124" s="75" t="s">
        <v>769</v>
      </c>
      <c r="B124" s="59" t="s">
        <v>142</v>
      </c>
      <c r="E124" s="68">
        <f ca="1">SUMIF(Subpartidas!$B$5:$G$4996,Subpresupuesto!K124,Subpartidas!$G$5:$G$4996)*N124</f>
        <v>2.5507948251596866</v>
      </c>
      <c r="F124" s="68">
        <f ca="1">SUMIF(Subpartidas!$B$5:$H$4996,Subpresupuesto!K124,Subpartidas!$H$5:$H$4996)*N124+SUMIF(Subpartidas!$B$5:$H$4996,Subpresupuesto!K124,Subpartidas!$I$5:$I$4996)*N124</f>
        <v>117.97614525714286</v>
      </c>
      <c r="G124" s="68">
        <f ca="1">SUMIF(Subpartidas!$B$5:$J$4996,Subpresupuesto!K124,Subpartidas!$J$5:$J$4996)*N124</f>
        <v>13.065687807772051</v>
      </c>
      <c r="H124" s="68">
        <f ca="1">SUMIF(Subpartidas!$B$5:$K$4996,Subpresupuesto!K124,Subpartidas!$K$5:$K$4996)*N124</f>
        <v>0</v>
      </c>
      <c r="I124" s="1" t="s">
        <v>654</v>
      </c>
      <c r="J124" s="51" t="s">
        <v>776</v>
      </c>
      <c r="K124" s="1" t="s">
        <v>777</v>
      </c>
      <c r="L124" s="8" t="s">
        <v>657</v>
      </c>
      <c r="N124" s="9">
        <v>1</v>
      </c>
      <c r="O124" s="68">
        <f ca="1">SUMIF(Subpartidas!$B$5:$F$4996,Subpresupuesto!K124,Subpartidas!$F$5:$F$4996)</f>
        <v>133.5926278900746</v>
      </c>
      <c r="P124" s="69">
        <f t="shared" ca="1" si="13"/>
        <v>133.5926278900746</v>
      </c>
    </row>
    <row r="125" spans="1:16" ht="13.5">
      <c r="A125" s="75" t="s">
        <v>769</v>
      </c>
      <c r="B125" s="59" t="s">
        <v>142</v>
      </c>
      <c r="E125" s="68">
        <f ca="1">SUMIF(Subpartidas!$B$5:$G$4996,Subpresupuesto!K125,Subpartidas!$G$5:$G$4996)*N125</f>
        <v>5.3714349749985644</v>
      </c>
      <c r="F125" s="68">
        <f ca="1">SUMIF(Subpartidas!$B$5:$H$4996,Subpresupuesto!K125,Subpartidas!$H$5:$H$4996)*N125+SUMIF(Subpartidas!$B$5:$H$4996,Subpresupuesto!K125,Subpartidas!$I$5:$I$4996)*N125</f>
        <v>3.4655757142857144</v>
      </c>
      <c r="G125" s="68">
        <f ca="1">SUMIF(Subpartidas!$B$5:$J$4996,Subpresupuesto!K125,Subpartidas!$J$5:$J$4996)*N125</f>
        <v>4.1672611445586805</v>
      </c>
      <c r="H125" s="68">
        <f ca="1">SUMIF(Subpartidas!$B$5:$K$4996,Subpresupuesto!K125,Subpartidas!$K$5:$K$4996)*N125</f>
        <v>0</v>
      </c>
      <c r="I125" s="1" t="s">
        <v>654</v>
      </c>
      <c r="J125" s="51" t="s">
        <v>778</v>
      </c>
      <c r="K125" s="1" t="s">
        <v>779</v>
      </c>
      <c r="L125" s="8" t="s">
        <v>657</v>
      </c>
      <c r="N125" s="9">
        <v>1</v>
      </c>
      <c r="O125" s="68">
        <f ca="1">SUMIF(Subpartidas!$B$5:$F$4996,Subpresupuesto!K125,Subpartidas!$F$5:$F$4996)</f>
        <v>13.00427183384296</v>
      </c>
      <c r="P125" s="69">
        <f t="shared" ca="1" si="13"/>
        <v>13.00427183384296</v>
      </c>
    </row>
    <row r="126" spans="1:16" ht="13.5">
      <c r="A126" s="75" t="s">
        <v>769</v>
      </c>
      <c r="B126" s="59" t="s">
        <v>142</v>
      </c>
      <c r="E126" s="68">
        <f ca="1">SUMIF(Subpartidas!$B$5:$G$4996,Subpresupuesto!K126,Subpartidas!$G$5:$G$4996)*N126</f>
        <v>2.1874143138737709</v>
      </c>
      <c r="F126" s="68">
        <f ca="1">SUMIF(Subpartidas!$B$5:$H$4996,Subpresupuesto!K126,Subpartidas!$H$5:$H$4996)*N126+SUMIF(Subpartidas!$B$5:$H$4996,Subpresupuesto!K126,Subpartidas!$I$5:$I$4996)*N126</f>
        <v>5.2454099999999997</v>
      </c>
      <c r="G126" s="68">
        <f ca="1">SUMIF(Subpartidas!$B$5:$J$4996,Subpresupuesto!K126,Subpartidas!$J$5:$J$4996)*N126</f>
        <v>3.9785702008931745</v>
      </c>
      <c r="H126" s="68">
        <f ca="1">SUMIF(Subpartidas!$B$5:$K$4996,Subpresupuesto!K126,Subpartidas!$K$5:$K$4996)*N126</f>
        <v>0</v>
      </c>
      <c r="I126" s="1" t="s">
        <v>654</v>
      </c>
      <c r="J126" s="51" t="s">
        <v>780</v>
      </c>
      <c r="K126" s="1" t="s">
        <v>781</v>
      </c>
      <c r="L126" s="8" t="s">
        <v>657</v>
      </c>
      <c r="N126" s="9">
        <v>1</v>
      </c>
      <c r="O126" s="68">
        <f ca="1">SUMIF(Subpartidas!$B$5:$F$4996,Subpresupuesto!K126,Subpartidas!$F$5:$F$4996)</f>
        <v>11.411394514766945</v>
      </c>
      <c r="P126" s="69">
        <f t="shared" ca="1" si="13"/>
        <v>11.411394514766945</v>
      </c>
    </row>
    <row r="127" spans="1:16" ht="13.5">
      <c r="A127" s="75" t="s">
        <v>782</v>
      </c>
      <c r="B127" s="59" t="s">
        <v>156</v>
      </c>
      <c r="C127" s="6" t="s">
        <v>653</v>
      </c>
      <c r="D127" s="70">
        <f ca="1">+SUMIFS($P$8:$P$1656,$B$8:$B$1656,B127,$I$8:$I$1656,$I$8)</f>
        <v>208.06021634667616</v>
      </c>
      <c r="E127" s="68">
        <f ca="1">SUMIF(Subpartidas!$B$5:$G$4996,Subpresupuesto!K127,Subpartidas!$G$5:$G$4996)*N127</f>
        <v>0</v>
      </c>
      <c r="F127" s="68">
        <f ca="1">SUMIF(Subpartidas!$B$5:$H$4996,Subpresupuesto!K127,Subpartidas!$H$5:$H$4996)*N127+SUMIF(Subpartidas!$B$5:$H$4996,Subpresupuesto!K127,Subpartidas!$I$5:$I$4996)*N127</f>
        <v>2.2680000000000002</v>
      </c>
      <c r="G127" s="68">
        <f ca="1">SUMIF(Subpartidas!$B$5:$J$4996,Subpresupuesto!K127,Subpartidas!$J$5:$J$4996)*N127</f>
        <v>0</v>
      </c>
      <c r="H127" s="68">
        <f ca="1">SUMIF(Subpartidas!$B$5:$K$4996,Subpresupuesto!K127,Subpartidas!$K$5:$K$4996)*N127</f>
        <v>0</v>
      </c>
      <c r="I127" s="1" t="s">
        <v>654</v>
      </c>
      <c r="J127" s="47" t="s">
        <v>783</v>
      </c>
      <c r="K127" s="1" t="s">
        <v>784</v>
      </c>
      <c r="L127" s="8" t="s">
        <v>657</v>
      </c>
      <c r="N127" s="9">
        <v>1</v>
      </c>
      <c r="O127" s="68">
        <f ca="1">SUMIF(Subpartidas!$B$5:$F$4996,Subpresupuesto!K127,Subpartidas!$F$5:$F$4996)</f>
        <v>2.2680000000000002</v>
      </c>
      <c r="P127" s="69">
        <f t="shared" ref="P127:P133" ca="1" si="14">+N127*O127</f>
        <v>2.2680000000000002</v>
      </c>
    </row>
    <row r="128" spans="1:16" ht="13.5">
      <c r="A128" s="75" t="s">
        <v>782</v>
      </c>
      <c r="B128" s="59" t="s">
        <v>156</v>
      </c>
      <c r="E128" s="68">
        <f ca="1">SUMIF(Subpartidas!$B$5:$G$4996,Subpresupuesto!K128,Subpartidas!$G$5:$G$4996)*N128</f>
        <v>2.2478004780802325</v>
      </c>
      <c r="F128" s="68">
        <f ca="1">SUMIF(Subpartidas!$B$5:$H$4996,Subpresupuesto!K128,Subpartidas!$H$5:$H$4996)*N128+SUMIF(Subpartidas!$B$5:$H$4996,Subpresupuesto!K128,Subpartidas!$I$5:$I$4996)*N128</f>
        <v>2.3887499999999999</v>
      </c>
      <c r="G128" s="68">
        <f ca="1">SUMIF(Subpartidas!$B$5:$J$4996,Subpresupuesto!K128,Subpartidas!$J$5:$J$4996)*N128</f>
        <v>0.84492970644369425</v>
      </c>
      <c r="H128" s="68">
        <f ca="1">SUMIF(Subpartidas!$B$5:$K$4996,Subpresupuesto!K128,Subpartidas!$K$5:$K$4996)*N128</f>
        <v>0</v>
      </c>
      <c r="I128" s="1" t="s">
        <v>654</v>
      </c>
      <c r="J128" s="51" t="s">
        <v>785</v>
      </c>
      <c r="K128" s="1" t="s">
        <v>786</v>
      </c>
      <c r="L128" s="8" t="s">
        <v>657</v>
      </c>
      <c r="N128" s="9">
        <v>1</v>
      </c>
      <c r="O128" s="68">
        <f ca="1">SUMIF(Subpartidas!$B$5:$F$4996,Subpresupuesto!K128,Subpartidas!$F$5:$F$4996)</f>
        <v>5.4814801845239272</v>
      </c>
      <c r="P128" s="69">
        <f t="shared" ca="1" si="14"/>
        <v>5.4814801845239272</v>
      </c>
    </row>
    <row r="129" spans="1:16" ht="13.5">
      <c r="A129" s="75" t="s">
        <v>782</v>
      </c>
      <c r="B129" s="59" t="s">
        <v>156</v>
      </c>
      <c r="E129" s="68">
        <f ca="1">SUMIF(Subpartidas!$B$5:$G$4996,Subpresupuesto!K129,Subpartidas!$G$5:$G$4996)*N129</f>
        <v>1.6278152029174942</v>
      </c>
      <c r="F129" s="68">
        <f ca="1">SUMIF(Subpartidas!$B$5:$H$4996,Subpresupuesto!K129,Subpartidas!$H$5:$H$4996)*N129+SUMIF(Subpartidas!$B$5:$H$4996,Subpresupuesto!K129,Subpartidas!$I$5:$I$4996)*N129</f>
        <v>7.767857142857143E-2</v>
      </c>
      <c r="G129" s="68">
        <f ca="1">SUMIF(Subpartidas!$B$5:$J$4996,Subpresupuesto!K129,Subpartidas!$J$5:$J$4996)*N129</f>
        <v>0.73672409347920809</v>
      </c>
      <c r="H129" s="68">
        <f ca="1">SUMIF(Subpartidas!$B$5:$K$4996,Subpresupuesto!K129,Subpartidas!$K$5:$K$4996)*N129</f>
        <v>0</v>
      </c>
      <c r="I129" s="1" t="s">
        <v>654</v>
      </c>
      <c r="J129" s="7" t="s">
        <v>660</v>
      </c>
      <c r="K129" s="1" t="s">
        <v>661</v>
      </c>
      <c r="L129" s="8" t="s">
        <v>657</v>
      </c>
      <c r="N129" s="9">
        <v>1</v>
      </c>
      <c r="O129" s="68">
        <f ca="1">SUMIF(Subpartidas!$B$5:$F$4996,Subpresupuesto!K129,Subpartidas!$F$5:$F$4996)</f>
        <v>2.4422178678252737</v>
      </c>
      <c r="P129" s="69">
        <f t="shared" ca="1" si="14"/>
        <v>2.4422178678252737</v>
      </c>
    </row>
    <row r="130" spans="1:16" ht="13.5">
      <c r="A130" s="75" t="s">
        <v>782</v>
      </c>
      <c r="B130" s="59" t="s">
        <v>156</v>
      </c>
      <c r="E130" s="68">
        <f ca="1">SUMIF(Subpartidas!$B$5:$G$4996,Subpresupuesto!K130,Subpartidas!$G$5:$G$4996)*N130</f>
        <v>33.081574744697598</v>
      </c>
      <c r="F130" s="68">
        <f ca="1">SUMIF(Subpartidas!$B$5:$H$4996,Subpresupuesto!K130,Subpartidas!$H$5:$H$4996)*N130+SUMIF(Subpartidas!$B$5:$H$4996,Subpresupuesto!K130,Subpartidas!$I$5:$I$4996)*N130</f>
        <v>4.1166285714285715</v>
      </c>
      <c r="G130" s="68">
        <f ca="1">SUMIF(Subpartidas!$B$5:$J$4996,Subpresupuesto!K130,Subpartidas!$J$5:$J$4996)*N130</f>
        <v>21.33483246387307</v>
      </c>
      <c r="H130" s="68">
        <f ca="1">SUMIF(Subpartidas!$B$5:$K$4996,Subpresupuesto!K130,Subpartidas!$K$5:$K$4996)*N130</f>
        <v>0</v>
      </c>
      <c r="I130" s="1" t="s">
        <v>654</v>
      </c>
      <c r="J130" s="51" t="s">
        <v>787</v>
      </c>
      <c r="K130" s="1" t="s">
        <v>788</v>
      </c>
      <c r="L130" s="8" t="s">
        <v>657</v>
      </c>
      <c r="N130" s="9">
        <v>1</v>
      </c>
      <c r="O130" s="68">
        <f ca="1">SUMIF(Subpartidas!$B$5:$F$4996,Subpresupuesto!K130,Subpartidas!$F$5:$F$4996)</f>
        <v>58.533035779999238</v>
      </c>
      <c r="P130" s="69">
        <f t="shared" ca="1" si="14"/>
        <v>58.533035779999238</v>
      </c>
    </row>
    <row r="131" spans="1:16" ht="13.5">
      <c r="A131" s="75" t="s">
        <v>782</v>
      </c>
      <c r="B131" s="59" t="s">
        <v>156</v>
      </c>
      <c r="E131" s="68">
        <f ca="1">SUMIF(Subpartidas!$B$5:$G$4996,Subpresupuesto!K131,Subpartidas!$G$5:$G$4996)*N131</f>
        <v>2.7208478135036658</v>
      </c>
      <c r="F131" s="68">
        <f ca="1">SUMIF(Subpartidas!$B$5:$H$4996,Subpresupuesto!K131,Subpartidas!$H$5:$H$4996)*N131+SUMIF(Subpartidas!$B$5:$H$4996,Subpresupuesto!K131,Subpartidas!$I$5:$I$4996)*N131</f>
        <v>98.428993207142852</v>
      </c>
      <c r="G131" s="68">
        <f ca="1">SUMIF(Subpartidas!$B$5:$J$4996,Subpresupuesto!K131,Subpartidas!$J$5:$J$4996)*N131</f>
        <v>13.936733661623517</v>
      </c>
      <c r="H131" s="68">
        <f ca="1">SUMIF(Subpartidas!$B$5:$K$4996,Subpresupuesto!K131,Subpartidas!$K$5:$K$4996)*N131</f>
        <v>0</v>
      </c>
      <c r="I131" s="1" t="s">
        <v>654</v>
      </c>
      <c r="J131" s="51" t="s">
        <v>789</v>
      </c>
      <c r="K131" s="1" t="s">
        <v>790</v>
      </c>
      <c r="L131" s="8" t="s">
        <v>657</v>
      </c>
      <c r="N131" s="9">
        <v>1</v>
      </c>
      <c r="O131" s="68">
        <f ca="1">SUMIF(Subpartidas!$B$5:$F$4996,Subpresupuesto!K131,Subpartidas!$F$5:$F$4996)</f>
        <v>115.08657468227004</v>
      </c>
      <c r="P131" s="69">
        <f t="shared" ca="1" si="14"/>
        <v>115.08657468227004</v>
      </c>
    </row>
    <row r="132" spans="1:16" ht="13.5">
      <c r="A132" s="75" t="s">
        <v>782</v>
      </c>
      <c r="B132" s="59" t="s">
        <v>156</v>
      </c>
      <c r="E132" s="68">
        <f ca="1">SUMIF(Subpartidas!$B$5:$G$4996,Subpresupuesto!K132,Subpartidas!$G$5:$G$4996)*N132</f>
        <v>5.7071496609359755</v>
      </c>
      <c r="F132" s="68">
        <f ca="1">SUMIF(Subpartidas!$B$5:$H$4996,Subpresupuesto!K132,Subpartidas!$H$5:$H$4996)*N132+SUMIF(Subpartidas!$B$5:$H$4996,Subpresupuesto!K132,Subpartidas!$I$5:$I$4996)*N132</f>
        <v>3.7675257142857141</v>
      </c>
      <c r="G132" s="68">
        <f ca="1">SUMIF(Subpartidas!$B$5:$J$4996,Subpresupuesto!K132,Subpartidas!$J$5:$J$4996)*N132</f>
        <v>4.4277149660935979</v>
      </c>
      <c r="H132" s="68">
        <f ca="1">SUMIF(Subpartidas!$B$5:$K$4996,Subpresupuesto!K132,Subpartidas!$K$5:$K$4996)*N132</f>
        <v>0</v>
      </c>
      <c r="I132" s="1" t="s">
        <v>654</v>
      </c>
      <c r="J132" s="51" t="s">
        <v>791</v>
      </c>
      <c r="K132" s="1" t="s">
        <v>792</v>
      </c>
      <c r="L132" s="8" t="s">
        <v>657</v>
      </c>
      <c r="N132" s="9">
        <v>1</v>
      </c>
      <c r="O132" s="68">
        <f ca="1">SUMIF(Subpartidas!$B$5:$F$4996,Subpresupuesto!K132,Subpartidas!$F$5:$F$4996)</f>
        <v>13.902390341315288</v>
      </c>
      <c r="P132" s="69">
        <f t="shared" ca="1" si="14"/>
        <v>13.902390341315288</v>
      </c>
    </row>
    <row r="133" spans="1:16" ht="13.5">
      <c r="A133" s="75" t="s">
        <v>782</v>
      </c>
      <c r="B133" s="59" t="s">
        <v>156</v>
      </c>
      <c r="E133" s="68">
        <f ca="1">SUMIF(Subpartidas!$B$5:$G$4996,Subpresupuesto!K133,Subpartidas!$G$5:$G$4996)*N133</f>
        <v>1.6517210125169293</v>
      </c>
      <c r="F133" s="68">
        <f ca="1">SUMIF(Subpartidas!$B$5:$H$4996,Subpresupuesto!K133,Subpartidas!$H$5:$H$4996)*N133+SUMIF(Subpartidas!$B$5:$H$4996,Subpresupuesto!K133,Subpartidas!$I$5:$I$4996)*N133</f>
        <v>5.690570000000001</v>
      </c>
      <c r="G133" s="68">
        <f ca="1">SUMIF(Subpartidas!$B$5:$J$4996,Subpresupuesto!K133,Subpartidas!$J$5:$J$4996)*N133</f>
        <v>3.0042264782254584</v>
      </c>
      <c r="H133" s="68">
        <f ca="1">SUMIF(Subpartidas!$B$5:$K$4996,Subpresupuesto!K133,Subpartidas!$K$5:$K$4996)*N133</f>
        <v>0</v>
      </c>
      <c r="I133" s="1" t="s">
        <v>654</v>
      </c>
      <c r="J133" s="51" t="s">
        <v>793</v>
      </c>
      <c r="K133" s="1" t="s">
        <v>794</v>
      </c>
      <c r="L133" s="8" t="s">
        <v>657</v>
      </c>
      <c r="N133" s="9">
        <v>1</v>
      </c>
      <c r="O133" s="68">
        <f ca="1">SUMIF(Subpartidas!$B$5:$F$4996,Subpresupuesto!K133,Subpartidas!$F$5:$F$4996)</f>
        <v>10.346517490742389</v>
      </c>
      <c r="P133" s="69">
        <f t="shared" ca="1" si="14"/>
        <v>10.346517490742389</v>
      </c>
    </row>
    <row r="134" spans="1:16" ht="13.5">
      <c r="A134" s="75" t="s">
        <v>795</v>
      </c>
      <c r="B134" s="59" t="s">
        <v>165</v>
      </c>
      <c r="C134" s="6" t="s">
        <v>653</v>
      </c>
      <c r="D134" s="70">
        <f ca="1">+SUMIFS($P$8:$P$1656,$B$8:$B$1656,B134,$I$8:$I$1656,$I$8)</f>
        <v>232.3201159457947</v>
      </c>
      <c r="E134" s="68">
        <f ca="1">SUMIF(Subpartidas!$B$5:$G$4996,Subpresupuesto!K134,Subpartidas!$G$5:$G$4996)*N134</f>
        <v>0</v>
      </c>
      <c r="F134" s="68">
        <f ca="1">SUMIF(Subpartidas!$B$5:$H$4996,Subpresupuesto!K134,Subpartidas!$H$5:$H$4996)*N134+SUMIF(Subpartidas!$B$5:$H$4996,Subpresupuesto!K134,Subpartidas!$I$5:$I$4996)*N134</f>
        <v>2.2680000000000002</v>
      </c>
      <c r="G134" s="68">
        <f ca="1">SUMIF(Subpartidas!$B$5:$J$4996,Subpresupuesto!K134,Subpartidas!$J$5:$J$4996)*N134</f>
        <v>0</v>
      </c>
      <c r="H134" s="68">
        <f ca="1">SUMIF(Subpartidas!$B$5:$K$4996,Subpresupuesto!K134,Subpartidas!$K$5:$K$4996)*N134</f>
        <v>0</v>
      </c>
      <c r="I134" s="1" t="s">
        <v>654</v>
      </c>
      <c r="J134" s="47" t="s">
        <v>783</v>
      </c>
      <c r="K134" s="1" t="s">
        <v>784</v>
      </c>
      <c r="L134" s="8" t="s">
        <v>657</v>
      </c>
      <c r="N134" s="9">
        <v>1</v>
      </c>
      <c r="O134" s="68">
        <f ca="1">SUMIF(Subpartidas!$B$5:$F$4996,Subpresupuesto!K134,Subpartidas!$F$5:$F$4996)</f>
        <v>2.2680000000000002</v>
      </c>
      <c r="P134" s="69">
        <f t="shared" ref="P134:P140" ca="1" si="15">+N134*O134</f>
        <v>2.2680000000000002</v>
      </c>
    </row>
    <row r="135" spans="1:16" ht="13.5">
      <c r="A135" s="75" t="s">
        <v>795</v>
      </c>
      <c r="B135" s="59" t="s">
        <v>165</v>
      </c>
      <c r="E135" s="68">
        <f ca="1">SUMIF(Subpartidas!$B$5:$G$4996,Subpresupuesto!K135,Subpartidas!$G$5:$G$4996)*N135</f>
        <v>2.2478004780802325</v>
      </c>
      <c r="F135" s="68">
        <f ca="1">SUMIF(Subpartidas!$B$5:$H$4996,Subpresupuesto!K135,Subpartidas!$H$5:$H$4996)*N135+SUMIF(Subpartidas!$B$5:$H$4996,Subpresupuesto!K135,Subpartidas!$I$5:$I$4996)*N135</f>
        <v>2.3887499999999999</v>
      </c>
      <c r="G135" s="68">
        <f ca="1">SUMIF(Subpartidas!$B$5:$J$4996,Subpresupuesto!K135,Subpartidas!$J$5:$J$4996)*N135</f>
        <v>0.84492970644369425</v>
      </c>
      <c r="H135" s="68">
        <f ca="1">SUMIF(Subpartidas!$B$5:$K$4996,Subpresupuesto!K135,Subpartidas!$K$5:$K$4996)*N135</f>
        <v>0</v>
      </c>
      <c r="I135" s="1" t="s">
        <v>654</v>
      </c>
      <c r="J135" s="51" t="s">
        <v>785</v>
      </c>
      <c r="K135" s="1" t="s">
        <v>786</v>
      </c>
      <c r="L135" s="8" t="s">
        <v>657</v>
      </c>
      <c r="N135" s="9">
        <v>1</v>
      </c>
      <c r="O135" s="68">
        <f ca="1">SUMIF(Subpartidas!$B$5:$F$4996,Subpresupuesto!K135,Subpartidas!$F$5:$F$4996)</f>
        <v>5.4814801845239272</v>
      </c>
      <c r="P135" s="69">
        <f t="shared" ca="1" si="15"/>
        <v>5.4814801845239272</v>
      </c>
    </row>
    <row r="136" spans="1:16" ht="13.5">
      <c r="A136" s="75" t="s">
        <v>795</v>
      </c>
      <c r="B136" s="59" t="s">
        <v>165</v>
      </c>
      <c r="E136" s="68">
        <f ca="1">SUMIF(Subpartidas!$B$5:$G$4996,Subpresupuesto!K136,Subpartidas!$G$5:$G$4996)*N136</f>
        <v>1.6278152029174942</v>
      </c>
      <c r="F136" s="68">
        <f ca="1">SUMIF(Subpartidas!$B$5:$H$4996,Subpresupuesto!K136,Subpartidas!$H$5:$H$4996)*N136+SUMIF(Subpartidas!$B$5:$H$4996,Subpresupuesto!K136,Subpartidas!$I$5:$I$4996)*N136</f>
        <v>7.767857142857143E-2</v>
      </c>
      <c r="G136" s="68">
        <f ca="1">SUMIF(Subpartidas!$B$5:$J$4996,Subpresupuesto!K136,Subpartidas!$J$5:$J$4996)*N136</f>
        <v>0.73672409347920809</v>
      </c>
      <c r="H136" s="68">
        <f ca="1">SUMIF(Subpartidas!$B$5:$K$4996,Subpresupuesto!K136,Subpartidas!$K$5:$K$4996)*N136</f>
        <v>0</v>
      </c>
      <c r="I136" s="1" t="s">
        <v>654</v>
      </c>
      <c r="J136" s="7" t="s">
        <v>660</v>
      </c>
      <c r="K136" s="1" t="s">
        <v>661</v>
      </c>
      <c r="L136" s="8" t="s">
        <v>657</v>
      </c>
      <c r="N136" s="9">
        <v>1</v>
      </c>
      <c r="O136" s="68">
        <f ca="1">SUMIF(Subpartidas!$B$5:$F$4996,Subpresupuesto!K136,Subpartidas!$F$5:$F$4996)</f>
        <v>2.4422178678252737</v>
      </c>
      <c r="P136" s="69">
        <f t="shared" ca="1" si="15"/>
        <v>2.4422178678252737</v>
      </c>
    </row>
    <row r="137" spans="1:16" ht="13.5">
      <c r="A137" s="75" t="s">
        <v>795</v>
      </c>
      <c r="B137" s="59" t="s">
        <v>165</v>
      </c>
      <c r="E137" s="68">
        <f ca="1">SUMIF(Subpartidas!$B$5:$G$4996,Subpresupuesto!K137,Subpartidas!$G$5:$G$4996)*N137</f>
        <v>35.444544369318855</v>
      </c>
      <c r="F137" s="68">
        <f ca="1">SUMIF(Subpartidas!$B$5:$H$4996,Subpresupuesto!K137,Subpartidas!$H$5:$H$4996)*N137+SUMIF(Subpartidas!$B$5:$H$4996,Subpresupuesto!K137,Subpartidas!$I$5:$I$4996)*N137</f>
        <v>4.1166285714285715</v>
      </c>
      <c r="G137" s="68">
        <f ca="1">SUMIF(Subpartidas!$B$5:$J$4996,Subpresupuesto!K137,Subpartidas!$J$5:$J$4996)*N137</f>
        <v>22.814169068435429</v>
      </c>
      <c r="H137" s="68">
        <f ca="1">SUMIF(Subpartidas!$B$5:$K$4996,Subpresupuesto!K137,Subpartidas!$K$5:$K$4996)*N137</f>
        <v>0</v>
      </c>
      <c r="I137" s="1" t="s">
        <v>654</v>
      </c>
      <c r="J137" s="51" t="s">
        <v>787</v>
      </c>
      <c r="K137" s="1" t="s">
        <v>796</v>
      </c>
      <c r="L137" s="8" t="s">
        <v>657</v>
      </c>
      <c r="N137" s="9">
        <v>1</v>
      </c>
      <c r="O137" s="68">
        <f ca="1">SUMIF(Subpartidas!$B$5:$F$4996,Subpresupuesto!K137,Subpartidas!$F$5:$F$4996)</f>
        <v>62.375342009182859</v>
      </c>
      <c r="P137" s="69">
        <f t="shared" ca="1" si="15"/>
        <v>62.375342009182859</v>
      </c>
    </row>
    <row r="138" spans="1:16" ht="13.5">
      <c r="A138" s="75" t="s">
        <v>795</v>
      </c>
      <c r="B138" s="59" t="s">
        <v>165</v>
      </c>
      <c r="E138" s="68">
        <f ca="1">SUMIF(Subpartidas!$B$5:$G$4996,Subpresupuesto!K138,Subpartidas!$G$5:$G$4996)*N138</f>
        <v>2.8342164723996515</v>
      </c>
      <c r="F138" s="68">
        <f ca="1">SUMIF(Subpartidas!$B$5:$H$4996,Subpresupuesto!K138,Subpartidas!$H$5:$H$4996)*N138+SUMIF(Subpartidas!$B$5:$H$4996,Subpresupuesto!K138,Subpartidas!$I$5:$I$4996)*N138</f>
        <v>117.95439525714286</v>
      </c>
      <c r="G138" s="68">
        <f ca="1">SUMIF(Subpartidas!$B$5:$J$4996,Subpresupuesto!K138,Subpartidas!$J$5:$J$4996)*N138</f>
        <v>14.517430897524495</v>
      </c>
      <c r="H138" s="68">
        <f ca="1">SUMIF(Subpartidas!$B$5:$K$4996,Subpresupuesto!K138,Subpartidas!$K$5:$K$4996)*N138</f>
        <v>0</v>
      </c>
      <c r="I138" s="1" t="s">
        <v>654</v>
      </c>
      <c r="J138" s="51" t="s">
        <v>789</v>
      </c>
      <c r="K138" s="1" t="s">
        <v>797</v>
      </c>
      <c r="L138" s="8" t="s">
        <v>657</v>
      </c>
      <c r="N138" s="9">
        <v>1</v>
      </c>
      <c r="O138" s="68">
        <f ca="1">SUMIF(Subpartidas!$B$5:$F$4996,Subpresupuesto!K138,Subpartidas!$F$5:$F$4996)</f>
        <v>135.306042627067</v>
      </c>
      <c r="P138" s="69">
        <f t="shared" ca="1" si="15"/>
        <v>135.306042627067</v>
      </c>
    </row>
    <row r="139" spans="1:16" ht="13.5">
      <c r="A139" s="75" t="s">
        <v>795</v>
      </c>
      <c r="B139" s="59" t="s">
        <v>165</v>
      </c>
      <c r="E139" s="68">
        <f ca="1">SUMIF(Subpartidas!$B$5:$G$4996,Subpresupuesto!K139,Subpartidas!$G$5:$G$4996)*N139</f>
        <v>5.7071496609359755</v>
      </c>
      <c r="F139" s="68">
        <f ca="1">SUMIF(Subpartidas!$B$5:$H$4996,Subpresupuesto!K139,Subpartidas!$H$5:$H$4996)*N139+SUMIF(Subpartidas!$B$5:$H$4996,Subpresupuesto!K139,Subpartidas!$I$5:$I$4996)*N139</f>
        <v>3.7675257142857141</v>
      </c>
      <c r="G139" s="68">
        <f ca="1">SUMIF(Subpartidas!$B$5:$J$4996,Subpresupuesto!K139,Subpartidas!$J$5:$J$4996)*N139</f>
        <v>4.4277149660935979</v>
      </c>
      <c r="H139" s="68">
        <f ca="1">SUMIF(Subpartidas!$B$5:$K$4996,Subpresupuesto!K139,Subpartidas!$K$5:$K$4996)*N139</f>
        <v>0</v>
      </c>
      <c r="I139" s="1" t="s">
        <v>654</v>
      </c>
      <c r="J139" s="51" t="s">
        <v>791</v>
      </c>
      <c r="K139" s="1" t="s">
        <v>792</v>
      </c>
      <c r="L139" s="8" t="s">
        <v>657</v>
      </c>
      <c r="N139" s="9">
        <v>1</v>
      </c>
      <c r="O139" s="68">
        <f ca="1">SUMIF(Subpartidas!$B$5:$F$4996,Subpresupuesto!K139,Subpartidas!$F$5:$F$4996)</f>
        <v>13.902390341315288</v>
      </c>
      <c r="P139" s="69">
        <f t="shared" ca="1" si="15"/>
        <v>13.902390341315288</v>
      </c>
    </row>
    <row r="140" spans="1:16" ht="13.5">
      <c r="A140" s="75" t="s">
        <v>795</v>
      </c>
      <c r="B140" s="59" t="s">
        <v>165</v>
      </c>
      <c r="E140" s="68">
        <f ca="1">SUMIF(Subpartidas!$B$5:$G$4996,Subpresupuesto!K140,Subpartidas!$G$5:$G$4996)*N140</f>
        <v>1.7220070130495646</v>
      </c>
      <c r="F140" s="68">
        <f ca="1">SUMIF(Subpartidas!$B$5:$H$4996,Subpresupuesto!K140,Subpartidas!$H$5:$H$4996)*N140+SUMIF(Subpartidas!$B$5:$H$4996,Subpresupuesto!K140,Subpartidas!$I$5:$I$4996)*N140</f>
        <v>5.690570000000001</v>
      </c>
      <c r="G140" s="68">
        <f ca="1">SUMIF(Subpartidas!$B$5:$J$4996,Subpresupuesto!K140,Subpartidas!$J$5:$J$4996)*N140</f>
        <v>3.1320659028307967</v>
      </c>
      <c r="H140" s="68">
        <f ca="1">SUMIF(Subpartidas!$B$5:$K$4996,Subpresupuesto!K140,Subpartidas!$K$5:$K$4996)*N140</f>
        <v>0</v>
      </c>
      <c r="I140" s="1" t="s">
        <v>654</v>
      </c>
      <c r="J140" s="51" t="s">
        <v>793</v>
      </c>
      <c r="K140" s="1" t="s">
        <v>798</v>
      </c>
      <c r="L140" s="8" t="s">
        <v>657</v>
      </c>
      <c r="N140" s="9">
        <v>1</v>
      </c>
      <c r="O140" s="68">
        <f ca="1">SUMIF(Subpartidas!$B$5:$F$4996,Subpresupuesto!K140,Subpartidas!$F$5:$F$4996)</f>
        <v>10.544642915880363</v>
      </c>
      <c r="P140" s="69">
        <f t="shared" ca="1" si="15"/>
        <v>10.544642915880363</v>
      </c>
    </row>
    <row r="141" spans="1:16" ht="13.5">
      <c r="A141" s="75" t="s">
        <v>799</v>
      </c>
      <c r="B141" s="59" t="s">
        <v>173</v>
      </c>
      <c r="C141" s="6" t="s">
        <v>653</v>
      </c>
      <c r="D141" s="70">
        <f ca="1">+SUMIFS($P$8:$P$1656,$B$8:$B$1656,B141,$I$8:$I$1656,$I$8)</f>
        <v>249.36421218770292</v>
      </c>
      <c r="E141" s="68">
        <f ca="1">SUMIF(Subpartidas!$B$5:$G$4996,Subpresupuesto!K141,Subpartidas!$G$5:$G$4996)*N141</f>
        <v>0</v>
      </c>
      <c r="F141" s="68">
        <f ca="1">SUMIF(Subpartidas!$B$5:$H$4996,Subpresupuesto!K141,Subpartidas!$H$5:$H$4996)*N141+SUMIF(Subpartidas!$B$5:$H$4996,Subpresupuesto!K141,Subpartidas!$I$5:$I$4996)*N141</f>
        <v>2.2680000000000002</v>
      </c>
      <c r="G141" s="68">
        <f ca="1">SUMIF(Subpartidas!$B$5:$J$4996,Subpresupuesto!K141,Subpartidas!$J$5:$J$4996)*N141</f>
        <v>0</v>
      </c>
      <c r="H141" s="68">
        <f ca="1">SUMIF(Subpartidas!$B$5:$K$4996,Subpresupuesto!K141,Subpartidas!$K$5:$K$4996)*N141</f>
        <v>0</v>
      </c>
      <c r="I141" s="1" t="s">
        <v>654</v>
      </c>
      <c r="J141" s="47" t="s">
        <v>783</v>
      </c>
      <c r="K141" s="1" t="s">
        <v>784</v>
      </c>
      <c r="L141" s="8" t="s">
        <v>657</v>
      </c>
      <c r="N141" s="9">
        <v>1</v>
      </c>
      <c r="O141" s="68">
        <f ca="1">SUMIF(Subpartidas!$B$5:$F$4996,Subpresupuesto!K141,Subpartidas!$F$5:$F$4996)</f>
        <v>2.2680000000000002</v>
      </c>
      <c r="P141" s="69">
        <f t="shared" ref="P141:P154" ca="1" si="16">+N141*O141</f>
        <v>2.2680000000000002</v>
      </c>
    </row>
    <row r="142" spans="1:16" ht="13.5">
      <c r="A142" s="75" t="s">
        <v>799</v>
      </c>
      <c r="B142" s="59" t="s">
        <v>173</v>
      </c>
      <c r="E142" s="68">
        <f ca="1">SUMIF(Subpartidas!$B$5:$G$4996,Subpresupuesto!K142,Subpartidas!$G$5:$G$4996)*N142</f>
        <v>2.2478004780802325</v>
      </c>
      <c r="F142" s="68">
        <f ca="1">SUMIF(Subpartidas!$B$5:$H$4996,Subpresupuesto!K142,Subpartidas!$H$5:$H$4996)*N142+SUMIF(Subpartidas!$B$5:$H$4996,Subpresupuesto!K142,Subpartidas!$I$5:$I$4996)*N142</f>
        <v>2.3887499999999999</v>
      </c>
      <c r="G142" s="68">
        <f ca="1">SUMIF(Subpartidas!$B$5:$J$4996,Subpresupuesto!K142,Subpartidas!$J$5:$J$4996)*N142</f>
        <v>0.84492970644369425</v>
      </c>
      <c r="H142" s="68">
        <f ca="1">SUMIF(Subpartidas!$B$5:$K$4996,Subpresupuesto!K142,Subpartidas!$K$5:$K$4996)*N142</f>
        <v>0</v>
      </c>
      <c r="I142" s="1" t="s">
        <v>654</v>
      </c>
      <c r="J142" s="51" t="s">
        <v>785</v>
      </c>
      <c r="K142" s="1" t="s">
        <v>786</v>
      </c>
      <c r="L142" s="8" t="s">
        <v>657</v>
      </c>
      <c r="N142" s="9">
        <v>1</v>
      </c>
      <c r="O142" s="68">
        <f ca="1">SUMIF(Subpartidas!$B$5:$F$4996,Subpresupuesto!K142,Subpartidas!$F$5:$F$4996)</f>
        <v>5.4814801845239272</v>
      </c>
      <c r="P142" s="69">
        <f t="shared" ca="1" si="16"/>
        <v>5.4814801845239272</v>
      </c>
    </row>
    <row r="143" spans="1:16" ht="13.5">
      <c r="A143" s="75" t="s">
        <v>799</v>
      </c>
      <c r="B143" s="59" t="s">
        <v>173</v>
      </c>
      <c r="E143" s="68">
        <f ca="1">SUMIF(Subpartidas!$B$5:$G$4996,Subpresupuesto!K143,Subpartidas!$G$5:$G$4996)*N143</f>
        <v>1.6278152029174942</v>
      </c>
      <c r="F143" s="68">
        <f ca="1">SUMIF(Subpartidas!$B$5:$H$4996,Subpresupuesto!K143,Subpartidas!$H$5:$H$4996)*N143+SUMIF(Subpartidas!$B$5:$H$4996,Subpresupuesto!K143,Subpartidas!$I$5:$I$4996)*N143</f>
        <v>7.767857142857143E-2</v>
      </c>
      <c r="G143" s="68">
        <f ca="1">SUMIF(Subpartidas!$B$5:$J$4996,Subpresupuesto!K143,Subpartidas!$J$5:$J$4996)*N143</f>
        <v>0.73672409347920809</v>
      </c>
      <c r="H143" s="68">
        <f ca="1">SUMIF(Subpartidas!$B$5:$K$4996,Subpresupuesto!K143,Subpartidas!$K$5:$K$4996)*N143</f>
        <v>0</v>
      </c>
      <c r="I143" s="1" t="s">
        <v>654</v>
      </c>
      <c r="J143" s="7" t="s">
        <v>660</v>
      </c>
      <c r="K143" s="1" t="s">
        <v>661</v>
      </c>
      <c r="L143" s="8" t="s">
        <v>657</v>
      </c>
      <c r="N143" s="9">
        <v>1</v>
      </c>
      <c r="O143" s="68">
        <f ca="1">SUMIF(Subpartidas!$B$5:$F$4996,Subpresupuesto!K143,Subpartidas!$F$5:$F$4996)</f>
        <v>2.4422178678252737</v>
      </c>
      <c r="P143" s="69">
        <f t="shared" ca="1" si="16"/>
        <v>2.4422178678252737</v>
      </c>
    </row>
    <row r="144" spans="1:16" ht="13.5">
      <c r="A144" s="75" t="s">
        <v>799</v>
      </c>
      <c r="B144" s="59" t="s">
        <v>173</v>
      </c>
      <c r="E144" s="68">
        <f ca="1">SUMIF(Subpartidas!$B$5:$G$4996,Subpresupuesto!K144,Subpartidas!$G$5:$G$4996)*N144</f>
        <v>38.171047782343386</v>
      </c>
      <c r="F144" s="68">
        <f ca="1">SUMIF(Subpartidas!$B$5:$H$4996,Subpresupuesto!K144,Subpartidas!$H$5:$H$4996)*N144+SUMIF(Subpartidas!$B$5:$H$4996,Subpresupuesto!K144,Subpartidas!$I$5:$I$4996)*N144</f>
        <v>4.1166285714285715</v>
      </c>
      <c r="G144" s="68">
        <f ca="1">SUMIF(Subpartidas!$B$5:$J$4996,Subpresupuesto!K144,Subpartidas!$J$5:$J$4996)*N144</f>
        <v>24.52109591985354</v>
      </c>
      <c r="H144" s="68">
        <f ca="1">SUMIF(Subpartidas!$B$5:$K$4996,Subpresupuesto!K144,Subpartidas!$K$5:$K$4996)*N144</f>
        <v>0</v>
      </c>
      <c r="I144" s="1" t="s">
        <v>654</v>
      </c>
      <c r="J144" s="51" t="s">
        <v>787</v>
      </c>
      <c r="K144" s="1" t="s">
        <v>800</v>
      </c>
      <c r="L144" s="8" t="s">
        <v>657</v>
      </c>
      <c r="N144" s="9">
        <v>1</v>
      </c>
      <c r="O144" s="68">
        <f ca="1">SUMIF(Subpartidas!$B$5:$F$4996,Subpresupuesto!K144,Subpartidas!$F$5:$F$4996)</f>
        <v>66.808772273625493</v>
      </c>
      <c r="P144" s="69">
        <f t="shared" ca="1" si="16"/>
        <v>66.808772273625493</v>
      </c>
    </row>
    <row r="145" spans="1:16" ht="13.5">
      <c r="A145" s="75" t="s">
        <v>799</v>
      </c>
      <c r="B145" s="59" t="s">
        <v>173</v>
      </c>
      <c r="E145" s="68">
        <f ca="1">SUMIF(Subpartidas!$B$5:$G$4996,Subpresupuesto!K145,Subpartidas!$G$5:$G$4996)*N145</f>
        <v>2.9151940858967844</v>
      </c>
      <c r="F145" s="68">
        <f ca="1">SUMIF(Subpartidas!$B$5:$H$4996,Subpresupuesto!K145,Subpartidas!$H$5:$H$4996)*N145+SUMIF(Subpartidas!$B$5:$H$4996,Subpresupuesto!K145,Subpartidas!$I$5:$I$4996)*N145</f>
        <v>129.85356330714288</v>
      </c>
      <c r="G145" s="68">
        <f ca="1">SUMIF(Subpartidas!$B$5:$J$4996,Subpresupuesto!K145,Subpartidas!$J$5:$J$4996)*N145</f>
        <v>14.932214637453768</v>
      </c>
      <c r="H145" s="68">
        <f ca="1">SUMIF(Subpartidas!$B$5:$K$4996,Subpresupuesto!K145,Subpartidas!$K$5:$K$4996)*N145</f>
        <v>0</v>
      </c>
      <c r="I145" s="1" t="s">
        <v>654</v>
      </c>
      <c r="J145" s="51" t="s">
        <v>789</v>
      </c>
      <c r="K145" s="1" t="s">
        <v>801</v>
      </c>
      <c r="L145" s="8" t="s">
        <v>657</v>
      </c>
      <c r="N145" s="9">
        <v>1</v>
      </c>
      <c r="O145" s="68">
        <f ca="1">SUMIF(Subpartidas!$B$5:$F$4996,Subpresupuesto!K145,Subpartidas!$F$5:$F$4996)</f>
        <v>147.70097203049343</v>
      </c>
      <c r="P145" s="69">
        <f t="shared" ca="1" si="16"/>
        <v>147.70097203049343</v>
      </c>
    </row>
    <row r="146" spans="1:16" ht="13.5">
      <c r="A146" s="75" t="s">
        <v>799</v>
      </c>
      <c r="B146" s="59" t="s">
        <v>173</v>
      </c>
      <c r="E146" s="68">
        <f ca="1">SUMIF(Subpartidas!$B$5:$G$4996,Subpresupuesto!K146,Subpartidas!$G$5:$G$4996)*N146</f>
        <v>5.7071496609359755</v>
      </c>
      <c r="F146" s="68">
        <f ca="1">SUMIF(Subpartidas!$B$5:$H$4996,Subpresupuesto!K146,Subpartidas!$H$5:$H$4996)*N146+SUMIF(Subpartidas!$B$5:$H$4996,Subpresupuesto!K146,Subpartidas!$I$5:$I$4996)*N146</f>
        <v>3.7675257142857141</v>
      </c>
      <c r="G146" s="68">
        <f ca="1">SUMIF(Subpartidas!$B$5:$J$4996,Subpresupuesto!K146,Subpartidas!$J$5:$J$4996)*N146</f>
        <v>4.4277149660935979</v>
      </c>
      <c r="H146" s="68">
        <f ca="1">SUMIF(Subpartidas!$B$5:$K$4996,Subpresupuesto!K146,Subpartidas!$K$5:$K$4996)*N146</f>
        <v>0</v>
      </c>
      <c r="I146" s="1" t="s">
        <v>654</v>
      </c>
      <c r="J146" s="51" t="s">
        <v>791</v>
      </c>
      <c r="K146" s="1" t="s">
        <v>792</v>
      </c>
      <c r="L146" s="8" t="s">
        <v>657</v>
      </c>
      <c r="N146" s="9">
        <v>1</v>
      </c>
      <c r="O146" s="68">
        <f ca="1">SUMIF(Subpartidas!$B$5:$F$4996,Subpresupuesto!K146,Subpartidas!$F$5:$F$4996)</f>
        <v>13.902390341315288</v>
      </c>
      <c r="P146" s="69">
        <f t="shared" ca="1" si="16"/>
        <v>13.902390341315288</v>
      </c>
    </row>
    <row r="147" spans="1:16" ht="13.5">
      <c r="A147" s="75" t="s">
        <v>799</v>
      </c>
      <c r="B147" s="59" t="s">
        <v>173</v>
      </c>
      <c r="E147" s="68">
        <f ca="1">SUMIF(Subpartidas!$B$5:$G$4996,Subpresupuesto!K147,Subpartidas!$G$5:$G$4996)*N147</f>
        <v>1.7985406580739896</v>
      </c>
      <c r="F147" s="68">
        <f ca="1">SUMIF(Subpartidas!$B$5:$H$4996,Subpresupuesto!K147,Subpartidas!$H$5:$H$4996)*N147+SUMIF(Subpartidas!$B$5:$H$4996,Subpresupuesto!K147,Subpartidas!$I$5:$I$4996)*N147</f>
        <v>5.690570000000001</v>
      </c>
      <c r="G147" s="68">
        <f ca="1">SUMIF(Subpartidas!$B$5:$J$4996,Subpresupuesto!K147,Subpartidas!$J$5:$J$4996)*N147</f>
        <v>3.2712688318454983</v>
      </c>
      <c r="H147" s="68">
        <f ca="1">SUMIF(Subpartidas!$B$5:$K$4996,Subpresupuesto!K147,Subpartidas!$K$5:$K$4996)*N147</f>
        <v>0</v>
      </c>
      <c r="I147" s="1" t="s">
        <v>654</v>
      </c>
      <c r="J147" s="51" t="s">
        <v>793</v>
      </c>
      <c r="K147" s="1" t="s">
        <v>802</v>
      </c>
      <c r="L147" s="8" t="s">
        <v>657</v>
      </c>
      <c r="N147" s="9">
        <v>1</v>
      </c>
      <c r="O147" s="68">
        <f ca="1">SUMIF(Subpartidas!$B$5:$F$4996,Subpresupuesto!K147,Subpartidas!$F$5:$F$4996)</f>
        <v>10.760379489919488</v>
      </c>
      <c r="P147" s="69">
        <f t="shared" ca="1" si="16"/>
        <v>10.760379489919488</v>
      </c>
    </row>
    <row r="148" spans="1:16" ht="13.5">
      <c r="A148" s="75" t="s">
        <v>803</v>
      </c>
      <c r="B148" s="59" t="s">
        <v>183</v>
      </c>
      <c r="C148" s="6" t="s">
        <v>653</v>
      </c>
      <c r="D148" s="70">
        <f ca="1">+SUMIFS($P$8:$P$1656,$B$8:$B$1656,B148,$I$8:$I$1656,$I$8)</f>
        <v>304.99263894966822</v>
      </c>
      <c r="E148" s="68">
        <f ca="1">SUMIF(Subpartidas!$B$5:$G$4996,Subpresupuesto!K148,Subpartidas!$G$5:$G$4996)*N148</f>
        <v>0</v>
      </c>
      <c r="F148" s="68">
        <f ca="1">SUMIF(Subpartidas!$B$5:$H$4996,Subpresupuesto!K148,Subpartidas!$H$5:$H$4996)*N148+SUMIF(Subpartidas!$B$5:$H$4996,Subpresupuesto!K148,Subpartidas!$I$5:$I$4996)*N148</f>
        <v>2.2680000000000002</v>
      </c>
      <c r="G148" s="68">
        <f ca="1">SUMIF(Subpartidas!$B$5:$J$4996,Subpresupuesto!K148,Subpartidas!$J$5:$J$4996)*N148</f>
        <v>0</v>
      </c>
      <c r="H148" s="68">
        <f ca="1">SUMIF(Subpartidas!$B$5:$K$4996,Subpresupuesto!K148,Subpartidas!$K$5:$K$4996)*N148</f>
        <v>0</v>
      </c>
      <c r="I148" s="1" t="s">
        <v>654</v>
      </c>
      <c r="J148" s="47" t="s">
        <v>804</v>
      </c>
      <c r="K148" s="1" t="s">
        <v>805</v>
      </c>
      <c r="L148" s="8" t="s">
        <v>657</v>
      </c>
      <c r="N148" s="9">
        <v>1</v>
      </c>
      <c r="O148" s="68">
        <f ca="1">SUMIF(Subpartidas!$B$5:$F$4996,Subpresupuesto!K148,Subpartidas!$F$5:$F$4996)</f>
        <v>2.2680000000000002</v>
      </c>
      <c r="P148" s="69">
        <f t="shared" ca="1" si="16"/>
        <v>2.2680000000000002</v>
      </c>
    </row>
    <row r="149" spans="1:16" ht="13.5">
      <c r="A149" s="75" t="s">
        <v>803</v>
      </c>
      <c r="B149" s="59" t="s">
        <v>183</v>
      </c>
      <c r="E149" s="68">
        <f ca="1">SUMIF(Subpartidas!$B$5:$G$4996,Subpresupuesto!K149,Subpartidas!$G$5:$G$4996)*N149</f>
        <v>2.8097505976002903</v>
      </c>
      <c r="F149" s="68">
        <f ca="1">SUMIF(Subpartidas!$B$5:$H$4996,Subpresupuesto!K149,Subpartidas!$H$5:$H$4996)*N149+SUMIF(Subpartidas!$B$5:$H$4996,Subpresupuesto!K149,Subpartidas!$I$5:$I$4996)*N149</f>
        <v>2.3887499999999999</v>
      </c>
      <c r="G149" s="68">
        <f ca="1">SUMIF(Subpartidas!$B$5:$J$4996,Subpresupuesto!K149,Subpartidas!$J$5:$J$4996)*N149</f>
        <v>1.0561621330546176</v>
      </c>
      <c r="H149" s="68">
        <f ca="1">SUMIF(Subpartidas!$B$5:$K$4996,Subpresupuesto!K149,Subpartidas!$K$5:$K$4996)*N149</f>
        <v>0</v>
      </c>
      <c r="I149" s="1" t="s">
        <v>654</v>
      </c>
      <c r="J149" s="51" t="s">
        <v>806</v>
      </c>
      <c r="K149" s="1" t="s">
        <v>807</v>
      </c>
      <c r="L149" s="8" t="s">
        <v>657</v>
      </c>
      <c r="N149" s="9">
        <v>1</v>
      </c>
      <c r="O149" s="68">
        <f ca="1">SUMIF(Subpartidas!$B$5:$F$4996,Subpresupuesto!K149,Subpartidas!$F$5:$F$4996)</f>
        <v>6.2546627306549079</v>
      </c>
      <c r="P149" s="69">
        <f t="shared" ca="1" si="16"/>
        <v>6.2546627306549079</v>
      </c>
    </row>
    <row r="150" spans="1:16" ht="13.5">
      <c r="A150" s="75" t="s">
        <v>803</v>
      </c>
      <c r="B150" s="59" t="s">
        <v>183</v>
      </c>
      <c r="E150" s="68">
        <f ca="1">SUMIF(Subpartidas!$B$5:$G$4996,Subpresupuesto!K150,Subpartidas!$G$5:$G$4996)*N150</f>
        <v>1.6278152029174942</v>
      </c>
      <c r="F150" s="68">
        <f ca="1">SUMIF(Subpartidas!$B$5:$H$4996,Subpresupuesto!K150,Subpartidas!$H$5:$H$4996)*N150+SUMIF(Subpartidas!$B$5:$H$4996,Subpresupuesto!K150,Subpartidas!$I$5:$I$4996)*N150</f>
        <v>7.767857142857143E-2</v>
      </c>
      <c r="G150" s="68">
        <f ca="1">SUMIF(Subpartidas!$B$5:$J$4996,Subpresupuesto!K150,Subpartidas!$J$5:$J$4996)*N150</f>
        <v>0.73672409347920809</v>
      </c>
      <c r="H150" s="68">
        <f ca="1">SUMIF(Subpartidas!$B$5:$K$4996,Subpresupuesto!K150,Subpartidas!$K$5:$K$4996)*N150</f>
        <v>0</v>
      </c>
      <c r="I150" s="1" t="s">
        <v>654</v>
      </c>
      <c r="J150" s="7" t="s">
        <v>660</v>
      </c>
      <c r="K150" s="1" t="s">
        <v>661</v>
      </c>
      <c r="L150" s="8" t="s">
        <v>657</v>
      </c>
      <c r="N150" s="9">
        <v>1</v>
      </c>
      <c r="O150" s="68">
        <f ca="1">SUMIF(Subpartidas!$B$5:$F$4996,Subpresupuesto!K150,Subpartidas!$F$5:$F$4996)</f>
        <v>2.4422178678252737</v>
      </c>
      <c r="P150" s="69">
        <f t="shared" ca="1" si="16"/>
        <v>2.4422178678252737</v>
      </c>
    </row>
    <row r="151" spans="1:16" ht="13.5">
      <c r="A151" s="75" t="s">
        <v>803</v>
      </c>
      <c r="B151" s="59" t="s">
        <v>183</v>
      </c>
      <c r="E151" s="68">
        <f ca="1">SUMIF(Subpartidas!$B$5:$G$4996,Subpresupuesto!K151,Subpartidas!$G$5:$G$4996)*N151</f>
        <v>46.813549167024902</v>
      </c>
      <c r="F151" s="68">
        <f ca="1">SUMIF(Subpartidas!$B$5:$H$4996,Subpresupuesto!K151,Subpartidas!$H$5:$H$4996)*N151+SUMIF(Subpartidas!$B$5:$H$4996,Subpresupuesto!K151,Subpartidas!$I$5:$I$4996)*N151</f>
        <v>4.1166285714285715</v>
      </c>
      <c r="G151" s="68">
        <f ca="1">SUMIF(Subpartidas!$B$5:$J$4996,Subpresupuesto!K151,Subpartidas!$J$5:$J$4996)*N151</f>
        <v>29.93173197717887</v>
      </c>
      <c r="H151" s="68">
        <f ca="1">SUMIF(Subpartidas!$B$5:$K$4996,Subpresupuesto!K151,Subpartidas!$K$5:$K$4996)*N151</f>
        <v>0</v>
      </c>
      <c r="I151" s="1" t="s">
        <v>654</v>
      </c>
      <c r="J151" s="51"/>
      <c r="K151" s="1" t="s">
        <v>808</v>
      </c>
      <c r="L151" s="8" t="s">
        <v>657</v>
      </c>
      <c r="N151" s="9">
        <v>1</v>
      </c>
      <c r="O151" s="68">
        <f ca="1">SUMIF(Subpartidas!$B$5:$F$4996,Subpresupuesto!K151,Subpartidas!$F$5:$F$4996)</f>
        <v>80.861909715632351</v>
      </c>
      <c r="P151" s="69">
        <f t="shared" ca="1" si="16"/>
        <v>80.861909715632351</v>
      </c>
    </row>
    <row r="152" spans="1:16" ht="13.5">
      <c r="A152" s="75" t="s">
        <v>803</v>
      </c>
      <c r="B152" s="59" t="s">
        <v>183</v>
      </c>
      <c r="E152" s="68">
        <f ca="1">SUMIF(Subpartidas!$B$5:$G$4996,Subpresupuesto!K152,Subpartidas!$G$5:$G$4996)*N152</f>
        <v>3.2913481614963693</v>
      </c>
      <c r="F152" s="68">
        <f ca="1">SUMIF(Subpartidas!$B$5:$H$4996,Subpresupuesto!K152,Subpartidas!$H$5:$H$4996)*N152+SUMIF(Subpartidas!$B$5:$H$4996,Subpresupuesto!K152,Subpartidas!$I$5:$I$4996)*N152</f>
        <v>163.76908802857145</v>
      </c>
      <c r="G152" s="68">
        <f ca="1">SUMIF(Subpartidas!$B$5:$J$4996,Subpresupuesto!K152,Subpartidas!$J$5:$J$4996)*N152</f>
        <v>16.858952010028446</v>
      </c>
      <c r="H152" s="68">
        <f ca="1">SUMIF(Subpartidas!$B$5:$K$4996,Subpresupuesto!K152,Subpartidas!$K$5:$K$4996)*N152</f>
        <v>0</v>
      </c>
      <c r="I152" s="1" t="s">
        <v>654</v>
      </c>
      <c r="J152" s="51"/>
      <c r="K152" s="1" t="s">
        <v>809</v>
      </c>
      <c r="L152" s="8" t="s">
        <v>657</v>
      </c>
      <c r="N152" s="9">
        <v>1</v>
      </c>
      <c r="O152" s="68">
        <f ca="1">SUMIF(Subpartidas!$B$5:$F$4996,Subpresupuesto!K152,Subpartidas!$F$5:$F$4996)</f>
        <v>183.91938820009625</v>
      </c>
      <c r="P152" s="69">
        <f t="shared" ca="1" si="16"/>
        <v>183.91938820009625</v>
      </c>
    </row>
    <row r="153" spans="1:16" ht="13.5">
      <c r="A153" s="75" t="s">
        <v>803</v>
      </c>
      <c r="B153" s="59" t="s">
        <v>183</v>
      </c>
      <c r="E153" s="68">
        <f ca="1">SUMIF(Subpartidas!$B$5:$G$4996,Subpresupuesto!K153,Subpartidas!$G$5:$G$4996)*N153</f>
        <v>6.0876263049983734</v>
      </c>
      <c r="F153" s="68">
        <f ca="1">SUMIF(Subpartidas!$B$5:$H$4996,Subpresupuesto!K153,Subpartidas!$H$5:$H$4996)*N153+SUMIF(Subpartidas!$B$5:$H$4996,Subpresupuesto!K153,Subpartidas!$I$5:$I$4996)*N153</f>
        <v>4.7956685714285721</v>
      </c>
      <c r="G153" s="68">
        <f ca="1">SUMIF(Subpartidas!$B$5:$J$4996,Subpresupuesto!K153,Subpartidas!$J$5:$J$4996)*N153</f>
        <v>4.7228959638331709</v>
      </c>
      <c r="H153" s="68">
        <f ca="1">SUMIF(Subpartidas!$B$5:$K$4996,Subpresupuesto!K153,Subpartidas!$K$5:$K$4996)*N153</f>
        <v>0</v>
      </c>
      <c r="I153" s="1" t="s">
        <v>654</v>
      </c>
      <c r="J153" s="51" t="s">
        <v>810</v>
      </c>
      <c r="K153" s="1" t="s">
        <v>811</v>
      </c>
      <c r="L153" s="8" t="s">
        <v>657</v>
      </c>
      <c r="N153" s="9">
        <v>1</v>
      </c>
      <c r="O153" s="68">
        <f ca="1">SUMIF(Subpartidas!$B$5:$F$4996,Subpresupuesto!K153,Subpartidas!$F$5:$F$4996)</f>
        <v>15.606190840260115</v>
      </c>
      <c r="P153" s="69">
        <f t="shared" ca="1" si="16"/>
        <v>15.606190840260115</v>
      </c>
    </row>
    <row r="154" spans="1:16" ht="13.5">
      <c r="A154" s="75" t="s">
        <v>803</v>
      </c>
      <c r="B154" s="59" t="s">
        <v>183</v>
      </c>
      <c r="E154" s="68">
        <f ca="1">SUMIF(Subpartidas!$B$5:$G$4996,Subpresupuesto!K154,Subpartidas!$G$5:$G$4996)*N154</f>
        <v>2.5291978004165481</v>
      </c>
      <c r="F154" s="68">
        <f ca="1">SUMIF(Subpartidas!$B$5:$H$4996,Subpresupuesto!K154,Subpartidas!$H$5:$H$4996)*N154+SUMIF(Subpartidas!$B$5:$H$4996,Subpresupuesto!K154,Subpartidas!$I$5:$I$4996)*N154</f>
        <v>6.5108499999999996</v>
      </c>
      <c r="G154" s="68">
        <f ca="1">SUMIF(Subpartidas!$B$5:$J$4996,Subpresupuesto!K154,Subpartidas!$J$5:$J$4996)*N154</f>
        <v>4.6002217947827324</v>
      </c>
      <c r="H154" s="68">
        <f ca="1">SUMIF(Subpartidas!$B$5:$K$4996,Subpresupuesto!K154,Subpartidas!$K$5:$K$4996)*N154</f>
        <v>0</v>
      </c>
      <c r="I154" s="1" t="s">
        <v>654</v>
      </c>
      <c r="J154" s="51"/>
      <c r="K154" s="1" t="s">
        <v>812</v>
      </c>
      <c r="L154" s="8" t="s">
        <v>657</v>
      </c>
      <c r="N154" s="9">
        <v>1</v>
      </c>
      <c r="O154" s="68">
        <f ca="1">SUMIF(Subpartidas!$B$5:$F$4996,Subpresupuesto!K154,Subpartidas!$F$5:$F$4996)</f>
        <v>13.640269595199282</v>
      </c>
      <c r="P154" s="69">
        <f t="shared" ca="1" si="16"/>
        <v>13.640269595199282</v>
      </c>
    </row>
    <row r="155" spans="1:16" ht="13.5">
      <c r="A155" s="75" t="s">
        <v>803</v>
      </c>
      <c r="B155" s="59" t="s">
        <v>186</v>
      </c>
      <c r="C155" s="6" t="s">
        <v>653</v>
      </c>
      <c r="D155" s="70">
        <f ca="1">+SUMIFS($P$8:$P$1656,$B$8:$B$1656,B155,$I$8:$I$1656,$I$8)</f>
        <v>286.18270417910355</v>
      </c>
      <c r="E155" s="68">
        <f ca="1">SUMIF(Subpartidas!$B$5:$G$4996,Subpresupuesto!K155,Subpartidas!$G$5:$G$4996)*N155</f>
        <v>0</v>
      </c>
      <c r="F155" s="68">
        <f ca="1">SUMIF(Subpartidas!$B$5:$H$4996,Subpresupuesto!K155,Subpartidas!$H$5:$H$4996)*N155+SUMIF(Subpartidas!$B$5:$H$4996,Subpresupuesto!K155,Subpartidas!$I$5:$I$4996)*N155</f>
        <v>2.2680000000000002</v>
      </c>
      <c r="G155" s="68">
        <f ca="1">SUMIF(Subpartidas!$B$5:$J$4996,Subpresupuesto!K155,Subpartidas!$J$5:$J$4996)*N155</f>
        <v>0</v>
      </c>
      <c r="H155" s="68">
        <f ca="1">SUMIF(Subpartidas!$B$5:$K$4996,Subpresupuesto!K155,Subpartidas!$K$5:$K$4996)*N155</f>
        <v>0</v>
      </c>
      <c r="I155" s="1" t="s">
        <v>654</v>
      </c>
      <c r="J155" s="47" t="s">
        <v>804</v>
      </c>
      <c r="K155" s="1" t="s">
        <v>805</v>
      </c>
      <c r="L155" s="8" t="s">
        <v>657</v>
      </c>
      <c r="N155" s="9">
        <v>1</v>
      </c>
      <c r="O155" s="68">
        <f ca="1">SUMIF(Subpartidas!$B$5:$F$4996,Subpresupuesto!K155,Subpartidas!$F$5:$F$4996)</f>
        <v>2.2680000000000002</v>
      </c>
      <c r="P155" s="69">
        <f t="shared" ref="P155:P161" ca="1" si="17">+N155*O155</f>
        <v>2.2680000000000002</v>
      </c>
    </row>
    <row r="156" spans="1:16" ht="13.5">
      <c r="A156" s="75" t="s">
        <v>803</v>
      </c>
      <c r="B156" s="59" t="s">
        <v>186</v>
      </c>
      <c r="E156" s="68">
        <f ca="1">SUMIF(Subpartidas!$B$5:$G$4996,Subpresupuesto!K156,Subpartidas!$G$5:$G$4996)*N156</f>
        <v>2.8097505976002903</v>
      </c>
      <c r="F156" s="68">
        <f ca="1">SUMIF(Subpartidas!$B$5:$H$4996,Subpresupuesto!K156,Subpartidas!$H$5:$H$4996)*N156+SUMIF(Subpartidas!$B$5:$H$4996,Subpresupuesto!K156,Subpartidas!$I$5:$I$4996)*N156</f>
        <v>2.3887499999999999</v>
      </c>
      <c r="G156" s="68">
        <f ca="1">SUMIF(Subpartidas!$B$5:$J$4996,Subpresupuesto!K156,Subpartidas!$J$5:$J$4996)*N156</f>
        <v>1.0561621330546176</v>
      </c>
      <c r="H156" s="68">
        <f ca="1">SUMIF(Subpartidas!$B$5:$K$4996,Subpresupuesto!K156,Subpartidas!$K$5:$K$4996)*N156</f>
        <v>0</v>
      </c>
      <c r="I156" s="1" t="s">
        <v>654</v>
      </c>
      <c r="J156" s="51" t="s">
        <v>806</v>
      </c>
      <c r="K156" s="1" t="s">
        <v>807</v>
      </c>
      <c r="L156" s="8" t="s">
        <v>657</v>
      </c>
      <c r="N156" s="9">
        <v>1</v>
      </c>
      <c r="O156" s="68">
        <f ca="1">SUMIF(Subpartidas!$B$5:$F$4996,Subpresupuesto!K156,Subpartidas!$F$5:$F$4996)</f>
        <v>6.2546627306549079</v>
      </c>
      <c r="P156" s="69">
        <f t="shared" ca="1" si="17"/>
        <v>6.2546627306549079</v>
      </c>
    </row>
    <row r="157" spans="1:16" ht="13.5">
      <c r="A157" s="75" t="s">
        <v>803</v>
      </c>
      <c r="B157" s="59" t="s">
        <v>186</v>
      </c>
      <c r="E157" s="68">
        <f ca="1">SUMIF(Subpartidas!$B$5:$G$4996,Subpresupuesto!K157,Subpartidas!$G$5:$G$4996)*N157</f>
        <v>1.6278152029174942</v>
      </c>
      <c r="F157" s="68">
        <f ca="1">SUMIF(Subpartidas!$B$5:$H$4996,Subpresupuesto!K157,Subpartidas!$H$5:$H$4996)*N157+SUMIF(Subpartidas!$B$5:$H$4996,Subpresupuesto!K157,Subpartidas!$I$5:$I$4996)*N157</f>
        <v>7.767857142857143E-2</v>
      </c>
      <c r="G157" s="68">
        <f ca="1">SUMIF(Subpartidas!$B$5:$J$4996,Subpresupuesto!K157,Subpartidas!$J$5:$J$4996)*N157</f>
        <v>0.73672409347920809</v>
      </c>
      <c r="H157" s="68">
        <f ca="1">SUMIF(Subpartidas!$B$5:$K$4996,Subpresupuesto!K157,Subpartidas!$K$5:$K$4996)*N157</f>
        <v>0</v>
      </c>
      <c r="I157" s="1" t="s">
        <v>654</v>
      </c>
      <c r="J157" s="7" t="s">
        <v>660</v>
      </c>
      <c r="K157" s="1" t="s">
        <v>661</v>
      </c>
      <c r="L157" s="8" t="s">
        <v>657</v>
      </c>
      <c r="N157" s="9">
        <v>1</v>
      </c>
      <c r="O157" s="68">
        <f ca="1">SUMIF(Subpartidas!$B$5:$F$4996,Subpresupuesto!K157,Subpartidas!$F$5:$F$4996)</f>
        <v>2.4422178678252737</v>
      </c>
      <c r="P157" s="69">
        <f t="shared" ca="1" si="17"/>
        <v>2.4422178678252737</v>
      </c>
    </row>
    <row r="158" spans="1:16" ht="13.5">
      <c r="A158" s="75" t="s">
        <v>803</v>
      </c>
      <c r="B158" s="59" t="s">
        <v>186</v>
      </c>
      <c r="E158" s="68">
        <f ca="1">SUMIF(Subpartidas!$B$5:$G$4996,Subpresupuesto!K158,Subpartidas!$G$5:$G$4996)*N158</f>
        <v>45.111238288224001</v>
      </c>
      <c r="F158" s="68">
        <f ca="1">SUMIF(Subpartidas!$B$5:$H$4996,Subpresupuesto!K158,Subpartidas!$H$5:$H$4996)*N158+SUMIF(Subpartidas!$B$5:$H$4996,Subpresupuesto!K158,Subpartidas!$I$5:$I$4996)*N158</f>
        <v>4.1166285714285715</v>
      </c>
      <c r="G158" s="68">
        <f ca="1">SUMIF(Subpartidas!$B$5:$J$4996,Subpresupuesto!K158,Subpartidas!$J$5:$J$4996)*N158</f>
        <v>28.866000632554179</v>
      </c>
      <c r="H158" s="68">
        <f ca="1">SUMIF(Subpartidas!$B$5:$K$4996,Subpresupuesto!K158,Subpartidas!$K$5:$K$4996)*N158</f>
        <v>0</v>
      </c>
      <c r="I158" s="1" t="s">
        <v>654</v>
      </c>
      <c r="J158" s="51"/>
      <c r="K158" s="1" t="s">
        <v>813</v>
      </c>
      <c r="L158" s="8" t="s">
        <v>657</v>
      </c>
      <c r="N158" s="9">
        <v>1</v>
      </c>
      <c r="O158" s="68">
        <f ca="1">SUMIF(Subpartidas!$B$5:$F$4996,Subpresupuesto!K158,Subpartidas!$F$5:$F$4996)</f>
        <v>78.093867492206755</v>
      </c>
      <c r="P158" s="69">
        <f t="shared" ca="1" si="17"/>
        <v>78.093867492206755</v>
      </c>
    </row>
    <row r="159" spans="1:16" ht="13.5">
      <c r="A159" s="75" t="s">
        <v>803</v>
      </c>
      <c r="B159" s="59" t="s">
        <v>186</v>
      </c>
      <c r="E159" s="68">
        <f ca="1">SUMIF(Subpartidas!$B$5:$G$4996,Subpresupuesto!K159,Subpartidas!$G$5:$G$4996)*N159</f>
        <v>3.1394397848119215</v>
      </c>
      <c r="F159" s="68">
        <f ca="1">SUMIF(Subpartidas!$B$5:$H$4996,Subpresupuesto!K159,Subpartidas!$H$5:$H$4996)*N159+SUMIF(Subpartidas!$B$5:$H$4996,Subpresupuesto!K159,Subpartidas!$I$5:$I$4996)*N159</f>
        <v>148.97643707857145</v>
      </c>
      <c r="G159" s="68">
        <f ca="1">SUMIF(Subpartidas!$B$5:$J$4996,Subpresupuesto!K159,Subpartidas!$J$5:$J$4996)*N159</f>
        <v>16.080846532642521</v>
      </c>
      <c r="H159" s="68">
        <f ca="1">SUMIF(Subpartidas!$B$5:$K$4996,Subpresupuesto!K159,Subpartidas!$K$5:$K$4996)*N159</f>
        <v>0</v>
      </c>
      <c r="I159" s="1" t="s">
        <v>654</v>
      </c>
      <c r="J159" s="51"/>
      <c r="K159" s="1" t="s">
        <v>814</v>
      </c>
      <c r="L159" s="8" t="s">
        <v>657</v>
      </c>
      <c r="N159" s="9">
        <v>1</v>
      </c>
      <c r="O159" s="68">
        <f ca="1">SUMIF(Subpartidas!$B$5:$F$4996,Subpresupuesto!K159,Subpartidas!$F$5:$F$4996)</f>
        <v>168.19672339602587</v>
      </c>
      <c r="P159" s="69">
        <f t="shared" ca="1" si="17"/>
        <v>168.19672339602587</v>
      </c>
    </row>
    <row r="160" spans="1:16" ht="13.5">
      <c r="A160" s="75" t="s">
        <v>803</v>
      </c>
      <c r="B160" s="59" t="s">
        <v>186</v>
      </c>
      <c r="E160" s="68">
        <f ca="1">SUMIF(Subpartidas!$B$5:$G$4996,Subpresupuesto!K160,Subpartidas!$G$5:$G$4996)*N160</f>
        <v>6.0876263049983734</v>
      </c>
      <c r="F160" s="68">
        <f ca="1">SUMIF(Subpartidas!$B$5:$H$4996,Subpresupuesto!K160,Subpartidas!$H$5:$H$4996)*N160+SUMIF(Subpartidas!$B$5:$H$4996,Subpresupuesto!K160,Subpartidas!$I$5:$I$4996)*N160</f>
        <v>4.7956685714285721</v>
      </c>
      <c r="G160" s="68">
        <f ca="1">SUMIF(Subpartidas!$B$5:$J$4996,Subpresupuesto!K160,Subpartidas!$J$5:$J$4996)*N160</f>
        <v>4.7228959638331709</v>
      </c>
      <c r="H160" s="68">
        <f ca="1">SUMIF(Subpartidas!$B$5:$K$4996,Subpresupuesto!K160,Subpartidas!$K$5:$K$4996)*N160</f>
        <v>0</v>
      </c>
      <c r="I160" s="1" t="s">
        <v>654</v>
      </c>
      <c r="J160" s="51" t="s">
        <v>810</v>
      </c>
      <c r="K160" s="1" t="s">
        <v>811</v>
      </c>
      <c r="L160" s="8" t="s">
        <v>657</v>
      </c>
      <c r="N160" s="9">
        <v>1</v>
      </c>
      <c r="O160" s="68">
        <f ca="1">SUMIF(Subpartidas!$B$5:$F$4996,Subpresupuesto!K160,Subpartidas!$F$5:$F$4996)</f>
        <v>15.606190840260115</v>
      </c>
      <c r="P160" s="69">
        <f t="shared" ca="1" si="17"/>
        <v>15.606190840260115</v>
      </c>
    </row>
    <row r="161" spans="1:16" ht="13.5">
      <c r="A161" s="75" t="s">
        <v>803</v>
      </c>
      <c r="B161" s="59" t="s">
        <v>186</v>
      </c>
      <c r="E161" s="68">
        <f ca="1">SUMIF(Subpartidas!$B$5:$G$4996,Subpresupuesto!K161,Subpartidas!$G$5:$G$4996)*N161</f>
        <v>2.415950137711329</v>
      </c>
      <c r="F161" s="68">
        <f ca="1">SUMIF(Subpartidas!$B$5:$H$4996,Subpresupuesto!K161,Subpartidas!$H$5:$H$4996)*N161+SUMIF(Subpartidas!$B$5:$H$4996,Subpresupuesto!K161,Subpartidas!$I$5:$I$4996)*N161</f>
        <v>6.5108499999999996</v>
      </c>
      <c r="G161" s="68">
        <f ca="1">SUMIF(Subpartidas!$B$5:$J$4996,Subpresupuesto!K161,Subpartidas!$J$5:$J$4996)*N161</f>
        <v>4.3942417144193264</v>
      </c>
      <c r="H161" s="68">
        <f ca="1">SUMIF(Subpartidas!$B$5:$K$4996,Subpresupuesto!K161,Subpartidas!$K$5:$K$4996)*N161</f>
        <v>0</v>
      </c>
      <c r="I161" s="1" t="s">
        <v>654</v>
      </c>
      <c r="J161" s="51"/>
      <c r="K161" s="1" t="s">
        <v>815</v>
      </c>
      <c r="L161" s="8" t="s">
        <v>657</v>
      </c>
      <c r="N161" s="9">
        <v>1</v>
      </c>
      <c r="O161" s="68">
        <f ca="1">SUMIF(Subpartidas!$B$5:$F$4996,Subpresupuesto!K161,Subpartidas!$F$5:$F$4996)</f>
        <v>13.321041852130655</v>
      </c>
      <c r="P161" s="69">
        <f t="shared" ca="1" si="17"/>
        <v>13.321041852130655</v>
      </c>
    </row>
    <row r="162" spans="1:16" ht="13.5">
      <c r="A162" s="75" t="s">
        <v>816</v>
      </c>
      <c r="B162" s="59" t="s">
        <v>192</v>
      </c>
      <c r="C162" s="6" t="s">
        <v>653</v>
      </c>
      <c r="D162" s="70">
        <f ca="1">+SUMIFS($P$8:$P$1656,$B$8:$B$1656,B162,$I$8:$I$1656,$I$8)</f>
        <v>288.14149502828468</v>
      </c>
      <c r="E162" s="68">
        <f ca="1">SUMIF(Subpartidas!$B$5:$G$4996,Subpresupuesto!K162,Subpartidas!$G$5:$G$4996)*N162</f>
        <v>0</v>
      </c>
      <c r="F162" s="68">
        <f ca="1">SUMIF(Subpartidas!$B$5:$H$4996,Subpresupuesto!K162,Subpartidas!$H$5:$H$4996)*N162+SUMIF(Subpartidas!$B$5:$H$4996,Subpresupuesto!K162,Subpartidas!$I$5:$I$4996)*N162</f>
        <v>4.4820000000000002</v>
      </c>
      <c r="G162" s="68">
        <f ca="1">SUMIF(Subpartidas!$B$5:$J$4996,Subpresupuesto!K162,Subpartidas!$J$5:$J$4996)*N162</f>
        <v>0</v>
      </c>
      <c r="H162" s="68">
        <f ca="1">SUMIF(Subpartidas!$B$5:$K$4996,Subpresupuesto!K162,Subpartidas!$K$5:$K$4996)*N162</f>
        <v>0</v>
      </c>
      <c r="I162" s="1" t="s">
        <v>654</v>
      </c>
      <c r="J162" s="47" t="s">
        <v>817</v>
      </c>
      <c r="K162" s="1" t="s">
        <v>818</v>
      </c>
      <c r="L162" s="8" t="s">
        <v>657</v>
      </c>
      <c r="N162" s="9">
        <v>1</v>
      </c>
      <c r="O162" s="68">
        <f ca="1">SUMIF(Subpartidas!$B$5:$F$4996,Subpresupuesto!K162,Subpartidas!$F$5:$F$4996)</f>
        <v>4.4820000000000002</v>
      </c>
      <c r="P162" s="69">
        <f t="shared" ref="P162:P168" ca="1" si="18">+N162*O162</f>
        <v>4.4820000000000002</v>
      </c>
    </row>
    <row r="163" spans="1:16" ht="13.5">
      <c r="A163" s="75" t="s">
        <v>816</v>
      </c>
      <c r="B163" s="59" t="s">
        <v>192</v>
      </c>
      <c r="E163" s="68">
        <f ca="1">SUMIF(Subpartidas!$B$5:$G$4996,Subpresupuesto!K163,Subpartidas!$G$5:$G$4996)*N163</f>
        <v>3.3717007171203486</v>
      </c>
      <c r="F163" s="68">
        <f ca="1">SUMIF(Subpartidas!$B$5:$H$4996,Subpresupuesto!K163,Subpartidas!$H$5:$H$4996)*N163+SUMIF(Subpartidas!$B$5:$H$4996,Subpresupuesto!K163,Subpartidas!$I$5:$I$4996)*N163</f>
        <v>2.3887499999999999</v>
      </c>
      <c r="G163" s="68">
        <f ca="1">SUMIF(Subpartidas!$B$5:$J$4996,Subpresupuesto!K163,Subpartidas!$J$5:$J$4996)*N163</f>
        <v>1.2673945596655414</v>
      </c>
      <c r="H163" s="68">
        <f ca="1">SUMIF(Subpartidas!$B$5:$K$4996,Subpresupuesto!K163,Subpartidas!$K$5:$K$4996)*N163</f>
        <v>0</v>
      </c>
      <c r="I163" s="1" t="s">
        <v>654</v>
      </c>
      <c r="J163" s="51" t="s">
        <v>819</v>
      </c>
      <c r="K163" s="1" t="s">
        <v>820</v>
      </c>
      <c r="L163" s="8" t="s">
        <v>657</v>
      </c>
      <c r="N163" s="9">
        <v>1</v>
      </c>
      <c r="O163" s="68">
        <f ca="1">SUMIF(Subpartidas!$B$5:$F$4996,Subpresupuesto!K163,Subpartidas!$F$5:$F$4996)</f>
        <v>7.0278452767858894</v>
      </c>
      <c r="P163" s="69">
        <f t="shared" ca="1" si="18"/>
        <v>7.0278452767858894</v>
      </c>
    </row>
    <row r="164" spans="1:16" ht="13.5">
      <c r="A164" s="75" t="s">
        <v>816</v>
      </c>
      <c r="B164" s="59" t="s">
        <v>192</v>
      </c>
      <c r="E164" s="68">
        <f ca="1">SUMIF(Subpartidas!$B$5:$G$4996,Subpresupuesto!K164,Subpartidas!$G$5:$G$4996)*N164</f>
        <v>1.6278152029174942</v>
      </c>
      <c r="F164" s="68">
        <f ca="1">SUMIF(Subpartidas!$B$5:$H$4996,Subpresupuesto!K164,Subpartidas!$H$5:$H$4996)*N164+SUMIF(Subpartidas!$B$5:$H$4996,Subpresupuesto!K164,Subpartidas!$I$5:$I$4996)*N164</f>
        <v>7.767857142857143E-2</v>
      </c>
      <c r="G164" s="68">
        <f ca="1">SUMIF(Subpartidas!$B$5:$J$4996,Subpresupuesto!K164,Subpartidas!$J$5:$J$4996)*N164</f>
        <v>0.73672409347920809</v>
      </c>
      <c r="H164" s="68">
        <f ca="1">SUMIF(Subpartidas!$B$5:$K$4996,Subpresupuesto!K164,Subpartidas!$K$5:$K$4996)*N164</f>
        <v>0</v>
      </c>
      <c r="I164" s="1" t="s">
        <v>654</v>
      </c>
      <c r="J164" s="7" t="s">
        <v>660</v>
      </c>
      <c r="K164" s="1" t="s">
        <v>661</v>
      </c>
      <c r="L164" s="8" t="s">
        <v>657</v>
      </c>
      <c r="N164" s="9">
        <v>1</v>
      </c>
      <c r="O164" s="68">
        <f ca="1">SUMIF(Subpartidas!$B$5:$F$4996,Subpresupuesto!K164,Subpartidas!$F$5:$F$4996)</f>
        <v>2.4422178678252737</v>
      </c>
      <c r="P164" s="69">
        <f t="shared" ca="1" si="18"/>
        <v>2.4422178678252737</v>
      </c>
    </row>
    <row r="165" spans="1:16" ht="13.5">
      <c r="A165" s="75" t="s">
        <v>816</v>
      </c>
      <c r="B165" s="59" t="s">
        <v>192</v>
      </c>
      <c r="E165" s="68">
        <f ca="1">SUMIF(Subpartidas!$B$5:$G$4996,Subpresupuesto!K165,Subpartidas!$G$5:$G$4996)*N165</f>
        <v>49.622362117046393</v>
      </c>
      <c r="F165" s="68">
        <f ca="1">SUMIF(Subpartidas!$B$5:$H$4996,Subpresupuesto!K165,Subpartidas!$H$5:$H$4996)*N165+SUMIF(Subpartidas!$B$5:$H$4996,Subpresupuesto!K165,Subpartidas!$I$5:$I$4996)*N165</f>
        <v>4.1166285714285715</v>
      </c>
      <c r="G165" s="68">
        <f ca="1">SUMIF(Subpartidas!$B$5:$J$4996,Subpresupuesto!K165,Subpartidas!$J$5:$J$4996)*N165</f>
        <v>31.690188695809599</v>
      </c>
      <c r="H165" s="68">
        <f ca="1">SUMIF(Subpartidas!$B$5:$K$4996,Subpresupuesto!K165,Subpartidas!$K$5:$K$4996)*N165</f>
        <v>0</v>
      </c>
      <c r="I165" s="1" t="s">
        <v>654</v>
      </c>
      <c r="J165" s="51" t="s">
        <v>821</v>
      </c>
      <c r="K165" s="1" t="s">
        <v>822</v>
      </c>
      <c r="L165" s="8" t="s">
        <v>657</v>
      </c>
      <c r="N165" s="9">
        <v>1</v>
      </c>
      <c r="O165" s="68">
        <f ca="1">SUMIF(Subpartidas!$B$5:$F$4996,Subpresupuesto!K165,Subpartidas!$F$5:$F$4996)</f>
        <v>85.429179384284566</v>
      </c>
      <c r="P165" s="69">
        <f t="shared" ca="1" si="18"/>
        <v>85.429179384284566</v>
      </c>
    </row>
    <row r="166" spans="1:16" ht="13.5">
      <c r="A166" s="75" t="s">
        <v>816</v>
      </c>
      <c r="B166" s="59" t="s">
        <v>192</v>
      </c>
      <c r="E166" s="68">
        <f ca="1">SUMIF(Subpartidas!$B$5:$G$4996,Subpresupuesto!K166,Subpartidas!$G$5:$G$4996)*N166</f>
        <v>2.7208478135036658</v>
      </c>
      <c r="F166" s="68">
        <f ca="1">SUMIF(Subpartidas!$B$5:$H$4996,Subpresupuesto!K166,Subpartidas!$H$5:$H$4996)*N166+SUMIF(Subpartidas!$B$5:$H$4996,Subpresupuesto!K166,Subpartidas!$I$5:$I$4996)*N166</f>
        <v>141.62936580714288</v>
      </c>
      <c r="G166" s="68">
        <f ca="1">SUMIF(Subpartidas!$B$5:$J$4996,Subpresupuesto!K166,Subpartidas!$J$5:$J$4996)*N166</f>
        <v>13.936733661623517</v>
      </c>
      <c r="H166" s="68">
        <f ca="1">SUMIF(Subpartidas!$B$5:$K$4996,Subpresupuesto!K166,Subpartidas!$K$5:$K$4996)*N166</f>
        <v>0</v>
      </c>
      <c r="I166" s="1" t="s">
        <v>654</v>
      </c>
      <c r="J166" s="51" t="s">
        <v>823</v>
      </c>
      <c r="K166" s="1" t="s">
        <v>824</v>
      </c>
      <c r="L166" s="8" t="s">
        <v>657</v>
      </c>
      <c r="N166" s="9">
        <v>1</v>
      </c>
      <c r="O166" s="68">
        <f ca="1">SUMIF(Subpartidas!$B$5:$F$4996,Subpresupuesto!K166,Subpartidas!$F$5:$F$4996)</f>
        <v>158.28694728227006</v>
      </c>
      <c r="P166" s="69">
        <f t="shared" ca="1" si="18"/>
        <v>158.28694728227006</v>
      </c>
    </row>
    <row r="167" spans="1:16" ht="13.5">
      <c r="A167" s="75" t="s">
        <v>816</v>
      </c>
      <c r="B167" s="59" t="s">
        <v>192</v>
      </c>
      <c r="E167" s="68">
        <f ca="1">SUMIF(Subpartidas!$B$5:$G$4996,Subpresupuesto!K167,Subpartidas!$G$5:$G$4996)*N167</f>
        <v>7.0241841980750461</v>
      </c>
      <c r="F167" s="68">
        <f ca="1">SUMIF(Subpartidas!$B$5:$H$4996,Subpresupuesto!K167,Subpartidas!$H$5:$H$4996)*N167+SUMIF(Subpartidas!$B$5:$H$4996,Subpresupuesto!K167,Subpartidas!$I$5:$I$4996)*N167</f>
        <v>5.8772400000000005</v>
      </c>
      <c r="G167" s="68">
        <f ca="1">SUMIF(Subpartidas!$B$5:$J$4996,Subpresupuesto!K167,Subpartidas!$J$5:$J$4996)*N167</f>
        <v>5.449495342884429</v>
      </c>
      <c r="H167" s="68">
        <f ca="1">SUMIF(Subpartidas!$B$5:$K$4996,Subpresupuesto!K167,Subpartidas!$K$5:$K$4996)*N167</f>
        <v>0</v>
      </c>
      <c r="I167" s="1" t="s">
        <v>654</v>
      </c>
      <c r="J167" s="51" t="s">
        <v>825</v>
      </c>
      <c r="K167" s="1" t="s">
        <v>826</v>
      </c>
      <c r="L167" s="8" t="s">
        <v>657</v>
      </c>
      <c r="N167" s="9">
        <v>1</v>
      </c>
      <c r="O167" s="68">
        <f ca="1">SUMIF(Subpartidas!$B$5:$F$4996,Subpresupuesto!K167,Subpartidas!$F$5:$F$4996)</f>
        <v>18.350919540959474</v>
      </c>
      <c r="P167" s="69">
        <f t="shared" ca="1" si="18"/>
        <v>18.350919540959474</v>
      </c>
    </row>
    <row r="168" spans="1:16" ht="13.5">
      <c r="A168" s="75" t="s">
        <v>816</v>
      </c>
      <c r="B168" s="59" t="s">
        <v>192</v>
      </c>
      <c r="E168" s="68">
        <f ca="1">SUMIF(Subpartidas!$B$5:$G$4996,Subpresupuesto!K168,Subpartidas!$G$5:$G$4996)*N168</f>
        <v>2.0233582403332382</v>
      </c>
      <c r="F168" s="68">
        <f ca="1">SUMIF(Subpartidas!$B$5:$H$4996,Subpresupuesto!K168,Subpartidas!$H$5:$H$4996)*N168+SUMIF(Subpartidas!$B$5:$H$4996,Subpresupuesto!K168,Subpartidas!$I$5:$I$4996)*N168</f>
        <v>6.4188499999999999</v>
      </c>
      <c r="G168" s="68">
        <f ca="1">SUMIF(Subpartidas!$B$5:$J$4996,Subpresupuesto!K168,Subpartidas!$J$5:$J$4996)*N168</f>
        <v>3.6801774358261863</v>
      </c>
      <c r="H168" s="68">
        <f ca="1">SUMIF(Subpartidas!$B$5:$K$4996,Subpresupuesto!K168,Subpartidas!$K$5:$K$4996)*N168</f>
        <v>0</v>
      </c>
      <c r="I168" s="1" t="s">
        <v>654</v>
      </c>
      <c r="J168" s="51" t="s">
        <v>827</v>
      </c>
      <c r="K168" s="1" t="s">
        <v>828</v>
      </c>
      <c r="L168" s="8" t="s">
        <v>657</v>
      </c>
      <c r="N168" s="9">
        <v>1</v>
      </c>
      <c r="O168" s="68">
        <f ca="1">SUMIF(Subpartidas!$B$5:$F$4996,Subpresupuesto!K168,Subpartidas!$F$5:$F$4996)</f>
        <v>12.122385676159425</v>
      </c>
      <c r="P168" s="69">
        <f t="shared" ca="1" si="18"/>
        <v>12.122385676159425</v>
      </c>
    </row>
    <row r="169" spans="1:16" ht="13.5">
      <c r="A169" s="75" t="s">
        <v>829</v>
      </c>
      <c r="B169" s="59" t="s">
        <v>207</v>
      </c>
      <c r="C169" s="6" t="s">
        <v>653</v>
      </c>
      <c r="D169" s="70">
        <f ca="1">+SUMIFS($P$8:$P$1656,$B$8:$B$1656,B169,$I$8:$I$1656,$I$8)</f>
        <v>349.91693851596193</v>
      </c>
      <c r="E169" s="68">
        <f ca="1">SUMIF(Subpartidas!$B$5:$G$4996,Subpresupuesto!K169,Subpartidas!$G$5:$G$4996)*N169</f>
        <v>0</v>
      </c>
      <c r="F169" s="68">
        <f ca="1">SUMIF(Subpartidas!$B$5:$H$4996,Subpresupuesto!K169,Subpartidas!$H$5:$H$4996)*N169+SUMIF(Subpartidas!$B$5:$H$4996,Subpresupuesto!K169,Subpartidas!$I$5:$I$4996)*N169</f>
        <v>4.4820000000000002</v>
      </c>
      <c r="G169" s="68">
        <f ca="1">SUMIF(Subpartidas!$B$5:$J$4996,Subpresupuesto!K169,Subpartidas!$J$5:$J$4996)*N169</f>
        <v>0</v>
      </c>
      <c r="H169" s="68">
        <f ca="1">SUMIF(Subpartidas!$B$5:$K$4996,Subpresupuesto!K169,Subpartidas!$K$5:$K$4996)*N169</f>
        <v>0</v>
      </c>
      <c r="I169" s="1" t="s">
        <v>654</v>
      </c>
      <c r="J169" s="47" t="s">
        <v>817</v>
      </c>
      <c r="K169" s="1" t="s">
        <v>818</v>
      </c>
      <c r="L169" s="8" t="s">
        <v>657</v>
      </c>
      <c r="N169" s="9">
        <v>1</v>
      </c>
      <c r="O169" s="68">
        <f ca="1">SUMIF(Subpartidas!$B$5:$F$4996,Subpresupuesto!K169,Subpartidas!$F$5:$F$4996)</f>
        <v>4.4820000000000002</v>
      </c>
      <c r="P169" s="69">
        <f t="shared" ref="P169:P175" ca="1" si="19">+N169*O169</f>
        <v>4.4820000000000002</v>
      </c>
    </row>
    <row r="170" spans="1:16" ht="13.5">
      <c r="A170" s="75" t="s">
        <v>829</v>
      </c>
      <c r="B170" s="59" t="s">
        <v>207</v>
      </c>
      <c r="E170" s="68">
        <f ca="1">SUMIF(Subpartidas!$B$5:$G$4996,Subpresupuesto!K170,Subpartidas!$G$5:$G$4996)*N170</f>
        <v>3.3717007171203486</v>
      </c>
      <c r="F170" s="68">
        <f ca="1">SUMIF(Subpartidas!$B$5:$H$4996,Subpresupuesto!K170,Subpartidas!$H$5:$H$4996)*N170+SUMIF(Subpartidas!$B$5:$H$4996,Subpresupuesto!K170,Subpartidas!$I$5:$I$4996)*N170</f>
        <v>2.3887499999999999</v>
      </c>
      <c r="G170" s="68">
        <f ca="1">SUMIF(Subpartidas!$B$5:$J$4996,Subpresupuesto!K170,Subpartidas!$J$5:$J$4996)*N170</f>
        <v>1.2673945596655414</v>
      </c>
      <c r="H170" s="68">
        <f ca="1">SUMIF(Subpartidas!$B$5:$K$4996,Subpresupuesto!K170,Subpartidas!$K$5:$K$4996)*N170</f>
        <v>0</v>
      </c>
      <c r="I170" s="1" t="s">
        <v>654</v>
      </c>
      <c r="J170" s="51" t="s">
        <v>819</v>
      </c>
      <c r="K170" s="1" t="s">
        <v>820</v>
      </c>
      <c r="L170" s="8" t="s">
        <v>657</v>
      </c>
      <c r="N170" s="9">
        <v>1</v>
      </c>
      <c r="O170" s="68">
        <f ca="1">SUMIF(Subpartidas!$B$5:$F$4996,Subpresupuesto!K170,Subpartidas!$F$5:$F$4996)</f>
        <v>7.0278452767858894</v>
      </c>
      <c r="P170" s="69">
        <f t="shared" ca="1" si="19"/>
        <v>7.0278452767858894</v>
      </c>
    </row>
    <row r="171" spans="1:16" ht="13.5">
      <c r="A171" s="75" t="s">
        <v>829</v>
      </c>
      <c r="B171" s="59" t="s">
        <v>207</v>
      </c>
      <c r="E171" s="68">
        <f ca="1">SUMIF(Subpartidas!$B$5:$G$4996,Subpresupuesto!K171,Subpartidas!$G$5:$G$4996)*N171</f>
        <v>1.6278152029174942</v>
      </c>
      <c r="F171" s="68">
        <f ca="1">SUMIF(Subpartidas!$B$5:$H$4996,Subpresupuesto!K171,Subpartidas!$H$5:$H$4996)*N171+SUMIF(Subpartidas!$B$5:$H$4996,Subpresupuesto!K171,Subpartidas!$I$5:$I$4996)*N171</f>
        <v>7.767857142857143E-2</v>
      </c>
      <c r="G171" s="68">
        <f ca="1">SUMIF(Subpartidas!$B$5:$J$4996,Subpresupuesto!K171,Subpartidas!$J$5:$J$4996)*N171</f>
        <v>0.73672409347920809</v>
      </c>
      <c r="H171" s="68">
        <f ca="1">SUMIF(Subpartidas!$B$5:$K$4996,Subpresupuesto!K171,Subpartidas!$K$5:$K$4996)*N171</f>
        <v>0</v>
      </c>
      <c r="I171" s="1" t="s">
        <v>654</v>
      </c>
      <c r="J171" s="7" t="s">
        <v>660</v>
      </c>
      <c r="K171" s="1" t="s">
        <v>661</v>
      </c>
      <c r="L171" s="8" t="s">
        <v>657</v>
      </c>
      <c r="N171" s="9">
        <v>1</v>
      </c>
      <c r="O171" s="68">
        <f ca="1">SUMIF(Subpartidas!$B$5:$F$4996,Subpresupuesto!K171,Subpartidas!$F$5:$F$4996)</f>
        <v>2.4422178678252737</v>
      </c>
      <c r="P171" s="69">
        <f t="shared" ca="1" si="19"/>
        <v>2.4422178678252737</v>
      </c>
    </row>
    <row r="172" spans="1:16" ht="13.5">
      <c r="A172" s="75" t="s">
        <v>829</v>
      </c>
      <c r="B172" s="59" t="s">
        <v>207</v>
      </c>
      <c r="E172" s="68">
        <f ca="1">SUMIF(Subpartidas!$B$5:$G$4996,Subpresupuesto!K172,Subpartidas!$G$5:$G$4996)*N172</f>
        <v>62.027952646307995</v>
      </c>
      <c r="F172" s="68">
        <f ca="1">SUMIF(Subpartidas!$B$5:$H$4996,Subpresupuesto!K172,Subpartidas!$H$5:$H$4996)*N172+SUMIF(Subpartidas!$B$5:$H$4996,Subpresupuesto!K172,Subpartidas!$I$5:$I$4996)*N172</f>
        <v>4.1166285714285715</v>
      </c>
      <c r="G172" s="68">
        <f ca="1">SUMIF(Subpartidas!$B$5:$J$4996,Subpresupuesto!K172,Subpartidas!$J$5:$J$4996)*N172</f>
        <v>39.456705869762004</v>
      </c>
      <c r="H172" s="68">
        <f ca="1">SUMIF(Subpartidas!$B$5:$K$4996,Subpresupuesto!K172,Subpartidas!$K$5:$K$4996)*N172</f>
        <v>0</v>
      </c>
      <c r="I172" s="1" t="s">
        <v>654</v>
      </c>
      <c r="J172" s="51" t="s">
        <v>821</v>
      </c>
      <c r="K172" s="1" t="s">
        <v>830</v>
      </c>
      <c r="L172" s="8" t="s">
        <v>657</v>
      </c>
      <c r="N172" s="9">
        <v>1</v>
      </c>
      <c r="O172" s="68">
        <f ca="1">SUMIF(Subpartidas!$B$5:$F$4996,Subpresupuesto!K172,Subpartidas!$F$5:$F$4996)</f>
        <v>105.60128708749858</v>
      </c>
      <c r="P172" s="69">
        <f t="shared" ca="1" si="19"/>
        <v>105.60128708749858</v>
      </c>
    </row>
    <row r="173" spans="1:16" ht="13.5">
      <c r="A173" s="75" t="s">
        <v>829</v>
      </c>
      <c r="B173" s="59" t="s">
        <v>207</v>
      </c>
      <c r="E173" s="68">
        <f ca="1">SUMIF(Subpartidas!$B$5:$G$4996,Subpresupuesto!K173,Subpartidas!$G$5:$G$4996)*N173</f>
        <v>2.9151940858967844</v>
      </c>
      <c r="F173" s="68">
        <f ca="1">SUMIF(Subpartidas!$B$5:$H$4996,Subpresupuesto!K173,Subpartidas!$H$5:$H$4996)*N173+SUMIF(Subpartidas!$B$5:$H$4996,Subpresupuesto!K173,Subpartidas!$I$5:$I$4996)*N173</f>
        <v>181.40914815714285</v>
      </c>
      <c r="G173" s="68">
        <f ca="1">SUMIF(Subpartidas!$B$5:$J$4996,Subpresupuesto!K173,Subpartidas!$J$5:$J$4996)*N173</f>
        <v>14.932214637453768</v>
      </c>
      <c r="H173" s="68">
        <f ca="1">SUMIF(Subpartidas!$B$5:$K$4996,Subpresupuesto!K173,Subpartidas!$K$5:$K$4996)*N173</f>
        <v>0</v>
      </c>
      <c r="I173" s="1" t="s">
        <v>654</v>
      </c>
      <c r="J173" s="51" t="s">
        <v>823</v>
      </c>
      <c r="K173" s="1" t="s">
        <v>831</v>
      </c>
      <c r="L173" s="8" t="s">
        <v>657</v>
      </c>
      <c r="N173" s="9">
        <v>1</v>
      </c>
      <c r="O173" s="68">
        <f ca="1">SUMIF(Subpartidas!$B$5:$F$4996,Subpresupuesto!K173,Subpartidas!$F$5:$F$4996)</f>
        <v>199.25655688049341</v>
      </c>
      <c r="P173" s="69">
        <f t="shared" ca="1" si="19"/>
        <v>199.25655688049341</v>
      </c>
    </row>
    <row r="174" spans="1:16" ht="13.5">
      <c r="A174" s="75" t="s">
        <v>829</v>
      </c>
      <c r="B174" s="59" t="s">
        <v>207</v>
      </c>
      <c r="E174" s="68">
        <f ca="1">SUMIF(Subpartidas!$B$5:$G$4996,Subpresupuesto!K174,Subpartidas!$G$5:$G$4996)*N174</f>
        <v>7.0241841980750461</v>
      </c>
      <c r="F174" s="68">
        <f ca="1">SUMIF(Subpartidas!$B$5:$H$4996,Subpresupuesto!K174,Subpartidas!$H$5:$H$4996)*N174+SUMIF(Subpartidas!$B$5:$H$4996,Subpresupuesto!K174,Subpartidas!$I$5:$I$4996)*N174</f>
        <v>5.8772400000000005</v>
      </c>
      <c r="G174" s="68">
        <f ca="1">SUMIF(Subpartidas!$B$5:$J$4996,Subpresupuesto!K174,Subpartidas!$J$5:$J$4996)*N174</f>
        <v>5.449495342884429</v>
      </c>
      <c r="H174" s="68">
        <f ca="1">SUMIF(Subpartidas!$B$5:$K$4996,Subpresupuesto!K174,Subpartidas!$K$5:$K$4996)*N174</f>
        <v>0</v>
      </c>
      <c r="I174" s="1" t="s">
        <v>654</v>
      </c>
      <c r="J174" s="51" t="s">
        <v>825</v>
      </c>
      <c r="K174" s="1" t="s">
        <v>826</v>
      </c>
      <c r="L174" s="8" t="s">
        <v>657</v>
      </c>
      <c r="N174" s="9">
        <v>1</v>
      </c>
      <c r="O174" s="68">
        <f ca="1">SUMIF(Subpartidas!$B$5:$F$4996,Subpresupuesto!K174,Subpartidas!$F$5:$F$4996)</f>
        <v>18.350919540959474</v>
      </c>
      <c r="P174" s="69">
        <f t="shared" ca="1" si="19"/>
        <v>18.350919540959474</v>
      </c>
    </row>
    <row r="175" spans="1:16" ht="13.5">
      <c r="A175" s="75" t="s">
        <v>829</v>
      </c>
      <c r="B175" s="59" t="s">
        <v>207</v>
      </c>
      <c r="E175" s="68">
        <f ca="1">SUMIF(Subpartidas!$B$5:$G$4996,Subpresupuesto!K175,Subpartidas!$G$5:$G$4996)*N175</f>
        <v>2.2481758225924873</v>
      </c>
      <c r="F175" s="68">
        <f ca="1">SUMIF(Subpartidas!$B$5:$H$4996,Subpresupuesto!K175,Subpartidas!$H$5:$H$4996)*N175+SUMIF(Subpartidas!$B$5:$H$4996,Subpresupuesto!K175,Subpartidas!$I$5:$I$4996)*N175</f>
        <v>6.4188499999999999</v>
      </c>
      <c r="G175" s="68">
        <f ca="1">SUMIF(Subpartidas!$B$5:$J$4996,Subpresupuesto!K175,Subpartidas!$J$5:$J$4996)*N175</f>
        <v>4.0890860398068734</v>
      </c>
      <c r="H175" s="68">
        <f ca="1">SUMIF(Subpartidas!$B$5:$K$4996,Subpresupuesto!K175,Subpartidas!$K$5:$K$4996)*N175</f>
        <v>0</v>
      </c>
      <c r="I175" s="1" t="s">
        <v>654</v>
      </c>
      <c r="J175" s="51" t="s">
        <v>827</v>
      </c>
      <c r="K175" s="1" t="s">
        <v>832</v>
      </c>
      <c r="L175" s="8" t="s">
        <v>657</v>
      </c>
      <c r="N175" s="9">
        <v>1</v>
      </c>
      <c r="O175" s="68">
        <f ca="1">SUMIF(Subpartidas!$B$5:$F$4996,Subpresupuesto!K175,Subpartidas!$F$5:$F$4996)</f>
        <v>12.756111862399361</v>
      </c>
      <c r="P175" s="69">
        <f t="shared" ca="1" si="19"/>
        <v>12.756111862399361</v>
      </c>
    </row>
    <row r="176" spans="1:16" ht="13.5">
      <c r="A176" s="75" t="s">
        <v>833</v>
      </c>
      <c r="B176" s="59" t="s">
        <v>214</v>
      </c>
      <c r="C176" s="6" t="s">
        <v>653</v>
      </c>
      <c r="D176" s="70">
        <f ca="1">+SUMIFS($P$8:$P$1656,$B$8:$B$1656,B176,$I$8:$I$1656,$I$8)</f>
        <v>425.4819356982224</v>
      </c>
      <c r="E176" s="68">
        <f ca="1">SUMIF(Subpartidas!$B$5:$G$4996,Subpresupuesto!K176,Subpartidas!$G$5:$G$4996)*N176</f>
        <v>0</v>
      </c>
      <c r="F176" s="68">
        <f ca="1">SUMIF(Subpartidas!$B$5:$H$4996,Subpresupuesto!K176,Subpartidas!$H$5:$H$4996)*N176+SUMIF(Subpartidas!$B$5:$H$4996,Subpresupuesto!K176,Subpartidas!$I$5:$I$4996)*N176</f>
        <v>4.4820000000000002</v>
      </c>
      <c r="G176" s="68">
        <f ca="1">SUMIF(Subpartidas!$B$5:$J$4996,Subpresupuesto!K176,Subpartidas!$J$5:$J$4996)*N176</f>
        <v>0</v>
      </c>
      <c r="H176" s="68">
        <f ca="1">SUMIF(Subpartidas!$B$5:$K$4996,Subpresupuesto!K176,Subpartidas!$K$5:$K$4996)*N176</f>
        <v>0</v>
      </c>
      <c r="I176" s="1" t="s">
        <v>654</v>
      </c>
      <c r="J176" s="47" t="s">
        <v>817</v>
      </c>
      <c r="K176" s="1" t="s">
        <v>818</v>
      </c>
      <c r="L176" s="8" t="s">
        <v>657</v>
      </c>
      <c r="N176" s="9">
        <v>1</v>
      </c>
      <c r="O176" s="68">
        <f ca="1">SUMIF(Subpartidas!$B$5:$F$4996,Subpresupuesto!K176,Subpartidas!$F$5:$F$4996)</f>
        <v>4.4820000000000002</v>
      </c>
      <c r="P176" s="69">
        <f t="shared" ref="P176:P182" ca="1" si="20">+N176*O176</f>
        <v>4.4820000000000002</v>
      </c>
    </row>
    <row r="177" spans="1:16" ht="13.5">
      <c r="A177" s="75" t="s">
        <v>833</v>
      </c>
      <c r="B177" s="59" t="s">
        <v>214</v>
      </c>
      <c r="E177" s="68">
        <f ca="1">SUMIF(Subpartidas!$B$5:$G$4996,Subpresupuesto!K177,Subpartidas!$G$5:$G$4996)*N177</f>
        <v>3.3717007171203486</v>
      </c>
      <c r="F177" s="68">
        <f ca="1">SUMIF(Subpartidas!$B$5:$H$4996,Subpresupuesto!K177,Subpartidas!$H$5:$H$4996)*N177+SUMIF(Subpartidas!$B$5:$H$4996,Subpresupuesto!K177,Subpartidas!$I$5:$I$4996)*N177</f>
        <v>2.3887499999999999</v>
      </c>
      <c r="G177" s="68">
        <f ca="1">SUMIF(Subpartidas!$B$5:$J$4996,Subpresupuesto!K177,Subpartidas!$J$5:$J$4996)*N177</f>
        <v>1.2673945596655414</v>
      </c>
      <c r="H177" s="68">
        <f ca="1">SUMIF(Subpartidas!$B$5:$K$4996,Subpresupuesto!K177,Subpartidas!$K$5:$K$4996)*N177</f>
        <v>0</v>
      </c>
      <c r="I177" s="1" t="s">
        <v>654</v>
      </c>
      <c r="J177" s="51" t="s">
        <v>819</v>
      </c>
      <c r="K177" s="1" t="s">
        <v>820</v>
      </c>
      <c r="L177" s="8" t="s">
        <v>657</v>
      </c>
      <c r="N177" s="9">
        <v>1</v>
      </c>
      <c r="O177" s="68">
        <f ca="1">SUMIF(Subpartidas!$B$5:$F$4996,Subpresupuesto!K177,Subpartidas!$F$5:$F$4996)</f>
        <v>7.0278452767858894</v>
      </c>
      <c r="P177" s="69">
        <f t="shared" ca="1" si="20"/>
        <v>7.0278452767858894</v>
      </c>
    </row>
    <row r="178" spans="1:16" ht="13.5">
      <c r="A178" s="75" t="s">
        <v>833</v>
      </c>
      <c r="B178" s="59" t="s">
        <v>214</v>
      </c>
      <c r="E178" s="68">
        <f ca="1">SUMIF(Subpartidas!$B$5:$G$4996,Subpresupuesto!K178,Subpartidas!$G$5:$G$4996)*N178</f>
        <v>1.6278152029174942</v>
      </c>
      <c r="F178" s="68">
        <f ca="1">SUMIF(Subpartidas!$B$5:$H$4996,Subpresupuesto!K178,Subpartidas!$H$5:$H$4996)*N178+SUMIF(Subpartidas!$B$5:$H$4996,Subpresupuesto!K178,Subpartidas!$I$5:$I$4996)*N178</f>
        <v>7.767857142857143E-2</v>
      </c>
      <c r="G178" s="68">
        <f ca="1">SUMIF(Subpartidas!$B$5:$J$4996,Subpresupuesto!K178,Subpartidas!$J$5:$J$4996)*N178</f>
        <v>0.73672409347920809</v>
      </c>
      <c r="H178" s="68">
        <f ca="1">SUMIF(Subpartidas!$B$5:$K$4996,Subpresupuesto!K178,Subpartidas!$K$5:$K$4996)*N178</f>
        <v>0</v>
      </c>
      <c r="I178" s="1" t="s">
        <v>654</v>
      </c>
      <c r="J178" s="7" t="s">
        <v>660</v>
      </c>
      <c r="K178" s="1" t="s">
        <v>661</v>
      </c>
      <c r="L178" s="8" t="s">
        <v>657</v>
      </c>
      <c r="N178" s="9">
        <v>1</v>
      </c>
      <c r="O178" s="68">
        <f ca="1">SUMIF(Subpartidas!$B$5:$F$4996,Subpresupuesto!K178,Subpartidas!$F$5:$F$4996)</f>
        <v>2.4422178678252737</v>
      </c>
      <c r="P178" s="69">
        <f t="shared" ca="1" si="20"/>
        <v>2.4422178678252737</v>
      </c>
    </row>
    <row r="179" spans="1:16" ht="13.5">
      <c r="A179" s="75" t="s">
        <v>833</v>
      </c>
      <c r="B179" s="59" t="s">
        <v>214</v>
      </c>
      <c r="E179" s="68">
        <f ca="1">SUMIF(Subpartidas!$B$5:$G$4996,Subpresupuesto!K179,Subpartidas!$G$5:$G$4996)*N179</f>
        <v>82.703936861744012</v>
      </c>
      <c r="F179" s="68">
        <f ca="1">SUMIF(Subpartidas!$B$5:$H$4996,Subpresupuesto!K179,Subpartidas!$H$5:$H$4996)*N179+SUMIF(Subpartidas!$B$5:$H$4996,Subpresupuesto!K179,Subpartidas!$I$5:$I$4996)*N179</f>
        <v>4.1166285714285715</v>
      </c>
      <c r="G179" s="68">
        <f ca="1">SUMIF(Subpartidas!$B$5:$J$4996,Subpresupuesto!K179,Subpartidas!$J$5:$J$4996)*N179</f>
        <v>52.400901159682668</v>
      </c>
      <c r="H179" s="68">
        <f ca="1">SUMIF(Subpartidas!$B$5:$K$4996,Subpresupuesto!K179,Subpartidas!$K$5:$K$4996)*N179</f>
        <v>0</v>
      </c>
      <c r="I179" s="1" t="s">
        <v>654</v>
      </c>
      <c r="J179" s="51" t="s">
        <v>821</v>
      </c>
      <c r="K179" s="1" t="s">
        <v>834</v>
      </c>
      <c r="L179" s="8" t="s">
        <v>657</v>
      </c>
      <c r="N179" s="9">
        <v>1</v>
      </c>
      <c r="O179" s="68">
        <f ca="1">SUMIF(Subpartidas!$B$5:$F$4996,Subpresupuesto!K179,Subpartidas!$F$5:$F$4996)</f>
        <v>139.22146659285525</v>
      </c>
      <c r="P179" s="69">
        <f t="shared" ca="1" si="20"/>
        <v>139.22146659285525</v>
      </c>
    </row>
    <row r="180" spans="1:16" ht="13.5">
      <c r="A180" s="75" t="s">
        <v>833</v>
      </c>
      <c r="B180" s="59" t="s">
        <v>214</v>
      </c>
      <c r="E180" s="68">
        <f ca="1">SUMIF(Subpartidas!$B$5:$G$4996,Subpresupuesto!K180,Subpartidas!$G$5:$G$4996)*N180</f>
        <v>3.1394397848119215</v>
      </c>
      <c r="F180" s="68">
        <f ca="1">SUMIF(Subpartidas!$B$5:$H$4996,Subpresupuesto!K180,Subpartidas!$H$5:$H$4996)*N180+SUMIF(Subpartidas!$B$5:$H$4996,Subpresupuesto!K180,Subpartidas!$I$5:$I$4996)*N180</f>
        <v>221.18893050714286</v>
      </c>
      <c r="G180" s="68">
        <f ca="1">SUMIF(Subpartidas!$B$5:$J$4996,Subpresupuesto!K180,Subpartidas!$J$5:$J$4996)*N180</f>
        <v>16.080846532642521</v>
      </c>
      <c r="H180" s="68">
        <f ca="1">SUMIF(Subpartidas!$B$5:$K$4996,Subpresupuesto!K180,Subpartidas!$K$5:$K$4996)*N180</f>
        <v>0</v>
      </c>
      <c r="I180" s="1" t="s">
        <v>654</v>
      </c>
      <c r="J180" s="51" t="s">
        <v>823</v>
      </c>
      <c r="K180" s="1" t="s">
        <v>835</v>
      </c>
      <c r="L180" s="8" t="s">
        <v>657</v>
      </c>
      <c r="N180" s="9">
        <v>1</v>
      </c>
      <c r="O180" s="68">
        <f ca="1">SUMIF(Subpartidas!$B$5:$F$4996,Subpresupuesto!K180,Subpartidas!$F$5:$F$4996)</f>
        <v>240.40921682459728</v>
      </c>
      <c r="P180" s="69">
        <f t="shared" ca="1" si="20"/>
        <v>240.40921682459728</v>
      </c>
    </row>
    <row r="181" spans="1:16" ht="13.5">
      <c r="A181" s="75" t="s">
        <v>833</v>
      </c>
      <c r="B181" s="59" t="s">
        <v>214</v>
      </c>
      <c r="E181" s="68">
        <f ca="1">SUMIF(Subpartidas!$B$5:$G$4996,Subpresupuesto!K181,Subpartidas!$G$5:$G$4996)*N181</f>
        <v>7.0241841980750461</v>
      </c>
      <c r="F181" s="68">
        <f ca="1">SUMIF(Subpartidas!$B$5:$H$4996,Subpresupuesto!K181,Subpartidas!$H$5:$H$4996)*N181+SUMIF(Subpartidas!$B$5:$H$4996,Subpresupuesto!K181,Subpartidas!$I$5:$I$4996)*N181</f>
        <v>5.8772400000000005</v>
      </c>
      <c r="G181" s="68">
        <f ca="1">SUMIF(Subpartidas!$B$5:$J$4996,Subpresupuesto!K181,Subpartidas!$J$5:$J$4996)*N181</f>
        <v>5.449495342884429</v>
      </c>
      <c r="H181" s="68">
        <f ca="1">SUMIF(Subpartidas!$B$5:$K$4996,Subpresupuesto!K181,Subpartidas!$K$5:$K$4996)*N181</f>
        <v>0</v>
      </c>
      <c r="I181" s="1" t="s">
        <v>654</v>
      </c>
      <c r="J181" s="51" t="s">
        <v>825</v>
      </c>
      <c r="K181" s="1" t="s">
        <v>826</v>
      </c>
      <c r="L181" s="8" t="s">
        <v>657</v>
      </c>
      <c r="N181" s="9">
        <v>1</v>
      </c>
      <c r="O181" s="68">
        <f ca="1">SUMIF(Subpartidas!$B$5:$F$4996,Subpresupuesto!K181,Subpartidas!$F$5:$F$4996)</f>
        <v>18.350919540959474</v>
      </c>
      <c r="P181" s="69">
        <f t="shared" ca="1" si="20"/>
        <v>18.350919540959474</v>
      </c>
    </row>
    <row r="182" spans="1:16" ht="13.5">
      <c r="A182" s="75" t="s">
        <v>833</v>
      </c>
      <c r="B182" s="59" t="s">
        <v>214</v>
      </c>
      <c r="E182" s="68">
        <f ca="1">SUMIF(Subpartidas!$B$5:$G$4996,Subpresupuesto!K182,Subpartidas!$G$5:$G$4996)*N182</f>
        <v>2.5291978004165481</v>
      </c>
      <c r="F182" s="68">
        <f ca="1">SUMIF(Subpartidas!$B$5:$H$4996,Subpresupuesto!K182,Subpartidas!$H$5:$H$4996)*N182+SUMIF(Subpartidas!$B$5:$H$4996,Subpresupuesto!K182,Subpartidas!$I$5:$I$4996)*N182</f>
        <v>6.4188499999999999</v>
      </c>
      <c r="G182" s="68">
        <f ca="1">SUMIF(Subpartidas!$B$5:$J$4996,Subpresupuesto!K182,Subpartidas!$J$5:$J$4996)*N182</f>
        <v>4.6002217947827324</v>
      </c>
      <c r="H182" s="68">
        <f ca="1">SUMIF(Subpartidas!$B$5:$K$4996,Subpresupuesto!K182,Subpartidas!$K$5:$K$4996)*N182</f>
        <v>0</v>
      </c>
      <c r="I182" s="1" t="s">
        <v>654</v>
      </c>
      <c r="J182" s="51" t="s">
        <v>827</v>
      </c>
      <c r="K182" s="1" t="s">
        <v>836</v>
      </c>
      <c r="L182" s="8" t="s">
        <v>657</v>
      </c>
      <c r="N182" s="9">
        <v>1</v>
      </c>
      <c r="O182" s="68">
        <f ca="1">SUMIF(Subpartidas!$B$5:$F$4996,Subpresupuesto!K182,Subpartidas!$F$5:$F$4996)</f>
        <v>13.54826959519928</v>
      </c>
      <c r="P182" s="69">
        <f t="shared" ca="1" si="20"/>
        <v>13.54826959519928</v>
      </c>
    </row>
    <row r="183" spans="1:16" s="190" customFormat="1" ht="13.5">
      <c r="A183" s="82" t="s">
        <v>837</v>
      </c>
      <c r="B183" s="72" t="s">
        <v>27</v>
      </c>
      <c r="C183" s="183" t="s">
        <v>653</v>
      </c>
      <c r="D183" s="184">
        <f ca="1">+SUMIFS($P$8:$P$1656,$B$8:$B$1656,B183,$I$8:$I$1656,$I$8)</f>
        <v>119.56709580729425</v>
      </c>
      <c r="E183" s="185">
        <f ca="1">SUMIF(Subpartidas!$B$5:$G$4996,Subpresupuesto!K183,Subpartidas!$G$5:$G$4996)*N183</f>
        <v>2.9675811724182979</v>
      </c>
      <c r="F183" s="68">
        <f ca="1">SUMIF(Subpartidas!$B$5:$H$4996,Subpresupuesto!K183,Subpartidas!$H$5:$H$4996)*N183+SUMIF(Subpartidas!$B$5:$H$4996,Subpresupuesto!K183,Subpartidas!$I$5:$I$4996)*N183</f>
        <v>0.13392857142857145</v>
      </c>
      <c r="G183" s="185">
        <f ca="1">SUMIF(Subpartidas!$B$5:$J$4996,Subpresupuesto!K183,Subpartidas!$J$5:$J$4996)*N183</f>
        <v>1.0485474568893132</v>
      </c>
      <c r="H183" s="186">
        <f ca="1">SUMIF(Subpartidas!$B$5:$K$4996,Subpresupuesto!K183,Subpartidas!$K$5:$K$4996)*N183</f>
        <v>0</v>
      </c>
      <c r="I183" s="187" t="s">
        <v>654</v>
      </c>
      <c r="J183" s="188" t="s">
        <v>838</v>
      </c>
      <c r="K183" s="187" t="s">
        <v>839</v>
      </c>
      <c r="L183" s="189" t="s">
        <v>657</v>
      </c>
      <c r="N183" s="191">
        <v>1</v>
      </c>
      <c r="O183" s="185">
        <f ca="1">SUMIF(Subpartidas!$B$5:$F$4996,Subpresupuesto!K183,Subpartidas!$F$5:$F$4996)</f>
        <v>4.1500572007361827</v>
      </c>
      <c r="P183" s="192">
        <f t="shared" ca="1" si="0"/>
        <v>4.1500572007361827</v>
      </c>
    </row>
    <row r="184" spans="1:16" s="190" customFormat="1" ht="13.5">
      <c r="A184" s="82" t="s">
        <v>837</v>
      </c>
      <c r="B184" s="72" t="s">
        <v>27</v>
      </c>
      <c r="E184" s="185">
        <f ca="1">SUMIF(Subpartidas!$B$5:$G$4996,Subpresupuesto!K184,Subpartidas!$G$5:$G$4996)*N184</f>
        <v>5.8253968204354702</v>
      </c>
      <c r="F184" s="68">
        <f ca="1">SUMIF(Subpartidas!$B$5:$H$4996,Subpresupuesto!K184,Subpartidas!$H$5:$H$4996)*N184+SUMIF(Subpartidas!$B$5:$H$4996,Subpresupuesto!K184,Subpartidas!$I$5:$I$4996)*N184</f>
        <v>2.8803214285714289</v>
      </c>
      <c r="G184" s="185">
        <f ca="1">SUMIF(Subpartidas!$B$5:$J$4996,Subpresupuesto!K184,Subpartidas!$J$5:$J$4996)*N184</f>
        <v>19.290889391507516</v>
      </c>
      <c r="H184" s="185">
        <f ca="1">SUMIF(Subpartidas!$B$5:$K$4996,Subpresupuesto!K184,Subpartidas!$K$5:$K$4996)*N184</f>
        <v>0</v>
      </c>
      <c r="I184" s="187" t="s">
        <v>654</v>
      </c>
      <c r="J184" s="61" t="s">
        <v>840</v>
      </c>
      <c r="K184" s="187" t="s">
        <v>841</v>
      </c>
      <c r="L184" s="189" t="s">
        <v>657</v>
      </c>
      <c r="N184" s="191">
        <v>1</v>
      </c>
      <c r="O184" s="185">
        <f ca="1">SUMIF(Subpartidas!$B$5:$F$4996,Subpresupuesto!K184,Subpartidas!$F$5:$F$4996)</f>
        <v>27.996607640514416</v>
      </c>
      <c r="P184" s="192">
        <f t="shared" ca="1" si="0"/>
        <v>27.996607640514416</v>
      </c>
    </row>
    <row r="185" spans="1:16" s="190" customFormat="1" ht="13.5">
      <c r="A185" s="82" t="s">
        <v>837</v>
      </c>
      <c r="B185" s="72" t="s">
        <v>27</v>
      </c>
      <c r="E185" s="185">
        <f ca="1">SUMIF(Subpartidas!$B$5:$G$4996,Subpresupuesto!K185,Subpartidas!$G$5:$G$4996)*N185</f>
        <v>7.5860097494229883</v>
      </c>
      <c r="F185" s="68">
        <f ca="1">SUMIF(Subpartidas!$B$5:$H$4996,Subpresupuesto!K185,Subpartidas!$H$5:$H$4996)*N185+SUMIF(Subpartidas!$B$5:$H$4996,Subpresupuesto!K185,Subpartidas!$I$5:$I$4996)*N185</f>
        <v>26.340724071428571</v>
      </c>
      <c r="G185" s="185">
        <f ca="1">SUMIF(Subpartidas!$B$5:$J$4996,Subpresupuesto!K185,Subpartidas!$J$5:$J$4996)*N185</f>
        <v>8.008517878775498</v>
      </c>
      <c r="H185" s="185">
        <f ca="1">SUMIF(Subpartidas!$B$5:$K$4996,Subpresupuesto!K185,Subpartidas!$K$5:$K$4996)*N185</f>
        <v>0</v>
      </c>
      <c r="I185" s="187" t="s">
        <v>654</v>
      </c>
      <c r="J185" s="61" t="s">
        <v>842</v>
      </c>
      <c r="K185" s="187" t="s">
        <v>843</v>
      </c>
      <c r="L185" s="189" t="s">
        <v>657</v>
      </c>
      <c r="N185" s="191">
        <v>1</v>
      </c>
      <c r="O185" s="185">
        <f ca="1">SUMIF(Subpartidas!$B$5:$F$4996,Subpresupuesto!K185,Subpartidas!$F$5:$F$4996)</f>
        <v>41.935251699627059</v>
      </c>
      <c r="P185" s="192">
        <f t="shared" ca="1" si="0"/>
        <v>41.935251699627059</v>
      </c>
    </row>
    <row r="186" spans="1:16" s="190" customFormat="1" ht="13.5">
      <c r="A186" s="82" t="s">
        <v>837</v>
      </c>
      <c r="B186" s="72" t="s">
        <v>27</v>
      </c>
      <c r="E186" s="185">
        <f ca="1">SUMIF(Subpartidas!$B$5:$G$4996,Subpresupuesto!K186,Subpartidas!$G$5:$G$4996)*N186</f>
        <v>0.22807990548380858</v>
      </c>
      <c r="F186" s="68">
        <f ca="1">SUMIF(Subpartidas!$B$5:$H$4996,Subpresupuesto!K186,Subpartidas!$H$5:$H$4996)*N186+SUMIF(Subpartidas!$B$5:$H$4996,Subpresupuesto!K186,Subpartidas!$I$5:$I$4996)*N186</f>
        <v>6.25</v>
      </c>
      <c r="G186" s="185">
        <f ca="1">SUMIF(Subpartidas!$B$5:$J$4996,Subpresupuesto!K186,Subpartidas!$J$5:$J$4996)*N186</f>
        <v>0.49350238095238097</v>
      </c>
      <c r="H186" s="185">
        <f ca="1">SUMIF(Subpartidas!$B$5:$K$4996,Subpresupuesto!K186,Subpartidas!$K$5:$K$4996)*N186</f>
        <v>0</v>
      </c>
      <c r="I186" s="187" t="s">
        <v>654</v>
      </c>
      <c r="J186" s="188" t="s">
        <v>844</v>
      </c>
      <c r="K186" s="187" t="s">
        <v>845</v>
      </c>
      <c r="L186" s="189" t="s">
        <v>657</v>
      </c>
      <c r="N186" s="191">
        <v>1</v>
      </c>
      <c r="O186" s="185">
        <f ca="1">SUMIF(Subpartidas!$B$5:$F$4996,Subpresupuesto!K186,Subpartidas!$F$5:$F$4996)</f>
        <v>6.97158228643619</v>
      </c>
      <c r="P186" s="192">
        <f t="shared" ca="1" si="0"/>
        <v>6.97158228643619</v>
      </c>
    </row>
    <row r="187" spans="1:16" s="190" customFormat="1" ht="13.5">
      <c r="A187" s="82" t="s">
        <v>837</v>
      </c>
      <c r="B187" s="72" t="s">
        <v>27</v>
      </c>
      <c r="E187" s="185">
        <f ca="1">SUMIF(Subpartidas!$B$5:$G$4996,Subpresupuesto!K187,Subpartidas!$G$5:$G$4996)*N187</f>
        <v>1.7286378113826215</v>
      </c>
      <c r="F187" s="68">
        <f ca="1">SUMIF(Subpartidas!$B$5:$H$4996,Subpresupuesto!K187,Subpartidas!$H$5:$H$4996)*N187+SUMIF(Subpartidas!$B$5:$H$4996,Subpresupuesto!K187,Subpartidas!$I$5:$I$4996)*N187</f>
        <v>3.2936494954239763</v>
      </c>
      <c r="G187" s="185">
        <f ca="1">SUMIF(Subpartidas!$B$5:$J$4996,Subpresupuesto!K187,Subpartidas!$J$5:$J$4996)*N187</f>
        <v>0.50799710796043551</v>
      </c>
      <c r="H187" s="185">
        <f ca="1">SUMIF(Subpartidas!$B$5:$K$4996,Subpresupuesto!K187,Subpartidas!$K$5:$K$4996)*N187</f>
        <v>0</v>
      </c>
      <c r="I187" s="187" t="s">
        <v>654</v>
      </c>
      <c r="J187" s="187" t="s">
        <v>846</v>
      </c>
      <c r="K187" s="187" t="s">
        <v>847</v>
      </c>
      <c r="L187" s="189" t="s">
        <v>657</v>
      </c>
      <c r="N187" s="191">
        <v>1</v>
      </c>
      <c r="O187" s="185">
        <f ca="1">SUMIF(Subpartidas!$B$5:$F$4996,Subpresupuesto!K187,Subpartidas!$F$5:$F$4996)</f>
        <v>5.530284414767034</v>
      </c>
      <c r="P187" s="192">
        <f t="shared" ca="1" si="0"/>
        <v>5.530284414767034</v>
      </c>
    </row>
    <row r="188" spans="1:16" s="190" customFormat="1" ht="13.5">
      <c r="A188" s="82" t="s">
        <v>837</v>
      </c>
      <c r="B188" s="72" t="s">
        <v>27</v>
      </c>
      <c r="E188" s="185">
        <f ca="1">SUMIF(Subpartidas!$B$5:$G$4996,Subpresupuesto!K188,Subpartidas!$G$5:$G$4996)*N188</f>
        <v>3.042277966310198</v>
      </c>
      <c r="F188" s="68">
        <f ca="1">SUMIF(Subpartidas!$B$5:$H$4996,Subpresupuesto!K188,Subpartidas!$H$5:$H$4996)*N188+SUMIF(Subpartidas!$B$5:$H$4996,Subpresupuesto!K188,Subpartidas!$I$5:$I$4996)*N188</f>
        <v>0.46579922520244843</v>
      </c>
      <c r="G188" s="185">
        <f ca="1">SUMIF(Subpartidas!$B$5:$J$4996,Subpresupuesto!K188,Subpartidas!$J$5:$J$4996)*N188</f>
        <v>0.63478056498217661</v>
      </c>
      <c r="H188" s="185">
        <f ca="1">SUMIF(Subpartidas!$B$5:$K$4996,Subpresupuesto!K188,Subpartidas!$K$5:$K$4996)*N188</f>
        <v>0</v>
      </c>
      <c r="I188" s="187" t="s">
        <v>654</v>
      </c>
      <c r="J188" s="188" t="s">
        <v>848</v>
      </c>
      <c r="K188" s="187" t="s">
        <v>849</v>
      </c>
      <c r="L188" s="189" t="s">
        <v>657</v>
      </c>
      <c r="N188" s="191">
        <v>1</v>
      </c>
      <c r="O188" s="185">
        <f ca="1">SUMIF(Subpartidas!$B$5:$F$4996,Subpresupuesto!K188,Subpartidas!$F$5:$F$4996)</f>
        <v>4.1428577564948226</v>
      </c>
      <c r="P188" s="192">
        <f t="shared" ca="1" si="0"/>
        <v>4.1428577564948226</v>
      </c>
    </row>
    <row r="189" spans="1:16" s="190" customFormat="1" ht="13.5">
      <c r="A189" s="82" t="s">
        <v>837</v>
      </c>
      <c r="B189" s="72" t="s">
        <v>27</v>
      </c>
      <c r="E189" s="185">
        <f ca="1">SUMIF(Subpartidas!$B$5:$G$4996,Subpresupuesto!K189,Subpartidas!$G$5:$G$4996)*N189</f>
        <v>4.9194352706590321</v>
      </c>
      <c r="F189" s="68">
        <f ca="1">SUMIF(Subpartidas!$B$5:$H$4996,Subpresupuesto!K189,Subpartidas!$H$5:$H$4996)*N189+SUMIF(Subpartidas!$B$5:$H$4996,Subpresupuesto!K189,Subpartidas!$I$5:$I$4996)*N189</f>
        <v>0</v>
      </c>
      <c r="G189" s="185">
        <f ca="1">SUMIF(Subpartidas!$B$5:$J$4996,Subpresupuesto!K189,Subpartidas!$J$5:$J$4996)*N189</f>
        <v>23.921019538059518</v>
      </c>
      <c r="H189" s="185">
        <f ca="1">SUMIF(Subpartidas!$B$5:$K$4996,Subpresupuesto!K189,Subpartidas!$K$5:$K$4996)*N189</f>
        <v>0</v>
      </c>
      <c r="I189" s="187" t="s">
        <v>654</v>
      </c>
      <c r="J189" s="188" t="s">
        <v>850</v>
      </c>
      <c r="K189" s="187" t="s">
        <v>851</v>
      </c>
      <c r="L189" s="189" t="s">
        <v>852</v>
      </c>
      <c r="N189" s="191">
        <v>1.68</v>
      </c>
      <c r="O189" s="185">
        <f ca="1">SUMIF(Subpartidas!$B$5:$F$4996,Subpresupuesto!K189,Subpartidas!$F$5:$F$4996)</f>
        <v>17.166937386141996</v>
      </c>
      <c r="P189" s="192">
        <f t="shared" ca="1" si="0"/>
        <v>28.840454808718551</v>
      </c>
    </row>
    <row r="190" spans="1:16" s="190" customFormat="1" ht="13.5">
      <c r="A190" s="82" t="s">
        <v>853</v>
      </c>
      <c r="B190" s="72" t="s">
        <v>42</v>
      </c>
      <c r="C190" s="183" t="s">
        <v>653</v>
      </c>
      <c r="D190" s="184">
        <f ca="1">+SUMIFS($P$8:$P$1656,$B$8:$B$1656,B190,$I$8:$I$1656,$I$8)</f>
        <v>113.32207053832798</v>
      </c>
      <c r="E190" s="185">
        <f ca="1">SUMIF(Subpartidas!$B$5:$G$4996,Subpresupuesto!K190,Subpartidas!$G$5:$G$4996)*N190</f>
        <v>2.9675811724182979</v>
      </c>
      <c r="F190" s="68">
        <f ca="1">SUMIF(Subpartidas!$B$5:$H$4996,Subpresupuesto!K190,Subpartidas!$H$5:$H$4996)*N190+SUMIF(Subpartidas!$B$5:$H$4996,Subpresupuesto!K190,Subpartidas!$I$5:$I$4996)*N190</f>
        <v>0.13392857142857145</v>
      </c>
      <c r="G190" s="185">
        <f ca="1">SUMIF(Subpartidas!$B$5:$J$4996,Subpresupuesto!K190,Subpartidas!$J$5:$J$4996)*N190</f>
        <v>1.0485474568893132</v>
      </c>
      <c r="H190" s="186">
        <f ca="1">SUMIF(Subpartidas!$B$5:$K$4996,Subpresupuesto!K190,Subpartidas!$K$5:$K$4996)*N190</f>
        <v>0</v>
      </c>
      <c r="I190" s="187" t="s">
        <v>654</v>
      </c>
      <c r="J190" s="188" t="s">
        <v>838</v>
      </c>
      <c r="K190" s="187" t="s">
        <v>839</v>
      </c>
      <c r="L190" s="189" t="s">
        <v>657</v>
      </c>
      <c r="N190" s="191">
        <v>1</v>
      </c>
      <c r="O190" s="185">
        <f ca="1">SUMIF(Subpartidas!$B$5:$F$4996,Subpresupuesto!K190,Subpartidas!$F$5:$F$4996)</f>
        <v>4.1500572007361827</v>
      </c>
      <c r="P190" s="192">
        <f t="shared" ref="P190:P196" ca="1" si="21">+N190*O190</f>
        <v>4.1500572007361827</v>
      </c>
    </row>
    <row r="191" spans="1:16" ht="13.5">
      <c r="A191" s="75" t="s">
        <v>853</v>
      </c>
      <c r="B191" s="59" t="s">
        <v>42</v>
      </c>
      <c r="E191" s="68">
        <f ca="1">SUMIF(Subpartidas!$B$5:$G$4996,Subpresupuesto!K191,Subpartidas!$G$5:$G$4996)*N191</f>
        <v>4.8933333291657943</v>
      </c>
      <c r="F191" s="68">
        <f ca="1">SUMIF(Subpartidas!$B$5:$H$4996,Subpresupuesto!K191,Subpartidas!$H$5:$H$4996)*N191+SUMIF(Subpartidas!$B$5:$H$4996,Subpresupuesto!K191,Subpartidas!$I$5:$I$4996)*N191</f>
        <v>3.0170357142857145</v>
      </c>
      <c r="G191" s="68">
        <f ca="1">SUMIF(Subpartidas!$B$5:$J$4996,Subpresupuesto!K191,Subpartidas!$J$5:$J$4996)*N191</f>
        <v>16.732347088866312</v>
      </c>
      <c r="H191" s="68">
        <f ca="1">SUMIF(Subpartidas!$B$5:$K$4996,Subpresupuesto!K191,Subpartidas!$K$5:$K$4996)*N191</f>
        <v>0</v>
      </c>
      <c r="I191" s="1" t="s">
        <v>654</v>
      </c>
      <c r="J191" s="51" t="s">
        <v>854</v>
      </c>
      <c r="K191" s="1" t="s">
        <v>855</v>
      </c>
      <c r="L191" s="8" t="s">
        <v>657</v>
      </c>
      <c r="N191" s="9">
        <v>1</v>
      </c>
      <c r="O191" s="68">
        <f ca="1">SUMIF(Subpartidas!$B$5:$F$4996,Subpresupuesto!K191,Subpartidas!$F$5:$F$4996)</f>
        <v>24.642716132317823</v>
      </c>
      <c r="P191" s="69">
        <f t="shared" ca="1" si="21"/>
        <v>24.642716132317823</v>
      </c>
    </row>
    <row r="192" spans="1:16" ht="13.5">
      <c r="A192" s="75" t="s">
        <v>853</v>
      </c>
      <c r="B192" s="59" t="s">
        <v>42</v>
      </c>
      <c r="E192" s="68">
        <f ca="1">SUMIF(Subpartidas!$B$5:$G$4996,Subpresupuesto!K192,Subpartidas!$G$5:$G$4996)*N192</f>
        <v>7.2699260098636982</v>
      </c>
      <c r="F192" s="68">
        <f ca="1">SUMIF(Subpartidas!$B$5:$H$4996,Subpresupuesto!K192,Subpartidas!$H$5:$H$4996)*N192+SUMIF(Subpartidas!$B$5:$H$4996,Subpresupuesto!K192,Subpartidas!$I$5:$I$4996)*N192</f>
        <v>23.256555071428572</v>
      </c>
      <c r="G192" s="68">
        <f ca="1">SUMIF(Subpartidas!$B$5:$J$4996,Subpresupuesto!K192,Subpartidas!$J$5:$J$4996)*N192</f>
        <v>7.6748296338265192</v>
      </c>
      <c r="H192" s="68">
        <f ca="1">SUMIF(Subpartidas!$B$5:$K$4996,Subpresupuesto!K192,Subpartidas!$K$5:$K$4996)*N192</f>
        <v>0</v>
      </c>
      <c r="I192" s="1" t="s">
        <v>654</v>
      </c>
      <c r="J192" s="51" t="s">
        <v>856</v>
      </c>
      <c r="K192" s="1" t="s">
        <v>857</v>
      </c>
      <c r="L192" s="8" t="s">
        <v>657</v>
      </c>
      <c r="N192" s="9">
        <v>1</v>
      </c>
      <c r="O192" s="68">
        <f ca="1">SUMIF(Subpartidas!$B$5:$F$4996,Subpresupuesto!K192,Subpartidas!$F$5:$F$4996)</f>
        <v>38.201310715118794</v>
      </c>
      <c r="P192" s="69">
        <f t="shared" ca="1" si="21"/>
        <v>38.201310715118794</v>
      </c>
    </row>
    <row r="193" spans="1:16" ht="13.5">
      <c r="A193" s="75" t="s">
        <v>853</v>
      </c>
      <c r="B193" s="59" t="s">
        <v>42</v>
      </c>
      <c r="E193" s="68">
        <f ca="1">SUMIF(Subpartidas!$B$5:$G$4996,Subpresupuesto!K193,Subpartidas!$G$5:$G$4996)*N193</f>
        <v>0.22807990548380858</v>
      </c>
      <c r="F193" s="68">
        <f ca="1">SUMIF(Subpartidas!$B$5:$H$4996,Subpresupuesto!K193,Subpartidas!$H$5:$H$4996)*N193+SUMIF(Subpartidas!$B$5:$H$4996,Subpresupuesto!K193,Subpartidas!$I$5:$I$4996)*N193</f>
        <v>6.25</v>
      </c>
      <c r="G193" s="68">
        <f ca="1">SUMIF(Subpartidas!$B$5:$J$4996,Subpresupuesto!K193,Subpartidas!$J$5:$J$4996)*N193</f>
        <v>0.49350238095238097</v>
      </c>
      <c r="H193" s="68">
        <f ca="1">SUMIF(Subpartidas!$B$5:$K$4996,Subpresupuesto!K193,Subpartidas!$K$5:$K$4996)*N193</f>
        <v>0</v>
      </c>
      <c r="I193" s="1" t="s">
        <v>654</v>
      </c>
      <c r="J193" s="7" t="s">
        <v>844</v>
      </c>
      <c r="K193" s="1" t="s">
        <v>845</v>
      </c>
      <c r="L193" s="8" t="s">
        <v>657</v>
      </c>
      <c r="N193" s="9">
        <v>1</v>
      </c>
      <c r="O193" s="68">
        <f ca="1">SUMIF(Subpartidas!$B$5:$F$4996,Subpresupuesto!K193,Subpartidas!$F$5:$F$4996)</f>
        <v>6.97158228643619</v>
      </c>
      <c r="P193" s="69">
        <f t="shared" ca="1" si="21"/>
        <v>6.97158228643619</v>
      </c>
    </row>
    <row r="194" spans="1:16" ht="13.5">
      <c r="A194" s="75" t="s">
        <v>853</v>
      </c>
      <c r="B194" s="59" t="s">
        <v>42</v>
      </c>
      <c r="E194" s="68">
        <f ca="1">SUMIF(Subpartidas!$B$5:$G$4996,Subpresupuesto!K194,Subpartidas!$G$5:$G$4996)*N194</f>
        <v>1.8072122573545588</v>
      </c>
      <c r="F194" s="68">
        <f ca="1">SUMIF(Subpartidas!$B$5:$H$4996,Subpresupuesto!K194,Subpartidas!$H$5:$H$4996)*N194+SUMIF(Subpartidas!$B$5:$H$4996,Subpresupuesto!K194,Subpartidas!$I$5:$I$4996)*N194</f>
        <v>3.2952926543068846</v>
      </c>
      <c r="G194" s="68">
        <f ca="1">SUMIF(Subpartidas!$B$5:$J$4996,Subpresupuesto!K194,Subpartidas!$J$5:$J$4996)*N194</f>
        <v>0.53108788559500075</v>
      </c>
      <c r="H194" s="68">
        <f ca="1">SUMIF(Subpartidas!$B$5:$K$4996,Subpresupuesto!K194,Subpartidas!$K$5:$K$4996)*N194</f>
        <v>0</v>
      </c>
      <c r="I194" s="1" t="s">
        <v>654</v>
      </c>
      <c r="J194" s="1" t="s">
        <v>846</v>
      </c>
      <c r="K194" s="1" t="s">
        <v>858</v>
      </c>
      <c r="L194" s="8" t="s">
        <v>657</v>
      </c>
      <c r="N194" s="9">
        <v>1</v>
      </c>
      <c r="O194" s="68">
        <f ca="1">SUMIF(Subpartidas!$B$5:$F$4996,Subpresupuesto!K194,Subpartidas!$F$5:$F$4996)</f>
        <v>5.6335927972564441</v>
      </c>
      <c r="P194" s="69">
        <f t="shared" ca="1" si="21"/>
        <v>5.6335927972564441</v>
      </c>
    </row>
    <row r="195" spans="1:16" ht="13.5">
      <c r="A195" s="75" t="s">
        <v>853</v>
      </c>
      <c r="B195" s="59" t="s">
        <v>42</v>
      </c>
      <c r="E195" s="68">
        <f ca="1">SUMIF(Subpartidas!$B$5:$G$4996,Subpresupuesto!K195,Subpartidas!$G$5:$G$4996)*N195</f>
        <v>3.042277966310198</v>
      </c>
      <c r="F195" s="68">
        <f ca="1">SUMIF(Subpartidas!$B$5:$H$4996,Subpresupuesto!K195,Subpartidas!$H$5:$H$4996)*N195+SUMIF(Subpartidas!$B$5:$H$4996,Subpresupuesto!K195,Subpartidas!$I$5:$I$4996)*N195</f>
        <v>0.46579922520244843</v>
      </c>
      <c r="G195" s="68">
        <f ca="1">SUMIF(Subpartidas!$B$5:$J$4996,Subpresupuesto!K195,Subpartidas!$J$5:$J$4996)*N195</f>
        <v>0.63478056498217661</v>
      </c>
      <c r="H195" s="68">
        <f ca="1">SUMIF(Subpartidas!$B$5:$K$4996,Subpresupuesto!K195,Subpartidas!$K$5:$K$4996)*N195</f>
        <v>0</v>
      </c>
      <c r="I195" s="1" t="s">
        <v>654</v>
      </c>
      <c r="J195" s="7" t="s">
        <v>848</v>
      </c>
      <c r="K195" s="1" t="s">
        <v>849</v>
      </c>
      <c r="L195" s="8" t="s">
        <v>657</v>
      </c>
      <c r="N195" s="9">
        <v>1</v>
      </c>
      <c r="O195" s="68">
        <f ca="1">SUMIF(Subpartidas!$B$5:$F$4996,Subpresupuesto!K195,Subpartidas!$F$5:$F$4996)</f>
        <v>4.1428577564948226</v>
      </c>
      <c r="P195" s="69">
        <f t="shared" ca="1" si="21"/>
        <v>4.1428577564948226</v>
      </c>
    </row>
    <row r="196" spans="1:16" ht="13.5">
      <c r="A196" s="75" t="s">
        <v>853</v>
      </c>
      <c r="B196" s="59" t="s">
        <v>42</v>
      </c>
      <c r="E196" s="68">
        <f ca="1">SUMIF(Subpartidas!$B$5:$G$4996,Subpresupuesto!K196,Subpartidas!$G$5:$G$4996)*N196</f>
        <v>5.0455746365733658</v>
      </c>
      <c r="F196" s="68">
        <f ca="1">SUMIF(Subpartidas!$B$5:$H$4996,Subpresupuesto!K196,Subpartidas!$H$5:$H$4996)*N196+SUMIF(Subpartidas!$B$5:$H$4996,Subpresupuesto!K196,Subpartidas!$I$5:$I$4996)*N196</f>
        <v>0</v>
      </c>
      <c r="G196" s="68">
        <f ca="1">SUMIF(Subpartidas!$B$5:$J$4996,Subpresupuesto!K196,Subpartidas!$J$5:$J$4996)*N196</f>
        <v>24.534379013394375</v>
      </c>
      <c r="H196" s="68">
        <f ca="1">SUMIF(Subpartidas!$B$5:$K$4996,Subpresupuesto!K196,Subpartidas!$K$5:$K$4996)*N196</f>
        <v>0</v>
      </c>
      <c r="I196" s="1" t="s">
        <v>654</v>
      </c>
      <c r="J196" s="7" t="s">
        <v>850</v>
      </c>
      <c r="K196" s="1" t="s">
        <v>859</v>
      </c>
      <c r="L196" s="8" t="s">
        <v>852</v>
      </c>
      <c r="N196" s="9">
        <v>1.68</v>
      </c>
      <c r="O196" s="68">
        <f ca="1">SUMIF(Subpartidas!$B$5:$F$4996,Subpresupuesto!K196,Subpartidas!$F$5:$F$4996)</f>
        <v>17.607115267837941</v>
      </c>
      <c r="P196" s="69">
        <f t="shared" ca="1" si="21"/>
        <v>29.579953649967738</v>
      </c>
    </row>
    <row r="197" spans="1:16" ht="13.5">
      <c r="A197" s="75" t="s">
        <v>860</v>
      </c>
      <c r="B197" s="59" t="s">
        <v>55</v>
      </c>
      <c r="C197" s="6" t="s">
        <v>653</v>
      </c>
      <c r="D197" s="70">
        <f ca="1">+SUMIFS($P$8:$P$1656,$B$8:$B$1656,B197,$I$8:$I$1656,$I$8)</f>
        <v>118.70123733118902</v>
      </c>
      <c r="E197" s="68">
        <f ca="1">SUMIF(Subpartidas!$B$5:$G$4996,Subpresupuesto!K197,Subpartidas!$G$5:$G$4996)*N197</f>
        <v>2.9675811724182979</v>
      </c>
      <c r="F197" s="68">
        <f ca="1">SUMIF(Subpartidas!$B$5:$H$4996,Subpresupuesto!K197,Subpartidas!$H$5:$H$4996)*N197+SUMIF(Subpartidas!$B$5:$H$4996,Subpresupuesto!K197,Subpartidas!$I$5:$I$4996)*N197</f>
        <v>0.13392857142857145</v>
      </c>
      <c r="G197" s="68">
        <f ca="1">SUMIF(Subpartidas!$B$5:$J$4996,Subpresupuesto!K197,Subpartidas!$J$5:$J$4996)*N197</f>
        <v>1.0485474568893132</v>
      </c>
      <c r="H197" s="121">
        <f ca="1">SUMIF(Subpartidas!$B$5:$K$4996,Subpresupuesto!K197,Subpartidas!$K$5:$K$4996)*N197</f>
        <v>0</v>
      </c>
      <c r="I197" s="1" t="s">
        <v>654</v>
      </c>
      <c r="J197" s="7" t="s">
        <v>838</v>
      </c>
      <c r="K197" s="1" t="s">
        <v>839</v>
      </c>
      <c r="L197" s="8" t="s">
        <v>657</v>
      </c>
      <c r="N197" s="9">
        <v>1</v>
      </c>
      <c r="O197" s="68">
        <f ca="1">SUMIF(Subpartidas!$B$5:$F$4996,Subpresupuesto!K197,Subpartidas!$F$5:$F$4996)</f>
        <v>4.1500572007361827</v>
      </c>
      <c r="P197" s="69">
        <f t="shared" ref="P197:P203" ca="1" si="22">+N197*O197</f>
        <v>4.1500572007361827</v>
      </c>
    </row>
    <row r="198" spans="1:16" ht="13.5">
      <c r="A198" s="75" t="s">
        <v>860</v>
      </c>
      <c r="B198" s="59" t="s">
        <v>55</v>
      </c>
      <c r="E198" s="68">
        <f ca="1">SUMIF(Subpartidas!$B$5:$G$4996,Subpresupuesto!K198,Subpartidas!$G$5:$G$4996)*N198</f>
        <v>5.4370370324064385</v>
      </c>
      <c r="F198" s="68">
        <f ca="1">SUMIF(Subpartidas!$B$5:$H$4996,Subpresupuesto!K198,Subpartidas!$H$5:$H$4996)*N198+SUMIF(Subpartidas!$B$5:$H$4996,Subpresupuesto!K198,Subpartidas!$I$5:$I$4996)*N198</f>
        <v>3.5203928571428573</v>
      </c>
      <c r="G198" s="68">
        <f ca="1">SUMIF(Subpartidas!$B$5:$J$4996,Subpresupuesto!K198,Subpartidas!$J$5:$J$4996)*N198</f>
        <v>19.615496765407016</v>
      </c>
      <c r="H198" s="68">
        <f ca="1">SUMIF(Subpartidas!$B$5:$K$4996,Subpresupuesto!K198,Subpartidas!$K$5:$K$4996)*N198</f>
        <v>0</v>
      </c>
      <c r="I198" s="1" t="s">
        <v>654</v>
      </c>
      <c r="J198" s="51" t="s">
        <v>854</v>
      </c>
      <c r="K198" s="1" t="s">
        <v>861</v>
      </c>
      <c r="L198" s="8" t="s">
        <v>657</v>
      </c>
      <c r="N198" s="9">
        <v>1</v>
      </c>
      <c r="O198" s="68">
        <f ca="1">SUMIF(Subpartidas!$B$5:$F$4996,Subpresupuesto!K198,Subpartidas!$F$5:$F$4996)</f>
        <v>28.572926654956312</v>
      </c>
      <c r="P198" s="69">
        <f t="shared" ca="1" si="22"/>
        <v>28.572926654956312</v>
      </c>
    </row>
    <row r="199" spans="1:16" ht="13.5">
      <c r="A199" s="75" t="s">
        <v>860</v>
      </c>
      <c r="B199" s="59" t="s">
        <v>55</v>
      </c>
      <c r="E199" s="68">
        <f ca="1">SUMIF(Subpartidas!$B$5:$G$4996,Subpresupuesto!K199,Subpartidas!$G$5:$G$4996)*N199</f>
        <v>7.5860097494229901</v>
      </c>
      <c r="F199" s="68">
        <f ca="1">SUMIF(Subpartidas!$B$5:$H$4996,Subpresupuesto!K199,Subpartidas!$H$5:$H$4996)*N199+SUMIF(Subpartidas!$B$5:$H$4996,Subpresupuesto!K199,Subpartidas!$I$5:$I$4996)*N199</f>
        <v>24.055739357142855</v>
      </c>
      <c r="G199" s="68">
        <f ca="1">SUMIF(Subpartidas!$B$5:$J$4996,Subpresupuesto!K199,Subpartidas!$J$5:$J$4996)*N199</f>
        <v>8.008517878775498</v>
      </c>
      <c r="H199" s="68">
        <f ca="1">SUMIF(Subpartidas!$B$5:$K$4996,Subpresupuesto!K199,Subpartidas!$K$5:$K$4996)*N199</f>
        <v>0</v>
      </c>
      <c r="I199" s="1" t="s">
        <v>654</v>
      </c>
      <c r="J199" s="51" t="s">
        <v>856</v>
      </c>
      <c r="K199" s="1" t="s">
        <v>862</v>
      </c>
      <c r="L199" s="8" t="s">
        <v>657</v>
      </c>
      <c r="N199" s="9">
        <v>1</v>
      </c>
      <c r="O199" s="68">
        <f ca="1">SUMIF(Subpartidas!$B$5:$F$4996,Subpresupuesto!K199,Subpartidas!$F$5:$F$4996)</f>
        <v>39.650266985341347</v>
      </c>
      <c r="P199" s="69">
        <f t="shared" ca="1" si="22"/>
        <v>39.650266985341347</v>
      </c>
    </row>
    <row r="200" spans="1:16" ht="13.5">
      <c r="A200" s="75" t="s">
        <v>860</v>
      </c>
      <c r="B200" s="59" t="s">
        <v>55</v>
      </c>
      <c r="E200" s="68">
        <f ca="1">SUMIF(Subpartidas!$B$5:$G$4996,Subpresupuesto!K200,Subpartidas!$G$5:$G$4996)*N200</f>
        <v>0.22807990548380858</v>
      </c>
      <c r="F200" s="68">
        <f ca="1">SUMIF(Subpartidas!$B$5:$H$4996,Subpresupuesto!K200,Subpartidas!$H$5:$H$4996)*N200+SUMIF(Subpartidas!$B$5:$H$4996,Subpresupuesto!K200,Subpartidas!$I$5:$I$4996)*N200</f>
        <v>6.25</v>
      </c>
      <c r="G200" s="68">
        <f ca="1">SUMIF(Subpartidas!$B$5:$J$4996,Subpresupuesto!K200,Subpartidas!$J$5:$J$4996)*N200</f>
        <v>0.49350238095238097</v>
      </c>
      <c r="H200" s="68">
        <f ca="1">SUMIF(Subpartidas!$B$5:$K$4996,Subpresupuesto!K200,Subpartidas!$K$5:$K$4996)*N200</f>
        <v>0</v>
      </c>
      <c r="I200" s="1" t="s">
        <v>654</v>
      </c>
      <c r="J200" s="7" t="s">
        <v>844</v>
      </c>
      <c r="K200" s="1" t="s">
        <v>845</v>
      </c>
      <c r="L200" s="8" t="s">
        <v>657</v>
      </c>
      <c r="N200" s="9">
        <v>1</v>
      </c>
      <c r="O200" s="68">
        <f ca="1">SUMIF(Subpartidas!$B$5:$F$4996,Subpresupuesto!K200,Subpartidas!$F$5:$F$4996)</f>
        <v>6.97158228643619</v>
      </c>
      <c r="P200" s="69">
        <f t="shared" ca="1" si="22"/>
        <v>6.97158228643619</v>
      </c>
    </row>
    <row r="201" spans="1:16" ht="13.5">
      <c r="A201" s="75" t="s">
        <v>860</v>
      </c>
      <c r="B201" s="59" t="s">
        <v>55</v>
      </c>
      <c r="E201" s="68">
        <f ca="1">SUMIF(Subpartidas!$B$5:$G$4996,Subpresupuesto!K201,Subpartidas!$G$5:$G$4996)*N201</f>
        <v>1.8072122573545588</v>
      </c>
      <c r="F201" s="68">
        <f ca="1">SUMIF(Subpartidas!$B$5:$H$4996,Subpresupuesto!K201,Subpartidas!$H$5:$H$4996)*N201+SUMIF(Subpartidas!$B$5:$H$4996,Subpresupuesto!K201,Subpartidas!$I$5:$I$4996)*N201</f>
        <v>3.2952926543068846</v>
      </c>
      <c r="G201" s="68">
        <f ca="1">SUMIF(Subpartidas!$B$5:$J$4996,Subpresupuesto!K201,Subpartidas!$J$5:$J$4996)*N201</f>
        <v>0.53108788559500075</v>
      </c>
      <c r="H201" s="68">
        <f ca="1">SUMIF(Subpartidas!$B$5:$K$4996,Subpresupuesto!K201,Subpartidas!$K$5:$K$4996)*N201</f>
        <v>0</v>
      </c>
      <c r="I201" s="1" t="s">
        <v>654</v>
      </c>
      <c r="J201" s="1" t="s">
        <v>846</v>
      </c>
      <c r="K201" s="1" t="s">
        <v>858</v>
      </c>
      <c r="L201" s="8" t="s">
        <v>657</v>
      </c>
      <c r="N201" s="9">
        <v>1</v>
      </c>
      <c r="O201" s="68">
        <f ca="1">SUMIF(Subpartidas!$B$5:$F$4996,Subpresupuesto!K201,Subpartidas!$F$5:$F$4996)</f>
        <v>5.6335927972564441</v>
      </c>
      <c r="P201" s="69">
        <f t="shared" ca="1" si="22"/>
        <v>5.6335927972564441</v>
      </c>
    </row>
    <row r="202" spans="1:16" ht="13.5">
      <c r="A202" s="75" t="s">
        <v>860</v>
      </c>
      <c r="B202" s="59" t="s">
        <v>55</v>
      </c>
      <c r="E202" s="68">
        <f ca="1">SUMIF(Subpartidas!$B$5:$G$4996,Subpresupuesto!K202,Subpartidas!$G$5:$G$4996)*N202</f>
        <v>3.042277966310198</v>
      </c>
      <c r="F202" s="68">
        <f ca="1">SUMIF(Subpartidas!$B$5:$H$4996,Subpresupuesto!K202,Subpartidas!$H$5:$H$4996)*N202+SUMIF(Subpartidas!$B$5:$H$4996,Subpresupuesto!K202,Subpartidas!$I$5:$I$4996)*N202</f>
        <v>0.46579922520244843</v>
      </c>
      <c r="G202" s="68">
        <f ca="1">SUMIF(Subpartidas!$B$5:$J$4996,Subpresupuesto!K202,Subpartidas!$J$5:$J$4996)*N202</f>
        <v>0.63478056498217661</v>
      </c>
      <c r="H202" s="68">
        <f ca="1">SUMIF(Subpartidas!$B$5:$K$4996,Subpresupuesto!K202,Subpartidas!$K$5:$K$4996)*N202</f>
        <v>0</v>
      </c>
      <c r="I202" s="1" t="s">
        <v>654</v>
      </c>
      <c r="J202" s="7" t="s">
        <v>848</v>
      </c>
      <c r="K202" s="1" t="s">
        <v>849</v>
      </c>
      <c r="L202" s="8" t="s">
        <v>657</v>
      </c>
      <c r="N202" s="9">
        <v>1</v>
      </c>
      <c r="O202" s="68">
        <f ca="1">SUMIF(Subpartidas!$B$5:$F$4996,Subpresupuesto!K202,Subpartidas!$F$5:$F$4996)</f>
        <v>4.1428577564948226</v>
      </c>
      <c r="P202" s="69">
        <f t="shared" ca="1" si="22"/>
        <v>4.1428577564948226</v>
      </c>
    </row>
    <row r="203" spans="1:16" ht="13.5">
      <c r="A203" s="75" t="s">
        <v>860</v>
      </c>
      <c r="B203" s="59" t="s">
        <v>55</v>
      </c>
      <c r="E203" s="68">
        <f ca="1">SUMIF(Subpartidas!$B$5:$G$4996,Subpresupuesto!K203,Subpartidas!$G$5:$G$4996)*N203</f>
        <v>5.0455746365733658</v>
      </c>
      <c r="F203" s="68">
        <f ca="1">SUMIF(Subpartidas!$B$5:$H$4996,Subpresupuesto!K203,Subpartidas!$H$5:$H$4996)*N203+SUMIF(Subpartidas!$B$5:$H$4996,Subpresupuesto!K203,Subpartidas!$I$5:$I$4996)*N203</f>
        <v>0</v>
      </c>
      <c r="G203" s="68">
        <f ca="1">SUMIF(Subpartidas!$B$5:$J$4996,Subpresupuesto!K203,Subpartidas!$J$5:$J$4996)*N203</f>
        <v>24.534379013394375</v>
      </c>
      <c r="H203" s="68">
        <f ca="1">SUMIF(Subpartidas!$B$5:$K$4996,Subpresupuesto!K203,Subpartidas!$K$5:$K$4996)*N203</f>
        <v>0</v>
      </c>
      <c r="I203" s="1" t="s">
        <v>654</v>
      </c>
      <c r="J203" s="7" t="s">
        <v>850</v>
      </c>
      <c r="K203" s="1" t="s">
        <v>859</v>
      </c>
      <c r="L203" s="8" t="s">
        <v>852</v>
      </c>
      <c r="N203" s="9">
        <v>1.68</v>
      </c>
      <c r="O203" s="68">
        <f ca="1">SUMIF(Subpartidas!$B$5:$F$4996,Subpresupuesto!K203,Subpartidas!$F$5:$F$4996)</f>
        <v>17.607115267837941</v>
      </c>
      <c r="P203" s="69">
        <f t="shared" ca="1" si="22"/>
        <v>29.579953649967738</v>
      </c>
    </row>
    <row r="204" spans="1:16" ht="13.5">
      <c r="A204" s="75" t="s">
        <v>863</v>
      </c>
      <c r="B204" s="59" t="s">
        <v>33</v>
      </c>
      <c r="C204" s="6" t="s">
        <v>653</v>
      </c>
      <c r="D204" s="70">
        <f ca="1">+SUMIFS($P$8:$P$1656,$B$8:$B$1656,B204,$I$8:$I$1656,$I$8)</f>
        <v>118.63887947549794</v>
      </c>
      <c r="E204" s="68">
        <f ca="1">SUMIF(Subpartidas!$B$5:$G$4996,Subpresupuesto!K204,Subpartidas!$G$5:$G$4996)*N204</f>
        <v>2.9675811724182979</v>
      </c>
      <c r="F204" s="68">
        <f ca="1">SUMIF(Subpartidas!$B$5:$H$4996,Subpresupuesto!K204,Subpartidas!$H$5:$H$4996)*N204+SUMIF(Subpartidas!$B$5:$H$4996,Subpresupuesto!K204,Subpartidas!$I$5:$I$4996)*N204</f>
        <v>0.13392857142857145</v>
      </c>
      <c r="G204" s="68">
        <f ca="1">SUMIF(Subpartidas!$B$5:$J$4996,Subpresupuesto!K204,Subpartidas!$J$5:$J$4996)*N204</f>
        <v>1.0485474568893132</v>
      </c>
      <c r="H204" s="68">
        <f ca="1">SUMIF(Subpartidas!$B$5:$K$4996,Subpresupuesto!K204,Subpartidas!$K$5:$K$4996)*N204</f>
        <v>0</v>
      </c>
      <c r="I204" s="1" t="s">
        <v>654</v>
      </c>
      <c r="J204" s="7" t="s">
        <v>838</v>
      </c>
      <c r="K204" s="1" t="s">
        <v>839</v>
      </c>
      <c r="L204" s="8" t="s">
        <v>657</v>
      </c>
      <c r="N204" s="9">
        <v>1</v>
      </c>
      <c r="O204" s="68">
        <f ca="1">SUMIF(Subpartidas!$B$5:$F$4996,Subpresupuesto!K204,Subpartidas!$F$5:$F$4996)</f>
        <v>4.1500572007361827</v>
      </c>
      <c r="P204" s="69">
        <f t="shared" ref="P204:P224" ca="1" si="23">+N204*O204</f>
        <v>4.1500572007361827</v>
      </c>
    </row>
    <row r="205" spans="1:16" ht="13.5">
      <c r="A205" s="75" t="s">
        <v>863</v>
      </c>
      <c r="B205" s="59" t="s">
        <v>33</v>
      </c>
      <c r="E205" s="68">
        <f ca="1">SUMIF(Subpartidas!$B$5:$G$4996,Subpresupuesto!K205,Subpartidas!$G$5:$G$4996)*N205</f>
        <v>5.8253968204354702</v>
      </c>
      <c r="F205" s="68">
        <f ca="1">SUMIF(Subpartidas!$B$5:$H$4996,Subpresupuesto!K205,Subpartidas!$H$5:$H$4996)*N205+SUMIF(Subpartidas!$B$5:$H$4996,Subpresupuesto!K205,Subpartidas!$I$5:$I$4996)*N205</f>
        <v>3.0170357142857145</v>
      </c>
      <c r="G205" s="68">
        <f ca="1">SUMIF(Subpartidas!$B$5:$J$4996,Subpresupuesto!K205,Subpartidas!$J$5:$J$4996)*N205</f>
        <v>19.290889391507516</v>
      </c>
      <c r="H205" s="68">
        <f ca="1">SUMIF(Subpartidas!$B$5:$K$4996,Subpresupuesto!K205,Subpartidas!$K$5:$K$4996)*N205</f>
        <v>0</v>
      </c>
      <c r="I205" s="1" t="s">
        <v>654</v>
      </c>
      <c r="J205" s="51" t="s">
        <v>854</v>
      </c>
      <c r="K205" s="1" t="s">
        <v>864</v>
      </c>
      <c r="L205" s="8" t="s">
        <v>657</v>
      </c>
      <c r="N205" s="9">
        <v>1</v>
      </c>
      <c r="O205" s="68">
        <f ca="1">SUMIF(Subpartidas!$B$5:$F$4996,Subpresupuesto!K205,Subpartidas!$F$5:$F$4996)</f>
        <v>28.133321926228703</v>
      </c>
      <c r="P205" s="69">
        <f t="shared" ca="1" si="23"/>
        <v>28.133321926228703</v>
      </c>
    </row>
    <row r="206" spans="1:16" ht="13.5">
      <c r="A206" s="75" t="s">
        <v>863</v>
      </c>
      <c r="B206" s="59" t="s">
        <v>33</v>
      </c>
      <c r="E206" s="68">
        <f ca="1">SUMIF(Subpartidas!$B$5:$G$4996,Subpresupuesto!K206,Subpartidas!$G$5:$G$4996)*N206</f>
        <v>7.5860097494229883</v>
      </c>
      <c r="F206" s="68">
        <f ca="1">SUMIF(Subpartidas!$B$5:$H$4996,Subpresupuesto!K206,Subpartidas!$H$5:$H$4996)*N206+SUMIF(Subpartidas!$B$5:$H$4996,Subpresupuesto!K206,Subpartidas!$I$5:$I$4996)*N206</f>
        <v>25.172485071428572</v>
      </c>
      <c r="G206" s="68">
        <f ca="1">SUMIF(Subpartidas!$B$5:$J$4996,Subpresupuesto!K206,Subpartidas!$J$5:$J$4996)*N206</f>
        <v>8.008517878775498</v>
      </c>
      <c r="H206" s="68">
        <f ca="1">SUMIF(Subpartidas!$B$5:$K$4996,Subpresupuesto!K206,Subpartidas!$K$5:$K$4996)*N206</f>
        <v>0</v>
      </c>
      <c r="I206" s="1" t="s">
        <v>654</v>
      </c>
      <c r="J206" s="51" t="s">
        <v>856</v>
      </c>
      <c r="K206" s="1" t="s">
        <v>865</v>
      </c>
      <c r="L206" s="8" t="s">
        <v>657</v>
      </c>
      <c r="N206" s="9">
        <v>1</v>
      </c>
      <c r="O206" s="68">
        <f ca="1">SUMIF(Subpartidas!$B$5:$F$4996,Subpresupuesto!K206,Subpartidas!$F$5:$F$4996)</f>
        <v>40.76701269962706</v>
      </c>
      <c r="P206" s="69">
        <f t="shared" ca="1" si="23"/>
        <v>40.76701269962706</v>
      </c>
    </row>
    <row r="207" spans="1:16" ht="13.5">
      <c r="A207" s="75" t="s">
        <v>863</v>
      </c>
      <c r="B207" s="59" t="s">
        <v>33</v>
      </c>
      <c r="E207" s="68">
        <f ca="1">SUMIF(Subpartidas!$B$5:$G$4996,Subpresupuesto!K207,Subpartidas!$G$5:$G$4996)*N207</f>
        <v>0.22807990548380858</v>
      </c>
      <c r="F207" s="68">
        <f ca="1">SUMIF(Subpartidas!$B$5:$H$4996,Subpresupuesto!K207,Subpartidas!$H$5:$H$4996)*N207+SUMIF(Subpartidas!$B$5:$H$4996,Subpresupuesto!K207,Subpartidas!$I$5:$I$4996)*N207</f>
        <v>6.25</v>
      </c>
      <c r="G207" s="68">
        <f ca="1">SUMIF(Subpartidas!$B$5:$J$4996,Subpresupuesto!K207,Subpartidas!$J$5:$J$4996)*N207</f>
        <v>0.49350238095238097</v>
      </c>
      <c r="H207" s="68">
        <f ca="1">SUMIF(Subpartidas!$B$5:$K$4996,Subpresupuesto!K207,Subpartidas!$K$5:$K$4996)*N207</f>
        <v>0</v>
      </c>
      <c r="I207" s="1" t="s">
        <v>654</v>
      </c>
      <c r="J207" s="7" t="s">
        <v>844</v>
      </c>
      <c r="K207" s="1" t="s">
        <v>845</v>
      </c>
      <c r="L207" s="8" t="s">
        <v>657</v>
      </c>
      <c r="N207" s="9">
        <v>1</v>
      </c>
      <c r="O207" s="68">
        <f ca="1">SUMIF(Subpartidas!$B$5:$F$4996,Subpresupuesto!K207,Subpartidas!$F$5:$F$4996)</f>
        <v>6.97158228643619</v>
      </c>
      <c r="P207" s="69">
        <f t="shared" ca="1" si="23"/>
        <v>6.97158228643619</v>
      </c>
    </row>
    <row r="208" spans="1:16" ht="13.5">
      <c r="A208" s="75" t="s">
        <v>863</v>
      </c>
      <c r="B208" s="59" t="s">
        <v>33</v>
      </c>
      <c r="E208" s="68">
        <f ca="1">SUMIF(Subpartidas!$B$5:$G$4996,Subpresupuesto!K208,Subpartidas!$G$5:$G$4996)*N208</f>
        <v>1.8072122573545588</v>
      </c>
      <c r="F208" s="68">
        <f ca="1">SUMIF(Subpartidas!$B$5:$H$4996,Subpresupuesto!K208,Subpartidas!$H$5:$H$4996)*N208+SUMIF(Subpartidas!$B$5:$H$4996,Subpresupuesto!K208,Subpartidas!$I$5:$I$4996)*N208</f>
        <v>3.2952926543068846</v>
      </c>
      <c r="G208" s="68">
        <f ca="1">SUMIF(Subpartidas!$B$5:$J$4996,Subpresupuesto!K208,Subpartidas!$J$5:$J$4996)*N208</f>
        <v>0.53108788559500075</v>
      </c>
      <c r="H208" s="68">
        <f ca="1">SUMIF(Subpartidas!$B$5:$K$4996,Subpresupuesto!K208,Subpartidas!$K$5:$K$4996)*N208</f>
        <v>0</v>
      </c>
      <c r="I208" s="1" t="s">
        <v>654</v>
      </c>
      <c r="J208" s="1" t="s">
        <v>846</v>
      </c>
      <c r="K208" s="1" t="s">
        <v>858</v>
      </c>
      <c r="L208" s="8" t="s">
        <v>657</v>
      </c>
      <c r="N208" s="9">
        <v>1</v>
      </c>
      <c r="O208" s="68">
        <f ca="1">SUMIF(Subpartidas!$B$5:$F$4996,Subpresupuesto!K208,Subpartidas!$F$5:$F$4996)</f>
        <v>5.6335927972564441</v>
      </c>
      <c r="P208" s="69">
        <f t="shared" ca="1" si="23"/>
        <v>5.6335927972564441</v>
      </c>
    </row>
    <row r="209" spans="1:16" ht="13.5">
      <c r="A209" s="75" t="s">
        <v>863</v>
      </c>
      <c r="B209" s="59" t="s">
        <v>33</v>
      </c>
      <c r="E209" s="68">
        <f ca="1">SUMIF(Subpartidas!$B$5:$G$4996,Subpresupuesto!K209,Subpartidas!$G$5:$G$4996)*N209</f>
        <v>3.042277966310198</v>
      </c>
      <c r="F209" s="68">
        <f ca="1">SUMIF(Subpartidas!$B$5:$H$4996,Subpresupuesto!K209,Subpartidas!$H$5:$H$4996)*N209+SUMIF(Subpartidas!$B$5:$H$4996,Subpresupuesto!K209,Subpartidas!$I$5:$I$4996)*N209</f>
        <v>0.46579922520244843</v>
      </c>
      <c r="G209" s="68">
        <f ca="1">SUMIF(Subpartidas!$B$5:$J$4996,Subpresupuesto!K209,Subpartidas!$J$5:$J$4996)*N209</f>
        <v>0.63478056498217661</v>
      </c>
      <c r="H209" s="68">
        <f ca="1">SUMIF(Subpartidas!$B$5:$K$4996,Subpresupuesto!K209,Subpartidas!$K$5:$K$4996)*N209</f>
        <v>0</v>
      </c>
      <c r="I209" s="1" t="s">
        <v>654</v>
      </c>
      <c r="J209" s="7" t="s">
        <v>848</v>
      </c>
      <c r="K209" s="1" t="s">
        <v>849</v>
      </c>
      <c r="L209" s="8" t="s">
        <v>657</v>
      </c>
      <c r="N209" s="9">
        <v>1</v>
      </c>
      <c r="O209" s="68">
        <f ca="1">SUMIF(Subpartidas!$B$5:$F$4996,Subpresupuesto!K209,Subpartidas!$F$5:$F$4996)</f>
        <v>4.1428577564948226</v>
      </c>
      <c r="P209" s="69">
        <f t="shared" ca="1" si="23"/>
        <v>4.1428577564948226</v>
      </c>
    </row>
    <row r="210" spans="1:16" ht="13.5">
      <c r="A210" s="75" t="s">
        <v>863</v>
      </c>
      <c r="B210" s="59" t="s">
        <v>33</v>
      </c>
      <c r="E210" s="68">
        <f ca="1">SUMIF(Subpartidas!$B$5:$G$4996,Subpresupuesto!K210,Subpartidas!$G$5:$G$4996)*N210</f>
        <v>4.9194352706590321</v>
      </c>
      <c r="F210" s="68">
        <f ca="1">SUMIF(Subpartidas!$B$5:$H$4996,Subpresupuesto!K210,Subpartidas!$H$5:$H$4996)*N210+SUMIF(Subpartidas!$B$5:$H$4996,Subpresupuesto!K210,Subpartidas!$I$5:$I$4996)*N210</f>
        <v>0</v>
      </c>
      <c r="G210" s="68">
        <f ca="1">SUMIF(Subpartidas!$B$5:$J$4996,Subpresupuesto!K210,Subpartidas!$J$5:$J$4996)*N210</f>
        <v>23.921019538059518</v>
      </c>
      <c r="H210" s="68">
        <f ca="1">SUMIF(Subpartidas!$B$5:$K$4996,Subpresupuesto!K210,Subpartidas!$K$5:$K$4996)*N210</f>
        <v>0</v>
      </c>
      <c r="I210" s="1" t="s">
        <v>654</v>
      </c>
      <c r="J210" s="7" t="s">
        <v>866</v>
      </c>
      <c r="K210" s="1" t="s">
        <v>851</v>
      </c>
      <c r="L210" s="8" t="s">
        <v>852</v>
      </c>
      <c r="N210" s="9">
        <v>1.68</v>
      </c>
      <c r="O210" s="68">
        <f ca="1">SUMIF(Subpartidas!$B$5:$F$4996,Subpresupuesto!K210,Subpartidas!$F$5:$F$4996)</f>
        <v>17.166937386141996</v>
      </c>
      <c r="P210" s="69">
        <f t="shared" ca="1" si="23"/>
        <v>28.840454808718551</v>
      </c>
    </row>
    <row r="211" spans="1:16" ht="13.5">
      <c r="A211" s="75" t="s">
        <v>867</v>
      </c>
      <c r="B211" s="59" t="s">
        <v>50</v>
      </c>
      <c r="C211" s="6" t="s">
        <v>653</v>
      </c>
      <c r="D211" s="70">
        <f ca="1">+SUMIFS($P$8:$P$1656,$B$8:$B$1656,B211,$I$8:$I$1656,$I$8)</f>
        <v>125.63919962727661</v>
      </c>
      <c r="E211" s="68">
        <f ca="1">SUMIF(Subpartidas!$B$5:$G$4996,Subpresupuesto!K211,Subpartidas!$G$5:$G$4996)*N211</f>
        <v>2.9675811724182979</v>
      </c>
      <c r="F211" s="68">
        <f ca="1">SUMIF(Subpartidas!$B$5:$H$4996,Subpresupuesto!K211,Subpartidas!$H$5:$H$4996)*N211+SUMIF(Subpartidas!$B$5:$H$4996,Subpresupuesto!K211,Subpartidas!$I$5:$I$4996)*N211</f>
        <v>0.13392857142857145</v>
      </c>
      <c r="G211" s="68">
        <f ca="1">SUMIF(Subpartidas!$B$5:$J$4996,Subpresupuesto!K211,Subpartidas!$J$5:$J$4996)*N211</f>
        <v>1.0485474568893132</v>
      </c>
      <c r="H211" s="68">
        <f ca="1">SUMIF(Subpartidas!$B$5:$K$4996,Subpresupuesto!K211,Subpartidas!$K$5:$K$4996)*N211</f>
        <v>0</v>
      </c>
      <c r="I211" s="1" t="s">
        <v>654</v>
      </c>
      <c r="J211" s="7" t="s">
        <v>838</v>
      </c>
      <c r="K211" s="1" t="s">
        <v>839</v>
      </c>
      <c r="L211" s="8" t="s">
        <v>657</v>
      </c>
      <c r="N211" s="9">
        <v>1</v>
      </c>
      <c r="O211" s="68">
        <f ca="1">SUMIF(Subpartidas!$B$5:$F$4996,Subpresupuesto!K211,Subpartidas!$F$5:$F$4996)</f>
        <v>4.1500572007361827</v>
      </c>
      <c r="P211" s="69">
        <f t="shared" ca="1" si="23"/>
        <v>4.1500572007361827</v>
      </c>
    </row>
    <row r="212" spans="1:16" ht="13.5">
      <c r="A212" s="75" t="s">
        <v>867</v>
      </c>
      <c r="B212" s="59" t="s">
        <v>50</v>
      </c>
      <c r="E212" s="68">
        <f ca="1">SUMIF(Subpartidas!$B$5:$G$4996,Subpresupuesto!K212,Subpartidas!$G$5:$G$4996)*N212</f>
        <v>6.4385964857444655</v>
      </c>
      <c r="F212" s="68">
        <f ca="1">SUMIF(Subpartidas!$B$5:$H$4996,Subpresupuesto!K212,Subpartidas!$H$5:$H$4996)*N212+SUMIF(Subpartidas!$B$5:$H$4996,Subpresupuesto!K212,Subpartidas!$I$5:$I$4996)*N212</f>
        <v>4.1398928571428577</v>
      </c>
      <c r="G212" s="68">
        <f ca="1">SUMIF(Subpartidas!$B$5:$J$4996,Subpresupuesto!K212,Subpartidas!$J$5:$J$4996)*N212</f>
        <v>21.505719853771467</v>
      </c>
      <c r="H212" s="68">
        <f ca="1">SUMIF(Subpartidas!$B$5:$K$4996,Subpresupuesto!K212,Subpartidas!$K$5:$K$4996)*N212</f>
        <v>0</v>
      </c>
      <c r="I212" s="1" t="s">
        <v>654</v>
      </c>
      <c r="J212" s="51" t="s">
        <v>868</v>
      </c>
      <c r="K212" s="1" t="s">
        <v>869</v>
      </c>
      <c r="L212" s="8" t="s">
        <v>657</v>
      </c>
      <c r="N212" s="9">
        <v>1</v>
      </c>
      <c r="O212" s="68">
        <f ca="1">SUMIF(Subpartidas!$B$5:$F$4996,Subpresupuesto!K212,Subpartidas!$F$5:$F$4996)</f>
        <v>32.08420919665879</v>
      </c>
      <c r="P212" s="69">
        <f t="shared" ca="1" si="23"/>
        <v>32.08420919665879</v>
      </c>
    </row>
    <row r="213" spans="1:16" ht="13.5">
      <c r="A213" s="75" t="s">
        <v>867</v>
      </c>
      <c r="B213" s="59" t="s">
        <v>50</v>
      </c>
      <c r="E213" s="68">
        <f ca="1">SUMIF(Subpartidas!$B$5:$G$4996,Subpresupuesto!K213,Subpartidas!$G$5:$G$4996)*N213</f>
        <v>7.9308283743967616</v>
      </c>
      <c r="F213" s="68">
        <f ca="1">SUMIF(Subpartidas!$B$5:$H$4996,Subpresupuesto!K213,Subpartidas!$H$5:$H$4996)*N213+SUMIF(Subpartidas!$B$5:$H$4996,Subpresupuesto!K213,Subpartidas!$I$5:$I$4996)*N213</f>
        <v>25.144038428571431</v>
      </c>
      <c r="G213" s="68">
        <f ca="1">SUMIF(Subpartidas!$B$5:$J$4996,Subpresupuesto!K213,Subpartidas!$J$5:$J$4996)*N213</f>
        <v>8.3725414187198375</v>
      </c>
      <c r="H213" s="68">
        <f ca="1">SUMIF(Subpartidas!$B$5:$K$4996,Subpresupuesto!K213,Subpartidas!$K$5:$K$4996)*N213</f>
        <v>0</v>
      </c>
      <c r="I213" s="1" t="s">
        <v>654</v>
      </c>
      <c r="J213" s="51" t="s">
        <v>870</v>
      </c>
      <c r="K213" s="1" t="s">
        <v>871</v>
      </c>
      <c r="L213" s="8" t="s">
        <v>657</v>
      </c>
      <c r="N213" s="9">
        <v>1</v>
      </c>
      <c r="O213" s="68">
        <f ca="1">SUMIF(Subpartidas!$B$5:$F$4996,Subpresupuesto!K213,Subpartidas!$F$5:$F$4996)</f>
        <v>41.447408221688036</v>
      </c>
      <c r="P213" s="69">
        <f t="shared" ca="1" si="23"/>
        <v>41.447408221688036</v>
      </c>
    </row>
    <row r="214" spans="1:16" ht="13.5">
      <c r="A214" s="75" t="s">
        <v>867</v>
      </c>
      <c r="B214" s="59" t="s">
        <v>50</v>
      </c>
      <c r="E214" s="68">
        <f ca="1">SUMIF(Subpartidas!$B$5:$G$4996,Subpresupuesto!K214,Subpartidas!$G$5:$G$4996)*N214</f>
        <v>0.22807990548380858</v>
      </c>
      <c r="F214" s="68">
        <f ca="1">SUMIF(Subpartidas!$B$5:$H$4996,Subpresupuesto!K214,Subpartidas!$H$5:$H$4996)*N214+SUMIF(Subpartidas!$B$5:$H$4996,Subpresupuesto!K214,Subpartidas!$I$5:$I$4996)*N214</f>
        <v>6.25</v>
      </c>
      <c r="G214" s="68">
        <f ca="1">SUMIF(Subpartidas!$B$5:$J$4996,Subpresupuesto!K214,Subpartidas!$J$5:$J$4996)*N214</f>
        <v>0.49350238095238097</v>
      </c>
      <c r="H214" s="68">
        <f ca="1">SUMIF(Subpartidas!$B$5:$K$4996,Subpresupuesto!K214,Subpartidas!$K$5:$K$4996)*N214</f>
        <v>0</v>
      </c>
      <c r="I214" s="1" t="s">
        <v>654</v>
      </c>
      <c r="J214" s="7" t="s">
        <v>844</v>
      </c>
      <c r="K214" s="1" t="s">
        <v>845</v>
      </c>
      <c r="L214" s="8" t="s">
        <v>657</v>
      </c>
      <c r="N214" s="9">
        <v>1</v>
      </c>
      <c r="O214" s="68">
        <f ca="1">SUMIF(Subpartidas!$B$5:$F$4996,Subpresupuesto!K214,Subpartidas!$F$5:$F$4996)</f>
        <v>6.97158228643619</v>
      </c>
      <c r="P214" s="69">
        <f t="shared" ca="1" si="23"/>
        <v>6.97158228643619</v>
      </c>
    </row>
    <row r="215" spans="1:16" ht="13.5">
      <c r="A215" s="75" t="s">
        <v>867</v>
      </c>
      <c r="B215" s="59" t="s">
        <v>50</v>
      </c>
      <c r="E215" s="68">
        <f ca="1">SUMIF(Subpartidas!$B$5:$G$4996,Subpresupuesto!K215,Subpartidas!$G$5:$G$4996)*N215</f>
        <v>1.8072122573545588</v>
      </c>
      <c r="F215" s="68">
        <f ca="1">SUMIF(Subpartidas!$B$5:$H$4996,Subpresupuesto!K215,Subpartidas!$H$5:$H$4996)*N215+SUMIF(Subpartidas!$B$5:$H$4996,Subpresupuesto!K215,Subpartidas!$I$5:$I$4996)*N215</f>
        <v>3.2952926543068846</v>
      </c>
      <c r="G215" s="68">
        <f ca="1">SUMIF(Subpartidas!$B$5:$J$4996,Subpresupuesto!K215,Subpartidas!$J$5:$J$4996)*N215</f>
        <v>0.53108788559500075</v>
      </c>
      <c r="H215" s="68">
        <f ca="1">SUMIF(Subpartidas!$B$5:$K$4996,Subpresupuesto!K215,Subpartidas!$K$5:$K$4996)*N215</f>
        <v>0</v>
      </c>
      <c r="I215" s="1" t="s">
        <v>654</v>
      </c>
      <c r="J215" s="1" t="s">
        <v>846</v>
      </c>
      <c r="K215" s="1" t="s">
        <v>858</v>
      </c>
      <c r="L215" s="8" t="s">
        <v>657</v>
      </c>
      <c r="N215" s="9">
        <v>1</v>
      </c>
      <c r="O215" s="68">
        <f ca="1">SUMIF(Subpartidas!$B$5:$F$4996,Subpresupuesto!K215,Subpartidas!$F$5:$F$4996)</f>
        <v>5.6335927972564441</v>
      </c>
      <c r="P215" s="69">
        <f t="shared" ca="1" si="23"/>
        <v>5.6335927972564441</v>
      </c>
    </row>
    <row r="216" spans="1:16" ht="13.5">
      <c r="A216" s="75" t="s">
        <v>867</v>
      </c>
      <c r="B216" s="59" t="s">
        <v>50</v>
      </c>
      <c r="E216" s="68">
        <f ca="1">SUMIF(Subpartidas!$B$5:$G$4996,Subpresupuesto!K216,Subpartidas!$G$5:$G$4996)*N216</f>
        <v>3.042277966310198</v>
      </c>
      <c r="F216" s="68">
        <f ca="1">SUMIF(Subpartidas!$B$5:$H$4996,Subpresupuesto!K216,Subpartidas!$H$5:$H$4996)*N216+SUMIF(Subpartidas!$B$5:$H$4996,Subpresupuesto!K216,Subpartidas!$I$5:$I$4996)*N216</f>
        <v>0.46579922520244843</v>
      </c>
      <c r="G216" s="68">
        <f ca="1">SUMIF(Subpartidas!$B$5:$J$4996,Subpresupuesto!K216,Subpartidas!$J$5:$J$4996)*N216</f>
        <v>0.63478056498217661</v>
      </c>
      <c r="H216" s="68">
        <f ca="1">SUMIF(Subpartidas!$B$5:$K$4996,Subpresupuesto!K216,Subpartidas!$K$5:$K$4996)*N216</f>
        <v>0</v>
      </c>
      <c r="I216" s="1" t="s">
        <v>654</v>
      </c>
      <c r="J216" s="7" t="s">
        <v>848</v>
      </c>
      <c r="K216" s="1" t="s">
        <v>849</v>
      </c>
      <c r="L216" s="8" t="s">
        <v>657</v>
      </c>
      <c r="N216" s="9">
        <v>1</v>
      </c>
      <c r="O216" s="68">
        <f ca="1">SUMIF(Subpartidas!$B$5:$F$4996,Subpresupuesto!K216,Subpartidas!$F$5:$F$4996)</f>
        <v>4.1428577564948226</v>
      </c>
      <c r="P216" s="69">
        <f t="shared" ca="1" si="23"/>
        <v>4.1428577564948226</v>
      </c>
    </row>
    <row r="217" spans="1:16" ht="13.5">
      <c r="A217" s="75" t="s">
        <v>867</v>
      </c>
      <c r="B217" s="59" t="s">
        <v>50</v>
      </c>
      <c r="E217" s="68">
        <f ca="1">SUMIF(Subpartidas!$B$5:$G$4996,Subpresupuesto!K217,Subpartidas!$G$5:$G$4996)*N217</f>
        <v>5.3235317393203099</v>
      </c>
      <c r="F217" s="68">
        <f ca="1">SUMIF(Subpartidas!$B$5:$H$4996,Subpresupuesto!K217,Subpartidas!$H$5:$H$4996)*N217+SUMIF(Subpartidas!$B$5:$H$4996,Subpresupuesto!K217,Subpartidas!$I$5:$I$4996)*N217</f>
        <v>0</v>
      </c>
      <c r="G217" s="68">
        <f ca="1">SUMIF(Subpartidas!$B$5:$J$4996,Subpresupuesto!K217,Subpartidas!$J$5:$J$4996)*N217</f>
        <v>25.885960428685838</v>
      </c>
      <c r="H217" s="68">
        <f ca="1">SUMIF(Subpartidas!$B$5:$K$4996,Subpresupuesto!K217,Subpartidas!$K$5:$K$4996)*N217</f>
        <v>0</v>
      </c>
      <c r="I217" s="1" t="s">
        <v>654</v>
      </c>
      <c r="J217" s="7" t="s">
        <v>866</v>
      </c>
      <c r="K217" s="1" t="s">
        <v>851</v>
      </c>
      <c r="L217" s="8" t="s">
        <v>852</v>
      </c>
      <c r="N217" s="9">
        <v>1.8180000000000001</v>
      </c>
      <c r="O217" s="68">
        <f ca="1">SUMIF(Subpartidas!$B$5:$F$4996,Subpresupuesto!K217,Subpartidas!$F$5:$F$4996)</f>
        <v>17.166937386141996</v>
      </c>
      <c r="P217" s="69">
        <f t="shared" ca="1" si="23"/>
        <v>31.20949216800615</v>
      </c>
    </row>
    <row r="218" spans="1:16" ht="13.5">
      <c r="A218" s="75" t="s">
        <v>872</v>
      </c>
      <c r="B218" s="59" t="s">
        <v>59</v>
      </c>
      <c r="C218" s="6" t="s">
        <v>653</v>
      </c>
      <c r="D218" s="70">
        <f ca="1">+SUMIFS($P$8:$P$1656,$B$8:$B$1656,B218,$I$8:$I$1656,$I$8)</f>
        <v>128.58217821641284</v>
      </c>
      <c r="E218" s="68">
        <f ca="1">SUMIF(Subpartidas!$B$5:$G$4996,Subpresupuesto!K218,Subpartidas!$G$5:$G$4996)*N218</f>
        <v>2.9675811724182979</v>
      </c>
      <c r="F218" s="68">
        <f ca="1">SUMIF(Subpartidas!$B$5:$H$4996,Subpresupuesto!K218,Subpartidas!$H$5:$H$4996)*N218+SUMIF(Subpartidas!$B$5:$H$4996,Subpresupuesto!K218,Subpartidas!$I$5:$I$4996)*N218</f>
        <v>0.13392857142857145</v>
      </c>
      <c r="G218" s="68">
        <f ca="1">SUMIF(Subpartidas!$B$5:$J$4996,Subpresupuesto!K218,Subpartidas!$J$5:$J$4996)*N218</f>
        <v>1.0485474568893132</v>
      </c>
      <c r="H218" s="68">
        <f ca="1">SUMIF(Subpartidas!$B$5:$K$4996,Subpresupuesto!K218,Subpartidas!$K$5:$K$4996)*N218</f>
        <v>0</v>
      </c>
      <c r="I218" s="1" t="s">
        <v>654</v>
      </c>
      <c r="J218" s="7" t="s">
        <v>838</v>
      </c>
      <c r="K218" s="1" t="s">
        <v>839</v>
      </c>
      <c r="L218" s="8" t="s">
        <v>657</v>
      </c>
      <c r="N218" s="9">
        <v>1</v>
      </c>
      <c r="O218" s="68">
        <f ca="1">SUMIF(Subpartidas!$B$5:$F$4996,Subpresupuesto!K218,Subpartidas!$F$5:$F$4996)</f>
        <v>4.1500572007361827</v>
      </c>
      <c r="P218" s="69">
        <f t="shared" ca="1" si="23"/>
        <v>4.1500572007361827</v>
      </c>
    </row>
    <row r="219" spans="1:16" ht="13.5">
      <c r="A219" s="75" t="s">
        <v>872</v>
      </c>
      <c r="B219" s="59" t="s">
        <v>59</v>
      </c>
      <c r="E219" s="68">
        <f ca="1">SUMIF(Subpartidas!$B$5:$G$4996,Subpresupuesto!K219,Subpartidas!$G$5:$G$4996)*N219</f>
        <v>5.8253968204354702</v>
      </c>
      <c r="F219" s="68">
        <f ca="1">SUMIF(Subpartidas!$B$5:$H$4996,Subpresupuesto!K219,Subpartidas!$H$5:$H$4996)*N219+SUMIF(Subpartidas!$B$5:$H$4996,Subpresupuesto!K219,Subpartidas!$I$5:$I$4996)*N219</f>
        <v>3.9616071428571433</v>
      </c>
      <c r="G219" s="68">
        <f ca="1">SUMIF(Subpartidas!$B$5:$J$4996,Subpresupuesto!K219,Subpartidas!$J$5:$J$4996)*N219</f>
        <v>19.290889391507516</v>
      </c>
      <c r="H219" s="68">
        <f ca="1">SUMIF(Subpartidas!$B$5:$K$4996,Subpresupuesto!K219,Subpartidas!$K$5:$K$4996)*N219</f>
        <v>0</v>
      </c>
      <c r="I219" s="1" t="s">
        <v>654</v>
      </c>
      <c r="J219" s="1" t="s">
        <v>873</v>
      </c>
      <c r="K219" s="1" t="s">
        <v>874</v>
      </c>
      <c r="L219" s="8" t="s">
        <v>657</v>
      </c>
      <c r="N219" s="9">
        <v>1</v>
      </c>
      <c r="O219" s="68">
        <f ca="1">SUMIF(Subpartidas!$B$5:$F$4996,Subpresupuesto!K219,Subpartidas!$F$5:$F$4996)</f>
        <v>29.077893354800132</v>
      </c>
      <c r="P219" s="69">
        <f t="shared" ca="1" si="23"/>
        <v>29.077893354800132</v>
      </c>
    </row>
    <row r="220" spans="1:16" ht="13.5">
      <c r="A220" s="75" t="s">
        <v>872</v>
      </c>
      <c r="B220" s="59" t="s">
        <v>59</v>
      </c>
      <c r="E220" s="68">
        <f ca="1">SUMIF(Subpartidas!$B$5:$G$4996,Subpresupuesto!K220,Subpartidas!$G$5:$G$4996)*N220</f>
        <v>8.7239112118364375</v>
      </c>
      <c r="F220" s="68">
        <f ca="1">SUMIF(Subpartidas!$B$5:$H$4996,Subpresupuesto!K220,Subpartidas!$H$5:$H$4996)*N220+SUMIF(Subpartidas!$B$5:$H$4996,Subpresupuesto!K220,Subpartidas!$I$5:$I$4996)*N220</f>
        <v>27.159709428571432</v>
      </c>
      <c r="G220" s="68">
        <f ca="1">SUMIF(Subpartidas!$B$5:$J$4996,Subpresupuesto!K220,Subpartidas!$J$5:$J$4996)*N220</f>
        <v>9.2097955605918216</v>
      </c>
      <c r="H220" s="68">
        <f ca="1">SUMIF(Subpartidas!$B$5:$K$4996,Subpresupuesto!K220,Subpartidas!$K$5:$K$4996)*N220</f>
        <v>0</v>
      </c>
      <c r="I220" s="1" t="s">
        <v>654</v>
      </c>
      <c r="J220" s="1" t="s">
        <v>875</v>
      </c>
      <c r="K220" s="1" t="s">
        <v>876</v>
      </c>
      <c r="L220" s="8" t="s">
        <v>657</v>
      </c>
      <c r="N220" s="9">
        <v>1</v>
      </c>
      <c r="O220" s="68">
        <f ca="1">SUMIF(Subpartidas!$B$5:$F$4996,Subpresupuesto!K220,Subpartidas!$F$5:$F$4996)</f>
        <v>45.093416200999691</v>
      </c>
      <c r="P220" s="69">
        <f t="shared" ca="1" si="23"/>
        <v>45.093416200999691</v>
      </c>
    </row>
    <row r="221" spans="1:16" ht="13.5">
      <c r="A221" s="75" t="s">
        <v>872</v>
      </c>
      <c r="B221" s="59" t="s">
        <v>59</v>
      </c>
      <c r="E221" s="68">
        <f ca="1">SUMIF(Subpartidas!$B$5:$G$4996,Subpresupuesto!K221,Subpartidas!$G$5:$G$4996)*N221</f>
        <v>0.22807990548380858</v>
      </c>
      <c r="F221" s="68">
        <f ca="1">SUMIF(Subpartidas!$B$5:$H$4996,Subpresupuesto!K221,Subpartidas!$H$5:$H$4996)*N221+SUMIF(Subpartidas!$B$5:$H$4996,Subpresupuesto!K221,Subpartidas!$I$5:$I$4996)*N221</f>
        <v>6.25</v>
      </c>
      <c r="G221" s="68">
        <f ca="1">SUMIF(Subpartidas!$B$5:$J$4996,Subpresupuesto!K221,Subpartidas!$J$5:$J$4996)*N221</f>
        <v>0.49350238095238097</v>
      </c>
      <c r="H221" s="68">
        <f ca="1">SUMIF(Subpartidas!$B$5:$K$4996,Subpresupuesto!K221,Subpartidas!$K$5:$K$4996)*N221</f>
        <v>0</v>
      </c>
      <c r="I221" s="1" t="s">
        <v>654</v>
      </c>
      <c r="J221" s="7" t="s">
        <v>844</v>
      </c>
      <c r="K221" s="1" t="s">
        <v>845</v>
      </c>
      <c r="L221" s="8" t="s">
        <v>657</v>
      </c>
      <c r="N221" s="9">
        <v>1</v>
      </c>
      <c r="O221" s="68">
        <f ca="1">SUMIF(Subpartidas!$B$5:$F$4996,Subpresupuesto!K221,Subpartidas!$F$5:$F$4996)</f>
        <v>6.97158228643619</v>
      </c>
      <c r="P221" s="69">
        <f t="shared" ca="1" si="23"/>
        <v>6.97158228643619</v>
      </c>
    </row>
    <row r="222" spans="1:16" ht="13.5">
      <c r="A222" s="75" t="s">
        <v>872</v>
      </c>
      <c r="B222" s="59" t="s">
        <v>59</v>
      </c>
      <c r="E222" s="68">
        <f ca="1">SUMIF(Subpartidas!$B$5:$G$4996,Subpresupuesto!K222,Subpartidas!$G$5:$G$4996)*N222</f>
        <v>1.9879334830900146</v>
      </c>
      <c r="F222" s="68">
        <f ca="1">SUMIF(Subpartidas!$B$5:$H$4996,Subpresupuesto!K222,Subpartidas!$H$5:$H$4996)*N222+SUMIF(Subpartidas!$B$5:$H$4996,Subpresupuesto!K222,Subpartidas!$I$5:$I$4996)*N222</f>
        <v>3.3320076340232871</v>
      </c>
      <c r="G222" s="68">
        <f ca="1">SUMIF(Subpartidas!$B$5:$J$4996,Subpresupuesto!K222,Subpartidas!$J$5:$J$4996)*N222</f>
        <v>0.58419667415450083</v>
      </c>
      <c r="H222" s="68">
        <f ca="1">SUMIF(Subpartidas!$B$5:$K$4996,Subpresupuesto!K222,Subpartidas!$K$5:$K$4996)*N222</f>
        <v>0</v>
      </c>
      <c r="I222" s="1" t="s">
        <v>654</v>
      </c>
      <c r="J222" s="1" t="s">
        <v>877</v>
      </c>
      <c r="K222" s="1" t="s">
        <v>878</v>
      </c>
      <c r="L222" s="8" t="s">
        <v>657</v>
      </c>
      <c r="N222" s="9">
        <v>1</v>
      </c>
      <c r="O222" s="68">
        <f ca="1">SUMIF(Subpartidas!$B$5:$F$4996,Subpresupuesto!K222,Subpartidas!$F$5:$F$4996)</f>
        <v>5.9041377912678028</v>
      </c>
      <c r="P222" s="69">
        <f t="shared" ca="1" si="23"/>
        <v>5.9041377912678028</v>
      </c>
    </row>
    <row r="223" spans="1:16" ht="13.5">
      <c r="A223" s="75" t="s">
        <v>872</v>
      </c>
      <c r="B223" s="59" t="s">
        <v>59</v>
      </c>
      <c r="E223" s="68">
        <f ca="1">SUMIF(Subpartidas!$B$5:$G$4996,Subpresupuesto!K223,Subpartidas!$G$5:$G$4996)*N223</f>
        <v>3.042277966310198</v>
      </c>
      <c r="F223" s="68">
        <f ca="1">SUMIF(Subpartidas!$B$5:$H$4996,Subpresupuesto!K223,Subpartidas!$H$5:$H$4996)*N223+SUMIF(Subpartidas!$B$5:$H$4996,Subpresupuesto!K223,Subpartidas!$I$5:$I$4996)*N223</f>
        <v>0.46579922520244843</v>
      </c>
      <c r="G223" s="68">
        <f ca="1">SUMIF(Subpartidas!$B$5:$J$4996,Subpresupuesto!K223,Subpartidas!$J$5:$J$4996)*N223</f>
        <v>0.63478056498217661</v>
      </c>
      <c r="H223" s="68">
        <f ca="1">SUMIF(Subpartidas!$B$5:$K$4996,Subpresupuesto!K223,Subpartidas!$K$5:$K$4996)*N223</f>
        <v>0</v>
      </c>
      <c r="I223" s="1" t="s">
        <v>654</v>
      </c>
      <c r="J223" s="7" t="s">
        <v>848</v>
      </c>
      <c r="K223" s="1" t="s">
        <v>849</v>
      </c>
      <c r="L223" s="8" t="s">
        <v>657</v>
      </c>
      <c r="N223" s="9">
        <v>1</v>
      </c>
      <c r="O223" s="68">
        <f ca="1">SUMIF(Subpartidas!$B$5:$F$4996,Subpresupuesto!K223,Subpartidas!$F$5:$F$4996)</f>
        <v>4.1428577564948226</v>
      </c>
      <c r="P223" s="69">
        <f t="shared" ca="1" si="23"/>
        <v>4.1428577564948226</v>
      </c>
    </row>
    <row r="224" spans="1:16" ht="13.5">
      <c r="A224" s="75" t="s">
        <v>872</v>
      </c>
      <c r="B224" s="59" t="s">
        <v>59</v>
      </c>
      <c r="E224" s="68">
        <f ca="1">SUMIF(Subpartidas!$B$5:$G$4996,Subpresupuesto!K224,Subpartidas!$G$5:$G$4996)*N224</f>
        <v>5.6702648296729254</v>
      </c>
      <c r="F224" s="68">
        <f ca="1">SUMIF(Subpartidas!$B$5:$H$4996,Subpresupuesto!K224,Subpartidas!$H$5:$H$4996)*N224+SUMIF(Subpartidas!$B$5:$H$4996,Subpresupuesto!K224,Subpartidas!$I$5:$I$4996)*N224</f>
        <v>0</v>
      </c>
      <c r="G224" s="68">
        <f ca="1">SUMIF(Subpartidas!$B$5:$J$4996,Subpresupuesto!K224,Subpartidas!$J$5:$J$4996)*N224</f>
        <v>27.571968796005109</v>
      </c>
      <c r="H224" s="68">
        <f ca="1">SUMIF(Subpartidas!$B$5:$K$4996,Subpresupuesto!K224,Subpartidas!$K$5:$K$4996)*N224</f>
        <v>0</v>
      </c>
      <c r="I224" s="1" t="s">
        <v>654</v>
      </c>
      <c r="J224" s="7" t="s">
        <v>850</v>
      </c>
      <c r="K224" s="1" t="s">
        <v>859</v>
      </c>
      <c r="L224" s="8" t="s">
        <v>852</v>
      </c>
      <c r="N224" s="9">
        <v>1.8879999999999999</v>
      </c>
      <c r="O224" s="68">
        <f ca="1">SUMIF(Subpartidas!$B$5:$F$4996,Subpresupuesto!K224,Subpartidas!$F$5:$F$4996)</f>
        <v>17.607115267837941</v>
      </c>
      <c r="P224" s="69">
        <f t="shared" ca="1" si="23"/>
        <v>33.242233625678033</v>
      </c>
    </row>
    <row r="225" spans="1:16" ht="13.5">
      <c r="A225" s="75" t="s">
        <v>879</v>
      </c>
      <c r="B225" s="59" t="s">
        <v>97</v>
      </c>
      <c r="C225" s="6" t="s">
        <v>653</v>
      </c>
      <c r="D225" s="70">
        <f ca="1">+SUMIFS($P$8:$P$1656,$B$8:$B$1656,B225,$I$8:$I$1656,$I$8)</f>
        <v>130.77594927260193</v>
      </c>
      <c r="E225" s="68">
        <f ca="1">SUMIF(Subpartidas!$B$5:$G$4996,Subpresupuesto!K225,Subpartidas!$G$5:$G$4996)*N225</f>
        <v>2.9675811724182979</v>
      </c>
      <c r="F225" s="68">
        <f ca="1">SUMIF(Subpartidas!$B$5:$H$4996,Subpresupuesto!K225,Subpartidas!$H$5:$H$4996)*N225+SUMIF(Subpartidas!$B$5:$H$4996,Subpresupuesto!K225,Subpartidas!$I$5:$I$4996)*N225</f>
        <v>0.13392857142857145</v>
      </c>
      <c r="G225" s="68">
        <f ca="1">SUMIF(Subpartidas!$B$5:$J$4996,Subpresupuesto!K225,Subpartidas!$J$5:$J$4996)*N225</f>
        <v>1.0485474568893132</v>
      </c>
      <c r="H225" s="68">
        <f ca="1">SUMIF(Subpartidas!$B$5:$K$4996,Subpresupuesto!K225,Subpartidas!$K$5:$K$4996)*N225</f>
        <v>0</v>
      </c>
      <c r="I225" s="1" t="s">
        <v>654</v>
      </c>
      <c r="J225" s="7" t="s">
        <v>838</v>
      </c>
      <c r="K225" s="1" t="s">
        <v>839</v>
      </c>
      <c r="L225" s="8" t="s">
        <v>657</v>
      </c>
      <c r="N225" s="9">
        <v>1</v>
      </c>
      <c r="O225" s="68">
        <f ca="1">SUMIF(Subpartidas!$B$5:$F$4996,Subpresupuesto!K225,Subpartidas!$F$5:$F$4996)</f>
        <v>4.1500572007361827</v>
      </c>
      <c r="P225" s="69">
        <f t="shared" ref="P225:P231" ca="1" si="24">+N225*O225</f>
        <v>4.1500572007361827</v>
      </c>
    </row>
    <row r="226" spans="1:16" ht="13.5">
      <c r="A226" s="75" t="s">
        <v>879</v>
      </c>
      <c r="B226" s="59" t="s">
        <v>97</v>
      </c>
      <c r="E226" s="68">
        <f ca="1">SUMIF(Subpartidas!$B$5:$G$4996,Subpresupuesto!K226,Subpartidas!$G$5:$G$4996)*N226</f>
        <v>6.524444438887727</v>
      </c>
      <c r="F226" s="68">
        <f ca="1">SUMIF(Subpartidas!$B$5:$H$4996,Subpresupuesto!K226,Subpartidas!$H$5:$H$4996)*N226+SUMIF(Subpartidas!$B$5:$H$4996,Subpresupuesto!K226,Subpartidas!$I$5:$I$4996)*N226</f>
        <v>3.4632857142857145</v>
      </c>
      <c r="G226" s="68">
        <f ca="1">SUMIF(Subpartidas!$B$5:$J$4996,Subpresupuesto!K226,Subpartidas!$J$5:$J$4996)*N226</f>
        <v>22.83459611848842</v>
      </c>
      <c r="H226" s="68">
        <f ca="1">SUMIF(Subpartidas!$B$5:$K$4996,Subpresupuesto!K226,Subpartidas!$K$5:$K$4996)*N226</f>
        <v>0</v>
      </c>
      <c r="I226" s="1" t="s">
        <v>654</v>
      </c>
      <c r="J226" s="1" t="s">
        <v>873</v>
      </c>
      <c r="K226" s="1" t="s">
        <v>880</v>
      </c>
      <c r="L226" s="8" t="s">
        <v>657</v>
      </c>
      <c r="N226" s="9">
        <v>1</v>
      </c>
      <c r="O226" s="68">
        <f ca="1">SUMIF(Subpartidas!$B$5:$F$4996,Subpresupuesto!K226,Subpartidas!$F$5:$F$4996)</f>
        <v>32.822326271661865</v>
      </c>
      <c r="P226" s="69">
        <f t="shared" ca="1" si="24"/>
        <v>32.822326271661865</v>
      </c>
    </row>
    <row r="227" spans="1:16" ht="13.5">
      <c r="A227" s="75" t="s">
        <v>879</v>
      </c>
      <c r="B227" s="59" t="s">
        <v>97</v>
      </c>
      <c r="E227" s="68">
        <f ca="1">SUMIF(Subpartidas!$B$5:$G$4996,Subpresupuesto!K227,Subpartidas!$G$5:$G$4996)*N227</f>
        <v>9.0874075123296247</v>
      </c>
      <c r="F227" s="68">
        <f ca="1">SUMIF(Subpartidas!$B$5:$H$4996,Subpresupuesto!K227,Subpartidas!$H$5:$H$4996)*N227+SUMIF(Subpartidas!$B$5:$H$4996,Subpresupuesto!K227,Subpartidas!$I$5:$I$4996)*N227</f>
        <v>24.861809785714286</v>
      </c>
      <c r="G227" s="68">
        <f ca="1">SUMIF(Subpartidas!$B$5:$J$4996,Subpresupuesto!K227,Subpartidas!$J$5:$J$4996)*N227</f>
        <v>9.5935370422831472</v>
      </c>
      <c r="H227" s="68">
        <f ca="1">SUMIF(Subpartidas!$B$5:$K$4996,Subpresupuesto!K227,Subpartidas!$K$5:$K$4996)*N227</f>
        <v>0</v>
      </c>
      <c r="I227" s="1" t="s">
        <v>654</v>
      </c>
      <c r="J227" s="1" t="s">
        <v>875</v>
      </c>
      <c r="K227" s="1" t="s">
        <v>881</v>
      </c>
      <c r="L227" s="8" t="s">
        <v>657</v>
      </c>
      <c r="N227" s="9">
        <v>1</v>
      </c>
      <c r="O227" s="68">
        <f ca="1">SUMIF(Subpartidas!$B$5:$F$4996,Subpresupuesto!K227,Subpartidas!$F$5:$F$4996)</f>
        <v>43.542754340327058</v>
      </c>
      <c r="P227" s="69">
        <f t="shared" ca="1" si="24"/>
        <v>43.542754340327058</v>
      </c>
    </row>
    <row r="228" spans="1:16" ht="13.5">
      <c r="A228" s="75" t="s">
        <v>879</v>
      </c>
      <c r="B228" s="59" t="s">
        <v>97</v>
      </c>
      <c r="E228" s="68">
        <f ca="1">SUMIF(Subpartidas!$B$5:$G$4996,Subpresupuesto!K228,Subpartidas!$G$5:$G$4996)*N228</f>
        <v>0.22807990548380858</v>
      </c>
      <c r="F228" s="68">
        <f ca="1">SUMIF(Subpartidas!$B$5:$H$4996,Subpresupuesto!K228,Subpartidas!$H$5:$H$4996)*N228+SUMIF(Subpartidas!$B$5:$H$4996,Subpresupuesto!K228,Subpartidas!$I$5:$I$4996)*N228</f>
        <v>6.25</v>
      </c>
      <c r="G228" s="68">
        <f ca="1">SUMIF(Subpartidas!$B$5:$J$4996,Subpresupuesto!K228,Subpartidas!$J$5:$J$4996)*N228</f>
        <v>0.49350238095238097</v>
      </c>
      <c r="H228" s="68">
        <f ca="1">SUMIF(Subpartidas!$B$5:$K$4996,Subpresupuesto!K228,Subpartidas!$K$5:$K$4996)*N228</f>
        <v>0</v>
      </c>
      <c r="I228" s="1" t="s">
        <v>654</v>
      </c>
      <c r="J228" s="7" t="s">
        <v>844</v>
      </c>
      <c r="K228" s="1" t="s">
        <v>845</v>
      </c>
      <c r="L228" s="8" t="s">
        <v>657</v>
      </c>
      <c r="N228" s="9">
        <v>1</v>
      </c>
      <c r="O228" s="68">
        <f ca="1">SUMIF(Subpartidas!$B$5:$F$4996,Subpresupuesto!K228,Subpartidas!$F$5:$F$4996)</f>
        <v>6.97158228643619</v>
      </c>
      <c r="P228" s="69">
        <f t="shared" ca="1" si="24"/>
        <v>6.97158228643619</v>
      </c>
    </row>
    <row r="229" spans="1:16" ht="13.5">
      <c r="A229" s="75" t="s">
        <v>879</v>
      </c>
      <c r="B229" s="59" t="s">
        <v>97</v>
      </c>
      <c r="E229" s="68">
        <f ca="1">SUMIF(Subpartidas!$B$5:$G$4996,Subpresupuesto!K229,Subpartidas!$G$5:$G$4996)*N229</f>
        <v>1.9879334830900146</v>
      </c>
      <c r="F229" s="68">
        <f ca="1">SUMIF(Subpartidas!$B$5:$H$4996,Subpresupuesto!K229,Subpartidas!$H$5:$H$4996)*N229+SUMIF(Subpartidas!$B$5:$H$4996,Subpresupuesto!K229,Subpartidas!$I$5:$I$4996)*N229</f>
        <v>3.3320076340232871</v>
      </c>
      <c r="G229" s="68">
        <f ca="1">SUMIF(Subpartidas!$B$5:$J$4996,Subpresupuesto!K229,Subpartidas!$J$5:$J$4996)*N229</f>
        <v>0.58419667415450083</v>
      </c>
      <c r="H229" s="68">
        <f ca="1">SUMIF(Subpartidas!$B$5:$K$4996,Subpresupuesto!K229,Subpartidas!$K$5:$K$4996)*N229</f>
        <v>0</v>
      </c>
      <c r="I229" s="1" t="s">
        <v>654</v>
      </c>
      <c r="J229" s="1" t="s">
        <v>877</v>
      </c>
      <c r="K229" s="1" t="s">
        <v>878</v>
      </c>
      <c r="L229" s="8" t="s">
        <v>657</v>
      </c>
      <c r="N229" s="9">
        <v>1</v>
      </c>
      <c r="O229" s="68">
        <f ca="1">SUMIF(Subpartidas!$B$5:$F$4996,Subpresupuesto!K229,Subpartidas!$F$5:$F$4996)</f>
        <v>5.9041377912678028</v>
      </c>
      <c r="P229" s="69">
        <f t="shared" ca="1" si="24"/>
        <v>5.9041377912678028</v>
      </c>
    </row>
    <row r="230" spans="1:16" ht="13.5">
      <c r="A230" s="75" t="s">
        <v>879</v>
      </c>
      <c r="B230" s="59" t="s">
        <v>97</v>
      </c>
      <c r="E230" s="68">
        <f ca="1">SUMIF(Subpartidas!$B$5:$G$4996,Subpresupuesto!K230,Subpartidas!$G$5:$G$4996)*N230</f>
        <v>3.042277966310198</v>
      </c>
      <c r="F230" s="68">
        <f ca="1">SUMIF(Subpartidas!$B$5:$H$4996,Subpresupuesto!K230,Subpartidas!$H$5:$H$4996)*N230+SUMIF(Subpartidas!$B$5:$H$4996,Subpresupuesto!K230,Subpartidas!$I$5:$I$4996)*N230</f>
        <v>0.46579922520244843</v>
      </c>
      <c r="G230" s="68">
        <f ca="1">SUMIF(Subpartidas!$B$5:$J$4996,Subpresupuesto!K230,Subpartidas!$J$5:$J$4996)*N230</f>
        <v>0.63478056498217661</v>
      </c>
      <c r="H230" s="68">
        <f ca="1">SUMIF(Subpartidas!$B$5:$K$4996,Subpresupuesto!K230,Subpartidas!$K$5:$K$4996)*N230</f>
        <v>0</v>
      </c>
      <c r="I230" s="1" t="s">
        <v>654</v>
      </c>
      <c r="J230" s="7" t="s">
        <v>848</v>
      </c>
      <c r="K230" s="1" t="s">
        <v>849</v>
      </c>
      <c r="L230" s="8" t="s">
        <v>657</v>
      </c>
      <c r="N230" s="9">
        <v>1</v>
      </c>
      <c r="O230" s="68">
        <f ca="1">SUMIF(Subpartidas!$B$5:$F$4996,Subpresupuesto!K230,Subpartidas!$F$5:$F$4996)</f>
        <v>4.1428577564948226</v>
      </c>
      <c r="P230" s="69">
        <f t="shared" ca="1" si="24"/>
        <v>4.1428577564948226</v>
      </c>
    </row>
    <row r="231" spans="1:16" ht="13.5">
      <c r="A231" s="75" t="s">
        <v>879</v>
      </c>
      <c r="B231" s="59" t="s">
        <v>97</v>
      </c>
      <c r="E231" s="68">
        <f ca="1">SUMIF(Subpartidas!$B$5:$G$4996,Subpresupuesto!K231,Subpartidas!$G$5:$G$4996)*N231</f>
        <v>5.6702648296729254</v>
      </c>
      <c r="F231" s="68">
        <f ca="1">SUMIF(Subpartidas!$B$5:$H$4996,Subpresupuesto!K231,Subpartidas!$H$5:$H$4996)*N231+SUMIF(Subpartidas!$B$5:$H$4996,Subpresupuesto!K231,Subpartidas!$I$5:$I$4996)*N231</f>
        <v>0</v>
      </c>
      <c r="G231" s="68">
        <f ca="1">SUMIF(Subpartidas!$B$5:$J$4996,Subpresupuesto!K231,Subpartidas!$J$5:$J$4996)*N231</f>
        <v>27.571968796005109</v>
      </c>
      <c r="H231" s="68">
        <f ca="1">SUMIF(Subpartidas!$B$5:$K$4996,Subpresupuesto!K231,Subpartidas!$K$5:$K$4996)*N231</f>
        <v>0</v>
      </c>
      <c r="I231" s="1" t="s">
        <v>654</v>
      </c>
      <c r="J231" s="7" t="s">
        <v>850</v>
      </c>
      <c r="K231" s="1" t="s">
        <v>859</v>
      </c>
      <c r="L231" s="8" t="s">
        <v>852</v>
      </c>
      <c r="N231" s="9">
        <v>1.8879999999999999</v>
      </c>
      <c r="O231" s="68">
        <f ca="1">SUMIF(Subpartidas!$B$5:$F$4996,Subpresupuesto!K231,Subpartidas!$F$5:$F$4996)</f>
        <v>17.607115267837941</v>
      </c>
      <c r="P231" s="69">
        <f t="shared" ca="1" si="24"/>
        <v>33.242233625678033</v>
      </c>
    </row>
    <row r="232" spans="1:16" ht="13.5">
      <c r="A232" s="75" t="s">
        <v>882</v>
      </c>
      <c r="B232" s="59" t="s">
        <v>68</v>
      </c>
      <c r="C232" s="6" t="s">
        <v>653</v>
      </c>
      <c r="D232" s="70">
        <f ca="1">+SUMIFS($P$8:$P$1656,$B$8:$B$1656,B232,$I$8:$I$1656,$I$8)</f>
        <v>131.6743771609992</v>
      </c>
      <c r="E232" s="68">
        <f ca="1">SUMIF(Subpartidas!$B$5:$G$4996,Subpresupuesto!K232,Subpartidas!$G$5:$G$4996)*N232</f>
        <v>2.9675811724182979</v>
      </c>
      <c r="F232" s="68">
        <f ca="1">SUMIF(Subpartidas!$B$5:$H$4996,Subpresupuesto!K232,Subpartidas!$H$5:$H$4996)*N232+SUMIF(Subpartidas!$B$5:$H$4996,Subpresupuesto!K232,Subpartidas!$I$5:$I$4996)*N232</f>
        <v>0.13392857142857145</v>
      </c>
      <c r="G232" s="68">
        <f ca="1">SUMIF(Subpartidas!$B$5:$J$4996,Subpresupuesto!K232,Subpartidas!$J$5:$J$4996)*N232</f>
        <v>1.0485474568893132</v>
      </c>
      <c r="H232" s="68">
        <f ca="1">SUMIF(Subpartidas!$B$5:$K$4996,Subpresupuesto!K232,Subpartidas!$K$5:$K$4996)*N232</f>
        <v>0</v>
      </c>
      <c r="I232" s="1" t="s">
        <v>654</v>
      </c>
      <c r="J232" s="7" t="s">
        <v>838</v>
      </c>
      <c r="K232" s="1" t="s">
        <v>839</v>
      </c>
      <c r="L232" s="8" t="s">
        <v>657</v>
      </c>
      <c r="N232" s="9">
        <v>1</v>
      </c>
      <c r="O232" s="68">
        <f ca="1">SUMIF(Subpartidas!$B$5:$F$4996,Subpresupuesto!K232,Subpartidas!$F$5:$F$4996)</f>
        <v>4.1500572007361827</v>
      </c>
      <c r="P232" s="69">
        <f t="shared" ref="P232:P238" ca="1" si="25">+N232*O232</f>
        <v>4.1500572007361827</v>
      </c>
    </row>
    <row r="233" spans="1:16" ht="13.5">
      <c r="A233" s="75" t="s">
        <v>882</v>
      </c>
      <c r="B233" s="59" t="s">
        <v>68</v>
      </c>
      <c r="E233" s="68">
        <f ca="1">SUMIF(Subpartidas!$B$5:$G$4996,Subpresupuesto!K233,Subpartidas!$G$5:$G$4996)*N233</f>
        <v>6.9904761845225636</v>
      </c>
      <c r="F233" s="68">
        <f ca="1">SUMIF(Subpartidas!$B$5:$H$4996,Subpresupuesto!K233,Subpartidas!$H$5:$H$4996)*N233+SUMIF(Subpartidas!$B$5:$H$4996,Subpresupuesto!K233,Subpartidas!$I$5:$I$4996)*N233</f>
        <v>5.2821428571428575</v>
      </c>
      <c r="G233" s="68">
        <f ca="1">SUMIF(Subpartidas!$B$5:$J$4996,Subpresupuesto!K233,Subpartidas!$J$5:$J$4996)*N233</f>
        <v>23.149067269809017</v>
      </c>
      <c r="H233" s="68">
        <f ca="1">SUMIF(Subpartidas!$B$5:$K$4996,Subpresupuesto!K233,Subpartidas!$K$5:$K$4996)*N233</f>
        <v>0</v>
      </c>
      <c r="I233" s="1" t="s">
        <v>654</v>
      </c>
      <c r="J233" s="51" t="s">
        <v>883</v>
      </c>
      <c r="K233" s="1" t="s">
        <v>884</v>
      </c>
      <c r="L233" s="8" t="s">
        <v>657</v>
      </c>
      <c r="N233" s="9">
        <v>1</v>
      </c>
      <c r="O233" s="68">
        <f ca="1">SUMIF(Subpartidas!$B$5:$F$4996,Subpresupuesto!K233,Subpartidas!$F$5:$F$4996)</f>
        <v>35.421686311474438</v>
      </c>
      <c r="P233" s="69">
        <f t="shared" ca="1" si="25"/>
        <v>35.421686311474438</v>
      </c>
    </row>
    <row r="234" spans="1:16" ht="13.5">
      <c r="A234" s="75" t="s">
        <v>882</v>
      </c>
      <c r="B234" s="59" t="s">
        <v>68</v>
      </c>
      <c r="E234" s="68">
        <f ca="1">SUMIF(Subpartidas!$B$5:$G$4996,Subpresupuesto!K234,Subpartidas!$G$5:$G$4996)*N234</f>
        <v>8.7239112118364375</v>
      </c>
      <c r="F234" s="68">
        <f ca="1">SUMIF(Subpartidas!$B$5:$H$4996,Subpresupuesto!K234,Subpartidas!$H$5:$H$4996)*N234+SUMIF(Subpartidas!$B$5:$H$4996,Subpresupuesto!K234,Subpartidas!$I$5:$I$4996)*N234</f>
        <v>27.159709428571432</v>
      </c>
      <c r="G234" s="68">
        <f ca="1">SUMIF(Subpartidas!$B$5:$J$4996,Subpresupuesto!K234,Subpartidas!$J$5:$J$4996)*N234</f>
        <v>9.2097955605918216</v>
      </c>
      <c r="H234" s="68">
        <f ca="1">SUMIF(Subpartidas!$B$5:$K$4996,Subpresupuesto!K234,Subpartidas!$K$5:$K$4996)*N234</f>
        <v>0</v>
      </c>
      <c r="I234" s="1" t="s">
        <v>654</v>
      </c>
      <c r="J234" s="51" t="s">
        <v>885</v>
      </c>
      <c r="K234" s="1" t="s">
        <v>886</v>
      </c>
      <c r="L234" s="8" t="s">
        <v>657</v>
      </c>
      <c r="N234" s="9">
        <v>1</v>
      </c>
      <c r="O234" s="68">
        <f ca="1">SUMIF(Subpartidas!$B$5:$F$4996,Subpresupuesto!K234,Subpartidas!$F$5:$F$4996)</f>
        <v>45.093416200999691</v>
      </c>
      <c r="P234" s="69">
        <f t="shared" ca="1" si="25"/>
        <v>45.093416200999691</v>
      </c>
    </row>
    <row r="235" spans="1:16" ht="13.5">
      <c r="A235" s="75" t="s">
        <v>882</v>
      </c>
      <c r="B235" s="59" t="s">
        <v>68</v>
      </c>
      <c r="E235" s="68">
        <f ca="1">SUMIF(Subpartidas!$B$5:$G$4996,Subpresupuesto!K235,Subpartidas!$G$5:$G$4996)*N235</f>
        <v>0.22807990548380858</v>
      </c>
      <c r="F235" s="68">
        <f ca="1">SUMIF(Subpartidas!$B$5:$H$4996,Subpresupuesto!K235,Subpartidas!$H$5:$H$4996)*N235+SUMIF(Subpartidas!$B$5:$H$4996,Subpresupuesto!K235,Subpartidas!$I$5:$I$4996)*N235</f>
        <v>6.25</v>
      </c>
      <c r="G235" s="68">
        <f ca="1">SUMIF(Subpartidas!$B$5:$J$4996,Subpresupuesto!K235,Subpartidas!$J$5:$J$4996)*N235</f>
        <v>0.49350238095238097</v>
      </c>
      <c r="H235" s="68">
        <f ca="1">SUMIF(Subpartidas!$B$5:$K$4996,Subpresupuesto!K235,Subpartidas!$K$5:$K$4996)*N235</f>
        <v>0</v>
      </c>
      <c r="I235" s="1" t="s">
        <v>654</v>
      </c>
      <c r="J235" s="7" t="s">
        <v>844</v>
      </c>
      <c r="K235" s="1" t="s">
        <v>845</v>
      </c>
      <c r="L235" s="8" t="s">
        <v>657</v>
      </c>
      <c r="N235" s="9">
        <v>1</v>
      </c>
      <c r="O235" s="68">
        <f ca="1">SUMIF(Subpartidas!$B$5:$F$4996,Subpresupuesto!K235,Subpartidas!$F$5:$F$4996)</f>
        <v>6.97158228643619</v>
      </c>
      <c r="P235" s="69">
        <f t="shared" ca="1" si="25"/>
        <v>6.97158228643619</v>
      </c>
    </row>
    <row r="236" spans="1:16" ht="13.5">
      <c r="A236" s="75" t="s">
        <v>882</v>
      </c>
      <c r="B236" s="59" t="s">
        <v>68</v>
      </c>
      <c r="E236" s="68">
        <f ca="1">SUMIF(Subpartidas!$B$5:$G$4996,Subpresupuesto!K236,Subpartidas!$G$5:$G$4996)*N236</f>
        <v>1.9879334830900146</v>
      </c>
      <c r="F236" s="68">
        <f ca="1">SUMIF(Subpartidas!$B$5:$H$4996,Subpresupuesto!K236,Subpartidas!$H$5:$H$4996)*N236+SUMIF(Subpartidas!$B$5:$H$4996,Subpresupuesto!K236,Subpartidas!$I$5:$I$4996)*N236</f>
        <v>3.3320076340232871</v>
      </c>
      <c r="G236" s="68">
        <f ca="1">SUMIF(Subpartidas!$B$5:$J$4996,Subpresupuesto!K236,Subpartidas!$J$5:$J$4996)*N236</f>
        <v>0.58419667415450083</v>
      </c>
      <c r="H236" s="68">
        <f ca="1">SUMIF(Subpartidas!$B$5:$K$4996,Subpresupuesto!K236,Subpartidas!$K$5:$K$4996)*N236</f>
        <v>0</v>
      </c>
      <c r="I236" s="1" t="s">
        <v>654</v>
      </c>
      <c r="J236" s="1" t="s">
        <v>877</v>
      </c>
      <c r="K236" s="1" t="s">
        <v>878</v>
      </c>
      <c r="L236" s="8" t="s">
        <v>657</v>
      </c>
      <c r="N236" s="9">
        <v>1</v>
      </c>
      <c r="O236" s="68">
        <f ca="1">SUMIF(Subpartidas!$B$5:$F$4996,Subpresupuesto!K236,Subpartidas!$F$5:$F$4996)</f>
        <v>5.9041377912678028</v>
      </c>
      <c r="P236" s="69">
        <f t="shared" ca="1" si="25"/>
        <v>5.9041377912678028</v>
      </c>
    </row>
    <row r="237" spans="1:16" ht="13.5">
      <c r="A237" s="75" t="s">
        <v>882</v>
      </c>
      <c r="B237" s="59" t="s">
        <v>68</v>
      </c>
      <c r="E237" s="68">
        <f ca="1">SUMIF(Subpartidas!$B$5:$G$4996,Subpresupuesto!K237,Subpartidas!$G$5:$G$4996)*N237</f>
        <v>3.042277966310198</v>
      </c>
      <c r="F237" s="68">
        <f ca="1">SUMIF(Subpartidas!$B$5:$H$4996,Subpresupuesto!K237,Subpartidas!$H$5:$H$4996)*N237+SUMIF(Subpartidas!$B$5:$H$4996,Subpresupuesto!K237,Subpartidas!$I$5:$I$4996)*N237</f>
        <v>0.46579922520244843</v>
      </c>
      <c r="G237" s="68">
        <f ca="1">SUMIF(Subpartidas!$B$5:$J$4996,Subpresupuesto!K237,Subpartidas!$J$5:$J$4996)*N237</f>
        <v>0.63478056498217661</v>
      </c>
      <c r="H237" s="68">
        <f ca="1">SUMIF(Subpartidas!$B$5:$K$4996,Subpresupuesto!K237,Subpartidas!$K$5:$K$4996)*N237</f>
        <v>0</v>
      </c>
      <c r="I237" s="1" t="s">
        <v>654</v>
      </c>
      <c r="J237" s="7" t="s">
        <v>848</v>
      </c>
      <c r="K237" s="1" t="s">
        <v>849</v>
      </c>
      <c r="L237" s="8" t="s">
        <v>657</v>
      </c>
      <c r="N237" s="9">
        <v>1</v>
      </c>
      <c r="O237" s="68">
        <f ca="1">SUMIF(Subpartidas!$B$5:$F$4996,Subpresupuesto!K237,Subpartidas!$F$5:$F$4996)</f>
        <v>4.1428577564948226</v>
      </c>
      <c r="P237" s="69">
        <f t="shared" ca="1" si="25"/>
        <v>4.1428577564948226</v>
      </c>
    </row>
    <row r="238" spans="1:16" ht="13.5">
      <c r="A238" s="75" t="s">
        <v>882</v>
      </c>
      <c r="B238" s="59" t="s">
        <v>68</v>
      </c>
      <c r="E238" s="68">
        <f ca="1">SUMIF(Subpartidas!$B$5:$G$4996,Subpresupuesto!K238,Subpartidas!$G$5:$G$4996)*N238</f>
        <v>5.1156270344293633</v>
      </c>
      <c r="F238" s="68">
        <f ca="1">SUMIF(Subpartidas!$B$5:$H$4996,Subpresupuesto!K238,Subpartidas!$H$5:$H$4996)*N238+SUMIF(Subpartidas!$B$5:$H$4996,Subpresupuesto!K238,Subpartidas!$I$5:$I$4996)*N238</f>
        <v>0</v>
      </c>
      <c r="G238" s="68">
        <f ca="1">SUMIF(Subpartidas!$B$5:$J$4996,Subpresupuesto!K238,Subpartidas!$J$5:$J$4996)*N238</f>
        <v>24.875012579160703</v>
      </c>
      <c r="H238" s="68">
        <f ca="1">SUMIF(Subpartidas!$B$5:$K$4996,Subpresupuesto!K238,Subpartidas!$K$5:$K$4996)*N238</f>
        <v>0</v>
      </c>
      <c r="I238" s="1" t="s">
        <v>654</v>
      </c>
      <c r="J238" s="7" t="s">
        <v>866</v>
      </c>
      <c r="K238" s="1" t="s">
        <v>851</v>
      </c>
      <c r="L238" s="8" t="s">
        <v>852</v>
      </c>
      <c r="N238" s="9">
        <v>1.7470000000000001</v>
      </c>
      <c r="O238" s="68">
        <f ca="1">SUMIF(Subpartidas!$B$5:$F$4996,Subpresupuesto!K238,Subpartidas!$F$5:$F$4996)</f>
        <v>17.166937386141996</v>
      </c>
      <c r="P238" s="69">
        <f t="shared" ca="1" si="25"/>
        <v>29.990639613590069</v>
      </c>
    </row>
    <row r="239" spans="1:16" ht="13.5">
      <c r="A239" s="75" t="s">
        <v>71</v>
      </c>
      <c r="B239" s="59" t="s">
        <v>72</v>
      </c>
      <c r="C239" s="6" t="s">
        <v>653</v>
      </c>
      <c r="D239" s="70">
        <f ca="1">+SUMIFS($P$8:$P$1656,$B$8:$B$1656,B239,$I$8:$I$1656,$I$8)</f>
        <v>143.97926618255454</v>
      </c>
      <c r="E239" s="68">
        <f ca="1">SUMIF(Subpartidas!$B$5:$G$4996,Subpresupuesto!K239,Subpartidas!$G$5:$G$4996)*N239</f>
        <v>2.9675811724182979</v>
      </c>
      <c r="F239" s="68">
        <f ca="1">SUMIF(Subpartidas!$B$5:$H$4996,Subpresupuesto!K239,Subpartidas!$H$5:$H$4996)*N239+SUMIF(Subpartidas!$B$5:$H$4996,Subpresupuesto!K239,Subpartidas!$I$5:$I$4996)*N239</f>
        <v>0.13392857142857145</v>
      </c>
      <c r="G239" s="68">
        <f ca="1">SUMIF(Subpartidas!$B$5:$J$4996,Subpresupuesto!K239,Subpartidas!$J$5:$J$4996)*N239</f>
        <v>1.0485474568893132</v>
      </c>
      <c r="H239" s="68">
        <f ca="1">SUMIF(Subpartidas!$B$5:$K$4996,Subpresupuesto!K239,Subpartidas!$K$5:$K$4996)*N239</f>
        <v>0</v>
      </c>
      <c r="I239" s="1" t="s">
        <v>654</v>
      </c>
      <c r="J239" s="7" t="s">
        <v>838</v>
      </c>
      <c r="K239" s="1" t="s">
        <v>839</v>
      </c>
      <c r="L239" s="8" t="s">
        <v>657</v>
      </c>
      <c r="N239" s="9">
        <v>1</v>
      </c>
      <c r="O239" s="68">
        <f ca="1">SUMIF(Subpartidas!$B$5:$F$4996,Subpresupuesto!K239,Subpartidas!$F$5:$F$4996)</f>
        <v>4.1500572007361827</v>
      </c>
      <c r="P239" s="69">
        <f t="shared" ref="P239:P266" ca="1" si="26">+N239*O239</f>
        <v>4.1500572007361827</v>
      </c>
    </row>
    <row r="240" spans="1:16" ht="13.5">
      <c r="A240" s="75" t="s">
        <v>71</v>
      </c>
      <c r="B240" s="59" t="s">
        <v>72</v>
      </c>
      <c r="E240" s="68">
        <f ca="1">SUMIF(Subpartidas!$B$5:$G$4996,Subpresupuesto!K240,Subpartidas!$G$5:$G$4996)*N240</f>
        <v>7.9851837521481155</v>
      </c>
      <c r="F240" s="68">
        <f ca="1">SUMIF(Subpartidas!$B$5:$H$4996,Subpresupuesto!K240,Subpartidas!$H$5:$H$4996)*N240+SUMIF(Subpartidas!$B$5:$H$4996,Subpresupuesto!K240,Subpartidas!$I$5:$I$4996)*N240</f>
        <v>3.9616071428571429</v>
      </c>
      <c r="G240" s="68">
        <f ca="1">SUMIF(Subpartidas!$B$5:$J$4996,Subpresupuesto!K240,Subpartidas!$J$5:$J$4996)*N240</f>
        <v>36.671260147625645</v>
      </c>
      <c r="H240" s="68">
        <f ca="1">SUMIF(Subpartidas!$B$5:$K$4996,Subpresupuesto!K240,Subpartidas!$K$5:$K$4996)*N240</f>
        <v>0</v>
      </c>
      <c r="I240" s="1" t="s">
        <v>654</v>
      </c>
      <c r="J240" s="1" t="s">
        <v>887</v>
      </c>
      <c r="K240" s="1" t="s">
        <v>888</v>
      </c>
      <c r="L240" s="8" t="s">
        <v>657</v>
      </c>
      <c r="N240" s="9">
        <v>1</v>
      </c>
      <c r="O240" s="68">
        <f ca="1">SUMIF(Subpartidas!$B$5:$F$4996,Subpresupuesto!K240,Subpartidas!$F$5:$F$4996)</f>
        <v>48.618051042630903</v>
      </c>
      <c r="P240" s="69">
        <f t="shared" ca="1" si="26"/>
        <v>48.618051042630903</v>
      </c>
    </row>
    <row r="241" spans="1:16" ht="13.5">
      <c r="A241" s="75" t="s">
        <v>71</v>
      </c>
      <c r="B241" s="59" t="s">
        <v>72</v>
      </c>
      <c r="E241" s="68">
        <f ca="1">SUMIF(Subpartidas!$B$5:$G$4996,Subpresupuesto!K241,Subpartidas!$G$5:$G$4996)*N241</f>
        <v>8.7239112118364375</v>
      </c>
      <c r="F241" s="68">
        <f ca="1">SUMIF(Subpartidas!$B$5:$H$4996,Subpresupuesto!K241,Subpartidas!$H$5:$H$4996)*N241+SUMIF(Subpartidas!$B$5:$H$4996,Subpresupuesto!K241,Subpartidas!$I$5:$I$4996)*N241</f>
        <v>22.935940428571431</v>
      </c>
      <c r="G241" s="68">
        <f ca="1">SUMIF(Subpartidas!$B$5:$J$4996,Subpresupuesto!K241,Subpartidas!$J$5:$J$4996)*N241</f>
        <v>9.2097955605918216</v>
      </c>
      <c r="H241" s="68">
        <f ca="1">SUMIF(Subpartidas!$B$5:$K$4996,Subpresupuesto!K241,Subpartidas!$K$5:$K$4996)*N241</f>
        <v>0</v>
      </c>
      <c r="I241" s="1" t="s">
        <v>654</v>
      </c>
      <c r="J241" s="1" t="s">
        <v>889</v>
      </c>
      <c r="K241" s="1" t="s">
        <v>890</v>
      </c>
      <c r="L241" s="8" t="s">
        <v>657</v>
      </c>
      <c r="N241" s="9">
        <v>1</v>
      </c>
      <c r="O241" s="68">
        <f ca="1">SUMIF(Subpartidas!$B$5:$F$4996,Subpresupuesto!K241,Subpartidas!$F$5:$F$4996)</f>
        <v>40.869647200999694</v>
      </c>
      <c r="P241" s="69">
        <f t="shared" ca="1" si="26"/>
        <v>40.869647200999694</v>
      </c>
    </row>
    <row r="242" spans="1:16" ht="13.5">
      <c r="A242" s="75" t="s">
        <v>71</v>
      </c>
      <c r="B242" s="59" t="s">
        <v>72</v>
      </c>
      <c r="E242" s="68">
        <f ca="1">SUMIF(Subpartidas!$B$5:$G$4996,Subpresupuesto!K242,Subpartidas!$G$5:$G$4996)*N242</f>
        <v>0.22807990548380858</v>
      </c>
      <c r="F242" s="68">
        <f ca="1">SUMIF(Subpartidas!$B$5:$H$4996,Subpresupuesto!K242,Subpartidas!$H$5:$H$4996)*N242+SUMIF(Subpartidas!$B$5:$H$4996,Subpresupuesto!K242,Subpartidas!$I$5:$I$4996)*N242</f>
        <v>6.25</v>
      </c>
      <c r="G242" s="68">
        <f ca="1">SUMIF(Subpartidas!$B$5:$J$4996,Subpresupuesto!K242,Subpartidas!$J$5:$J$4996)*N242</f>
        <v>0.49350238095238097</v>
      </c>
      <c r="H242" s="68">
        <f ca="1">SUMIF(Subpartidas!$B$5:$K$4996,Subpresupuesto!K242,Subpartidas!$K$5:$K$4996)*N242</f>
        <v>0</v>
      </c>
      <c r="I242" s="1" t="s">
        <v>654</v>
      </c>
      <c r="J242" s="7" t="s">
        <v>844</v>
      </c>
      <c r="K242" s="1" t="s">
        <v>845</v>
      </c>
      <c r="L242" s="8" t="s">
        <v>657</v>
      </c>
      <c r="N242" s="9">
        <v>1</v>
      </c>
      <c r="O242" s="68">
        <f ca="1">SUMIF(Subpartidas!$B$5:$F$4996,Subpresupuesto!K242,Subpartidas!$F$5:$F$4996)</f>
        <v>6.97158228643619</v>
      </c>
      <c r="P242" s="69">
        <f t="shared" ca="1" si="26"/>
        <v>6.97158228643619</v>
      </c>
    </row>
    <row r="243" spans="1:16" ht="13.5">
      <c r="A243" s="75" t="s">
        <v>71</v>
      </c>
      <c r="B243" s="59" t="s">
        <v>72</v>
      </c>
      <c r="E243" s="68">
        <f ca="1">SUMIF(Subpartidas!$B$5:$G$4996,Subpresupuesto!K243,Subpartidas!$G$5:$G$4996)*N243</f>
        <v>1.9879334830900146</v>
      </c>
      <c r="F243" s="68">
        <f ca="1">SUMIF(Subpartidas!$B$5:$H$4996,Subpresupuesto!K243,Subpartidas!$H$5:$H$4996)*N243+SUMIF(Subpartidas!$B$5:$H$4996,Subpresupuesto!K243,Subpartidas!$I$5:$I$4996)*N243</f>
        <v>3.3320076340232871</v>
      </c>
      <c r="G243" s="68">
        <f ca="1">SUMIF(Subpartidas!$B$5:$J$4996,Subpresupuesto!K243,Subpartidas!$J$5:$J$4996)*N243</f>
        <v>0.58419667415450083</v>
      </c>
      <c r="H243" s="68">
        <f ca="1">SUMIF(Subpartidas!$B$5:$K$4996,Subpresupuesto!K243,Subpartidas!$K$5:$K$4996)*N243</f>
        <v>0</v>
      </c>
      <c r="I243" s="1" t="s">
        <v>654</v>
      </c>
      <c r="J243" s="1" t="s">
        <v>877</v>
      </c>
      <c r="K243" s="1" t="s">
        <v>878</v>
      </c>
      <c r="L243" s="8" t="s">
        <v>657</v>
      </c>
      <c r="N243" s="9">
        <v>1</v>
      </c>
      <c r="O243" s="68">
        <f ca="1">SUMIF(Subpartidas!$B$5:$F$4996,Subpresupuesto!K243,Subpartidas!$F$5:$F$4996)</f>
        <v>5.9041377912678028</v>
      </c>
      <c r="P243" s="69">
        <f t="shared" ca="1" si="26"/>
        <v>5.9041377912678028</v>
      </c>
    </row>
    <row r="244" spans="1:16" ht="13.5">
      <c r="A244" s="75" t="s">
        <v>71</v>
      </c>
      <c r="B244" s="59" t="s">
        <v>72</v>
      </c>
      <c r="E244" s="68">
        <f ca="1">SUMIF(Subpartidas!$B$5:$G$4996,Subpresupuesto!K244,Subpartidas!$G$5:$G$4996)*N244</f>
        <v>3.042277966310198</v>
      </c>
      <c r="F244" s="68">
        <f ca="1">SUMIF(Subpartidas!$B$5:$H$4996,Subpresupuesto!K244,Subpartidas!$H$5:$H$4996)*N244+SUMIF(Subpartidas!$B$5:$H$4996,Subpresupuesto!K244,Subpartidas!$I$5:$I$4996)*N244</f>
        <v>0.46579922520244843</v>
      </c>
      <c r="G244" s="68">
        <f ca="1">SUMIF(Subpartidas!$B$5:$J$4996,Subpresupuesto!K244,Subpartidas!$J$5:$J$4996)*N244</f>
        <v>0.63478056498217661</v>
      </c>
      <c r="H244" s="68">
        <f ca="1">SUMIF(Subpartidas!$B$5:$K$4996,Subpresupuesto!K244,Subpartidas!$K$5:$K$4996)*N244</f>
        <v>0</v>
      </c>
      <c r="I244" s="1" t="s">
        <v>654</v>
      </c>
      <c r="J244" s="7" t="s">
        <v>848</v>
      </c>
      <c r="K244" s="1" t="s">
        <v>849</v>
      </c>
      <c r="L244" s="8" t="s">
        <v>657</v>
      </c>
      <c r="N244" s="9">
        <v>1</v>
      </c>
      <c r="O244" s="68">
        <f ca="1">SUMIF(Subpartidas!$B$5:$F$4996,Subpresupuesto!K244,Subpartidas!$F$5:$F$4996)</f>
        <v>4.1428577564948226</v>
      </c>
      <c r="P244" s="69">
        <f t="shared" ca="1" si="26"/>
        <v>4.1428577564948226</v>
      </c>
    </row>
    <row r="245" spans="1:16" ht="13.5">
      <c r="A245" s="75" t="s">
        <v>71</v>
      </c>
      <c r="B245" s="59" t="s">
        <v>72</v>
      </c>
      <c r="E245" s="68">
        <f ca="1">SUMIF(Subpartidas!$B$5:$G$4996,Subpresupuesto!K245,Subpartidas!$G$5:$G$4996)*N245</f>
        <v>5.6840300382548481</v>
      </c>
      <c r="F245" s="68">
        <f ca="1">SUMIF(Subpartidas!$B$5:$H$4996,Subpresupuesto!K245,Subpartidas!$H$5:$H$4996)*N245+SUMIF(Subpartidas!$B$5:$H$4996,Subpresupuesto!K245,Subpartidas!$I$5:$I$4996)*N245</f>
        <v>0</v>
      </c>
      <c r="G245" s="68">
        <f ca="1">SUMIF(Subpartidas!$B$5:$J$4996,Subpresupuesto!K245,Subpartidas!$J$5:$J$4996)*N245</f>
        <v>27.638902865734114</v>
      </c>
      <c r="H245" s="68">
        <f ca="1">SUMIF(Subpartidas!$B$5:$K$4996,Subpresupuesto!K245,Subpartidas!$K$5:$K$4996)*N245</f>
        <v>0</v>
      </c>
      <c r="I245" s="1" t="s">
        <v>654</v>
      </c>
      <c r="J245" s="7" t="s">
        <v>866</v>
      </c>
      <c r="K245" s="1" t="s">
        <v>891</v>
      </c>
      <c r="L245" s="8" t="s">
        <v>852</v>
      </c>
      <c r="N245" s="9">
        <v>1.7470000000000001</v>
      </c>
      <c r="O245" s="68">
        <f ca="1">SUMIF(Subpartidas!$B$5:$F$4996,Subpresupuesto!K245,Subpartidas!$F$5:$F$4996)</f>
        <v>19.074374873491106</v>
      </c>
      <c r="P245" s="69">
        <f t="shared" ca="1" si="26"/>
        <v>33.322932903988963</v>
      </c>
    </row>
    <row r="246" spans="1:16" ht="13.5">
      <c r="A246" s="75" t="s">
        <v>71</v>
      </c>
      <c r="B246" s="59" t="s">
        <v>88</v>
      </c>
      <c r="C246" s="6" t="s">
        <v>653</v>
      </c>
      <c r="D246" s="70">
        <f ca="1">+SUMIFS($P$8:$P$1656,$B$8:$B$1656,B246,$I$8:$I$1656,$I$8)</f>
        <v>163.43646617635207</v>
      </c>
      <c r="E246" s="68">
        <f ca="1">SUMIF(Subpartidas!$B$5:$G$4996,Subpresupuesto!K246,Subpartidas!$G$5:$G$4996)*N246</f>
        <v>2.9675811724182979</v>
      </c>
      <c r="F246" s="68">
        <f ca="1">SUMIF(Subpartidas!$B$5:$H$4996,Subpresupuesto!K246,Subpartidas!$H$5:$H$4996)*N246+SUMIF(Subpartidas!$B$5:$H$4996,Subpresupuesto!K246,Subpartidas!$I$5:$I$4996)*N246</f>
        <v>0.13392857142857145</v>
      </c>
      <c r="G246" s="68">
        <f ca="1">SUMIF(Subpartidas!$B$5:$J$4996,Subpresupuesto!K246,Subpartidas!$J$5:$J$4996)*N246</f>
        <v>1.0485474568893132</v>
      </c>
      <c r="H246" s="68">
        <f ca="1">SUMIF(Subpartidas!$B$5:$K$4996,Subpresupuesto!K246,Subpartidas!$K$5:$K$4996)*N246</f>
        <v>0</v>
      </c>
      <c r="I246" s="1" t="s">
        <v>654</v>
      </c>
      <c r="J246" s="7" t="s">
        <v>838</v>
      </c>
      <c r="K246" s="1" t="s">
        <v>839</v>
      </c>
      <c r="L246" s="8" t="s">
        <v>657</v>
      </c>
      <c r="N246" s="9">
        <v>1</v>
      </c>
      <c r="O246" s="68">
        <f ca="1">SUMIF(Subpartidas!$B$5:$F$4996,Subpresupuesto!K246,Subpartidas!$F$5:$F$4996)</f>
        <v>4.1500572007361827</v>
      </c>
      <c r="P246" s="69">
        <f t="shared" ca="1" si="26"/>
        <v>4.1500572007361827</v>
      </c>
    </row>
    <row r="247" spans="1:16" ht="13.5">
      <c r="A247" s="75" t="s">
        <v>71</v>
      </c>
      <c r="B247" s="59" t="s">
        <v>88</v>
      </c>
      <c r="E247" s="68">
        <f ca="1">SUMIF(Subpartidas!$B$5:$G$4996,Subpresupuesto!K247,Subpartidas!$G$5:$G$4996)*N247</f>
        <v>7.9851837521481155</v>
      </c>
      <c r="F247" s="68">
        <f ca="1">SUMIF(Subpartidas!$B$5:$H$4996,Subpresupuesto!K247,Subpartidas!$H$5:$H$4996)*N247+SUMIF(Subpartidas!$B$5:$H$4996,Subpresupuesto!K247,Subpartidas!$I$5:$I$4996)*N247</f>
        <v>3.9616071428571429</v>
      </c>
      <c r="G247" s="68">
        <f ca="1">SUMIF(Subpartidas!$B$5:$J$4996,Subpresupuesto!K247,Subpartidas!$J$5:$J$4996)*N247</f>
        <v>51.963093528424551</v>
      </c>
      <c r="H247" s="68">
        <f ca="1">SUMIF(Subpartidas!$B$5:$K$4996,Subpresupuesto!K247,Subpartidas!$K$5:$K$4996)*N247</f>
        <v>0</v>
      </c>
      <c r="I247" s="1" t="s">
        <v>654</v>
      </c>
      <c r="J247" s="1" t="s">
        <v>887</v>
      </c>
      <c r="K247" s="1" t="s">
        <v>892</v>
      </c>
      <c r="L247" s="8" t="s">
        <v>657</v>
      </c>
      <c r="N247" s="9">
        <v>1</v>
      </c>
      <c r="O247" s="68">
        <f ca="1">SUMIF(Subpartidas!$B$5:$F$4996,Subpresupuesto!K247,Subpartidas!$F$5:$F$4996)</f>
        <v>63.909884423429808</v>
      </c>
      <c r="P247" s="69">
        <f t="shared" ca="1" si="26"/>
        <v>63.909884423429808</v>
      </c>
    </row>
    <row r="248" spans="1:16" ht="13.5">
      <c r="A248" s="75" t="s">
        <v>71</v>
      </c>
      <c r="B248" s="59" t="s">
        <v>88</v>
      </c>
      <c r="E248" s="68">
        <f ca="1">SUMIF(Subpartidas!$B$5:$G$4996,Subpresupuesto!K248,Subpartidas!$G$5:$G$4996)*N248</f>
        <v>8.7239112118364375</v>
      </c>
      <c r="F248" s="68">
        <f ca="1">SUMIF(Subpartidas!$B$5:$H$4996,Subpresupuesto!K248,Subpartidas!$H$5:$H$4996)*N248+SUMIF(Subpartidas!$B$5:$H$4996,Subpresupuesto!K248,Subpartidas!$I$5:$I$4996)*N248</f>
        <v>22.935940428571431</v>
      </c>
      <c r="G248" s="68">
        <f ca="1">SUMIF(Subpartidas!$B$5:$J$4996,Subpresupuesto!K248,Subpartidas!$J$5:$J$4996)*N248</f>
        <v>9.2097955605918216</v>
      </c>
      <c r="H248" s="68">
        <f ca="1">SUMIF(Subpartidas!$B$5:$K$4996,Subpresupuesto!K248,Subpartidas!$K$5:$K$4996)*N248</f>
        <v>0</v>
      </c>
      <c r="I248" s="1" t="s">
        <v>654</v>
      </c>
      <c r="J248" s="1" t="s">
        <v>889</v>
      </c>
      <c r="K248" s="1" t="s">
        <v>893</v>
      </c>
      <c r="L248" s="8" t="s">
        <v>657</v>
      </c>
      <c r="N248" s="9">
        <v>1</v>
      </c>
      <c r="O248" s="68">
        <f ca="1">SUMIF(Subpartidas!$B$5:$F$4996,Subpresupuesto!K248,Subpartidas!$F$5:$F$4996)</f>
        <v>40.869647200999694</v>
      </c>
      <c r="P248" s="69">
        <f t="shared" ca="1" si="26"/>
        <v>40.869647200999694</v>
      </c>
    </row>
    <row r="249" spans="1:16" ht="13.5">
      <c r="A249" s="75" t="s">
        <v>71</v>
      </c>
      <c r="B249" s="59" t="s">
        <v>88</v>
      </c>
      <c r="E249" s="68">
        <f ca="1">SUMIF(Subpartidas!$B$5:$G$4996,Subpresupuesto!K249,Subpartidas!$G$5:$G$4996)*N249</f>
        <v>0.22807990548380858</v>
      </c>
      <c r="F249" s="68">
        <f ca="1">SUMIF(Subpartidas!$B$5:$H$4996,Subpresupuesto!K249,Subpartidas!$H$5:$H$4996)*N249+SUMIF(Subpartidas!$B$5:$H$4996,Subpresupuesto!K249,Subpartidas!$I$5:$I$4996)*N249</f>
        <v>6.25</v>
      </c>
      <c r="G249" s="68">
        <f ca="1">SUMIF(Subpartidas!$B$5:$J$4996,Subpresupuesto!K249,Subpartidas!$J$5:$J$4996)*N249</f>
        <v>0.49350238095238097</v>
      </c>
      <c r="H249" s="68">
        <f ca="1">SUMIF(Subpartidas!$B$5:$K$4996,Subpresupuesto!K249,Subpartidas!$K$5:$K$4996)*N249</f>
        <v>0</v>
      </c>
      <c r="I249" s="1" t="s">
        <v>654</v>
      </c>
      <c r="J249" s="7" t="s">
        <v>844</v>
      </c>
      <c r="K249" s="1" t="s">
        <v>845</v>
      </c>
      <c r="L249" s="8" t="s">
        <v>657</v>
      </c>
      <c r="N249" s="9">
        <v>1</v>
      </c>
      <c r="O249" s="68">
        <f ca="1">SUMIF(Subpartidas!$B$5:$F$4996,Subpresupuesto!K249,Subpartidas!$F$5:$F$4996)</f>
        <v>6.97158228643619</v>
      </c>
      <c r="P249" s="69">
        <f t="shared" ca="1" si="26"/>
        <v>6.97158228643619</v>
      </c>
    </row>
    <row r="250" spans="1:16" ht="13.5">
      <c r="A250" s="75" t="s">
        <v>71</v>
      </c>
      <c r="B250" s="59" t="s">
        <v>88</v>
      </c>
      <c r="E250" s="68">
        <f ca="1">SUMIF(Subpartidas!$B$5:$G$4996,Subpresupuesto!K250,Subpartidas!$G$5:$G$4996)*N250</f>
        <v>1.9879334830900146</v>
      </c>
      <c r="F250" s="68">
        <f ca="1">SUMIF(Subpartidas!$B$5:$H$4996,Subpresupuesto!K250,Subpartidas!$H$5:$H$4996)*N250+SUMIF(Subpartidas!$B$5:$H$4996,Subpresupuesto!K250,Subpartidas!$I$5:$I$4996)*N250</f>
        <v>3.3320076340232871</v>
      </c>
      <c r="G250" s="68">
        <f ca="1">SUMIF(Subpartidas!$B$5:$J$4996,Subpresupuesto!K250,Subpartidas!$J$5:$J$4996)*N250</f>
        <v>0.58419667415450083</v>
      </c>
      <c r="H250" s="68">
        <f ca="1">SUMIF(Subpartidas!$B$5:$K$4996,Subpresupuesto!K250,Subpartidas!$K$5:$K$4996)*N250</f>
        <v>0</v>
      </c>
      <c r="I250" s="1" t="s">
        <v>654</v>
      </c>
      <c r="J250" s="1" t="s">
        <v>877</v>
      </c>
      <c r="K250" s="1" t="s">
        <v>878</v>
      </c>
      <c r="L250" s="8" t="s">
        <v>657</v>
      </c>
      <c r="N250" s="9">
        <v>1</v>
      </c>
      <c r="O250" s="68">
        <f ca="1">SUMIF(Subpartidas!$B$5:$F$4996,Subpresupuesto!K250,Subpartidas!$F$5:$F$4996)</f>
        <v>5.9041377912678028</v>
      </c>
      <c r="P250" s="69">
        <f t="shared" ca="1" si="26"/>
        <v>5.9041377912678028</v>
      </c>
    </row>
    <row r="251" spans="1:16" ht="13.5">
      <c r="A251" s="75" t="s">
        <v>71</v>
      </c>
      <c r="B251" s="59" t="s">
        <v>88</v>
      </c>
      <c r="E251" s="68">
        <f ca="1">SUMIF(Subpartidas!$B$5:$G$4996,Subpresupuesto!K251,Subpartidas!$G$5:$G$4996)*N251</f>
        <v>3.042277966310198</v>
      </c>
      <c r="F251" s="68">
        <f ca="1">SUMIF(Subpartidas!$B$5:$H$4996,Subpresupuesto!K251,Subpartidas!$H$5:$H$4996)*N251+SUMIF(Subpartidas!$B$5:$H$4996,Subpresupuesto!K251,Subpartidas!$I$5:$I$4996)*N251</f>
        <v>0.46579922520244843</v>
      </c>
      <c r="G251" s="68">
        <f ca="1">SUMIF(Subpartidas!$B$5:$J$4996,Subpresupuesto!K251,Subpartidas!$J$5:$J$4996)*N251</f>
        <v>0.63478056498217661</v>
      </c>
      <c r="H251" s="68">
        <f ca="1">SUMIF(Subpartidas!$B$5:$K$4996,Subpresupuesto!K251,Subpartidas!$K$5:$K$4996)*N251</f>
        <v>0</v>
      </c>
      <c r="I251" s="1" t="s">
        <v>654</v>
      </c>
      <c r="J251" s="7" t="s">
        <v>848</v>
      </c>
      <c r="K251" s="1" t="s">
        <v>849</v>
      </c>
      <c r="L251" s="8" t="s">
        <v>657</v>
      </c>
      <c r="N251" s="9">
        <v>1</v>
      </c>
      <c r="O251" s="68">
        <f ca="1">SUMIF(Subpartidas!$B$5:$F$4996,Subpresupuesto!K251,Subpartidas!$F$5:$F$4996)</f>
        <v>4.1428577564948226</v>
      </c>
      <c r="P251" s="69">
        <f t="shared" ca="1" si="26"/>
        <v>4.1428577564948226</v>
      </c>
    </row>
    <row r="252" spans="1:16" ht="13.5">
      <c r="A252" s="75" t="s">
        <v>71</v>
      </c>
      <c r="B252" s="59" t="s">
        <v>88</v>
      </c>
      <c r="E252" s="68">
        <f ca="1">SUMIF(Subpartidas!$B$5:$G$4996,Subpresupuesto!K252,Subpartidas!$G$5:$G$4996)*N252</f>
        <v>6.3945337930367039</v>
      </c>
      <c r="F252" s="68">
        <f ca="1">SUMIF(Subpartidas!$B$5:$H$4996,Subpresupuesto!K252,Subpartidas!$H$5:$H$4996)*N252+SUMIF(Subpartidas!$B$5:$H$4996,Subpresupuesto!K252,Subpartidas!$I$5:$I$4996)*N252</f>
        <v>0</v>
      </c>
      <c r="G252" s="68">
        <f ca="1">SUMIF(Subpartidas!$B$5:$J$4996,Subpresupuesto!K252,Subpartidas!$J$5:$J$4996)*N252</f>
        <v>31.093765723950881</v>
      </c>
      <c r="H252" s="68">
        <f ca="1">SUMIF(Subpartidas!$B$5:$K$4996,Subpresupuesto!K252,Subpartidas!$K$5:$K$4996)*N252</f>
        <v>0</v>
      </c>
      <c r="I252" s="1" t="s">
        <v>654</v>
      </c>
      <c r="J252" s="7" t="s">
        <v>866</v>
      </c>
      <c r="K252" s="1" t="s">
        <v>894</v>
      </c>
      <c r="L252" s="8" t="s">
        <v>852</v>
      </c>
      <c r="N252" s="9">
        <v>1.7470000000000001</v>
      </c>
      <c r="O252" s="68">
        <f ca="1">SUMIF(Subpartidas!$B$5:$F$4996,Subpresupuesto!K252,Subpartidas!$F$5:$F$4996)</f>
        <v>21.458671732677495</v>
      </c>
      <c r="P252" s="69">
        <f t="shared" ca="1" si="26"/>
        <v>37.488299516987588</v>
      </c>
    </row>
    <row r="253" spans="1:16" ht="13.5">
      <c r="A253" s="75" t="s">
        <v>121</v>
      </c>
      <c r="B253" s="59" t="s">
        <v>122</v>
      </c>
      <c r="C253" s="6" t="s">
        <v>653</v>
      </c>
      <c r="D253" s="70">
        <f ca="1">+SUMIFS($P$8:$P$1656,$B$8:$B$1656,B253,$I$8:$I$1656,$I$8)</f>
        <v>125.36008679993986</v>
      </c>
      <c r="E253" s="68">
        <f ca="1">SUMIF(Subpartidas!$B$5:$G$4996,Subpresupuesto!K253,Subpartidas!$G$5:$G$4996)*N253</f>
        <v>2.9675811724182979</v>
      </c>
      <c r="F253" s="68">
        <f ca="1">SUMIF(Subpartidas!$B$5:$H$4996,Subpresupuesto!K253,Subpartidas!$H$5:$H$4996)*N253+SUMIF(Subpartidas!$B$5:$H$4996,Subpresupuesto!K253,Subpartidas!$I$5:$I$4996)*N253</f>
        <v>0.13392857142857145</v>
      </c>
      <c r="G253" s="68">
        <f ca="1">SUMIF(Subpartidas!$B$5:$J$4996,Subpresupuesto!K253,Subpartidas!$J$5:$J$4996)*N253</f>
        <v>1.0485474568893132</v>
      </c>
      <c r="H253" s="68">
        <f ca="1">SUMIF(Subpartidas!$B$5:$K$4996,Subpresupuesto!K253,Subpartidas!$K$5:$K$4996)*N253</f>
        <v>0</v>
      </c>
      <c r="I253" s="1" t="s">
        <v>654</v>
      </c>
      <c r="J253" s="7" t="s">
        <v>838</v>
      </c>
      <c r="K253" s="1" t="s">
        <v>839</v>
      </c>
      <c r="L253" s="8" t="s">
        <v>657</v>
      </c>
      <c r="N253" s="9">
        <v>1</v>
      </c>
      <c r="O253" s="68">
        <f ca="1">SUMIF(Subpartidas!$B$5:$F$4996,Subpresupuesto!K253,Subpartidas!$F$5:$F$4996)</f>
        <v>4.1500572007361827</v>
      </c>
      <c r="P253" s="69">
        <f t="shared" ca="1" si="26"/>
        <v>4.1500572007361827</v>
      </c>
    </row>
    <row r="254" spans="1:16" ht="13.5">
      <c r="A254" s="75" t="s">
        <v>121</v>
      </c>
      <c r="B254" s="59" t="s">
        <v>122</v>
      </c>
      <c r="E254" s="68">
        <f ca="1">SUMIF(Subpartidas!$B$5:$G$4996,Subpresupuesto!K254,Subpartidas!$G$5:$G$4996)*N254</f>
        <v>6.9904761845225636</v>
      </c>
      <c r="F254" s="68">
        <f ca="1">SUMIF(Subpartidas!$B$5:$H$4996,Subpresupuesto!K254,Subpartidas!$H$5:$H$4996)*N254+SUMIF(Subpartidas!$B$5:$H$4996,Subpresupuesto!K254,Subpartidas!$I$5:$I$4996)*N254</f>
        <v>3.7285714285714286</v>
      </c>
      <c r="G254" s="68">
        <f ca="1">SUMIF(Subpartidas!$B$5:$J$4996,Subpresupuesto!K254,Subpartidas!$J$5:$J$4996)*N254</f>
        <v>23.149067269809017</v>
      </c>
      <c r="H254" s="68">
        <f ca="1">SUMIF(Subpartidas!$B$5:$K$4996,Subpresupuesto!K254,Subpartidas!$K$5:$K$4996)*N254</f>
        <v>0</v>
      </c>
      <c r="I254" s="1" t="s">
        <v>654</v>
      </c>
      <c r="J254" s="7" t="s">
        <v>895</v>
      </c>
      <c r="K254" s="1" t="s">
        <v>896</v>
      </c>
      <c r="L254" s="8" t="s">
        <v>657</v>
      </c>
      <c r="N254" s="9">
        <v>1</v>
      </c>
      <c r="O254" s="68">
        <f ca="1">SUMIF(Subpartidas!$B$5:$F$4996,Subpresupuesto!K254,Subpartidas!$F$5:$F$4996)</f>
        <v>33.868114882903008</v>
      </c>
      <c r="P254" s="69">
        <f t="shared" ca="1" si="26"/>
        <v>33.868114882903008</v>
      </c>
    </row>
    <row r="255" spans="1:16" ht="13.5">
      <c r="A255" s="75" t="s">
        <v>121</v>
      </c>
      <c r="B255" s="59" t="s">
        <v>122</v>
      </c>
      <c r="E255" s="68">
        <f ca="1">SUMIF(Subpartidas!$B$5:$G$4996,Subpresupuesto!K255,Subpartidas!$G$5:$G$4996)*N255</f>
        <v>9.0874075123296247</v>
      </c>
      <c r="F255" s="68">
        <f ca="1">SUMIF(Subpartidas!$B$5:$H$4996,Subpresupuesto!K255,Subpartidas!$H$5:$H$4996)*N255+SUMIF(Subpartidas!$B$5:$H$4996,Subpresupuesto!K255,Subpartidas!$I$5:$I$4996)*N255</f>
        <v>20.263680857142859</v>
      </c>
      <c r="G255" s="68">
        <f ca="1">SUMIF(Subpartidas!$B$5:$J$4996,Subpresupuesto!K255,Subpartidas!$J$5:$J$4996)*N255</f>
        <v>9.5935370422831472</v>
      </c>
      <c r="H255" s="68">
        <f ca="1">SUMIF(Subpartidas!$B$5:$K$4996,Subpresupuesto!K255,Subpartidas!$K$5:$K$4996)*N255</f>
        <v>0</v>
      </c>
      <c r="I255" s="1" t="s">
        <v>654</v>
      </c>
      <c r="J255" s="51" t="s">
        <v>897</v>
      </c>
      <c r="K255" s="1" t="s">
        <v>898</v>
      </c>
      <c r="L255" s="8" t="s">
        <v>657</v>
      </c>
      <c r="N255" s="9">
        <v>1</v>
      </c>
      <c r="O255" s="68">
        <f ca="1">SUMIF(Subpartidas!$B$5:$F$4996,Subpresupuesto!K255,Subpartidas!$F$5:$F$4996)</f>
        <v>38.944625411755631</v>
      </c>
      <c r="P255" s="69">
        <f t="shared" ca="1" si="26"/>
        <v>38.944625411755631</v>
      </c>
    </row>
    <row r="256" spans="1:16" ht="13.5">
      <c r="A256" s="75" t="s">
        <v>121</v>
      </c>
      <c r="B256" s="59" t="s">
        <v>122</v>
      </c>
      <c r="E256" s="68">
        <f ca="1">SUMIF(Subpartidas!$B$5:$G$4996,Subpresupuesto!K256,Subpartidas!$G$5:$G$4996)*N256</f>
        <v>0.22807990548380858</v>
      </c>
      <c r="F256" s="68">
        <f ca="1">SUMIF(Subpartidas!$B$5:$H$4996,Subpresupuesto!K256,Subpartidas!$H$5:$H$4996)*N256+SUMIF(Subpartidas!$B$5:$H$4996,Subpresupuesto!K256,Subpartidas!$I$5:$I$4996)*N256</f>
        <v>6.25</v>
      </c>
      <c r="G256" s="68">
        <f ca="1">SUMIF(Subpartidas!$B$5:$J$4996,Subpresupuesto!K256,Subpartidas!$J$5:$J$4996)*N256</f>
        <v>0.49350238095238097</v>
      </c>
      <c r="H256" s="68">
        <f ca="1">SUMIF(Subpartidas!$B$5:$K$4996,Subpresupuesto!K256,Subpartidas!$K$5:$K$4996)*N256</f>
        <v>0</v>
      </c>
      <c r="I256" s="1" t="s">
        <v>654</v>
      </c>
      <c r="J256" s="7" t="s">
        <v>844</v>
      </c>
      <c r="K256" s="1" t="s">
        <v>845</v>
      </c>
      <c r="L256" s="8" t="s">
        <v>657</v>
      </c>
      <c r="N256" s="9">
        <v>1</v>
      </c>
      <c r="O256" s="68">
        <f ca="1">SUMIF(Subpartidas!$B$5:$F$4996,Subpresupuesto!K256,Subpartidas!$F$5:$F$4996)</f>
        <v>6.97158228643619</v>
      </c>
      <c r="P256" s="69">
        <f t="shared" ca="1" si="26"/>
        <v>6.97158228643619</v>
      </c>
    </row>
    <row r="257" spans="1:16" ht="13.5">
      <c r="A257" s="75" t="s">
        <v>121</v>
      </c>
      <c r="B257" s="59" t="s">
        <v>122</v>
      </c>
      <c r="E257" s="68">
        <f ca="1">SUMIF(Subpartidas!$B$5:$G$4996,Subpresupuesto!K257,Subpartidas!$G$5:$G$4996)*N257</f>
        <v>2.0925615611473836</v>
      </c>
      <c r="F257" s="68">
        <f ca="1">SUMIF(Subpartidas!$B$5:$H$4996,Subpresupuesto!K257,Subpartidas!$H$5:$H$4996)*N257+SUMIF(Subpartidas!$B$5:$H$4996,Subpresupuesto!K257,Subpartidas!$I$5:$I$4996)*N257</f>
        <v>3.3486847275433096</v>
      </c>
      <c r="G257" s="68">
        <f ca="1">SUMIF(Subpartidas!$B$5:$J$4996,Subpresupuesto!K257,Subpartidas!$J$5:$J$4996)*N257</f>
        <v>0.61494386753105346</v>
      </c>
      <c r="H257" s="68">
        <f ca="1">SUMIF(Subpartidas!$B$5:$K$4996,Subpresupuesto!K257,Subpartidas!$K$5:$K$4996)*N257</f>
        <v>0</v>
      </c>
      <c r="I257" s="1" t="s">
        <v>654</v>
      </c>
      <c r="J257" s="1" t="s">
        <v>899</v>
      </c>
      <c r="K257" s="1" t="s">
        <v>900</v>
      </c>
      <c r="L257" s="8" t="s">
        <v>657</v>
      </c>
      <c r="N257" s="9">
        <v>1</v>
      </c>
      <c r="O257" s="68">
        <f ca="1">SUMIF(Subpartidas!$B$5:$F$4996,Subpresupuesto!K257,Subpartidas!$F$5:$F$4996)</f>
        <v>6.0561901562217466</v>
      </c>
      <c r="P257" s="69">
        <f t="shared" ca="1" si="26"/>
        <v>6.0561901562217466</v>
      </c>
    </row>
    <row r="258" spans="1:16" ht="13.5">
      <c r="A258" s="75" t="s">
        <v>121</v>
      </c>
      <c r="B258" s="59" t="s">
        <v>122</v>
      </c>
      <c r="E258" s="68">
        <f ca="1">SUMIF(Subpartidas!$B$5:$G$4996,Subpresupuesto!K258,Subpartidas!$G$5:$G$4996)*N258</f>
        <v>3.042277966310198</v>
      </c>
      <c r="F258" s="68">
        <f ca="1">SUMIF(Subpartidas!$B$5:$H$4996,Subpresupuesto!K258,Subpartidas!$H$5:$H$4996)*N258+SUMIF(Subpartidas!$B$5:$H$4996,Subpresupuesto!K258,Subpartidas!$I$5:$I$4996)*N258</f>
        <v>0.46579922520244843</v>
      </c>
      <c r="G258" s="68">
        <f ca="1">SUMIF(Subpartidas!$B$5:$J$4996,Subpresupuesto!K258,Subpartidas!$J$5:$J$4996)*N258</f>
        <v>0.63478056498217661</v>
      </c>
      <c r="H258" s="68">
        <f ca="1">SUMIF(Subpartidas!$B$5:$K$4996,Subpresupuesto!K258,Subpartidas!$K$5:$K$4996)*N258</f>
        <v>0</v>
      </c>
      <c r="I258" s="1" t="s">
        <v>654</v>
      </c>
      <c r="J258" s="7" t="s">
        <v>848</v>
      </c>
      <c r="K258" s="1" t="s">
        <v>849</v>
      </c>
      <c r="L258" s="8" t="s">
        <v>657</v>
      </c>
      <c r="N258" s="9">
        <v>1</v>
      </c>
      <c r="O258" s="68">
        <f ca="1">SUMIF(Subpartidas!$B$5:$F$4996,Subpresupuesto!K258,Subpartidas!$F$5:$F$4996)</f>
        <v>4.1428577564948226</v>
      </c>
      <c r="P258" s="69">
        <f t="shared" ca="1" si="26"/>
        <v>4.1428577564948226</v>
      </c>
    </row>
    <row r="259" spans="1:16" ht="13.5">
      <c r="A259" s="75" t="s">
        <v>121</v>
      </c>
      <c r="B259" s="59" t="s">
        <v>122</v>
      </c>
      <c r="E259" s="68">
        <f ca="1">SUMIF(Subpartidas!$B$5:$G$4996,Subpresupuesto!K259,Subpartidas!$G$5:$G$4996)*N259</f>
        <v>5.3264599746004642</v>
      </c>
      <c r="F259" s="68">
        <f ca="1">SUMIF(Subpartidas!$B$5:$H$4996,Subpresupuesto!K259,Subpartidas!$H$5:$H$4996)*N259+SUMIF(Subpartidas!$B$5:$H$4996,Subpresupuesto!K259,Subpartidas!$I$5:$I$4996)*N259</f>
        <v>0</v>
      </c>
      <c r="G259" s="68">
        <f ca="1">SUMIF(Subpartidas!$B$5:$J$4996,Subpresupuesto!K259,Subpartidas!$J$5:$J$4996)*N259</f>
        <v>25.900199130791822</v>
      </c>
      <c r="H259" s="68">
        <f ca="1">SUMIF(Subpartidas!$B$5:$K$4996,Subpresupuesto!K259,Subpartidas!$K$5:$K$4996)*N259</f>
        <v>0</v>
      </c>
      <c r="I259" s="1" t="s">
        <v>654</v>
      </c>
      <c r="J259" s="7" t="s">
        <v>866</v>
      </c>
      <c r="K259" s="1" t="s">
        <v>851</v>
      </c>
      <c r="L259" s="8" t="s">
        <v>852</v>
      </c>
      <c r="N259" s="9">
        <v>1.819</v>
      </c>
      <c r="O259" s="68">
        <f ca="1">SUMIF(Subpartidas!$B$5:$F$4996,Subpresupuesto!K259,Subpartidas!$F$5:$F$4996)</f>
        <v>17.166937386141996</v>
      </c>
      <c r="P259" s="69">
        <f t="shared" ca="1" si="26"/>
        <v>31.22665910539229</v>
      </c>
    </row>
    <row r="260" spans="1:16" ht="13.5">
      <c r="A260" s="75" t="s">
        <v>103</v>
      </c>
      <c r="B260" s="59" t="s">
        <v>104</v>
      </c>
      <c r="C260" s="6" t="s">
        <v>653</v>
      </c>
      <c r="D260" s="70">
        <f ca="1">+SUMIFS($P$8:$P$1656,$B$8:$B$1656,B260,$I$8:$I$1656,$I$8)</f>
        <v>119.08372934217169</v>
      </c>
      <c r="E260" s="68">
        <f ca="1">SUMIF(Subpartidas!$B$5:$G$4996,Subpresupuesto!K260,Subpartidas!$G$5:$G$4996)*N260</f>
        <v>2.9675811724182979</v>
      </c>
      <c r="F260" s="68">
        <f ca="1">SUMIF(Subpartidas!$B$5:$H$4996,Subpresupuesto!K260,Subpartidas!$H$5:$H$4996)*N260+SUMIF(Subpartidas!$B$5:$H$4996,Subpresupuesto!K260,Subpartidas!$I$5:$I$4996)*N260</f>
        <v>0.13392857142857145</v>
      </c>
      <c r="G260" s="68">
        <f ca="1">SUMIF(Subpartidas!$B$5:$J$4996,Subpresupuesto!K260,Subpartidas!$J$5:$J$4996)*N260</f>
        <v>1.0485474568893132</v>
      </c>
      <c r="H260" s="68">
        <f ca="1">SUMIF(Subpartidas!$B$5:$K$4996,Subpresupuesto!K260,Subpartidas!$K$5:$K$4996)*N260</f>
        <v>0</v>
      </c>
      <c r="I260" s="1" t="s">
        <v>654</v>
      </c>
      <c r="J260" s="7" t="s">
        <v>838</v>
      </c>
      <c r="K260" s="1" t="s">
        <v>839</v>
      </c>
      <c r="L260" s="8" t="s">
        <v>657</v>
      </c>
      <c r="N260" s="9">
        <v>1</v>
      </c>
      <c r="O260" s="68">
        <f ca="1">SUMIF(Subpartidas!$B$5:$F$4996,Subpresupuesto!K260,Subpartidas!$F$5:$F$4996)</f>
        <v>4.1500572007361827</v>
      </c>
      <c r="P260" s="69">
        <f t="shared" ca="1" si="26"/>
        <v>4.1500572007361827</v>
      </c>
    </row>
    <row r="261" spans="1:16" ht="13.5">
      <c r="A261" s="75" t="s">
        <v>103</v>
      </c>
      <c r="B261" s="59" t="s">
        <v>104</v>
      </c>
      <c r="E261" s="68">
        <f ca="1">SUMIF(Subpartidas!$B$5:$G$4996,Subpresupuesto!K261,Subpartidas!$G$5:$G$4996)*N261</f>
        <v>5.8253968204354694</v>
      </c>
      <c r="F261" s="68">
        <f ca="1">SUMIF(Subpartidas!$B$5:$H$4996,Subpresupuesto!K261,Subpartidas!$H$5:$H$4996)*N261+SUMIF(Subpartidas!$B$5:$H$4996,Subpresupuesto!K261,Subpartidas!$I$5:$I$4996)*N261</f>
        <v>3.7285714285714286</v>
      </c>
      <c r="G261" s="68">
        <f ca="1">SUMIF(Subpartidas!$B$5:$J$4996,Subpresupuesto!K261,Subpartidas!$J$5:$J$4996)*N261</f>
        <v>19.290889391507516</v>
      </c>
      <c r="H261" s="68">
        <f ca="1">SUMIF(Subpartidas!$B$5:$K$4996,Subpresupuesto!K261,Subpartidas!$K$5:$K$4996)*N261</f>
        <v>0</v>
      </c>
      <c r="I261" s="1" t="s">
        <v>654</v>
      </c>
      <c r="J261" s="1" t="s">
        <v>901</v>
      </c>
      <c r="K261" s="1" t="s">
        <v>902</v>
      </c>
      <c r="L261" s="8" t="s">
        <v>657</v>
      </c>
      <c r="N261" s="9">
        <v>1</v>
      </c>
      <c r="O261" s="68">
        <f ca="1">SUMIF(Subpartidas!$B$5:$F$4996,Subpresupuesto!K261,Subpartidas!$F$5:$F$4996)</f>
        <v>28.844857640514412</v>
      </c>
      <c r="P261" s="69">
        <f t="shared" ca="1" si="26"/>
        <v>28.844857640514412</v>
      </c>
    </row>
    <row r="262" spans="1:16" ht="13.5">
      <c r="A262" s="75" t="s">
        <v>103</v>
      </c>
      <c r="B262" s="59" t="s">
        <v>104</v>
      </c>
      <c r="E262" s="68">
        <f ca="1">SUMIF(Subpartidas!$B$5:$G$4996,Subpresupuesto!K262,Subpartidas!$G$5:$G$4996)*N262</f>
        <v>8.7239112118364375</v>
      </c>
      <c r="F262" s="68">
        <f ca="1">SUMIF(Subpartidas!$B$5:$H$4996,Subpresupuesto!K262,Subpartidas!$H$5:$H$4996)*N262+SUMIF(Subpartidas!$B$5:$H$4996,Subpresupuesto!K262,Subpartidas!$I$5:$I$4996)*N262</f>
        <v>18.957134857142858</v>
      </c>
      <c r="G262" s="68">
        <f ca="1">SUMIF(Subpartidas!$B$5:$J$4996,Subpresupuesto!K262,Subpartidas!$J$5:$J$4996)*N262</f>
        <v>9.2097955605918216</v>
      </c>
      <c r="H262" s="68">
        <f ca="1">SUMIF(Subpartidas!$B$5:$K$4996,Subpresupuesto!K262,Subpartidas!$K$5:$K$4996)*N262</f>
        <v>0</v>
      </c>
      <c r="I262" s="1" t="s">
        <v>654</v>
      </c>
      <c r="J262" s="1" t="s">
        <v>903</v>
      </c>
      <c r="K262" s="1" t="s">
        <v>904</v>
      </c>
      <c r="L262" s="8" t="s">
        <v>657</v>
      </c>
      <c r="N262" s="9">
        <v>1</v>
      </c>
      <c r="O262" s="68">
        <f ca="1">SUMIF(Subpartidas!$B$5:$F$4996,Subpresupuesto!K262,Subpartidas!$F$5:$F$4996)</f>
        <v>36.890841629571113</v>
      </c>
      <c r="P262" s="69">
        <f t="shared" ca="1" si="26"/>
        <v>36.890841629571113</v>
      </c>
    </row>
    <row r="263" spans="1:16" ht="13.5">
      <c r="A263" s="75" t="s">
        <v>103</v>
      </c>
      <c r="B263" s="59" t="s">
        <v>104</v>
      </c>
      <c r="E263" s="68">
        <f ca="1">SUMIF(Subpartidas!$B$5:$G$4996,Subpresupuesto!K263,Subpartidas!$G$5:$G$4996)*N263</f>
        <v>0.22807990548380858</v>
      </c>
      <c r="F263" s="68">
        <f ca="1">SUMIF(Subpartidas!$B$5:$H$4996,Subpresupuesto!K263,Subpartidas!$H$5:$H$4996)*N263+SUMIF(Subpartidas!$B$5:$H$4996,Subpresupuesto!K263,Subpartidas!$I$5:$I$4996)*N263</f>
        <v>6.25</v>
      </c>
      <c r="G263" s="68">
        <f ca="1">SUMIF(Subpartidas!$B$5:$J$4996,Subpresupuesto!K263,Subpartidas!$J$5:$J$4996)*N263</f>
        <v>0.49350238095238097</v>
      </c>
      <c r="H263" s="68">
        <f ca="1">SUMIF(Subpartidas!$B$5:$K$4996,Subpresupuesto!K263,Subpartidas!$K$5:$K$4996)*N263</f>
        <v>0</v>
      </c>
      <c r="I263" s="1" t="s">
        <v>654</v>
      </c>
      <c r="J263" s="7" t="s">
        <v>844</v>
      </c>
      <c r="K263" s="1" t="s">
        <v>845</v>
      </c>
      <c r="L263" s="8" t="s">
        <v>657</v>
      </c>
      <c r="N263" s="9">
        <v>1</v>
      </c>
      <c r="O263" s="68">
        <f ca="1">SUMIF(Subpartidas!$B$5:$F$4996,Subpresupuesto!K263,Subpartidas!$F$5:$F$4996)</f>
        <v>6.97158228643619</v>
      </c>
      <c r="P263" s="69">
        <f t="shared" ca="1" si="26"/>
        <v>6.97158228643619</v>
      </c>
    </row>
    <row r="264" spans="1:16" ht="13.5">
      <c r="A264" s="75" t="s">
        <v>103</v>
      </c>
      <c r="B264" s="59" t="s">
        <v>104</v>
      </c>
      <c r="E264" s="68">
        <f ca="1">SUMIF(Subpartidas!$B$5:$G$4996,Subpresupuesto!K264,Subpartidas!$G$5:$G$4996)*N264</f>
        <v>2.0925615611473836</v>
      </c>
      <c r="F264" s="68">
        <f ca="1">SUMIF(Subpartidas!$B$5:$H$4996,Subpresupuesto!K264,Subpartidas!$H$5:$H$4996)*N264+SUMIF(Subpartidas!$B$5:$H$4996,Subpresupuesto!K264,Subpartidas!$I$5:$I$4996)*N264</f>
        <v>3.3486847275433096</v>
      </c>
      <c r="G264" s="68">
        <f ca="1">SUMIF(Subpartidas!$B$5:$J$4996,Subpresupuesto!K264,Subpartidas!$J$5:$J$4996)*N264</f>
        <v>0.61494386753105346</v>
      </c>
      <c r="H264" s="68">
        <f ca="1">SUMIF(Subpartidas!$B$5:$K$4996,Subpresupuesto!K264,Subpartidas!$K$5:$K$4996)*N264</f>
        <v>0</v>
      </c>
      <c r="I264" s="1" t="s">
        <v>654</v>
      </c>
      <c r="J264" s="1" t="s">
        <v>899</v>
      </c>
      <c r="K264" s="1" t="s">
        <v>900</v>
      </c>
      <c r="L264" s="8" t="s">
        <v>657</v>
      </c>
      <c r="N264" s="9">
        <v>1</v>
      </c>
      <c r="O264" s="68">
        <f ca="1">SUMIF(Subpartidas!$B$5:$F$4996,Subpresupuesto!K264,Subpartidas!$F$5:$F$4996)</f>
        <v>6.0561901562217466</v>
      </c>
      <c r="P264" s="69">
        <f t="shared" ca="1" si="26"/>
        <v>6.0561901562217466</v>
      </c>
    </row>
    <row r="265" spans="1:16" ht="13.5">
      <c r="A265" s="75" t="s">
        <v>103</v>
      </c>
      <c r="B265" s="59" t="s">
        <v>104</v>
      </c>
      <c r="E265" s="68">
        <f ca="1">SUMIF(Subpartidas!$B$5:$G$4996,Subpresupuesto!K265,Subpartidas!$G$5:$G$4996)*N265</f>
        <v>3.042277966310198</v>
      </c>
      <c r="F265" s="68">
        <f ca="1">SUMIF(Subpartidas!$B$5:$H$4996,Subpresupuesto!K265,Subpartidas!$H$5:$H$4996)*N265+SUMIF(Subpartidas!$B$5:$H$4996,Subpresupuesto!K265,Subpartidas!$I$5:$I$4996)*N265</f>
        <v>0.46579922520244843</v>
      </c>
      <c r="G265" s="68">
        <f ca="1">SUMIF(Subpartidas!$B$5:$J$4996,Subpresupuesto!K265,Subpartidas!$J$5:$J$4996)*N265</f>
        <v>0.63478056498217661</v>
      </c>
      <c r="H265" s="68">
        <f ca="1">SUMIF(Subpartidas!$B$5:$K$4996,Subpresupuesto!K265,Subpartidas!$K$5:$K$4996)*N265</f>
        <v>0</v>
      </c>
      <c r="I265" s="1" t="s">
        <v>654</v>
      </c>
      <c r="J265" s="7" t="s">
        <v>848</v>
      </c>
      <c r="K265" s="1" t="s">
        <v>849</v>
      </c>
      <c r="L265" s="8" t="s">
        <v>657</v>
      </c>
      <c r="N265" s="9">
        <v>1</v>
      </c>
      <c r="O265" s="68">
        <f ca="1">SUMIF(Subpartidas!$B$5:$F$4996,Subpresupuesto!K265,Subpartidas!$F$5:$F$4996)</f>
        <v>4.1428577564948226</v>
      </c>
      <c r="P265" s="69">
        <f t="shared" ca="1" si="26"/>
        <v>4.1428577564948226</v>
      </c>
    </row>
    <row r="266" spans="1:16" ht="13.5">
      <c r="A266" s="75" t="s">
        <v>103</v>
      </c>
      <c r="B266" s="59" t="s">
        <v>104</v>
      </c>
      <c r="E266" s="68">
        <f ca="1">SUMIF(Subpartidas!$B$5:$G$4996,Subpresupuesto!K266,Subpartidas!$G$5:$G$4996)*N266</f>
        <v>5.4630358713850908</v>
      </c>
      <c r="F266" s="68">
        <f ca="1">SUMIF(Subpartidas!$B$5:$H$4996,Subpresupuesto!K266,Subpartidas!$H$5:$H$4996)*N266+SUMIF(Subpartidas!$B$5:$H$4996,Subpresupuesto!K266,Subpartidas!$I$5:$I$4996)*N266</f>
        <v>0</v>
      </c>
      <c r="G266" s="68">
        <f ca="1">SUMIF(Subpartidas!$B$5:$J$4996,Subpresupuesto!K266,Subpartidas!$J$5:$J$4996)*N266</f>
        <v>26.564306800812126</v>
      </c>
      <c r="H266" s="68">
        <f ca="1">SUMIF(Subpartidas!$B$5:$K$4996,Subpresupuesto!K266,Subpartidas!$K$5:$K$4996)*N266</f>
        <v>0</v>
      </c>
      <c r="I266" s="1" t="s">
        <v>654</v>
      </c>
      <c r="J266" s="7" t="s">
        <v>850</v>
      </c>
      <c r="K266" s="1" t="s">
        <v>859</v>
      </c>
      <c r="L266" s="8" t="s">
        <v>852</v>
      </c>
      <c r="N266" s="9">
        <v>1.819</v>
      </c>
      <c r="O266" s="68">
        <f ca="1">SUMIF(Subpartidas!$B$5:$F$4996,Subpresupuesto!K266,Subpartidas!$F$5:$F$4996)</f>
        <v>17.607115267837941</v>
      </c>
      <c r="P266" s="69">
        <f t="shared" ca="1" si="26"/>
        <v>32.027342672197214</v>
      </c>
    </row>
    <row r="267" spans="1:16" ht="13.5">
      <c r="A267" s="75" t="s">
        <v>109</v>
      </c>
      <c r="B267" s="59" t="s">
        <v>118</v>
      </c>
      <c r="C267" s="6" t="s">
        <v>653</v>
      </c>
      <c r="D267" s="70">
        <f ca="1">+SUMIFS($P$8:$P$1656,$B$8:$B$1656,B267,$I$8:$I$1656,$I$8)</f>
        <v>123.20728590559503</v>
      </c>
      <c r="E267" s="68">
        <f ca="1">SUMIF(Subpartidas!$B$5:$G$4996,Subpresupuesto!K267,Subpartidas!$G$5:$G$4996)*N267</f>
        <v>2.9675811724182979</v>
      </c>
      <c r="F267" s="68">
        <f ca="1">SUMIF(Subpartidas!$B$5:$H$4996,Subpresupuesto!K267,Subpartidas!$H$5:$H$4996)*N267+SUMIF(Subpartidas!$B$5:$H$4996,Subpresupuesto!K267,Subpartidas!$I$5:$I$4996)*N267</f>
        <v>0.13392857142857145</v>
      </c>
      <c r="G267" s="68">
        <f ca="1">SUMIF(Subpartidas!$B$5:$J$4996,Subpresupuesto!K267,Subpartidas!$J$5:$J$4996)*N267</f>
        <v>1.0485474568893132</v>
      </c>
      <c r="H267" s="68">
        <f ca="1">SUMIF(Subpartidas!$B$5:$K$4996,Subpresupuesto!K267,Subpartidas!$K$5:$K$4996)*N267</f>
        <v>0</v>
      </c>
      <c r="I267" s="1" t="s">
        <v>654</v>
      </c>
      <c r="J267" s="7" t="s">
        <v>838</v>
      </c>
      <c r="K267" s="1" t="s">
        <v>839</v>
      </c>
      <c r="L267" s="8" t="s">
        <v>657</v>
      </c>
      <c r="N267" s="9">
        <v>1</v>
      </c>
      <c r="O267" s="68">
        <f ca="1">SUMIF(Subpartidas!$B$5:$F$4996,Subpresupuesto!K267,Subpartidas!$F$5:$F$4996)</f>
        <v>4.1500572007361827</v>
      </c>
      <c r="P267" s="69">
        <f t="shared" ref="P267:P273" ca="1" si="27">+N267*O267</f>
        <v>4.1500572007361827</v>
      </c>
    </row>
    <row r="268" spans="1:16" ht="13.5">
      <c r="A268" s="75" t="s">
        <v>109</v>
      </c>
      <c r="B268" s="59" t="s">
        <v>118</v>
      </c>
      <c r="E268" s="68">
        <f ca="1">SUMIF(Subpartidas!$B$5:$G$4996,Subpresupuesto!K268,Subpartidas!$G$5:$G$4996)*N268</f>
        <v>6.524444438887727</v>
      </c>
      <c r="F268" s="68">
        <f ca="1">SUMIF(Subpartidas!$B$5:$H$4996,Subpresupuesto!K268,Subpartidas!$H$5:$H$4996)*N268+SUMIF(Subpartidas!$B$5:$H$4996,Subpresupuesto!K268,Subpartidas!$I$5:$I$4996)*N268</f>
        <v>3.9616071428571429</v>
      </c>
      <c r="G268" s="68">
        <f ca="1">SUMIF(Subpartidas!$B$5:$J$4996,Subpresupuesto!K268,Subpartidas!$J$5:$J$4996)*N268</f>
        <v>22.83459611848842</v>
      </c>
      <c r="H268" s="68">
        <f ca="1">SUMIF(Subpartidas!$B$5:$K$4996,Subpresupuesto!K268,Subpartidas!$K$5:$K$4996)*N268</f>
        <v>0</v>
      </c>
      <c r="I268" s="1" t="s">
        <v>654</v>
      </c>
      <c r="J268" s="7" t="s">
        <v>905</v>
      </c>
      <c r="K268" s="1" t="s">
        <v>906</v>
      </c>
      <c r="L268" s="8" t="s">
        <v>657</v>
      </c>
      <c r="N268" s="9">
        <v>1</v>
      </c>
      <c r="O268" s="68">
        <f ca="1">SUMIF(Subpartidas!$B$5:$F$4996,Subpresupuesto!K268,Subpartidas!$F$5:$F$4996)</f>
        <v>33.320647700233295</v>
      </c>
      <c r="P268" s="69">
        <f t="shared" ca="1" si="27"/>
        <v>33.320647700233295</v>
      </c>
    </row>
    <row r="269" spans="1:16" ht="13.5">
      <c r="A269" s="75" t="s">
        <v>109</v>
      </c>
      <c r="B269" s="59" t="s">
        <v>118</v>
      </c>
      <c r="E269" s="68">
        <f ca="1">SUMIF(Subpartidas!$B$5:$G$4996,Subpresupuesto!K269,Subpartidas!$G$5:$G$4996)*N269</f>
        <v>9.087407512329623</v>
      </c>
      <c r="F269" s="68">
        <f ca="1">SUMIF(Subpartidas!$B$5:$H$4996,Subpresupuesto!K269,Subpartidas!$H$5:$H$4996)*N269+SUMIF(Subpartidas!$B$5:$H$4996,Subpresupuesto!K269,Subpartidas!$I$5:$I$4996)*N269</f>
        <v>19.776839142857146</v>
      </c>
      <c r="G269" s="68">
        <f ca="1">SUMIF(Subpartidas!$B$5:$J$4996,Subpresupuesto!K269,Subpartidas!$J$5:$J$4996)*N269</f>
        <v>9.593537042283149</v>
      </c>
      <c r="H269" s="68">
        <f ca="1">SUMIF(Subpartidas!$B$5:$K$4996,Subpresupuesto!K269,Subpartidas!$K$5:$K$4996)*N269</f>
        <v>0</v>
      </c>
      <c r="I269" s="1" t="s">
        <v>654</v>
      </c>
      <c r="J269" s="7" t="s">
        <v>907</v>
      </c>
      <c r="K269" s="1" t="s">
        <v>908</v>
      </c>
      <c r="L269" s="8" t="s">
        <v>657</v>
      </c>
      <c r="N269" s="9">
        <v>1</v>
      </c>
      <c r="O269" s="68">
        <f ca="1">SUMIF(Subpartidas!$B$5:$F$4996,Subpresupuesto!K269,Subpartidas!$F$5:$F$4996)</f>
        <v>38.457783697469921</v>
      </c>
      <c r="P269" s="69">
        <f t="shared" ca="1" si="27"/>
        <v>38.457783697469921</v>
      </c>
    </row>
    <row r="270" spans="1:16" ht="13.5">
      <c r="A270" s="75" t="s">
        <v>109</v>
      </c>
      <c r="B270" s="59" t="s">
        <v>118</v>
      </c>
      <c r="E270" s="68">
        <f ca="1">SUMIF(Subpartidas!$B$5:$G$4996,Subpresupuesto!K270,Subpartidas!$G$5:$G$4996)*N270</f>
        <v>0.22807990548380858</v>
      </c>
      <c r="F270" s="68">
        <f ca="1">SUMIF(Subpartidas!$B$5:$H$4996,Subpresupuesto!K270,Subpartidas!$H$5:$H$4996)*N270+SUMIF(Subpartidas!$B$5:$H$4996,Subpresupuesto!K270,Subpartidas!$I$5:$I$4996)*N270</f>
        <v>6.25</v>
      </c>
      <c r="G270" s="68">
        <f ca="1">SUMIF(Subpartidas!$B$5:$J$4996,Subpresupuesto!K270,Subpartidas!$J$5:$J$4996)*N270</f>
        <v>0.49350238095238097</v>
      </c>
      <c r="H270" s="68">
        <f ca="1">SUMIF(Subpartidas!$B$5:$K$4996,Subpresupuesto!K270,Subpartidas!$K$5:$K$4996)*N270</f>
        <v>0</v>
      </c>
      <c r="I270" s="1" t="s">
        <v>654</v>
      </c>
      <c r="J270" s="7" t="s">
        <v>844</v>
      </c>
      <c r="K270" s="1" t="s">
        <v>845</v>
      </c>
      <c r="L270" s="8" t="s">
        <v>657</v>
      </c>
      <c r="N270" s="9">
        <v>1</v>
      </c>
      <c r="O270" s="68">
        <f ca="1">SUMIF(Subpartidas!$B$5:$F$4996,Subpresupuesto!K270,Subpartidas!$F$5:$F$4996)</f>
        <v>6.97158228643619</v>
      </c>
      <c r="P270" s="69">
        <f t="shared" ca="1" si="27"/>
        <v>6.97158228643619</v>
      </c>
    </row>
    <row r="271" spans="1:16" ht="13.5">
      <c r="A271" s="75" t="s">
        <v>109</v>
      </c>
      <c r="B271" s="59" t="s">
        <v>118</v>
      </c>
      <c r="E271" s="68">
        <f ca="1">SUMIF(Subpartidas!$B$5:$G$4996,Subpresupuesto!K271,Subpartidas!$G$5:$G$4996)*N271</f>
        <v>2.0925615611473836</v>
      </c>
      <c r="F271" s="68">
        <f ca="1">SUMIF(Subpartidas!$B$5:$H$4996,Subpresupuesto!K271,Subpartidas!$H$5:$H$4996)*N271+SUMIF(Subpartidas!$B$5:$H$4996,Subpresupuesto!K271,Subpartidas!$I$5:$I$4996)*N271</f>
        <v>3.3486847275433096</v>
      </c>
      <c r="G271" s="68">
        <f ca="1">SUMIF(Subpartidas!$B$5:$J$4996,Subpresupuesto!K271,Subpartidas!$J$5:$J$4996)*N271</f>
        <v>0.61494386753105346</v>
      </c>
      <c r="H271" s="68">
        <f ca="1">SUMIF(Subpartidas!$B$5:$K$4996,Subpresupuesto!K271,Subpartidas!$K$5:$K$4996)*N271</f>
        <v>0</v>
      </c>
      <c r="I271" s="1" t="s">
        <v>654</v>
      </c>
      <c r="J271" s="1" t="s">
        <v>899</v>
      </c>
      <c r="K271" s="1" t="s">
        <v>900</v>
      </c>
      <c r="L271" s="8" t="s">
        <v>657</v>
      </c>
      <c r="N271" s="9">
        <v>1</v>
      </c>
      <c r="O271" s="68">
        <f ca="1">SUMIF(Subpartidas!$B$5:$F$4996,Subpresupuesto!K271,Subpartidas!$F$5:$F$4996)</f>
        <v>6.0561901562217466</v>
      </c>
      <c r="P271" s="69">
        <f t="shared" ca="1" si="27"/>
        <v>6.0561901562217466</v>
      </c>
    </row>
    <row r="272" spans="1:16" ht="13.5">
      <c r="A272" s="75" t="s">
        <v>109</v>
      </c>
      <c r="B272" s="59" t="s">
        <v>118</v>
      </c>
      <c r="E272" s="68">
        <f ca="1">SUMIF(Subpartidas!$B$5:$G$4996,Subpresupuesto!K272,Subpartidas!$G$5:$G$4996)*N272</f>
        <v>3.042277966310198</v>
      </c>
      <c r="F272" s="68">
        <f ca="1">SUMIF(Subpartidas!$B$5:$H$4996,Subpresupuesto!K272,Subpartidas!$H$5:$H$4996)*N272+SUMIF(Subpartidas!$B$5:$H$4996,Subpresupuesto!K272,Subpartidas!$I$5:$I$4996)*N272</f>
        <v>0.46579922520244843</v>
      </c>
      <c r="G272" s="68">
        <f ca="1">SUMIF(Subpartidas!$B$5:$J$4996,Subpresupuesto!K272,Subpartidas!$J$5:$J$4996)*N272</f>
        <v>0.63478056498217661</v>
      </c>
      <c r="H272" s="68">
        <f ca="1">SUMIF(Subpartidas!$B$5:$K$4996,Subpresupuesto!K272,Subpartidas!$K$5:$K$4996)*N272</f>
        <v>0</v>
      </c>
      <c r="I272" s="1" t="s">
        <v>654</v>
      </c>
      <c r="J272" s="7" t="s">
        <v>848</v>
      </c>
      <c r="K272" s="1" t="s">
        <v>849</v>
      </c>
      <c r="L272" s="8" t="s">
        <v>657</v>
      </c>
      <c r="N272" s="9">
        <v>1</v>
      </c>
      <c r="O272" s="68">
        <f ca="1">SUMIF(Subpartidas!$B$5:$F$4996,Subpresupuesto!K272,Subpartidas!$F$5:$F$4996)</f>
        <v>4.1428577564948226</v>
      </c>
      <c r="P272" s="69">
        <f t="shared" ca="1" si="27"/>
        <v>4.1428577564948226</v>
      </c>
    </row>
    <row r="273" spans="1:16" ht="13.5">
      <c r="A273" s="75" t="s">
        <v>109</v>
      </c>
      <c r="B273" s="59" t="s">
        <v>118</v>
      </c>
      <c r="E273" s="68">
        <f ca="1">SUMIF(Subpartidas!$B$5:$G$4996,Subpresupuesto!K273,Subpartidas!$G$5:$G$4996)*N273</f>
        <v>5.1356741836550333</v>
      </c>
      <c r="F273" s="68">
        <f ca="1">SUMIF(Subpartidas!$B$5:$H$4996,Subpresupuesto!K273,Subpartidas!$H$5:$H$4996)*N273+SUMIF(Subpartidas!$B$5:$H$4996,Subpresupuesto!K273,Subpartidas!$I$5:$I$4996)*N273</f>
        <v>0</v>
      </c>
      <c r="G273" s="68">
        <f ca="1">SUMIF(Subpartidas!$B$5:$J$4996,Subpresupuesto!K273,Subpartidas!$J$5:$J$4996)*N273</f>
        <v>24.972492924347847</v>
      </c>
      <c r="H273" s="68">
        <f ca="1">SUMIF(Subpartidas!$B$5:$K$4996,Subpresupuesto!K273,Subpartidas!$K$5:$K$4996)*N273</f>
        <v>0</v>
      </c>
      <c r="I273" s="1" t="s">
        <v>654</v>
      </c>
      <c r="J273" s="7" t="s">
        <v>850</v>
      </c>
      <c r="K273" s="1" t="s">
        <v>859</v>
      </c>
      <c r="L273" s="8" t="s">
        <v>852</v>
      </c>
      <c r="N273" s="9">
        <v>1.71</v>
      </c>
      <c r="O273" s="68">
        <f ca="1">SUMIF(Subpartidas!$B$5:$F$4996,Subpresupuesto!K273,Subpartidas!$F$5:$F$4996)</f>
        <v>17.607115267837941</v>
      </c>
      <c r="P273" s="69">
        <f t="shared" ca="1" si="27"/>
        <v>30.108167108002878</v>
      </c>
    </row>
    <row r="274" spans="1:16" ht="13.5">
      <c r="A274" s="75" t="s">
        <v>125</v>
      </c>
      <c r="B274" s="59" t="s">
        <v>126</v>
      </c>
      <c r="C274" s="6" t="s">
        <v>653</v>
      </c>
      <c r="D274" s="70">
        <f ca="1">+SUMIFS($P$8:$P$1656,$B$8:$B$1656,B274,$I$8:$I$1656,$I$8)</f>
        <v>135.70258523151537</v>
      </c>
      <c r="E274" s="68">
        <f ca="1">SUMIF(Subpartidas!$B$5:$G$4996,Subpresupuesto!K274,Subpartidas!$G$5:$G$4996)*N274</f>
        <v>2.9675811724182979</v>
      </c>
      <c r="F274" s="68">
        <f ca="1">SUMIF(Subpartidas!$B$5:$H$4996,Subpresupuesto!K274,Subpartidas!$H$5:$H$4996)*N274+SUMIF(Subpartidas!$B$5:$H$4996,Subpresupuesto!K274,Subpartidas!$I$5:$I$4996)*N274</f>
        <v>0.13392857142857145</v>
      </c>
      <c r="G274" s="68">
        <f ca="1">SUMIF(Subpartidas!$B$5:$J$4996,Subpresupuesto!K274,Subpartidas!$J$5:$J$4996)*N274</f>
        <v>1.0485474568893132</v>
      </c>
      <c r="H274" s="68">
        <f ca="1">SUMIF(Subpartidas!$B$5:$K$4996,Subpresupuesto!K274,Subpartidas!$K$5:$K$4996)*N274</f>
        <v>0</v>
      </c>
      <c r="I274" s="1" t="s">
        <v>654</v>
      </c>
      <c r="J274" s="7" t="s">
        <v>838</v>
      </c>
      <c r="K274" s="1" t="s">
        <v>839</v>
      </c>
      <c r="L274" s="8" t="s">
        <v>657</v>
      </c>
      <c r="N274" s="9">
        <v>1</v>
      </c>
      <c r="O274" s="68">
        <f ca="1">SUMIF(Subpartidas!$B$5:$F$4996,Subpresupuesto!K274,Subpartidas!$F$5:$F$4996)</f>
        <v>4.1500572007361827</v>
      </c>
      <c r="P274" s="69">
        <f t="shared" ref="P274:P287" ca="1" si="28">+N274*O274</f>
        <v>4.1500572007361827</v>
      </c>
    </row>
    <row r="275" spans="1:16" ht="13.5">
      <c r="A275" s="75" t="s">
        <v>125</v>
      </c>
      <c r="B275" s="59" t="s">
        <v>126</v>
      </c>
      <c r="E275" s="68">
        <f ca="1">SUMIF(Subpartidas!$B$5:$G$4996,Subpresupuesto!K275,Subpartidas!$G$5:$G$4996)*N275</f>
        <v>5.8253968204354702</v>
      </c>
      <c r="F275" s="68">
        <f ca="1">SUMIF(Subpartidas!$B$5:$H$4996,Subpresupuesto!K275,Subpartidas!$H$5:$H$4996)*N275+SUMIF(Subpartidas!$B$5:$H$4996,Subpresupuesto!K275,Subpartidas!$I$5:$I$4996)*N275</f>
        <v>3.5203928571428573</v>
      </c>
      <c r="G275" s="68">
        <f ca="1">SUMIF(Subpartidas!$B$5:$J$4996,Subpresupuesto!K275,Subpartidas!$J$5:$J$4996)*N275</f>
        <v>20.319460820078945</v>
      </c>
      <c r="H275" s="68">
        <f ca="1">SUMIF(Subpartidas!$B$5:$K$4996,Subpresupuesto!K275,Subpartidas!$K$5:$K$4996)*N275</f>
        <v>0</v>
      </c>
      <c r="I275" s="1" t="s">
        <v>654</v>
      </c>
      <c r="J275" s="51" t="s">
        <v>909</v>
      </c>
      <c r="K275" s="1" t="s">
        <v>910</v>
      </c>
      <c r="L275" s="8" t="s">
        <v>657</v>
      </c>
      <c r="N275" s="9">
        <v>1</v>
      </c>
      <c r="O275" s="68">
        <f ca="1">SUMIF(Subpartidas!$B$5:$F$4996,Subpresupuesto!K275,Subpartidas!$F$5:$F$4996)</f>
        <v>29.665250497657272</v>
      </c>
      <c r="P275" s="69">
        <f t="shared" ca="1" si="28"/>
        <v>29.665250497657272</v>
      </c>
    </row>
    <row r="276" spans="1:16" ht="13.5">
      <c r="A276" s="75" t="s">
        <v>125</v>
      </c>
      <c r="B276" s="59" t="s">
        <v>126</v>
      </c>
      <c r="E276" s="68">
        <f ca="1">SUMIF(Subpartidas!$B$5:$G$4996,Subpresupuesto!K276,Subpartidas!$G$5:$G$4996)*N276</f>
        <v>9.5219473023706307</v>
      </c>
      <c r="F276" s="68">
        <f ca="1">SUMIF(Subpartidas!$B$5:$H$4996,Subpresupuesto!K276,Subpartidas!$H$5:$H$4996)*N276+SUMIF(Subpartidas!$B$5:$H$4996,Subpresupuesto!K276,Subpartidas!$I$5:$I$4996)*N276</f>
        <v>31.222405357142858</v>
      </c>
      <c r="G276" s="68">
        <f ca="1">SUMIF(Subpartidas!$B$5:$J$4996,Subpresupuesto!K276,Subpartidas!$J$5:$J$4996)*N276</f>
        <v>10.529697365118531</v>
      </c>
      <c r="H276" s="68">
        <f ca="1">SUMIF(Subpartidas!$B$5:$K$4996,Subpresupuesto!K276,Subpartidas!$K$5:$K$4996)*N276</f>
        <v>0</v>
      </c>
      <c r="I276" s="1" t="s">
        <v>654</v>
      </c>
      <c r="J276" s="7" t="s">
        <v>911</v>
      </c>
      <c r="K276" s="1" t="s">
        <v>912</v>
      </c>
      <c r="L276" s="8" t="s">
        <v>657</v>
      </c>
      <c r="N276" s="9">
        <v>1</v>
      </c>
      <c r="O276" s="68">
        <f ca="1">SUMIF(Subpartidas!$B$5:$F$4996,Subpresupuesto!K276,Subpartidas!$F$5:$F$4996)</f>
        <v>51.274050024632018</v>
      </c>
      <c r="P276" s="69">
        <f t="shared" ca="1" si="28"/>
        <v>51.274050024632018</v>
      </c>
    </row>
    <row r="277" spans="1:16" ht="13.5">
      <c r="A277" s="75" t="s">
        <v>125</v>
      </c>
      <c r="B277" s="59" t="s">
        <v>126</v>
      </c>
      <c r="E277" s="68">
        <f ca="1">SUMIF(Subpartidas!$B$5:$G$4996,Subpresupuesto!K277,Subpartidas!$G$5:$G$4996)*N277</f>
        <v>0.22807990548380858</v>
      </c>
      <c r="F277" s="68">
        <f ca="1">SUMIF(Subpartidas!$B$5:$H$4996,Subpresupuesto!K277,Subpartidas!$H$5:$H$4996)*N277+SUMIF(Subpartidas!$B$5:$H$4996,Subpresupuesto!K277,Subpartidas!$I$5:$I$4996)*N277</f>
        <v>6.25</v>
      </c>
      <c r="G277" s="68">
        <f ca="1">SUMIF(Subpartidas!$B$5:$J$4996,Subpresupuesto!K277,Subpartidas!$J$5:$J$4996)*N277</f>
        <v>0.49350238095238097</v>
      </c>
      <c r="H277" s="68">
        <f ca="1">SUMIF(Subpartidas!$B$5:$K$4996,Subpresupuesto!K277,Subpartidas!$K$5:$K$4996)*N277</f>
        <v>0</v>
      </c>
      <c r="I277" s="1" t="s">
        <v>654</v>
      </c>
      <c r="J277" s="7" t="s">
        <v>844</v>
      </c>
      <c r="K277" s="1" t="s">
        <v>845</v>
      </c>
      <c r="L277" s="8" t="s">
        <v>657</v>
      </c>
      <c r="N277" s="9">
        <v>1</v>
      </c>
      <c r="O277" s="68">
        <f ca="1">SUMIF(Subpartidas!$B$5:$F$4996,Subpresupuesto!K277,Subpartidas!$F$5:$F$4996)</f>
        <v>6.97158228643619</v>
      </c>
      <c r="P277" s="69">
        <f t="shared" ca="1" si="28"/>
        <v>6.97158228643619</v>
      </c>
    </row>
    <row r="278" spans="1:16" ht="13.5">
      <c r="A278" s="75" t="s">
        <v>125</v>
      </c>
      <c r="B278" s="59" t="s">
        <v>126</v>
      </c>
      <c r="E278" s="68">
        <f ca="1">SUMIF(Subpartidas!$B$5:$G$4996,Subpresupuesto!K278,Subpartidas!$G$5:$G$4996)*N278</f>
        <v>2.2088149812111277</v>
      </c>
      <c r="F278" s="68">
        <f ca="1">SUMIF(Subpartidas!$B$5:$H$4996,Subpresupuesto!K278,Subpartidas!$H$5:$H$4996)*N278+SUMIF(Subpartidas!$B$5:$H$4996,Subpresupuesto!K278,Subpartidas!$I$5:$I$4996)*N278</f>
        <v>3.3634172124068273</v>
      </c>
      <c r="G278" s="68">
        <f ca="1">SUMIF(Subpartidas!$B$5:$J$4996,Subpresupuesto!K278,Subpartidas!$J$5:$J$4996)*N278</f>
        <v>0.64910741572722319</v>
      </c>
      <c r="H278" s="68">
        <f ca="1">SUMIF(Subpartidas!$B$5:$K$4996,Subpresupuesto!K278,Subpartidas!$K$5:$K$4996)*N278</f>
        <v>0</v>
      </c>
      <c r="I278" s="1" t="s">
        <v>654</v>
      </c>
      <c r="J278" s="51" t="s">
        <v>913</v>
      </c>
      <c r="K278" s="1" t="s">
        <v>914</v>
      </c>
      <c r="L278" s="8" t="s">
        <v>657</v>
      </c>
      <c r="N278" s="9">
        <v>1</v>
      </c>
      <c r="O278" s="68">
        <f ca="1">SUMIF(Subpartidas!$B$5:$F$4996,Subpresupuesto!K278,Subpartidas!$F$5:$F$4996)</f>
        <v>6.2213396093451783</v>
      </c>
      <c r="P278" s="69">
        <f t="shared" ca="1" si="28"/>
        <v>6.2213396093451783</v>
      </c>
    </row>
    <row r="279" spans="1:16" ht="13.5">
      <c r="A279" s="75" t="s">
        <v>125</v>
      </c>
      <c r="B279" s="59" t="s">
        <v>126</v>
      </c>
      <c r="E279" s="68">
        <f ca="1">SUMIF(Subpartidas!$B$5:$G$4996,Subpresupuesto!K279,Subpartidas!$G$5:$G$4996)*N279</f>
        <v>3.042277966310198</v>
      </c>
      <c r="F279" s="68">
        <f ca="1">SUMIF(Subpartidas!$B$5:$H$4996,Subpresupuesto!K279,Subpartidas!$H$5:$H$4996)*N279+SUMIF(Subpartidas!$B$5:$H$4996,Subpresupuesto!K279,Subpartidas!$I$5:$I$4996)*N279</f>
        <v>0.46579922520244843</v>
      </c>
      <c r="G279" s="68">
        <f ca="1">SUMIF(Subpartidas!$B$5:$J$4996,Subpresupuesto!K279,Subpartidas!$J$5:$J$4996)*N279</f>
        <v>0.63478056498217661</v>
      </c>
      <c r="H279" s="68">
        <f ca="1">SUMIF(Subpartidas!$B$5:$K$4996,Subpresupuesto!K279,Subpartidas!$K$5:$K$4996)*N279</f>
        <v>0</v>
      </c>
      <c r="I279" s="1" t="s">
        <v>654</v>
      </c>
      <c r="J279" s="7" t="s">
        <v>848</v>
      </c>
      <c r="K279" s="1" t="s">
        <v>849</v>
      </c>
      <c r="L279" s="8" t="s">
        <v>657</v>
      </c>
      <c r="N279" s="9">
        <v>1</v>
      </c>
      <c r="O279" s="68">
        <f ca="1">SUMIF(Subpartidas!$B$5:$F$4996,Subpresupuesto!K279,Subpartidas!$F$5:$F$4996)</f>
        <v>4.1428577564948226</v>
      </c>
      <c r="P279" s="69">
        <f t="shared" ca="1" si="28"/>
        <v>4.1428577564948226</v>
      </c>
    </row>
    <row r="280" spans="1:16" ht="13.5">
      <c r="A280" s="75" t="s">
        <v>125</v>
      </c>
      <c r="B280" s="59" t="s">
        <v>126</v>
      </c>
      <c r="E280" s="68">
        <f ca="1">SUMIF(Subpartidas!$B$5:$G$4996,Subpresupuesto!K280,Subpartidas!$G$5:$G$4996)*N280</f>
        <v>5.6762714661450371</v>
      </c>
      <c r="F280" s="68">
        <f ca="1">SUMIF(Subpartidas!$B$5:$H$4996,Subpresupuesto!K280,Subpartidas!$H$5:$H$4996)*N280+SUMIF(Subpartidas!$B$5:$H$4996,Subpresupuesto!K280,Subpartidas!$I$5:$I$4996)*N280</f>
        <v>0</v>
      </c>
      <c r="G280" s="68">
        <f ca="1">SUMIF(Subpartidas!$B$5:$J$4996,Subpresupuesto!K280,Subpartidas!$J$5:$J$4996)*N280</f>
        <v>27.601176390068673</v>
      </c>
      <c r="H280" s="68">
        <f ca="1">SUMIF(Subpartidas!$B$5:$K$4996,Subpresupuesto!K280,Subpartidas!$K$5:$K$4996)*N280</f>
        <v>0</v>
      </c>
      <c r="I280" s="1" t="s">
        <v>654</v>
      </c>
      <c r="J280" s="7" t="s">
        <v>866</v>
      </c>
      <c r="K280" s="1" t="s">
        <v>859</v>
      </c>
      <c r="L280" s="8" t="s">
        <v>852</v>
      </c>
      <c r="N280" s="9">
        <v>1.89</v>
      </c>
      <c r="O280" s="68">
        <f ca="1">SUMIF(Subpartidas!$B$5:$F$4996,Subpresupuesto!K280,Subpartidas!$F$5:$F$4996)</f>
        <v>17.607115267837941</v>
      </c>
      <c r="P280" s="69">
        <f t="shared" ca="1" si="28"/>
        <v>33.277447856213705</v>
      </c>
    </row>
    <row r="281" spans="1:16" ht="13.5">
      <c r="A281" s="75" t="s">
        <v>915</v>
      </c>
      <c r="B281" s="59" t="s">
        <v>136</v>
      </c>
      <c r="C281" s="6" t="s">
        <v>653</v>
      </c>
      <c r="D281" s="70">
        <f ca="1">+SUMIFS($P$8:$P$1656,$B$8:$B$1656,B281,$I$8:$I$1656,$I$8)</f>
        <v>159.11369601394023</v>
      </c>
      <c r="E281" s="68">
        <f ca="1">SUMIF(Subpartidas!$B$5:$G$4996,Subpresupuesto!K281,Subpartidas!$G$5:$G$4996)*N281</f>
        <v>2.9675811724182979</v>
      </c>
      <c r="F281" s="68">
        <f ca="1">SUMIF(Subpartidas!$B$5:$H$4996,Subpresupuesto!K281,Subpartidas!$H$5:$H$4996)*N281+SUMIF(Subpartidas!$B$5:$H$4996,Subpresupuesto!K281,Subpartidas!$I$5:$I$4996)*N281</f>
        <v>0.13392857142857145</v>
      </c>
      <c r="G281" s="68">
        <f ca="1">SUMIF(Subpartidas!$B$5:$J$4996,Subpresupuesto!K281,Subpartidas!$J$5:$J$4996)*N281</f>
        <v>1.0485474568893132</v>
      </c>
      <c r="H281" s="68">
        <f ca="1">SUMIF(Subpartidas!$B$5:$K$4996,Subpresupuesto!K281,Subpartidas!$K$5:$K$4996)*N281</f>
        <v>0</v>
      </c>
      <c r="I281" s="1" t="s">
        <v>654</v>
      </c>
      <c r="J281" s="7" t="s">
        <v>838</v>
      </c>
      <c r="K281" s="1" t="s">
        <v>839</v>
      </c>
      <c r="L281" s="8" t="s">
        <v>657</v>
      </c>
      <c r="N281" s="9">
        <v>1</v>
      </c>
      <c r="O281" s="68">
        <f ca="1">SUMIF(Subpartidas!$B$5:$F$4996,Subpresupuesto!K281,Subpartidas!$F$5:$F$4996)</f>
        <v>4.1500572007361827</v>
      </c>
      <c r="P281" s="69">
        <f t="shared" ca="1" si="28"/>
        <v>4.1500572007361827</v>
      </c>
    </row>
    <row r="282" spans="1:16" ht="13.5">
      <c r="A282" s="75" t="s">
        <v>915</v>
      </c>
      <c r="B282" s="59" t="s">
        <v>136</v>
      </c>
      <c r="E282" s="68">
        <f ca="1">SUMIF(Subpartidas!$B$5:$G$4996,Subpresupuesto!K282,Subpartidas!$G$5:$G$4996)*N282</f>
        <v>11.121212111740441</v>
      </c>
      <c r="F282" s="68">
        <f ca="1">SUMIF(Subpartidas!$B$5:$H$4996,Subpresupuesto!K282,Subpartidas!$H$5:$H$4996)*N282+SUMIF(Subpartidas!$B$5:$H$4996,Subpresupuesto!K282,Subpartidas!$I$5:$I$4996)*N282</f>
        <v>3.5203928571428573</v>
      </c>
      <c r="G282" s="68">
        <f ca="1">SUMIF(Subpartidas!$B$5:$J$4996,Subpresupuesto!K282,Subpartidas!$J$5:$J$4996)*N282</f>
        <v>38.148970656514351</v>
      </c>
      <c r="H282" s="68">
        <f ca="1">SUMIF(Subpartidas!$B$5:$K$4996,Subpresupuesto!K282,Subpartidas!$K$5:$K$4996)*N282</f>
        <v>0</v>
      </c>
      <c r="I282" s="1" t="s">
        <v>654</v>
      </c>
      <c r="J282" s="51" t="s">
        <v>916</v>
      </c>
      <c r="K282" s="1" t="s">
        <v>917</v>
      </c>
      <c r="L282" s="8" t="s">
        <v>657</v>
      </c>
      <c r="N282" s="9">
        <v>1</v>
      </c>
      <c r="O282" s="68">
        <f ca="1">SUMIF(Subpartidas!$B$5:$F$4996,Subpresupuesto!K282,Subpartidas!$F$5:$F$4996)</f>
        <v>52.790575625397651</v>
      </c>
      <c r="P282" s="69">
        <f t="shared" ca="1" si="28"/>
        <v>52.790575625397651</v>
      </c>
    </row>
    <row r="283" spans="1:16" ht="13.5">
      <c r="A283" s="75" t="s">
        <v>915</v>
      </c>
      <c r="B283" s="59" t="s">
        <v>136</v>
      </c>
      <c r="E283" s="68">
        <f ca="1">SUMIF(Subpartidas!$B$5:$G$4996,Subpresupuesto!K283,Subpartidas!$G$5:$G$4996)*N283</f>
        <v>9.5219473023706307</v>
      </c>
      <c r="F283" s="68">
        <f ca="1">SUMIF(Subpartidas!$B$5:$H$4996,Subpresupuesto!K283,Subpartidas!$H$5:$H$4996)*N283+SUMIF(Subpartidas!$B$5:$H$4996,Subpresupuesto!K283,Subpartidas!$I$5:$I$4996)*N283</f>
        <v>28.73507035714286</v>
      </c>
      <c r="G283" s="68">
        <f ca="1">SUMIF(Subpartidas!$B$5:$J$4996,Subpresupuesto!K283,Subpartidas!$J$5:$J$4996)*N283</f>
        <v>10.529697365118531</v>
      </c>
      <c r="H283" s="68">
        <f ca="1">SUMIF(Subpartidas!$B$5:$K$4996,Subpresupuesto!K283,Subpartidas!$K$5:$K$4996)*N283</f>
        <v>0</v>
      </c>
      <c r="I283" s="1" t="s">
        <v>654</v>
      </c>
      <c r="J283" s="51" t="s">
        <v>918</v>
      </c>
      <c r="K283" s="1" t="s">
        <v>919</v>
      </c>
      <c r="L283" s="8" t="s">
        <v>657</v>
      </c>
      <c r="N283" s="9">
        <v>1</v>
      </c>
      <c r="O283" s="68">
        <f ca="1">SUMIF(Subpartidas!$B$5:$F$4996,Subpresupuesto!K283,Subpartidas!$F$5:$F$4996)</f>
        <v>48.786715024632024</v>
      </c>
      <c r="P283" s="69">
        <f t="shared" ca="1" si="28"/>
        <v>48.786715024632024</v>
      </c>
    </row>
    <row r="284" spans="1:16" ht="13.5">
      <c r="A284" s="75" t="s">
        <v>915</v>
      </c>
      <c r="B284" s="59" t="s">
        <v>136</v>
      </c>
      <c r="E284" s="68">
        <f ca="1">SUMIF(Subpartidas!$B$5:$G$4996,Subpresupuesto!K284,Subpartidas!$G$5:$G$4996)*N284</f>
        <v>0.22807990548380858</v>
      </c>
      <c r="F284" s="68">
        <f ca="1">SUMIF(Subpartidas!$B$5:$H$4996,Subpresupuesto!K284,Subpartidas!$H$5:$H$4996)*N284+SUMIF(Subpartidas!$B$5:$H$4996,Subpresupuesto!K284,Subpartidas!$I$5:$I$4996)*N284</f>
        <v>6.25</v>
      </c>
      <c r="G284" s="68">
        <f ca="1">SUMIF(Subpartidas!$B$5:$J$4996,Subpresupuesto!K284,Subpartidas!$J$5:$J$4996)*N284</f>
        <v>0.49350238095238097</v>
      </c>
      <c r="H284" s="68">
        <f ca="1">SUMIF(Subpartidas!$B$5:$K$4996,Subpresupuesto!K284,Subpartidas!$K$5:$K$4996)*N284</f>
        <v>0</v>
      </c>
      <c r="I284" s="1" t="s">
        <v>654</v>
      </c>
      <c r="J284" s="7" t="s">
        <v>844</v>
      </c>
      <c r="K284" s="1" t="s">
        <v>845</v>
      </c>
      <c r="L284" s="8" t="s">
        <v>657</v>
      </c>
      <c r="N284" s="9">
        <v>1</v>
      </c>
      <c r="O284" s="68">
        <f ca="1">SUMIF(Subpartidas!$B$5:$F$4996,Subpresupuesto!K284,Subpartidas!$F$5:$F$4996)</f>
        <v>6.97158228643619</v>
      </c>
      <c r="P284" s="69">
        <f t="shared" ca="1" si="28"/>
        <v>6.97158228643619</v>
      </c>
    </row>
    <row r="285" spans="1:16" ht="13.5">
      <c r="A285" s="75" t="s">
        <v>915</v>
      </c>
      <c r="B285" s="59" t="s">
        <v>136</v>
      </c>
      <c r="E285" s="68">
        <f ca="1">SUMIF(Subpartidas!$B$5:$G$4996,Subpresupuesto!K285,Subpartidas!$G$5:$G$4996)*N285</f>
        <v>2.2088149812111277</v>
      </c>
      <c r="F285" s="68">
        <f ca="1">SUMIF(Subpartidas!$B$5:$H$4996,Subpresupuesto!K285,Subpartidas!$H$5:$H$4996)*N285+SUMIF(Subpartidas!$B$5:$H$4996,Subpresupuesto!K285,Subpartidas!$I$5:$I$4996)*N285</f>
        <v>3.3634172124068273</v>
      </c>
      <c r="G285" s="68">
        <f ca="1">SUMIF(Subpartidas!$B$5:$J$4996,Subpresupuesto!K285,Subpartidas!$J$5:$J$4996)*N285</f>
        <v>0.64910741572722319</v>
      </c>
      <c r="H285" s="68">
        <f ca="1">SUMIF(Subpartidas!$B$5:$K$4996,Subpresupuesto!K285,Subpartidas!$K$5:$K$4996)*N285</f>
        <v>0</v>
      </c>
      <c r="I285" s="1" t="s">
        <v>654</v>
      </c>
      <c r="J285" s="51" t="s">
        <v>913</v>
      </c>
      <c r="K285" s="1" t="s">
        <v>914</v>
      </c>
      <c r="L285" s="8" t="s">
        <v>657</v>
      </c>
      <c r="N285" s="9">
        <v>1</v>
      </c>
      <c r="O285" s="68">
        <f ca="1">SUMIF(Subpartidas!$B$5:$F$4996,Subpresupuesto!K285,Subpartidas!$F$5:$F$4996)</f>
        <v>6.2213396093451783</v>
      </c>
      <c r="P285" s="69">
        <f t="shared" ca="1" si="28"/>
        <v>6.2213396093451783</v>
      </c>
    </row>
    <row r="286" spans="1:16" ht="13.5">
      <c r="A286" s="75" t="s">
        <v>915</v>
      </c>
      <c r="B286" s="59" t="s">
        <v>136</v>
      </c>
      <c r="E286" s="68">
        <f ca="1">SUMIF(Subpartidas!$B$5:$G$4996,Subpresupuesto!K286,Subpartidas!$G$5:$G$4996)*N286</f>
        <v>3.042277966310198</v>
      </c>
      <c r="F286" s="68">
        <f ca="1">SUMIF(Subpartidas!$B$5:$H$4996,Subpresupuesto!K286,Subpartidas!$H$5:$H$4996)*N286+SUMIF(Subpartidas!$B$5:$H$4996,Subpresupuesto!K286,Subpartidas!$I$5:$I$4996)*N286</f>
        <v>0.46579922520244843</v>
      </c>
      <c r="G286" s="68">
        <f ca="1">SUMIF(Subpartidas!$B$5:$J$4996,Subpresupuesto!K286,Subpartidas!$J$5:$J$4996)*N286</f>
        <v>0.63478056498217661</v>
      </c>
      <c r="H286" s="68">
        <f ca="1">SUMIF(Subpartidas!$B$5:$K$4996,Subpresupuesto!K286,Subpartidas!$K$5:$K$4996)*N286</f>
        <v>0</v>
      </c>
      <c r="I286" s="1" t="s">
        <v>654</v>
      </c>
      <c r="J286" s="7" t="s">
        <v>848</v>
      </c>
      <c r="K286" s="1" t="s">
        <v>849</v>
      </c>
      <c r="L286" s="8" t="s">
        <v>657</v>
      </c>
      <c r="N286" s="9">
        <v>1</v>
      </c>
      <c r="O286" s="68">
        <f ca="1">SUMIF(Subpartidas!$B$5:$F$4996,Subpresupuesto!K286,Subpartidas!$F$5:$F$4996)</f>
        <v>4.1428577564948226</v>
      </c>
      <c r="P286" s="69">
        <f t="shared" ca="1" si="28"/>
        <v>4.1428577564948226</v>
      </c>
    </row>
    <row r="287" spans="1:16" ht="13.5">
      <c r="A287" s="75" t="s">
        <v>915</v>
      </c>
      <c r="B287" s="59" t="s">
        <v>136</v>
      </c>
      <c r="E287" s="68">
        <f ca="1">SUMIF(Subpartidas!$B$5:$G$4996,Subpresupuesto!K287,Subpartidas!$G$5:$G$4996)*N287</f>
        <v>6.1492940883237903</v>
      </c>
      <c r="F287" s="68">
        <f ca="1">SUMIF(Subpartidas!$B$5:$H$4996,Subpresupuesto!K287,Subpartidas!$H$5:$H$4996)*N287+SUMIF(Subpartidas!$B$5:$H$4996,Subpresupuesto!K287,Subpartidas!$I$5:$I$4996)*N287</f>
        <v>0</v>
      </c>
      <c r="G287" s="68">
        <f ca="1">SUMIF(Subpartidas!$B$5:$J$4996,Subpresupuesto!K287,Subpartidas!$J$5:$J$4996)*N287</f>
        <v>29.901274422574396</v>
      </c>
      <c r="H287" s="68">
        <f ca="1">SUMIF(Subpartidas!$B$5:$K$4996,Subpresupuesto!K287,Subpartidas!$K$5:$K$4996)*N287</f>
        <v>0</v>
      </c>
      <c r="I287" s="1" t="s">
        <v>654</v>
      </c>
      <c r="J287" s="7" t="s">
        <v>850</v>
      </c>
      <c r="K287" s="1" t="s">
        <v>891</v>
      </c>
      <c r="L287" s="8" t="s">
        <v>852</v>
      </c>
      <c r="N287" s="9">
        <v>1.89</v>
      </c>
      <c r="O287" s="68">
        <f ca="1">SUMIF(Subpartidas!$B$5:$F$4996,Subpresupuesto!K287,Subpartidas!$F$5:$F$4996)</f>
        <v>19.074374873491106</v>
      </c>
      <c r="P287" s="69">
        <f t="shared" ca="1" si="28"/>
        <v>36.050568510898188</v>
      </c>
    </row>
    <row r="288" spans="1:16" ht="13.5">
      <c r="A288" s="75" t="s">
        <v>920</v>
      </c>
      <c r="B288" s="59" t="s">
        <v>132</v>
      </c>
      <c r="C288" s="6" t="s">
        <v>653</v>
      </c>
      <c r="D288" s="70">
        <f ca="1">+SUMIFS($P$8:$P$1656,$B$8:$B$1656,B288,$I$8:$I$1656,$I$8)</f>
        <v>138.46522941428438</v>
      </c>
      <c r="E288" s="68">
        <f ca="1">SUMIF(Subpartidas!$B$5:$G$4996,Subpresupuesto!K288,Subpartidas!$G$5:$G$4996)*N288</f>
        <v>2.9675811724182979</v>
      </c>
      <c r="F288" s="68">
        <f ca="1">SUMIF(Subpartidas!$B$5:$H$4996,Subpresupuesto!K288,Subpartidas!$H$5:$H$4996)*N288+SUMIF(Subpartidas!$B$5:$H$4996,Subpresupuesto!K288,Subpartidas!$I$5:$I$4996)*N288</f>
        <v>0.13392857142857145</v>
      </c>
      <c r="G288" s="68">
        <f ca="1">SUMIF(Subpartidas!$B$5:$J$4996,Subpresupuesto!K288,Subpartidas!$J$5:$J$4996)*N288</f>
        <v>1.0485474568893132</v>
      </c>
      <c r="H288" s="68">
        <f ca="1">SUMIF(Subpartidas!$B$5:$K$4996,Subpresupuesto!K288,Subpartidas!$K$5:$K$4996)*N288</f>
        <v>0</v>
      </c>
      <c r="I288" s="1" t="s">
        <v>654</v>
      </c>
      <c r="J288" s="7" t="s">
        <v>838</v>
      </c>
      <c r="K288" s="1" t="s">
        <v>839</v>
      </c>
      <c r="L288" s="8" t="s">
        <v>657</v>
      </c>
      <c r="N288" s="9">
        <v>1</v>
      </c>
      <c r="O288" s="68">
        <f ca="1">SUMIF(Subpartidas!$B$5:$F$4996,Subpresupuesto!K288,Subpartidas!$F$5:$F$4996)</f>
        <v>4.1500572007361827</v>
      </c>
      <c r="P288" s="69">
        <f t="shared" ref="P288:P294" ca="1" si="29">+N288*O288</f>
        <v>4.1500572007361827</v>
      </c>
    </row>
    <row r="289" spans="1:16" ht="13.5">
      <c r="A289" s="75" t="s">
        <v>920</v>
      </c>
      <c r="B289" s="59" t="s">
        <v>132</v>
      </c>
      <c r="E289" s="68">
        <f ca="1">SUMIF(Subpartidas!$B$5:$G$4996,Subpresupuesto!K289,Subpartidas!$G$5:$G$4996)*N289</f>
        <v>6.524444438887727</v>
      </c>
      <c r="F289" s="68">
        <f ca="1">SUMIF(Subpartidas!$B$5:$H$4996,Subpresupuesto!K289,Subpartidas!$H$5:$H$4996)*N289+SUMIF(Subpartidas!$B$5:$H$4996,Subpresupuesto!K289,Subpartidas!$I$5:$I$4996)*N289</f>
        <v>3.5203928571428573</v>
      </c>
      <c r="G289" s="68">
        <f ca="1">SUMIF(Subpartidas!$B$5:$J$4996,Subpresupuesto!K289,Subpartidas!$J$5:$J$4996)*N289</f>
        <v>23.986596118488418</v>
      </c>
      <c r="H289" s="68">
        <f ca="1">SUMIF(Subpartidas!$B$5:$K$4996,Subpresupuesto!K289,Subpartidas!$K$5:$K$4996)*N289</f>
        <v>0</v>
      </c>
      <c r="I289" s="1" t="s">
        <v>654</v>
      </c>
      <c r="J289" s="51" t="s">
        <v>921</v>
      </c>
      <c r="K289" s="1" t="s">
        <v>922</v>
      </c>
      <c r="L289" s="8" t="s">
        <v>657</v>
      </c>
      <c r="N289" s="9">
        <v>1</v>
      </c>
      <c r="O289" s="68">
        <f ca="1">SUMIF(Subpartidas!$B$5:$F$4996,Subpresupuesto!K289,Subpartidas!$F$5:$F$4996)</f>
        <v>34.031433414519</v>
      </c>
      <c r="P289" s="69">
        <f t="shared" ca="1" si="29"/>
        <v>34.031433414519</v>
      </c>
    </row>
    <row r="290" spans="1:16" ht="13.5">
      <c r="A290" s="75" t="s">
        <v>920</v>
      </c>
      <c r="B290" s="59" t="s">
        <v>132</v>
      </c>
      <c r="E290" s="68">
        <f ca="1">SUMIF(Subpartidas!$B$5:$G$4996,Subpresupuesto!K290,Subpartidas!$G$5:$G$4996)*N290</f>
        <v>9.9186951066360738</v>
      </c>
      <c r="F290" s="68">
        <f ca="1">SUMIF(Subpartidas!$B$5:$H$4996,Subpresupuesto!K290,Subpartidas!$H$5:$H$4996)*N290+SUMIF(Subpartidas!$B$5:$H$4996,Subpresupuesto!K290,Subpartidas!$I$5:$I$4996)*N290</f>
        <v>28.783381428571431</v>
      </c>
      <c r="G290" s="68">
        <f ca="1">SUMIF(Subpartidas!$B$5:$J$4996,Subpresupuesto!K290,Subpartidas!$J$5:$J$4996)*N290</f>
        <v>10.968434755331803</v>
      </c>
      <c r="H290" s="68">
        <f ca="1">SUMIF(Subpartidas!$B$5:$K$4996,Subpresupuesto!K290,Subpartidas!$K$5:$K$4996)*N290</f>
        <v>0</v>
      </c>
      <c r="I290" s="1" t="s">
        <v>654</v>
      </c>
      <c r="J290" s="51" t="s">
        <v>923</v>
      </c>
      <c r="K290" s="1" t="s">
        <v>924</v>
      </c>
      <c r="L290" s="8" t="s">
        <v>657</v>
      </c>
      <c r="N290" s="9">
        <v>1</v>
      </c>
      <c r="O290" s="68">
        <f ca="1">SUMIF(Subpartidas!$B$5:$F$4996,Subpresupuesto!K290,Subpartidas!$F$5:$F$4996)</f>
        <v>49.670511290539309</v>
      </c>
      <c r="P290" s="69">
        <f t="shared" ca="1" si="29"/>
        <v>49.670511290539309</v>
      </c>
    </row>
    <row r="291" spans="1:16" ht="13.5">
      <c r="A291" s="75" t="s">
        <v>920</v>
      </c>
      <c r="B291" s="59" t="s">
        <v>132</v>
      </c>
      <c r="E291" s="68">
        <f ca="1">SUMIF(Subpartidas!$B$5:$G$4996,Subpresupuesto!K291,Subpartidas!$G$5:$G$4996)*N291</f>
        <v>0.22807990548380858</v>
      </c>
      <c r="F291" s="68">
        <f ca="1">SUMIF(Subpartidas!$B$5:$H$4996,Subpresupuesto!K291,Subpartidas!$H$5:$H$4996)*N291+SUMIF(Subpartidas!$B$5:$H$4996,Subpresupuesto!K291,Subpartidas!$I$5:$I$4996)*N291</f>
        <v>6.25</v>
      </c>
      <c r="G291" s="68">
        <f ca="1">SUMIF(Subpartidas!$B$5:$J$4996,Subpresupuesto!K291,Subpartidas!$J$5:$J$4996)*N291</f>
        <v>0.49350238095238097</v>
      </c>
      <c r="H291" s="68">
        <f ca="1">SUMIF(Subpartidas!$B$5:$K$4996,Subpresupuesto!K291,Subpartidas!$K$5:$K$4996)*N291</f>
        <v>0</v>
      </c>
      <c r="I291" s="1" t="s">
        <v>654</v>
      </c>
      <c r="J291" s="7" t="s">
        <v>844</v>
      </c>
      <c r="K291" s="1" t="s">
        <v>845</v>
      </c>
      <c r="L291" s="8" t="s">
        <v>657</v>
      </c>
      <c r="N291" s="9">
        <v>1</v>
      </c>
      <c r="O291" s="68">
        <f ca="1">SUMIF(Subpartidas!$B$5:$F$4996,Subpresupuesto!K291,Subpartidas!$F$5:$F$4996)</f>
        <v>6.97158228643619</v>
      </c>
      <c r="P291" s="69">
        <f t="shared" ca="1" si="29"/>
        <v>6.97158228643619</v>
      </c>
    </row>
    <row r="292" spans="1:16" ht="13.5">
      <c r="A292" s="75" t="s">
        <v>920</v>
      </c>
      <c r="B292" s="59" t="s">
        <v>132</v>
      </c>
      <c r="E292" s="68">
        <f ca="1">SUMIF(Subpartidas!$B$5:$G$4996,Subpresupuesto!K292,Subpartidas!$G$5:$G$4996)*N292</f>
        <v>2.2088149812111277</v>
      </c>
      <c r="F292" s="68">
        <f ca="1">SUMIF(Subpartidas!$B$5:$H$4996,Subpresupuesto!K292,Subpartidas!$H$5:$H$4996)*N292+SUMIF(Subpartidas!$B$5:$H$4996,Subpresupuesto!K292,Subpartidas!$I$5:$I$4996)*N292</f>
        <v>3.3634172124068273</v>
      </c>
      <c r="G292" s="68">
        <f ca="1">SUMIF(Subpartidas!$B$5:$J$4996,Subpresupuesto!K292,Subpartidas!$J$5:$J$4996)*N292</f>
        <v>0.64910741572722319</v>
      </c>
      <c r="H292" s="68">
        <f ca="1">SUMIF(Subpartidas!$B$5:$K$4996,Subpresupuesto!K292,Subpartidas!$K$5:$K$4996)*N292</f>
        <v>0</v>
      </c>
      <c r="I292" s="1" t="s">
        <v>654</v>
      </c>
      <c r="J292" s="51" t="s">
        <v>913</v>
      </c>
      <c r="K292" s="1" t="s">
        <v>914</v>
      </c>
      <c r="L292" s="8" t="s">
        <v>657</v>
      </c>
      <c r="N292" s="9">
        <v>1</v>
      </c>
      <c r="O292" s="68">
        <f ca="1">SUMIF(Subpartidas!$B$5:$F$4996,Subpresupuesto!K292,Subpartidas!$F$5:$F$4996)</f>
        <v>6.2213396093451783</v>
      </c>
      <c r="P292" s="69">
        <f t="shared" ca="1" si="29"/>
        <v>6.2213396093451783</v>
      </c>
    </row>
    <row r="293" spans="1:16" ht="13.5">
      <c r="A293" s="75" t="s">
        <v>920</v>
      </c>
      <c r="B293" s="59" t="s">
        <v>132</v>
      </c>
      <c r="E293" s="68">
        <f ca="1">SUMIF(Subpartidas!$B$5:$G$4996,Subpresupuesto!K293,Subpartidas!$G$5:$G$4996)*N293</f>
        <v>3.042277966310198</v>
      </c>
      <c r="F293" s="68">
        <f ca="1">SUMIF(Subpartidas!$B$5:$H$4996,Subpresupuesto!K293,Subpartidas!$H$5:$H$4996)*N293+SUMIF(Subpartidas!$B$5:$H$4996,Subpresupuesto!K293,Subpartidas!$I$5:$I$4996)*N293</f>
        <v>0.46579922520244843</v>
      </c>
      <c r="G293" s="68">
        <f ca="1">SUMIF(Subpartidas!$B$5:$J$4996,Subpresupuesto!K293,Subpartidas!$J$5:$J$4996)*N293</f>
        <v>0.63478056498217661</v>
      </c>
      <c r="H293" s="68">
        <f ca="1">SUMIF(Subpartidas!$B$5:$K$4996,Subpresupuesto!K293,Subpartidas!$K$5:$K$4996)*N293</f>
        <v>0</v>
      </c>
      <c r="I293" s="1" t="s">
        <v>654</v>
      </c>
      <c r="J293" s="7" t="s">
        <v>848</v>
      </c>
      <c r="K293" s="1" t="s">
        <v>849</v>
      </c>
      <c r="L293" s="8" t="s">
        <v>657</v>
      </c>
      <c r="N293" s="9">
        <v>1</v>
      </c>
      <c r="O293" s="68">
        <f ca="1">SUMIF(Subpartidas!$B$5:$F$4996,Subpresupuesto!K293,Subpartidas!$F$5:$F$4996)</f>
        <v>4.1428577564948226</v>
      </c>
      <c r="P293" s="69">
        <f t="shared" ca="1" si="29"/>
        <v>4.1428577564948226</v>
      </c>
    </row>
    <row r="294" spans="1:16" ht="13.5">
      <c r="A294" s="75" t="s">
        <v>920</v>
      </c>
      <c r="B294" s="59" t="s">
        <v>132</v>
      </c>
      <c r="E294" s="68">
        <f ca="1">SUMIF(Subpartidas!$B$5:$G$4996,Subpresupuesto!K294,Subpartidas!$G$5:$G$4996)*N294</f>
        <v>5.6762714661450371</v>
      </c>
      <c r="F294" s="68">
        <f ca="1">SUMIF(Subpartidas!$B$5:$H$4996,Subpresupuesto!K294,Subpartidas!$H$5:$H$4996)*N294+SUMIF(Subpartidas!$B$5:$H$4996,Subpresupuesto!K294,Subpartidas!$I$5:$I$4996)*N294</f>
        <v>0</v>
      </c>
      <c r="G294" s="68">
        <f ca="1">SUMIF(Subpartidas!$B$5:$J$4996,Subpresupuesto!K294,Subpartidas!$J$5:$J$4996)*N294</f>
        <v>27.601176390068673</v>
      </c>
      <c r="H294" s="68">
        <f ca="1">SUMIF(Subpartidas!$B$5:$K$4996,Subpresupuesto!K294,Subpartidas!$K$5:$K$4996)*N294</f>
        <v>0</v>
      </c>
      <c r="I294" s="1" t="s">
        <v>654</v>
      </c>
      <c r="J294" s="7" t="s">
        <v>850</v>
      </c>
      <c r="K294" s="1" t="s">
        <v>859</v>
      </c>
      <c r="L294" s="8" t="s">
        <v>852</v>
      </c>
      <c r="N294" s="9">
        <v>1.89</v>
      </c>
      <c r="O294" s="68">
        <f ca="1">SUMIF(Subpartidas!$B$5:$F$4996,Subpresupuesto!K294,Subpartidas!$F$5:$F$4996)</f>
        <v>17.607115267837941</v>
      </c>
      <c r="P294" s="69">
        <f t="shared" ca="1" si="29"/>
        <v>33.277447856213705</v>
      </c>
    </row>
    <row r="295" spans="1:16" ht="13.5">
      <c r="A295" s="75" t="s">
        <v>145</v>
      </c>
      <c r="B295" s="59" t="s">
        <v>150</v>
      </c>
      <c r="C295" s="6" t="s">
        <v>653</v>
      </c>
      <c r="D295" s="70">
        <f ca="1">+SUMIFS($P$8:$P$1656,$B$8:$B$1656,B295,$I$8:$I$1656,$I$8)</f>
        <v>163.39608199382812</v>
      </c>
      <c r="E295" s="68">
        <f ca="1">SUMIF(Subpartidas!$B$5:$G$4996,Subpresupuesto!K295,Subpartidas!$G$5:$G$4996)*N295</f>
        <v>2.9675811724182979</v>
      </c>
      <c r="F295" s="68">
        <f ca="1">SUMIF(Subpartidas!$B$5:$H$4996,Subpresupuesto!K295,Subpartidas!$H$5:$H$4996)*N295+SUMIF(Subpartidas!$B$5:$H$4996,Subpresupuesto!K295,Subpartidas!$I$5:$I$4996)*N295</f>
        <v>0.13392857142857145</v>
      </c>
      <c r="G295" s="68">
        <f ca="1">SUMIF(Subpartidas!$B$5:$J$4996,Subpresupuesto!K295,Subpartidas!$J$5:$J$4996)*N295</f>
        <v>1.0485474568893132</v>
      </c>
      <c r="H295" s="68">
        <f ca="1">SUMIF(Subpartidas!$B$5:$K$4996,Subpresupuesto!K295,Subpartidas!$K$5:$K$4996)*N295</f>
        <v>0</v>
      </c>
      <c r="I295" s="1" t="s">
        <v>654</v>
      </c>
      <c r="J295" s="7" t="s">
        <v>838</v>
      </c>
      <c r="K295" s="1" t="s">
        <v>839</v>
      </c>
      <c r="L295" s="8" t="s">
        <v>657</v>
      </c>
      <c r="N295" s="9">
        <v>1</v>
      </c>
      <c r="O295" s="68">
        <f ca="1">SUMIF(Subpartidas!$B$5:$F$4996,Subpresupuesto!K295,Subpartidas!$F$5:$F$4996)</f>
        <v>4.1500572007361827</v>
      </c>
      <c r="P295" s="69">
        <f t="shared" ref="P295:P308" ca="1" si="30">+N295*O295</f>
        <v>4.1500572007361827</v>
      </c>
    </row>
    <row r="296" spans="1:16" ht="13.5">
      <c r="A296" s="75" t="s">
        <v>145</v>
      </c>
      <c r="B296" s="59" t="s">
        <v>150</v>
      </c>
      <c r="E296" s="68">
        <f ca="1">SUMIF(Subpartidas!$B$5:$G$4996,Subpresupuesto!K296,Subpartidas!$G$5:$G$4996)*N296</f>
        <v>14.656775675617506</v>
      </c>
      <c r="F296" s="68">
        <f ca="1">SUMIF(Subpartidas!$B$5:$H$4996,Subpresupuesto!K296,Subpartidas!$H$5:$H$4996)*N296+SUMIF(Subpartidas!$B$5:$H$4996,Subpresupuesto!K296,Subpartidas!$I$5:$I$4996)*N296</f>
        <v>4.558071428571429</v>
      </c>
      <c r="G296" s="68">
        <f ca="1">SUMIF(Subpartidas!$B$5:$J$4996,Subpresupuesto!K296,Subpartidas!$J$5:$J$4996)*N296</f>
        <v>35.121319822527745</v>
      </c>
      <c r="H296" s="68">
        <f ca="1">SUMIF(Subpartidas!$B$5:$K$4996,Subpresupuesto!K296,Subpartidas!$K$5:$K$4996)*N296</f>
        <v>0</v>
      </c>
      <c r="I296" s="1" t="s">
        <v>654</v>
      </c>
      <c r="J296" s="47" t="s">
        <v>925</v>
      </c>
      <c r="K296" s="1" t="s">
        <v>926</v>
      </c>
      <c r="L296" s="8" t="s">
        <v>657</v>
      </c>
      <c r="N296" s="9">
        <v>1</v>
      </c>
      <c r="O296" s="68">
        <f ca="1">SUMIF(Subpartidas!$B$5:$F$4996,Subpresupuesto!K296,Subpartidas!$F$5:$F$4996)</f>
        <v>54.336166926716679</v>
      </c>
      <c r="P296" s="69">
        <f t="shared" ca="1" si="30"/>
        <v>54.336166926716679</v>
      </c>
    </row>
    <row r="297" spans="1:16" ht="13.5">
      <c r="A297" s="75" t="s">
        <v>145</v>
      </c>
      <c r="B297" s="59" t="s">
        <v>150</v>
      </c>
      <c r="E297" s="68">
        <f ca="1">SUMIF(Subpartidas!$B$5:$G$4996,Subpresupuesto!K297,Subpartidas!$G$5:$G$4996)*N297</f>
        <v>10.319983392904822</v>
      </c>
      <c r="F297" s="68">
        <f ca="1">SUMIF(Subpartidas!$B$5:$H$4996,Subpresupuesto!K297,Subpartidas!$H$5:$H$4996)*N297+SUMIF(Subpartidas!$B$5:$H$4996,Subpresupuesto!K297,Subpartidas!$I$5:$I$4996)*N297</f>
        <v>31.18932671428572</v>
      </c>
      <c r="G297" s="68">
        <f ca="1">SUMIF(Subpartidas!$B$5:$J$4996,Subpresupuesto!K297,Subpartidas!$J$5:$J$4996)*N297</f>
        <v>10.193599169645241</v>
      </c>
      <c r="H297" s="68">
        <f ca="1">SUMIF(Subpartidas!$B$5:$K$4996,Subpresupuesto!K297,Subpartidas!$K$5:$K$4996)*N297</f>
        <v>0</v>
      </c>
      <c r="I297" s="1" t="s">
        <v>654</v>
      </c>
      <c r="J297" s="51" t="s">
        <v>927</v>
      </c>
      <c r="K297" s="1" t="s">
        <v>928</v>
      </c>
      <c r="L297" s="8" t="s">
        <v>657</v>
      </c>
      <c r="N297" s="9">
        <v>1</v>
      </c>
      <c r="O297" s="68">
        <f ca="1">SUMIF(Subpartidas!$B$5:$F$4996,Subpresupuesto!K297,Subpartidas!$F$5:$F$4996)</f>
        <v>51.702909276835783</v>
      </c>
      <c r="P297" s="69">
        <f t="shared" ca="1" si="30"/>
        <v>51.702909276835783</v>
      </c>
    </row>
    <row r="298" spans="1:16" ht="13.5">
      <c r="A298" s="75" t="s">
        <v>145</v>
      </c>
      <c r="B298" s="59" t="s">
        <v>150</v>
      </c>
      <c r="E298" s="68">
        <f ca="1">SUMIF(Subpartidas!$B$5:$G$4996,Subpresupuesto!K298,Subpartidas!$G$5:$G$4996)*N298</f>
        <v>0.22807990548380858</v>
      </c>
      <c r="F298" s="68">
        <f ca="1">SUMIF(Subpartidas!$B$5:$H$4996,Subpresupuesto!K298,Subpartidas!$H$5:$H$4996)*N298+SUMIF(Subpartidas!$B$5:$H$4996,Subpresupuesto!K298,Subpartidas!$I$5:$I$4996)*N298</f>
        <v>6.25</v>
      </c>
      <c r="G298" s="68">
        <f ca="1">SUMIF(Subpartidas!$B$5:$J$4996,Subpresupuesto!K298,Subpartidas!$J$5:$J$4996)*N298</f>
        <v>0.49350238095238097</v>
      </c>
      <c r="H298" s="68">
        <f ca="1">SUMIF(Subpartidas!$B$5:$K$4996,Subpresupuesto!K298,Subpartidas!$K$5:$K$4996)*N298</f>
        <v>0</v>
      </c>
      <c r="I298" s="1" t="s">
        <v>654</v>
      </c>
      <c r="J298" s="7" t="s">
        <v>844</v>
      </c>
      <c r="K298" s="1" t="s">
        <v>845</v>
      </c>
      <c r="L298" s="8" t="s">
        <v>657</v>
      </c>
      <c r="N298" s="9">
        <v>1</v>
      </c>
      <c r="O298" s="68">
        <f ca="1">SUMIF(Subpartidas!$B$5:$F$4996,Subpresupuesto!K298,Subpartidas!$F$5:$F$4996)</f>
        <v>6.97158228643619</v>
      </c>
      <c r="P298" s="69">
        <f t="shared" ca="1" si="30"/>
        <v>6.97158228643619</v>
      </c>
    </row>
    <row r="299" spans="1:16" ht="13.5">
      <c r="A299" s="75" t="s">
        <v>145</v>
      </c>
      <c r="B299" s="59" t="s">
        <v>150</v>
      </c>
      <c r="E299" s="68">
        <f ca="1">SUMIF(Subpartidas!$B$5:$G$4996,Subpresupuesto!K299,Subpartidas!$G$5:$G$4996)*N299</f>
        <v>2.3387452742235464</v>
      </c>
      <c r="F299" s="68">
        <f ca="1">SUMIF(Subpartidas!$B$5:$H$4996,Subpresupuesto!K299,Subpartidas!$H$5:$H$4996)*N299+SUMIF(Subpartidas!$B$5:$H$4996,Subpresupuesto!K299,Subpartidas!$I$5:$I$4996)*N299</f>
        <v>3.376410241708069</v>
      </c>
      <c r="G299" s="68">
        <f ca="1">SUMIF(Subpartidas!$B$5:$J$4996,Subpresupuesto!K299,Subpartidas!$J$5:$J$4996)*N299</f>
        <v>0.68729020488764792</v>
      </c>
      <c r="H299" s="68">
        <f ca="1">SUMIF(Subpartidas!$B$5:$K$4996,Subpresupuesto!K299,Subpartidas!$K$5:$K$4996)*N299</f>
        <v>0</v>
      </c>
      <c r="I299" s="1" t="s">
        <v>654</v>
      </c>
      <c r="J299" s="51" t="s">
        <v>929</v>
      </c>
      <c r="K299" s="1" t="s">
        <v>930</v>
      </c>
      <c r="L299" s="8" t="s">
        <v>657</v>
      </c>
      <c r="N299" s="9">
        <v>1</v>
      </c>
      <c r="O299" s="68">
        <f ca="1">SUMIF(Subpartidas!$B$5:$F$4996,Subpresupuesto!K299,Subpartidas!$F$5:$F$4996)</f>
        <v>6.4024457208192631</v>
      </c>
      <c r="P299" s="69">
        <f t="shared" ca="1" si="30"/>
        <v>6.4024457208192631</v>
      </c>
    </row>
    <row r="300" spans="1:16" ht="13.5">
      <c r="A300" s="75" t="s">
        <v>145</v>
      </c>
      <c r="B300" s="59" t="s">
        <v>150</v>
      </c>
      <c r="E300" s="68">
        <f ca="1">SUMIF(Subpartidas!$B$5:$G$4996,Subpresupuesto!K300,Subpartidas!$G$5:$G$4996)*N300</f>
        <v>3.042277966310198</v>
      </c>
      <c r="F300" s="68">
        <f ca="1">SUMIF(Subpartidas!$B$5:$H$4996,Subpresupuesto!K300,Subpartidas!$H$5:$H$4996)*N300+SUMIF(Subpartidas!$B$5:$H$4996,Subpresupuesto!K300,Subpartidas!$I$5:$I$4996)*N300</f>
        <v>0.46579922520244843</v>
      </c>
      <c r="G300" s="68">
        <f ca="1">SUMIF(Subpartidas!$B$5:$J$4996,Subpresupuesto!K300,Subpartidas!$J$5:$J$4996)*N300</f>
        <v>0.63478056498217661</v>
      </c>
      <c r="H300" s="68">
        <f ca="1">SUMIF(Subpartidas!$B$5:$K$4996,Subpresupuesto!K300,Subpartidas!$K$5:$K$4996)*N300</f>
        <v>0</v>
      </c>
      <c r="I300" s="1" t="s">
        <v>654</v>
      </c>
      <c r="J300" s="7" t="s">
        <v>848</v>
      </c>
      <c r="K300" s="1" t="s">
        <v>849</v>
      </c>
      <c r="L300" s="8" t="s">
        <v>657</v>
      </c>
      <c r="N300" s="9">
        <v>1</v>
      </c>
      <c r="O300" s="68">
        <f ca="1">SUMIF(Subpartidas!$B$5:$F$4996,Subpresupuesto!K300,Subpartidas!$F$5:$F$4996)</f>
        <v>4.1428577564948226</v>
      </c>
      <c r="P300" s="69">
        <f t="shared" ca="1" si="30"/>
        <v>4.1428577564948226</v>
      </c>
    </row>
    <row r="301" spans="1:16" ht="13.5">
      <c r="A301" s="75" t="s">
        <v>145</v>
      </c>
      <c r="B301" s="59" t="s">
        <v>150</v>
      </c>
      <c r="E301" s="68">
        <f ca="1">SUMIF(Subpartidas!$B$5:$G$4996,Subpresupuesto!K301,Subpartidas!$G$5:$G$4996)*N301</f>
        <v>6.0878011474405529</v>
      </c>
      <c r="F301" s="68">
        <f ca="1">SUMIF(Subpartidas!$B$5:$H$4996,Subpresupuesto!K301,Subpartidas!$H$5:$H$4996)*N301+SUMIF(Subpartidas!$B$5:$H$4996,Subpresupuesto!K301,Subpartidas!$I$5:$I$4996)*N301</f>
        <v>0</v>
      </c>
      <c r="G301" s="68">
        <f ca="1">SUMIF(Subpartidas!$B$5:$J$4996,Subpresupuesto!K301,Subpartidas!$J$5:$J$4996)*N301</f>
        <v>29.602261678348658</v>
      </c>
      <c r="H301" s="68">
        <f ca="1">SUMIF(Subpartidas!$B$5:$K$4996,Subpresupuesto!K301,Subpartidas!$K$5:$K$4996)*N301</f>
        <v>0</v>
      </c>
      <c r="I301" s="1" t="s">
        <v>654</v>
      </c>
      <c r="J301" s="7" t="s">
        <v>866</v>
      </c>
      <c r="K301" s="1" t="s">
        <v>851</v>
      </c>
      <c r="L301" s="8" t="s">
        <v>852</v>
      </c>
      <c r="N301" s="9">
        <v>2.0790000000000002</v>
      </c>
      <c r="O301" s="68">
        <f ca="1">SUMIF(Subpartidas!$B$5:$F$4996,Subpresupuesto!K301,Subpartidas!$F$5:$F$4996)</f>
        <v>17.166937386141996</v>
      </c>
      <c r="P301" s="69">
        <f t="shared" ca="1" si="30"/>
        <v>35.690062825789212</v>
      </c>
    </row>
    <row r="302" spans="1:16" ht="13.5">
      <c r="A302" s="75" t="s">
        <v>931</v>
      </c>
      <c r="B302" s="59" t="s">
        <v>140</v>
      </c>
      <c r="C302" s="6" t="s">
        <v>653</v>
      </c>
      <c r="D302" s="70">
        <f ca="1">+SUMIFS($P$8:$P$1656,$B$8:$B$1656,B302,$I$8:$I$1656,$I$8)</f>
        <v>156.38887496428953</v>
      </c>
      <c r="E302" s="68">
        <f ca="1">SUMIF(Subpartidas!$B$5:$G$4996,Subpresupuesto!K302,Subpartidas!$G$5:$G$4996)*N302</f>
        <v>2.9675811724182979</v>
      </c>
      <c r="F302" s="68">
        <f ca="1">SUMIF(Subpartidas!$B$5:$H$4996,Subpresupuesto!K302,Subpartidas!$H$5:$H$4996)*N302+SUMIF(Subpartidas!$B$5:$H$4996,Subpresupuesto!K302,Subpartidas!$I$5:$I$4996)*N302</f>
        <v>0.13392857142857145</v>
      </c>
      <c r="G302" s="68">
        <f ca="1">SUMIF(Subpartidas!$B$5:$J$4996,Subpresupuesto!K302,Subpartidas!$J$5:$J$4996)*N302</f>
        <v>1.0485474568893132</v>
      </c>
      <c r="H302" s="68">
        <f ca="1">SUMIF(Subpartidas!$B$5:$K$4996,Subpresupuesto!K302,Subpartidas!$K$5:$K$4996)*N302</f>
        <v>0</v>
      </c>
      <c r="I302" s="1" t="s">
        <v>654</v>
      </c>
      <c r="J302" s="7" t="s">
        <v>838</v>
      </c>
      <c r="K302" s="1" t="s">
        <v>839</v>
      </c>
      <c r="L302" s="8" t="s">
        <v>657</v>
      </c>
      <c r="N302" s="9">
        <v>1</v>
      </c>
      <c r="O302" s="68">
        <f ca="1">SUMIF(Subpartidas!$B$5:$F$4996,Subpresupuesto!K302,Subpartidas!$F$5:$F$4996)</f>
        <v>4.1500572007361827</v>
      </c>
      <c r="P302" s="69">
        <f t="shared" ca="1" si="30"/>
        <v>4.1500572007361827</v>
      </c>
    </row>
    <row r="303" spans="1:16" ht="13.5">
      <c r="A303" s="75" t="s">
        <v>931</v>
      </c>
      <c r="B303" s="59" t="s">
        <v>140</v>
      </c>
      <c r="E303" s="68">
        <f ca="1">SUMIF(Subpartidas!$B$5:$G$4996,Subpresupuesto!K303,Subpartidas!$G$5:$G$4996)*N303</f>
        <v>11.167067181422862</v>
      </c>
      <c r="F303" s="68">
        <f ca="1">SUMIF(Subpartidas!$B$5:$H$4996,Subpresupuesto!K303,Subpartidas!$H$5:$H$4996)*N303+SUMIF(Subpartidas!$B$5:$H$4996,Subpresupuesto!K303,Subpartidas!$I$5:$I$4996)*N303</f>
        <v>3.5203928571428573</v>
      </c>
      <c r="G303" s="68">
        <f ca="1">SUMIF(Subpartidas!$B$5:$J$4996,Subpresupuesto!K303,Subpartidas!$J$5:$J$4996)*N303</f>
        <v>27.262607997814037</v>
      </c>
      <c r="H303" s="68">
        <f ca="1">SUMIF(Subpartidas!$B$5:$K$4996,Subpresupuesto!K303,Subpartidas!$K$5:$K$4996)*N303</f>
        <v>0</v>
      </c>
      <c r="I303" s="1" t="s">
        <v>654</v>
      </c>
      <c r="J303" s="51" t="s">
        <v>932</v>
      </c>
      <c r="K303" s="1" t="s">
        <v>933</v>
      </c>
      <c r="L303" s="8" t="s">
        <v>657</v>
      </c>
      <c r="N303" s="9">
        <v>1</v>
      </c>
      <c r="O303" s="68">
        <f ca="1">SUMIF(Subpartidas!$B$5:$F$4996,Subpresupuesto!K303,Subpartidas!$F$5:$F$4996)</f>
        <v>41.950068036379754</v>
      </c>
      <c r="P303" s="69">
        <f t="shared" ca="1" si="30"/>
        <v>41.950068036379754</v>
      </c>
    </row>
    <row r="304" spans="1:16" ht="13.5">
      <c r="A304" s="75" t="s">
        <v>931</v>
      </c>
      <c r="B304" s="59" t="s">
        <v>140</v>
      </c>
      <c r="E304" s="68">
        <f ca="1">SUMIF(Subpartidas!$B$5:$G$4996,Subpresupuesto!K304,Subpartidas!$G$5:$G$4996)*N304</f>
        <v>13.759977857206431</v>
      </c>
      <c r="F304" s="68">
        <f ca="1">SUMIF(Subpartidas!$B$5:$H$4996,Subpresupuesto!K304,Subpartidas!$H$5:$H$4996)*N304+SUMIF(Subpartidas!$B$5:$H$4996,Subpresupuesto!K304,Subpartidas!$I$5:$I$4996)*N304</f>
        <v>28.729639357142858</v>
      </c>
      <c r="G304" s="68">
        <f ca="1">SUMIF(Subpartidas!$B$5:$J$4996,Subpresupuesto!K304,Subpartidas!$J$5:$J$4996)*N304</f>
        <v>17.004798892860322</v>
      </c>
      <c r="H304" s="68">
        <f ca="1">SUMIF(Subpartidas!$B$5:$K$4996,Subpresupuesto!K304,Subpartidas!$K$5:$K$4996)*N304</f>
        <v>0</v>
      </c>
      <c r="I304" s="1" t="s">
        <v>654</v>
      </c>
      <c r="J304" s="51" t="s">
        <v>934</v>
      </c>
      <c r="K304" s="1" t="s">
        <v>935</v>
      </c>
      <c r="L304" s="8" t="s">
        <v>657</v>
      </c>
      <c r="N304" s="9">
        <v>1</v>
      </c>
      <c r="O304" s="68">
        <f ca="1">SUMIF(Subpartidas!$B$5:$F$4996,Subpresupuesto!K304,Subpartidas!$F$5:$F$4996)</f>
        <v>59.494416107209609</v>
      </c>
      <c r="P304" s="69">
        <f t="shared" ca="1" si="30"/>
        <v>59.494416107209609</v>
      </c>
    </row>
    <row r="305" spans="1:16" ht="13.5">
      <c r="A305" s="75" t="s">
        <v>931</v>
      </c>
      <c r="B305" s="59" t="s">
        <v>140</v>
      </c>
      <c r="E305" s="68">
        <f ca="1">SUMIF(Subpartidas!$B$5:$G$4996,Subpresupuesto!K305,Subpartidas!$G$5:$G$4996)*N305</f>
        <v>0.22807990548380858</v>
      </c>
      <c r="F305" s="68">
        <f ca="1">SUMIF(Subpartidas!$B$5:$H$4996,Subpresupuesto!K305,Subpartidas!$H$5:$H$4996)*N305+SUMIF(Subpartidas!$B$5:$H$4996,Subpresupuesto!K305,Subpartidas!$I$5:$I$4996)*N305</f>
        <v>6.25</v>
      </c>
      <c r="G305" s="68">
        <f ca="1">SUMIF(Subpartidas!$B$5:$J$4996,Subpresupuesto!K305,Subpartidas!$J$5:$J$4996)*N305</f>
        <v>0.49350238095238097</v>
      </c>
      <c r="H305" s="68">
        <f ca="1">SUMIF(Subpartidas!$B$5:$K$4996,Subpresupuesto!K305,Subpartidas!$K$5:$K$4996)*N305</f>
        <v>0</v>
      </c>
      <c r="I305" s="1" t="s">
        <v>654</v>
      </c>
      <c r="J305" s="7" t="s">
        <v>844</v>
      </c>
      <c r="K305" s="1" t="s">
        <v>845</v>
      </c>
      <c r="L305" s="8" t="s">
        <v>657</v>
      </c>
      <c r="N305" s="9">
        <v>1</v>
      </c>
      <c r="O305" s="68">
        <f ca="1">SUMIF(Subpartidas!$B$5:$F$4996,Subpresupuesto!K305,Subpartidas!$F$5:$F$4996)</f>
        <v>6.97158228643619</v>
      </c>
      <c r="P305" s="69">
        <f t="shared" ca="1" si="30"/>
        <v>6.97158228643619</v>
      </c>
    </row>
    <row r="306" spans="1:16" ht="13.5">
      <c r="A306" s="75" t="s">
        <v>931</v>
      </c>
      <c r="B306" s="59" t="s">
        <v>140</v>
      </c>
      <c r="E306" s="68">
        <f ca="1">SUMIF(Subpartidas!$B$5:$G$4996,Subpresupuesto!K306,Subpartidas!$G$5:$G$4996)*N306</f>
        <v>2.3387452742235464</v>
      </c>
      <c r="F306" s="68">
        <f ca="1">SUMIF(Subpartidas!$B$5:$H$4996,Subpresupuesto!K306,Subpartidas!$H$5:$H$4996)*N306+SUMIF(Subpartidas!$B$5:$H$4996,Subpresupuesto!K306,Subpartidas!$I$5:$I$4996)*N306</f>
        <v>3.376410241708069</v>
      </c>
      <c r="G306" s="68">
        <f ca="1">SUMIF(Subpartidas!$B$5:$J$4996,Subpresupuesto!K306,Subpartidas!$J$5:$J$4996)*N306</f>
        <v>0.68729020488764792</v>
      </c>
      <c r="H306" s="68">
        <f ca="1">SUMIF(Subpartidas!$B$5:$K$4996,Subpresupuesto!K306,Subpartidas!$K$5:$K$4996)*N306</f>
        <v>0</v>
      </c>
      <c r="I306" s="1" t="s">
        <v>654</v>
      </c>
      <c r="J306" s="51" t="s">
        <v>929</v>
      </c>
      <c r="K306" s="1" t="s">
        <v>930</v>
      </c>
      <c r="L306" s="8" t="s">
        <v>657</v>
      </c>
      <c r="N306" s="9">
        <v>1</v>
      </c>
      <c r="O306" s="68">
        <f ca="1">SUMIF(Subpartidas!$B$5:$F$4996,Subpresupuesto!K306,Subpartidas!$F$5:$F$4996)</f>
        <v>6.4024457208192631</v>
      </c>
      <c r="P306" s="69">
        <f t="shared" ca="1" si="30"/>
        <v>6.4024457208192631</v>
      </c>
    </row>
    <row r="307" spans="1:16" ht="13.5">
      <c r="A307" s="75" t="s">
        <v>931</v>
      </c>
      <c r="B307" s="59" t="s">
        <v>140</v>
      </c>
      <c r="E307" s="68">
        <f ca="1">SUMIF(Subpartidas!$B$5:$G$4996,Subpresupuesto!K307,Subpartidas!$G$5:$G$4996)*N307</f>
        <v>3.042277966310198</v>
      </c>
      <c r="F307" s="68">
        <f ca="1">SUMIF(Subpartidas!$B$5:$H$4996,Subpresupuesto!K307,Subpartidas!$H$5:$H$4996)*N307+SUMIF(Subpartidas!$B$5:$H$4996,Subpresupuesto!K307,Subpartidas!$I$5:$I$4996)*N307</f>
        <v>0.46579922520244843</v>
      </c>
      <c r="G307" s="68">
        <f ca="1">SUMIF(Subpartidas!$B$5:$J$4996,Subpresupuesto!K307,Subpartidas!$J$5:$J$4996)*N307</f>
        <v>0.63478056498217661</v>
      </c>
      <c r="H307" s="68">
        <f ca="1">SUMIF(Subpartidas!$B$5:$K$4996,Subpresupuesto!K307,Subpartidas!$K$5:$K$4996)*N307</f>
        <v>0</v>
      </c>
      <c r="I307" s="1" t="s">
        <v>654</v>
      </c>
      <c r="J307" s="7" t="s">
        <v>848</v>
      </c>
      <c r="K307" s="1" t="s">
        <v>849</v>
      </c>
      <c r="L307" s="8" t="s">
        <v>657</v>
      </c>
      <c r="N307" s="9">
        <v>1</v>
      </c>
      <c r="O307" s="68">
        <f ca="1">SUMIF(Subpartidas!$B$5:$F$4996,Subpresupuesto!K307,Subpartidas!$F$5:$F$4996)</f>
        <v>4.1428577564948226</v>
      </c>
      <c r="P307" s="69">
        <f t="shared" ca="1" si="30"/>
        <v>4.1428577564948226</v>
      </c>
    </row>
    <row r="308" spans="1:16" ht="13.5">
      <c r="A308" s="75" t="s">
        <v>931</v>
      </c>
      <c r="B308" s="59" t="s">
        <v>140</v>
      </c>
      <c r="E308" s="68">
        <f ca="1">SUMIF(Subpartidas!$B$5:$G$4996,Subpresupuesto!K308,Subpartidas!$G$5:$G$4996)*N308</f>
        <v>5.6762714661450371</v>
      </c>
      <c r="F308" s="68">
        <f ca="1">SUMIF(Subpartidas!$B$5:$H$4996,Subpresupuesto!K308,Subpartidas!$H$5:$H$4996)*N308+SUMIF(Subpartidas!$B$5:$H$4996,Subpresupuesto!K308,Subpartidas!$I$5:$I$4996)*N308</f>
        <v>0</v>
      </c>
      <c r="G308" s="68">
        <f ca="1">SUMIF(Subpartidas!$B$5:$J$4996,Subpresupuesto!K308,Subpartidas!$J$5:$J$4996)*N308</f>
        <v>27.601176390068673</v>
      </c>
      <c r="H308" s="68">
        <f ca="1">SUMIF(Subpartidas!$B$5:$K$4996,Subpresupuesto!K308,Subpartidas!$K$5:$K$4996)*N308</f>
        <v>0</v>
      </c>
      <c r="I308" s="1" t="s">
        <v>654</v>
      </c>
      <c r="J308" s="7" t="s">
        <v>850</v>
      </c>
      <c r="K308" s="1" t="s">
        <v>859</v>
      </c>
      <c r="L308" s="8" t="s">
        <v>852</v>
      </c>
      <c r="N308" s="9">
        <v>1.89</v>
      </c>
      <c r="O308" s="68">
        <f ca="1">SUMIF(Subpartidas!$B$5:$F$4996,Subpresupuesto!K308,Subpartidas!$F$5:$F$4996)</f>
        <v>17.607115267837941</v>
      </c>
      <c r="P308" s="69">
        <f t="shared" ca="1" si="30"/>
        <v>33.277447856213705</v>
      </c>
    </row>
    <row r="309" spans="1:16" ht="13.5">
      <c r="A309" s="75" t="s">
        <v>936</v>
      </c>
      <c r="B309" s="59" t="s">
        <v>146</v>
      </c>
      <c r="C309" s="6" t="s">
        <v>653</v>
      </c>
      <c r="D309" s="70">
        <f ca="1">+SUMIFS($P$8:$P$1656,$B$8:$B$1656,B309,$I$8:$I$1656,$I$8)</f>
        <v>169.14531198809212</v>
      </c>
      <c r="E309" s="68">
        <f ca="1">SUMIF(Subpartidas!$B$5:$G$4996,Subpresupuesto!K309,Subpartidas!$G$5:$G$4996)*N309</f>
        <v>2.9675811724182979</v>
      </c>
      <c r="F309" s="68">
        <f ca="1">SUMIF(Subpartidas!$B$5:$H$4996,Subpresupuesto!K309,Subpartidas!$H$5:$H$4996)*N309+SUMIF(Subpartidas!$B$5:$H$4996,Subpresupuesto!K309,Subpartidas!$I$5:$I$4996)*N309</f>
        <v>0.13392857142857145</v>
      </c>
      <c r="G309" s="68">
        <f ca="1">SUMIF(Subpartidas!$B$5:$J$4996,Subpresupuesto!K309,Subpartidas!$J$5:$J$4996)*N309</f>
        <v>1.0485474568893132</v>
      </c>
      <c r="H309" s="68">
        <f ca="1">SUMIF(Subpartidas!$B$5:$K$4996,Subpresupuesto!K309,Subpartidas!$K$5:$K$4996)*N309</f>
        <v>0</v>
      </c>
      <c r="I309" s="1" t="s">
        <v>654</v>
      </c>
      <c r="J309" s="7" t="s">
        <v>838</v>
      </c>
      <c r="K309" s="1" t="s">
        <v>839</v>
      </c>
      <c r="L309" s="8" t="s">
        <v>657</v>
      </c>
      <c r="N309" s="9">
        <v>1</v>
      </c>
      <c r="O309" s="68">
        <f ca="1">SUMIF(Subpartidas!$B$5:$F$4996,Subpresupuesto!K309,Subpartidas!$F$5:$F$4996)</f>
        <v>4.1500572007361827</v>
      </c>
      <c r="P309" s="69">
        <f t="shared" ref="P309:P315" ca="1" si="31">+N309*O309</f>
        <v>4.1500572007361827</v>
      </c>
    </row>
    <row r="310" spans="1:16" ht="13.5">
      <c r="A310" s="75" t="s">
        <v>936</v>
      </c>
      <c r="B310" s="59" t="s">
        <v>146</v>
      </c>
      <c r="E310" s="68">
        <f ca="1">SUMIF(Subpartidas!$B$5:$G$4996,Subpresupuesto!K310,Subpartidas!$G$5:$G$4996)*N310</f>
        <v>12.56295057910072</v>
      </c>
      <c r="F310" s="68">
        <f ca="1">SUMIF(Subpartidas!$B$5:$H$4996,Subpresupuesto!K310,Subpartidas!$H$5:$H$4996)*N310+SUMIF(Subpartidas!$B$5:$H$4996,Subpresupuesto!K310,Subpartidas!$I$5:$I$4996)*N310</f>
        <v>3.7285714285714286</v>
      </c>
      <c r="G310" s="68">
        <f ca="1">SUMIF(Subpartidas!$B$5:$J$4996,Subpresupuesto!K310,Subpartidas!$J$5:$J$4996)*N310</f>
        <v>32.316148283255075</v>
      </c>
      <c r="H310" s="68">
        <f ca="1">SUMIF(Subpartidas!$B$5:$K$4996,Subpresupuesto!K310,Subpartidas!$K$5:$K$4996)*N310</f>
        <v>0</v>
      </c>
      <c r="I310" s="1" t="s">
        <v>654</v>
      </c>
      <c r="J310" s="51" t="s">
        <v>937</v>
      </c>
      <c r="K310" s="1" t="s">
        <v>938</v>
      </c>
      <c r="L310" s="8" t="s">
        <v>657</v>
      </c>
      <c r="N310" s="9">
        <v>1</v>
      </c>
      <c r="O310" s="68">
        <f ca="1">SUMIF(Subpartidas!$B$5:$F$4996,Subpresupuesto!K310,Subpartidas!$F$5:$F$4996)</f>
        <v>48.607670290927224</v>
      </c>
      <c r="P310" s="69">
        <f t="shared" ca="1" si="31"/>
        <v>48.607670290927224</v>
      </c>
    </row>
    <row r="311" spans="1:16" ht="13.5">
      <c r="A311" s="75" t="s">
        <v>936</v>
      </c>
      <c r="B311" s="59" t="s">
        <v>146</v>
      </c>
      <c r="E311" s="68">
        <f ca="1">SUMIF(Subpartidas!$B$5:$G$4996,Subpresupuesto!K311,Subpartidas!$G$5:$G$4996)*N311</f>
        <v>14.333310267923364</v>
      </c>
      <c r="F311" s="68">
        <f ca="1">SUMIF(Subpartidas!$B$5:$H$4996,Subpresupuesto!K311,Subpartidas!$H$5:$H$4996)*N311+SUMIF(Subpartidas!$B$5:$H$4996,Subpresupuesto!K311,Subpartidas!$I$5:$I$4996)*N311</f>
        <v>30.218863642857144</v>
      </c>
      <c r="G311" s="68">
        <f ca="1">SUMIF(Subpartidas!$B$5:$J$4996,Subpresupuesto!K311,Subpartidas!$J$5:$J$4996)*N311</f>
        <v>17.713332180062835</v>
      </c>
      <c r="H311" s="68">
        <f ca="1">SUMIF(Subpartidas!$B$5:$K$4996,Subpresupuesto!K311,Subpartidas!$K$5:$K$4996)*N311</f>
        <v>0</v>
      </c>
      <c r="I311" s="1" t="s">
        <v>654</v>
      </c>
      <c r="J311" s="51" t="s">
        <v>939</v>
      </c>
      <c r="K311" s="1" t="s">
        <v>940</v>
      </c>
      <c r="L311" s="8" t="s">
        <v>657</v>
      </c>
      <c r="N311" s="9">
        <v>1</v>
      </c>
      <c r="O311" s="68">
        <f ca="1">SUMIF(Subpartidas!$B$5:$F$4996,Subpresupuesto!K311,Subpartidas!$F$5:$F$4996)</f>
        <v>62.265506090843346</v>
      </c>
      <c r="P311" s="69">
        <f t="shared" ca="1" si="31"/>
        <v>62.265506090843346</v>
      </c>
    </row>
    <row r="312" spans="1:16" ht="13.5">
      <c r="A312" s="75" t="s">
        <v>936</v>
      </c>
      <c r="B312" s="59" t="s">
        <v>146</v>
      </c>
      <c r="E312" s="68">
        <f ca="1">SUMIF(Subpartidas!$B$5:$G$4996,Subpresupuesto!K312,Subpartidas!$G$5:$G$4996)*N312</f>
        <v>0.22807990548380858</v>
      </c>
      <c r="F312" s="68">
        <f ca="1">SUMIF(Subpartidas!$B$5:$H$4996,Subpresupuesto!K312,Subpartidas!$H$5:$H$4996)*N312+SUMIF(Subpartidas!$B$5:$H$4996,Subpresupuesto!K312,Subpartidas!$I$5:$I$4996)*N312</f>
        <v>6.25</v>
      </c>
      <c r="G312" s="68">
        <f ca="1">SUMIF(Subpartidas!$B$5:$J$4996,Subpresupuesto!K312,Subpartidas!$J$5:$J$4996)*N312</f>
        <v>0.49350238095238097</v>
      </c>
      <c r="H312" s="68">
        <f ca="1">SUMIF(Subpartidas!$B$5:$K$4996,Subpresupuesto!K312,Subpartidas!$K$5:$K$4996)*N312</f>
        <v>0</v>
      </c>
      <c r="I312" s="1" t="s">
        <v>654</v>
      </c>
      <c r="J312" s="7" t="s">
        <v>844</v>
      </c>
      <c r="K312" s="1" t="s">
        <v>845</v>
      </c>
      <c r="L312" s="8" t="s">
        <v>657</v>
      </c>
      <c r="N312" s="9">
        <v>1</v>
      </c>
      <c r="O312" s="68">
        <f ca="1">SUMIF(Subpartidas!$B$5:$F$4996,Subpresupuesto!K312,Subpartidas!$F$5:$F$4996)</f>
        <v>6.97158228643619</v>
      </c>
      <c r="P312" s="69">
        <f t="shared" ca="1" si="31"/>
        <v>6.97158228643619</v>
      </c>
    </row>
    <row r="313" spans="1:16" ht="13.5">
      <c r="A313" s="75" t="s">
        <v>936</v>
      </c>
      <c r="B313" s="59" t="s">
        <v>146</v>
      </c>
      <c r="E313" s="68">
        <f ca="1">SUMIF(Subpartidas!$B$5:$G$4996,Subpresupuesto!K313,Subpartidas!$G$5:$G$4996)*N313</f>
        <v>2.3387452742235464</v>
      </c>
      <c r="F313" s="68">
        <f ca="1">SUMIF(Subpartidas!$B$5:$H$4996,Subpresupuesto!K313,Subpartidas!$H$5:$H$4996)*N313+SUMIF(Subpartidas!$B$5:$H$4996,Subpresupuesto!K313,Subpartidas!$I$5:$I$4996)*N313</f>
        <v>3.376410241708069</v>
      </c>
      <c r="G313" s="68">
        <f ca="1">SUMIF(Subpartidas!$B$5:$J$4996,Subpresupuesto!K313,Subpartidas!$J$5:$J$4996)*N313</f>
        <v>0.68729020488764792</v>
      </c>
      <c r="H313" s="68">
        <f ca="1">SUMIF(Subpartidas!$B$5:$K$4996,Subpresupuesto!K313,Subpartidas!$K$5:$K$4996)*N313</f>
        <v>0</v>
      </c>
      <c r="I313" s="1" t="s">
        <v>654</v>
      </c>
      <c r="J313" s="51" t="s">
        <v>929</v>
      </c>
      <c r="K313" s="1" t="s">
        <v>930</v>
      </c>
      <c r="L313" s="8" t="s">
        <v>657</v>
      </c>
      <c r="N313" s="9">
        <v>1</v>
      </c>
      <c r="O313" s="68">
        <f ca="1">SUMIF(Subpartidas!$B$5:$F$4996,Subpresupuesto!K313,Subpartidas!$F$5:$F$4996)</f>
        <v>6.4024457208192631</v>
      </c>
      <c r="P313" s="69">
        <f t="shared" ca="1" si="31"/>
        <v>6.4024457208192631</v>
      </c>
    </row>
    <row r="314" spans="1:16" ht="13.5">
      <c r="A314" s="75" t="s">
        <v>936</v>
      </c>
      <c r="B314" s="59" t="s">
        <v>146</v>
      </c>
      <c r="E314" s="68">
        <f ca="1">SUMIF(Subpartidas!$B$5:$G$4996,Subpresupuesto!K314,Subpartidas!$G$5:$G$4996)*N314</f>
        <v>3.042277966310198</v>
      </c>
      <c r="F314" s="68">
        <f ca="1">SUMIF(Subpartidas!$B$5:$H$4996,Subpresupuesto!K314,Subpartidas!$H$5:$H$4996)*N314+SUMIF(Subpartidas!$B$5:$H$4996,Subpresupuesto!K314,Subpartidas!$I$5:$I$4996)*N314</f>
        <v>0.46579922520244843</v>
      </c>
      <c r="G314" s="68">
        <f ca="1">SUMIF(Subpartidas!$B$5:$J$4996,Subpresupuesto!K314,Subpartidas!$J$5:$J$4996)*N314</f>
        <v>0.63478056498217661</v>
      </c>
      <c r="H314" s="68">
        <f ca="1">SUMIF(Subpartidas!$B$5:$K$4996,Subpresupuesto!K314,Subpartidas!$K$5:$K$4996)*N314</f>
        <v>0</v>
      </c>
      <c r="I314" s="1" t="s">
        <v>654</v>
      </c>
      <c r="J314" s="7" t="s">
        <v>848</v>
      </c>
      <c r="K314" s="1" t="s">
        <v>849</v>
      </c>
      <c r="L314" s="8" t="s">
        <v>657</v>
      </c>
      <c r="N314" s="9">
        <v>1</v>
      </c>
      <c r="O314" s="68">
        <f ca="1">SUMIF(Subpartidas!$B$5:$F$4996,Subpresupuesto!K314,Subpartidas!$F$5:$F$4996)</f>
        <v>4.1428577564948226</v>
      </c>
      <c r="P314" s="69">
        <f t="shared" ca="1" si="31"/>
        <v>4.1428577564948226</v>
      </c>
    </row>
    <row r="315" spans="1:16" ht="13.5">
      <c r="A315" s="75" t="s">
        <v>936</v>
      </c>
      <c r="B315" s="59" t="s">
        <v>146</v>
      </c>
      <c r="E315" s="68">
        <f ca="1">SUMIF(Subpartidas!$B$5:$G$4996,Subpresupuesto!K315,Subpartidas!$G$5:$G$4996)*N315</f>
        <v>6.2438986127595415</v>
      </c>
      <c r="F315" s="68">
        <f ca="1">SUMIF(Subpartidas!$B$5:$H$4996,Subpresupuesto!K315,Subpartidas!$H$5:$H$4996)*N315+SUMIF(Subpartidas!$B$5:$H$4996,Subpresupuesto!K315,Subpartidas!$I$5:$I$4996)*N315</f>
        <v>0</v>
      </c>
      <c r="G315" s="68">
        <f ca="1">SUMIF(Subpartidas!$B$5:$J$4996,Subpresupuesto!K315,Subpartidas!$J$5:$J$4996)*N315</f>
        <v>30.361294029075545</v>
      </c>
      <c r="H315" s="68">
        <f ca="1">SUMIF(Subpartidas!$B$5:$K$4996,Subpresupuesto!K315,Subpartidas!$K$5:$K$4996)*N315</f>
        <v>0</v>
      </c>
      <c r="I315" s="1" t="s">
        <v>654</v>
      </c>
      <c r="J315" s="7" t="s">
        <v>850</v>
      </c>
      <c r="K315" s="1" t="s">
        <v>859</v>
      </c>
      <c r="L315" s="8" t="s">
        <v>852</v>
      </c>
      <c r="N315" s="9">
        <v>2.0790000000000002</v>
      </c>
      <c r="O315" s="68">
        <f ca="1">SUMIF(Subpartidas!$B$5:$F$4996,Subpresupuesto!K315,Subpartidas!$F$5:$F$4996)</f>
        <v>17.607115267837941</v>
      </c>
      <c r="P315" s="69">
        <f t="shared" ca="1" si="31"/>
        <v>36.605192641835082</v>
      </c>
    </row>
    <row r="316" spans="1:16" ht="13.5">
      <c r="A316" s="75" t="s">
        <v>153</v>
      </c>
      <c r="B316" s="59" t="s">
        <v>159</v>
      </c>
      <c r="C316" s="6" t="s">
        <v>653</v>
      </c>
      <c r="D316" s="70">
        <f ca="1">+SUMIFS($P$8:$P$1656,$B$8:$B$1656,B316,$I$8:$I$1656,$I$8)</f>
        <v>173.23804571234325</v>
      </c>
      <c r="E316" s="68">
        <f ca="1">SUMIF(Subpartidas!$B$5:$G$4996,Subpresupuesto!K316,Subpartidas!$G$5:$G$4996)*N316</f>
        <v>2.9675811724182979</v>
      </c>
      <c r="F316" s="68">
        <f ca="1">SUMIF(Subpartidas!$B$5:$H$4996,Subpresupuesto!K316,Subpartidas!$H$5:$H$4996)*N316+SUMIF(Subpartidas!$B$5:$H$4996,Subpresupuesto!K316,Subpartidas!$I$5:$I$4996)*N316</f>
        <v>0.13392857142857145</v>
      </c>
      <c r="G316" s="68">
        <f ca="1">SUMIF(Subpartidas!$B$5:$J$4996,Subpresupuesto!K316,Subpartidas!$J$5:$J$4996)*N316</f>
        <v>1.0485474568893132</v>
      </c>
      <c r="H316" s="68">
        <f ca="1">SUMIF(Subpartidas!$B$5:$K$4996,Subpresupuesto!K316,Subpartidas!$K$5:$K$4996)*N316</f>
        <v>0</v>
      </c>
      <c r="I316" s="1" t="s">
        <v>654</v>
      </c>
      <c r="J316" s="7" t="s">
        <v>838</v>
      </c>
      <c r="K316" s="1" t="s">
        <v>839</v>
      </c>
      <c r="L316" s="8" t="s">
        <v>657</v>
      </c>
      <c r="N316" s="9">
        <v>1</v>
      </c>
      <c r="O316" s="68">
        <f ca="1">SUMIF(Subpartidas!$B$5:$F$4996,Subpresupuesto!K316,Subpartidas!$F$5:$F$4996)</f>
        <v>4.1500572007361827</v>
      </c>
      <c r="P316" s="69">
        <f t="shared" ref="P316:P336" ca="1" si="32">+N316*O316</f>
        <v>4.1500572007361827</v>
      </c>
    </row>
    <row r="317" spans="1:16" ht="13.5">
      <c r="A317" s="75" t="s">
        <v>153</v>
      </c>
      <c r="B317" s="59" t="s">
        <v>159</v>
      </c>
      <c r="E317" s="68">
        <f ca="1">SUMIF(Subpartidas!$B$5:$G$4996,Subpresupuesto!K317,Subpartidas!$G$5:$G$4996)*N317</f>
        <v>13.2740609892385</v>
      </c>
      <c r="F317" s="68">
        <f ca="1">SUMIF(Subpartidas!$B$5:$H$4996,Subpresupuesto!K317,Subpartidas!$H$5:$H$4996)*N317+SUMIF(Subpartidas!$B$5:$H$4996,Subpresupuesto!K317,Subpartidas!$I$5:$I$4996)*N317</f>
        <v>4.225714285714286</v>
      </c>
      <c r="G317" s="68">
        <f ca="1">SUMIF(Subpartidas!$B$5:$J$4996,Subpresupuesto!K317,Subpartidas!$J$5:$J$4996)*N317</f>
        <v>32.406496299288385</v>
      </c>
      <c r="H317" s="68">
        <f ca="1">SUMIF(Subpartidas!$B$5:$K$4996,Subpresupuesto!K317,Subpartidas!$K$5:$K$4996)*N317</f>
        <v>0</v>
      </c>
      <c r="I317" s="1" t="s">
        <v>654</v>
      </c>
      <c r="J317" s="47" t="s">
        <v>941</v>
      </c>
      <c r="K317" s="1" t="s">
        <v>942</v>
      </c>
      <c r="L317" s="8" t="s">
        <v>657</v>
      </c>
      <c r="N317" s="9">
        <v>1</v>
      </c>
      <c r="O317" s="68">
        <f ca="1">SUMIF(Subpartidas!$B$5:$F$4996,Subpresupuesto!K317,Subpartidas!$F$5:$F$4996)</f>
        <v>49.906271574241174</v>
      </c>
      <c r="P317" s="69">
        <f t="shared" ca="1" si="32"/>
        <v>49.906271574241174</v>
      </c>
    </row>
    <row r="318" spans="1:16" ht="13.5">
      <c r="A318" s="75" t="s">
        <v>153</v>
      </c>
      <c r="B318" s="59" t="s">
        <v>159</v>
      </c>
      <c r="E318" s="68">
        <f ca="1">SUMIF(Subpartidas!$B$5:$G$4996,Subpresupuesto!K318,Subpartidas!$G$5:$G$4996)*N318</f>
        <v>14.333310267923364</v>
      </c>
      <c r="F318" s="68">
        <f ca="1">SUMIF(Subpartidas!$B$5:$H$4996,Subpresupuesto!K318,Subpartidas!$H$5:$H$4996)*N318+SUMIF(Subpartidas!$B$5:$H$4996,Subpresupuesto!K318,Subpartidas!$I$5:$I$4996)*N318</f>
        <v>38.74031203571429</v>
      </c>
      <c r="G318" s="68">
        <f ca="1">SUMIF(Subpartidas!$B$5:$J$4996,Subpresupuesto!K318,Subpartidas!$J$5:$J$4996)*N318</f>
        <v>17.713332180062835</v>
      </c>
      <c r="H318" s="68">
        <f ca="1">SUMIF(Subpartidas!$B$5:$K$4996,Subpresupuesto!K318,Subpartidas!$K$5:$K$4996)*N318</f>
        <v>0</v>
      </c>
      <c r="I318" s="1" t="s">
        <v>654</v>
      </c>
      <c r="J318" s="51" t="s">
        <v>943</v>
      </c>
      <c r="K318" s="1" t="s">
        <v>944</v>
      </c>
      <c r="L318" s="8" t="s">
        <v>657</v>
      </c>
      <c r="N318" s="9">
        <v>1</v>
      </c>
      <c r="O318" s="68">
        <f ca="1">SUMIF(Subpartidas!$B$5:$F$4996,Subpresupuesto!K318,Subpartidas!$F$5:$F$4996)</f>
        <v>70.786954483700498</v>
      </c>
      <c r="P318" s="69">
        <f t="shared" ca="1" si="32"/>
        <v>70.786954483700498</v>
      </c>
    </row>
    <row r="319" spans="1:16" ht="13.5">
      <c r="A319" s="75" t="s">
        <v>153</v>
      </c>
      <c r="B319" s="59" t="s">
        <v>159</v>
      </c>
      <c r="E319" s="68">
        <f ca="1">SUMIF(Subpartidas!$B$5:$G$4996,Subpresupuesto!K319,Subpartidas!$G$5:$G$4996)*N319</f>
        <v>0.22807990548380858</v>
      </c>
      <c r="F319" s="68">
        <f ca="1">SUMIF(Subpartidas!$B$5:$H$4996,Subpresupuesto!K319,Subpartidas!$H$5:$H$4996)*N319+SUMIF(Subpartidas!$B$5:$H$4996,Subpresupuesto!K319,Subpartidas!$I$5:$I$4996)*N319</f>
        <v>6.25</v>
      </c>
      <c r="G319" s="68">
        <f ca="1">SUMIF(Subpartidas!$B$5:$J$4996,Subpresupuesto!K319,Subpartidas!$J$5:$J$4996)*N319</f>
        <v>0.49350238095238097</v>
      </c>
      <c r="H319" s="68">
        <f ca="1">SUMIF(Subpartidas!$B$5:$K$4996,Subpresupuesto!K319,Subpartidas!$K$5:$K$4996)*N319</f>
        <v>0</v>
      </c>
      <c r="I319" s="1" t="s">
        <v>654</v>
      </c>
      <c r="J319" s="7" t="s">
        <v>844</v>
      </c>
      <c r="K319" s="1" t="s">
        <v>845</v>
      </c>
      <c r="L319" s="8" t="s">
        <v>657</v>
      </c>
      <c r="N319" s="9">
        <v>1</v>
      </c>
      <c r="O319" s="68">
        <f ca="1">SUMIF(Subpartidas!$B$5:$F$4996,Subpresupuesto!K319,Subpartidas!$F$5:$F$4996)</f>
        <v>6.97158228643619</v>
      </c>
      <c r="P319" s="69">
        <f t="shared" ca="1" si="32"/>
        <v>6.97158228643619</v>
      </c>
    </row>
    <row r="320" spans="1:16" ht="13.5">
      <c r="A320" s="75" t="s">
        <v>153</v>
      </c>
      <c r="B320" s="59" t="s">
        <v>159</v>
      </c>
      <c r="E320" s="68">
        <f ca="1">SUMIF(Subpartidas!$B$5:$G$4996,Subpresupuesto!K320,Subpartidas!$G$5:$G$4996)*N320</f>
        <v>2.4849168538625186</v>
      </c>
      <c r="F320" s="68">
        <f ca="1">SUMIF(Subpartidas!$B$5:$H$4996,Subpresupuesto!K320,Subpartidas!$H$5:$H$4996)*N320+SUMIF(Subpartidas!$B$5:$H$4996,Subpresupuesto!K320,Subpartidas!$I$5:$I$4996)*N320</f>
        <v>3.4050095425291089</v>
      </c>
      <c r="G320" s="68">
        <f ca="1">SUMIF(Subpartidas!$B$5:$J$4996,Subpresupuesto!K320,Subpartidas!$J$5:$J$4996)*N320</f>
        <v>0.73024584269312598</v>
      </c>
      <c r="H320" s="68">
        <f ca="1">SUMIF(Subpartidas!$B$5:$K$4996,Subpresupuesto!K320,Subpartidas!$K$5:$K$4996)*N320</f>
        <v>0</v>
      </c>
      <c r="I320" s="1" t="s">
        <v>654</v>
      </c>
      <c r="J320" s="51" t="s">
        <v>945</v>
      </c>
      <c r="K320" s="1" t="s">
        <v>946</v>
      </c>
      <c r="L320" s="8" t="s">
        <v>657</v>
      </c>
      <c r="N320" s="9">
        <v>1</v>
      </c>
      <c r="O320" s="68">
        <f ca="1">SUMIF(Subpartidas!$B$5:$F$4996,Subpresupuesto!K320,Subpartidas!$F$5:$F$4996)</f>
        <v>6.6201722390847539</v>
      </c>
      <c r="P320" s="69">
        <f t="shared" ca="1" si="32"/>
        <v>6.6201722390847539</v>
      </c>
    </row>
    <row r="321" spans="1:16" ht="13.5">
      <c r="A321" s="75" t="s">
        <v>153</v>
      </c>
      <c r="B321" s="59" t="s">
        <v>159</v>
      </c>
      <c r="E321" s="68">
        <f ca="1">SUMIF(Subpartidas!$B$5:$G$4996,Subpresupuesto!K321,Subpartidas!$G$5:$G$4996)*N321</f>
        <v>3.042277966310198</v>
      </c>
      <c r="F321" s="68">
        <f ca="1">SUMIF(Subpartidas!$B$5:$H$4996,Subpresupuesto!K321,Subpartidas!$H$5:$H$4996)*N321+SUMIF(Subpartidas!$B$5:$H$4996,Subpresupuesto!K321,Subpartidas!$I$5:$I$4996)*N321</f>
        <v>0.46579922520244843</v>
      </c>
      <c r="G321" s="68">
        <f ca="1">SUMIF(Subpartidas!$B$5:$J$4996,Subpresupuesto!K321,Subpartidas!$J$5:$J$4996)*N321</f>
        <v>0.63478056498217661</v>
      </c>
      <c r="H321" s="68">
        <f ca="1">SUMIF(Subpartidas!$B$5:$K$4996,Subpresupuesto!K321,Subpartidas!$K$5:$K$4996)*N321</f>
        <v>0</v>
      </c>
      <c r="I321" s="1" t="s">
        <v>654</v>
      </c>
      <c r="J321" s="7" t="s">
        <v>848</v>
      </c>
      <c r="K321" s="1" t="s">
        <v>849</v>
      </c>
      <c r="L321" s="8" t="s">
        <v>657</v>
      </c>
      <c r="N321" s="9">
        <v>1</v>
      </c>
      <c r="O321" s="68">
        <f ca="1">SUMIF(Subpartidas!$B$5:$F$4996,Subpresupuesto!K321,Subpartidas!$F$5:$F$4996)</f>
        <v>4.1428577564948226</v>
      </c>
      <c r="P321" s="69">
        <f t="shared" ca="1" si="32"/>
        <v>4.1428577564948226</v>
      </c>
    </row>
    <row r="322" spans="1:16" ht="13.5">
      <c r="A322" s="75" t="s">
        <v>153</v>
      </c>
      <c r="B322" s="59" t="s">
        <v>159</v>
      </c>
      <c r="E322" s="68">
        <f ca="1">SUMIF(Subpartidas!$B$5:$G$4996,Subpresupuesto!K322,Subpartidas!$G$5:$G$4996)*N322</f>
        <v>5.2298282103553762</v>
      </c>
      <c r="F322" s="68">
        <f ca="1">SUMIF(Subpartidas!$B$5:$H$4996,Subpresupuesto!K322,Subpartidas!$H$5:$H$4996)*N322+SUMIF(Subpartidas!$B$5:$H$4996,Subpresupuesto!K322,Subpartidas!$I$5:$I$4996)*N322</f>
        <v>0</v>
      </c>
      <c r="G322" s="68">
        <f ca="1">SUMIF(Subpartidas!$B$5:$J$4996,Subpresupuesto!K322,Subpartidas!$J$5:$J$4996)*N322</f>
        <v>25.430321961294226</v>
      </c>
      <c r="H322" s="68">
        <f ca="1">SUMIF(Subpartidas!$B$5:$K$4996,Subpresupuesto!K322,Subpartidas!$K$5:$K$4996)*N322</f>
        <v>0</v>
      </c>
      <c r="I322" s="1" t="s">
        <v>654</v>
      </c>
      <c r="J322" s="7" t="s">
        <v>866</v>
      </c>
      <c r="K322" s="1" t="s">
        <v>851</v>
      </c>
      <c r="L322" s="8" t="s">
        <v>852</v>
      </c>
      <c r="N322" s="9">
        <v>1.786</v>
      </c>
      <c r="O322" s="68">
        <f ca="1">SUMIF(Subpartidas!$B$5:$F$4996,Subpresupuesto!K322,Subpartidas!$F$5:$F$4996)</f>
        <v>17.166937386141996</v>
      </c>
      <c r="P322" s="69">
        <f t="shared" ca="1" si="32"/>
        <v>30.660150171649605</v>
      </c>
    </row>
    <row r="323" spans="1:16" ht="13.5">
      <c r="A323" s="75" t="s">
        <v>947</v>
      </c>
      <c r="B323" s="59" t="s">
        <v>162</v>
      </c>
      <c r="C323" s="6" t="s">
        <v>653</v>
      </c>
      <c r="D323" s="70">
        <f ca="1">+SUMIFS($P$8:$P$1656,$B$8:$B$1656,B323,$I$8:$I$1656,$I$8)</f>
        <v>202.0237206023001</v>
      </c>
      <c r="E323" s="68">
        <f ca="1">SUMIF(Subpartidas!$B$5:$G$4996,Subpresupuesto!K323,Subpartidas!$G$5:$G$4996)*N323</f>
        <v>2.9675811724182979</v>
      </c>
      <c r="F323" s="68">
        <f ca="1">SUMIF(Subpartidas!$B$5:$H$4996,Subpresupuesto!K323,Subpartidas!$H$5:$H$4996)*N323+SUMIF(Subpartidas!$B$5:$H$4996,Subpresupuesto!K323,Subpartidas!$I$5:$I$4996)*N323</f>
        <v>0.13392857142857145</v>
      </c>
      <c r="G323" s="68">
        <f ca="1">SUMIF(Subpartidas!$B$5:$J$4996,Subpresupuesto!K323,Subpartidas!$J$5:$J$4996)*N323</f>
        <v>1.0485474568893132</v>
      </c>
      <c r="H323" s="68">
        <f ca="1">SUMIF(Subpartidas!$B$5:$K$4996,Subpresupuesto!K323,Subpartidas!$K$5:$K$4996)*N323</f>
        <v>0</v>
      </c>
      <c r="I323" s="1" t="s">
        <v>654</v>
      </c>
      <c r="J323" s="7" t="s">
        <v>838</v>
      </c>
      <c r="K323" s="1" t="s">
        <v>839</v>
      </c>
      <c r="L323" s="8" t="s">
        <v>657</v>
      </c>
      <c r="N323" s="9">
        <v>1</v>
      </c>
      <c r="O323" s="68">
        <f ca="1">SUMIF(Subpartidas!$B$5:$F$4996,Subpresupuesto!K323,Subpartidas!$F$5:$F$4996)</f>
        <v>4.1500572007361827</v>
      </c>
      <c r="P323" s="69">
        <f t="shared" ca="1" si="32"/>
        <v>4.1500572007361827</v>
      </c>
    </row>
    <row r="324" spans="1:16" ht="13.5">
      <c r="A324" s="75" t="s">
        <v>947</v>
      </c>
      <c r="B324" s="59" t="s">
        <v>162</v>
      </c>
      <c r="E324" s="68">
        <f ca="1">SUMIF(Subpartidas!$B$5:$G$4996,Subpresupuesto!K324,Subpartidas!$G$5:$G$4996)*N324</f>
        <v>21.318946437261829</v>
      </c>
      <c r="F324" s="68">
        <f ca="1">SUMIF(Subpartidas!$B$5:$H$4996,Subpresupuesto!K324,Subpartidas!$H$5:$H$4996)*N324+SUMIF(Subpartidas!$B$5:$H$4996,Subpresupuesto!K324,Subpartidas!$I$5:$I$4996)*N324</f>
        <v>4.225714285714286</v>
      </c>
      <c r="G324" s="68">
        <f ca="1">SUMIF(Subpartidas!$B$5:$J$4996,Subpresupuesto!K324,Subpartidas!$J$5:$J$4996)*N324</f>
        <v>52.046797086735893</v>
      </c>
      <c r="H324" s="68">
        <f ca="1">SUMIF(Subpartidas!$B$5:$K$4996,Subpresupuesto!K324,Subpartidas!$K$5:$K$4996)*N324</f>
        <v>0</v>
      </c>
      <c r="I324" s="1" t="s">
        <v>654</v>
      </c>
      <c r="J324" s="51" t="s">
        <v>948</v>
      </c>
      <c r="K324" s="1" t="s">
        <v>949</v>
      </c>
      <c r="L324" s="8" t="s">
        <v>657</v>
      </c>
      <c r="N324" s="9">
        <v>1</v>
      </c>
      <c r="O324" s="68">
        <f ca="1">SUMIF(Subpartidas!$B$5:$F$4996,Subpresupuesto!K324,Subpartidas!$F$5:$F$4996)</f>
        <v>77.591457809712011</v>
      </c>
      <c r="P324" s="69">
        <f t="shared" ca="1" si="32"/>
        <v>77.591457809712011</v>
      </c>
    </row>
    <row r="325" spans="1:16" ht="13.5">
      <c r="A325" s="75" t="s">
        <v>947</v>
      </c>
      <c r="B325" s="59" t="s">
        <v>162</v>
      </c>
      <c r="E325" s="68">
        <f ca="1">SUMIF(Subpartidas!$B$5:$G$4996,Subpresupuesto!K325,Subpartidas!$G$5:$G$4996)*N325</f>
        <v>13.759977857206431</v>
      </c>
      <c r="F325" s="68">
        <f ca="1">SUMIF(Subpartidas!$B$5:$H$4996,Subpresupuesto!K325,Subpartidas!$H$5:$H$4996)*N325+SUMIF(Subpartidas!$B$5:$H$4996,Subpresupuesto!K325,Subpartidas!$I$5:$I$4996)*N325</f>
        <v>37.715983035714288</v>
      </c>
      <c r="G325" s="68">
        <f ca="1">SUMIF(Subpartidas!$B$5:$J$4996,Subpresupuesto!K325,Subpartidas!$J$5:$J$4996)*N325</f>
        <v>17.004798892860322</v>
      </c>
      <c r="H325" s="68">
        <f ca="1">SUMIF(Subpartidas!$B$5:$K$4996,Subpresupuesto!K325,Subpartidas!$K$5:$K$4996)*N325</f>
        <v>0</v>
      </c>
      <c r="I325" s="1" t="s">
        <v>654</v>
      </c>
      <c r="J325" s="51" t="s">
        <v>950</v>
      </c>
      <c r="K325" s="1" t="s">
        <v>951</v>
      </c>
      <c r="L325" s="8" t="s">
        <v>657</v>
      </c>
      <c r="N325" s="9">
        <v>1</v>
      </c>
      <c r="O325" s="68">
        <f ca="1">SUMIF(Subpartidas!$B$5:$F$4996,Subpresupuesto!K325,Subpartidas!$F$5:$F$4996)</f>
        <v>68.480759785781032</v>
      </c>
      <c r="P325" s="69">
        <f t="shared" ca="1" si="32"/>
        <v>68.480759785781032</v>
      </c>
    </row>
    <row r="326" spans="1:16" ht="13.5">
      <c r="A326" s="75" t="s">
        <v>947</v>
      </c>
      <c r="B326" s="59" t="s">
        <v>162</v>
      </c>
      <c r="E326" s="68">
        <f ca="1">SUMIF(Subpartidas!$B$5:$G$4996,Subpresupuesto!K326,Subpartidas!$G$5:$G$4996)*N326</f>
        <v>0.22807990548380858</v>
      </c>
      <c r="F326" s="68">
        <f ca="1">SUMIF(Subpartidas!$B$5:$H$4996,Subpresupuesto!K326,Subpartidas!$H$5:$H$4996)*N326+SUMIF(Subpartidas!$B$5:$H$4996,Subpresupuesto!K326,Subpartidas!$I$5:$I$4996)*N326</f>
        <v>6.25</v>
      </c>
      <c r="G326" s="68">
        <f ca="1">SUMIF(Subpartidas!$B$5:$J$4996,Subpresupuesto!K326,Subpartidas!$J$5:$J$4996)*N326</f>
        <v>0.49350238095238097</v>
      </c>
      <c r="H326" s="68">
        <f ca="1">SUMIF(Subpartidas!$B$5:$K$4996,Subpresupuesto!K326,Subpartidas!$K$5:$K$4996)*N326</f>
        <v>0</v>
      </c>
      <c r="I326" s="1" t="s">
        <v>654</v>
      </c>
      <c r="J326" s="7" t="s">
        <v>844</v>
      </c>
      <c r="K326" s="1" t="s">
        <v>845</v>
      </c>
      <c r="L326" s="8" t="s">
        <v>657</v>
      </c>
      <c r="N326" s="9">
        <v>1</v>
      </c>
      <c r="O326" s="68">
        <f ca="1">SUMIF(Subpartidas!$B$5:$F$4996,Subpresupuesto!K326,Subpartidas!$F$5:$F$4996)</f>
        <v>6.97158228643619</v>
      </c>
      <c r="P326" s="69">
        <f t="shared" ca="1" si="32"/>
        <v>6.97158228643619</v>
      </c>
    </row>
    <row r="327" spans="1:16" ht="13.5">
      <c r="A327" s="75" t="s">
        <v>947</v>
      </c>
      <c r="B327" s="59" t="s">
        <v>162</v>
      </c>
      <c r="E327" s="68">
        <f ca="1">SUMIF(Subpartidas!$B$5:$G$4996,Subpresupuesto!K327,Subpartidas!$G$5:$G$4996)*N327</f>
        <v>2.4849168538625186</v>
      </c>
      <c r="F327" s="68">
        <f ca="1">SUMIF(Subpartidas!$B$5:$H$4996,Subpresupuesto!K327,Subpartidas!$H$5:$H$4996)*N327+SUMIF(Subpartidas!$B$5:$H$4996,Subpresupuesto!K327,Subpartidas!$I$5:$I$4996)*N327</f>
        <v>3.4050095425291089</v>
      </c>
      <c r="G327" s="68">
        <f ca="1">SUMIF(Subpartidas!$B$5:$J$4996,Subpresupuesto!K327,Subpartidas!$J$5:$J$4996)*N327</f>
        <v>0.73024584269312598</v>
      </c>
      <c r="H327" s="68">
        <f ca="1">SUMIF(Subpartidas!$B$5:$K$4996,Subpresupuesto!K327,Subpartidas!$K$5:$K$4996)*N327</f>
        <v>0</v>
      </c>
      <c r="I327" s="1" t="s">
        <v>654</v>
      </c>
      <c r="J327" s="51" t="s">
        <v>945</v>
      </c>
      <c r="K327" s="1" t="s">
        <v>946</v>
      </c>
      <c r="L327" s="8" t="s">
        <v>657</v>
      </c>
      <c r="N327" s="9">
        <v>1</v>
      </c>
      <c r="O327" s="68">
        <f ca="1">SUMIF(Subpartidas!$B$5:$F$4996,Subpresupuesto!K327,Subpartidas!$F$5:$F$4996)</f>
        <v>6.6201722390847539</v>
      </c>
      <c r="P327" s="69">
        <f t="shared" ca="1" si="32"/>
        <v>6.6201722390847539</v>
      </c>
    </row>
    <row r="328" spans="1:16" ht="13.5">
      <c r="A328" s="75" t="s">
        <v>947</v>
      </c>
      <c r="B328" s="59" t="s">
        <v>162</v>
      </c>
      <c r="E328" s="68">
        <f ca="1">SUMIF(Subpartidas!$B$5:$G$4996,Subpresupuesto!K328,Subpartidas!$G$5:$G$4996)*N328</f>
        <v>3.042277966310198</v>
      </c>
      <c r="F328" s="68">
        <f ca="1">SUMIF(Subpartidas!$B$5:$H$4996,Subpresupuesto!K328,Subpartidas!$H$5:$H$4996)*N328+SUMIF(Subpartidas!$B$5:$H$4996,Subpresupuesto!K328,Subpartidas!$I$5:$I$4996)*N328</f>
        <v>0.46579922520244843</v>
      </c>
      <c r="G328" s="68">
        <f ca="1">SUMIF(Subpartidas!$B$5:$J$4996,Subpresupuesto!K328,Subpartidas!$J$5:$J$4996)*N328</f>
        <v>0.63478056498217661</v>
      </c>
      <c r="H328" s="68">
        <f ca="1">SUMIF(Subpartidas!$B$5:$K$4996,Subpresupuesto!K328,Subpartidas!$K$5:$K$4996)*N328</f>
        <v>0</v>
      </c>
      <c r="I328" s="1" t="s">
        <v>654</v>
      </c>
      <c r="J328" s="7" t="s">
        <v>848</v>
      </c>
      <c r="K328" s="1" t="s">
        <v>849</v>
      </c>
      <c r="L328" s="8" t="s">
        <v>657</v>
      </c>
      <c r="N328" s="9">
        <v>1</v>
      </c>
      <c r="O328" s="68">
        <f ca="1">SUMIF(Subpartidas!$B$5:$F$4996,Subpresupuesto!K328,Subpartidas!$F$5:$F$4996)</f>
        <v>4.1428577564948226</v>
      </c>
      <c r="P328" s="69">
        <f t="shared" ca="1" si="32"/>
        <v>4.1428577564948226</v>
      </c>
    </row>
    <row r="329" spans="1:16" ht="13.5">
      <c r="A329" s="75" t="s">
        <v>947</v>
      </c>
      <c r="B329" s="59" t="s">
        <v>162</v>
      </c>
      <c r="E329" s="68">
        <f ca="1">SUMIF(Subpartidas!$B$5:$G$4996,Subpresupuesto!K329,Subpartidas!$G$5:$G$4996)*N329</f>
        <v>5.8109202337281953</v>
      </c>
      <c r="F329" s="68">
        <f ca="1">SUMIF(Subpartidas!$B$5:$H$4996,Subpresupuesto!K329,Subpartidas!$H$5:$H$4996)*N329+SUMIF(Subpartidas!$B$5:$H$4996,Subpresupuesto!K329,Subpartidas!$I$5:$I$4996)*N329</f>
        <v>0</v>
      </c>
      <c r="G329" s="68">
        <f ca="1">SUMIF(Subpartidas!$B$5:$J$4996,Subpresupuesto!K329,Subpartidas!$J$5:$J$4996)*N329</f>
        <v>28.255913290326916</v>
      </c>
      <c r="H329" s="68">
        <f ca="1">SUMIF(Subpartidas!$B$5:$K$4996,Subpresupuesto!K329,Subpartidas!$K$5:$K$4996)*N329</f>
        <v>0</v>
      </c>
      <c r="I329" s="1" t="s">
        <v>654</v>
      </c>
      <c r="J329" s="7" t="s">
        <v>850</v>
      </c>
      <c r="K329" s="1" t="s">
        <v>891</v>
      </c>
      <c r="L329" s="8" t="s">
        <v>852</v>
      </c>
      <c r="N329" s="9">
        <v>1.786</v>
      </c>
      <c r="O329" s="68">
        <f ca="1">SUMIF(Subpartidas!$B$5:$F$4996,Subpresupuesto!K329,Subpartidas!$F$5:$F$4996)</f>
        <v>19.074374873491106</v>
      </c>
      <c r="P329" s="69">
        <f t="shared" ca="1" si="32"/>
        <v>34.066833524055113</v>
      </c>
    </row>
    <row r="330" spans="1:16" ht="13.5">
      <c r="A330" s="75" t="s">
        <v>947</v>
      </c>
      <c r="B330" s="59" t="s">
        <v>154</v>
      </c>
      <c r="C330" s="6" t="s">
        <v>653</v>
      </c>
      <c r="D330" s="70">
        <f ca="1">+SUMIFS($P$8:$P$1656,$B$8:$B$1656,B330,$I$8:$I$1656,$I$8)</f>
        <v>164.46712660184275</v>
      </c>
      <c r="E330" s="68">
        <f ca="1">SUMIF(Subpartidas!$B$5:$G$4996,Subpresupuesto!K330,Subpartidas!$G$5:$G$4996)*N330</f>
        <v>2.9675811724182979</v>
      </c>
      <c r="F330" s="68">
        <f ca="1">SUMIF(Subpartidas!$B$5:$H$4996,Subpresupuesto!K330,Subpartidas!$H$5:$H$4996)*N330+SUMIF(Subpartidas!$B$5:$H$4996,Subpresupuesto!K330,Subpartidas!$I$5:$I$4996)*N330</f>
        <v>0.13392857142857145</v>
      </c>
      <c r="G330" s="68">
        <f ca="1">SUMIF(Subpartidas!$B$5:$J$4996,Subpresupuesto!K330,Subpartidas!$J$5:$J$4996)*N330</f>
        <v>1.0485474568893132</v>
      </c>
      <c r="H330" s="68">
        <f ca="1">SUMIF(Subpartidas!$B$5:$K$4996,Subpresupuesto!K330,Subpartidas!$K$5:$K$4996)*N330</f>
        <v>0</v>
      </c>
      <c r="I330" s="1" t="s">
        <v>654</v>
      </c>
      <c r="J330" s="7" t="s">
        <v>838</v>
      </c>
      <c r="K330" s="1" t="s">
        <v>839</v>
      </c>
      <c r="L330" s="8" t="s">
        <v>657</v>
      </c>
      <c r="N330" s="9">
        <v>1</v>
      </c>
      <c r="O330" s="68">
        <f ca="1">SUMIF(Subpartidas!$B$5:$F$4996,Subpresupuesto!K330,Subpartidas!$F$5:$F$4996)</f>
        <v>4.1500572007361827</v>
      </c>
      <c r="P330" s="69">
        <f t="shared" ca="1" si="32"/>
        <v>4.1500572007361827</v>
      </c>
    </row>
    <row r="331" spans="1:16" ht="13.5">
      <c r="A331" s="75" t="s">
        <v>947</v>
      </c>
      <c r="B331" s="59" t="s">
        <v>154</v>
      </c>
      <c r="E331" s="68">
        <f ca="1">SUMIF(Subpartidas!$B$5:$G$4996,Subpresupuesto!K331,Subpartidas!$G$5:$G$4996)*N331</f>
        <v>11.167067181422862</v>
      </c>
      <c r="F331" s="68">
        <f ca="1">SUMIF(Subpartidas!$B$5:$H$4996,Subpresupuesto!K331,Subpartidas!$H$5:$H$4996)*N331+SUMIF(Subpartidas!$B$5:$H$4996,Subpresupuesto!K331,Subpartidas!$I$5:$I$4996)*N331</f>
        <v>4.225714285714286</v>
      </c>
      <c r="G331" s="68">
        <f ca="1">SUMIF(Subpartidas!$B$5:$J$4996,Subpresupuesto!K331,Subpartidas!$J$5:$J$4996)*N331</f>
        <v>27.262607997814037</v>
      </c>
      <c r="H331" s="68">
        <f ca="1">SUMIF(Subpartidas!$B$5:$K$4996,Subpresupuesto!K331,Subpartidas!$K$5:$K$4996)*N331</f>
        <v>0</v>
      </c>
      <c r="I331" s="1" t="s">
        <v>654</v>
      </c>
      <c r="J331" s="51" t="s">
        <v>948</v>
      </c>
      <c r="K331" s="1" t="s">
        <v>952</v>
      </c>
      <c r="L331" s="8" t="s">
        <v>657</v>
      </c>
      <c r="N331" s="9">
        <v>1</v>
      </c>
      <c r="O331" s="68">
        <f ca="1">SUMIF(Subpartidas!$B$5:$F$4996,Subpresupuesto!K331,Subpartidas!$F$5:$F$4996)</f>
        <v>42.655389464951185</v>
      </c>
      <c r="P331" s="69">
        <f t="shared" ca="1" si="32"/>
        <v>42.655389464951185</v>
      </c>
    </row>
    <row r="332" spans="1:16" ht="13.5">
      <c r="A332" s="75" t="s">
        <v>947</v>
      </c>
      <c r="B332" s="59" t="s">
        <v>154</v>
      </c>
      <c r="E332" s="68">
        <f ca="1">SUMIF(Subpartidas!$B$5:$G$4996,Subpresupuesto!K332,Subpartidas!$G$5:$G$4996)*N332</f>
        <v>13.759977857206431</v>
      </c>
      <c r="F332" s="68">
        <f ca="1">SUMIF(Subpartidas!$B$5:$H$4996,Subpresupuesto!K332,Subpartidas!$H$5:$H$4996)*N332+SUMIF(Subpartidas!$B$5:$H$4996,Subpresupuesto!K332,Subpartidas!$I$5:$I$4996)*N332</f>
        <v>37.715983035714288</v>
      </c>
      <c r="G332" s="68">
        <f ca="1">SUMIF(Subpartidas!$B$5:$J$4996,Subpresupuesto!K332,Subpartidas!$J$5:$J$4996)*N332</f>
        <v>17.004798892860322</v>
      </c>
      <c r="H332" s="68">
        <f ca="1">SUMIF(Subpartidas!$B$5:$K$4996,Subpresupuesto!K332,Subpartidas!$K$5:$K$4996)*N332</f>
        <v>0</v>
      </c>
      <c r="I332" s="1" t="s">
        <v>654</v>
      </c>
      <c r="J332" s="51" t="s">
        <v>950</v>
      </c>
      <c r="K332" s="1" t="s">
        <v>953</v>
      </c>
      <c r="L332" s="8" t="s">
        <v>657</v>
      </c>
      <c r="N332" s="9">
        <v>1</v>
      </c>
      <c r="O332" s="68">
        <f ca="1">SUMIF(Subpartidas!$B$5:$F$4996,Subpresupuesto!K332,Subpartidas!$F$5:$F$4996)</f>
        <v>68.480759785781032</v>
      </c>
      <c r="P332" s="69">
        <f t="shared" ca="1" si="32"/>
        <v>68.480759785781032</v>
      </c>
    </row>
    <row r="333" spans="1:16" ht="13.5">
      <c r="A333" s="75" t="s">
        <v>947</v>
      </c>
      <c r="B333" s="59" t="s">
        <v>154</v>
      </c>
      <c r="E333" s="68">
        <f ca="1">SUMIF(Subpartidas!$B$5:$G$4996,Subpresupuesto!K333,Subpartidas!$G$5:$G$4996)*N333</f>
        <v>0.22807990548380858</v>
      </c>
      <c r="F333" s="68">
        <f ca="1">SUMIF(Subpartidas!$B$5:$H$4996,Subpresupuesto!K333,Subpartidas!$H$5:$H$4996)*N333+SUMIF(Subpartidas!$B$5:$H$4996,Subpresupuesto!K333,Subpartidas!$I$5:$I$4996)*N333</f>
        <v>6.25</v>
      </c>
      <c r="G333" s="68">
        <f ca="1">SUMIF(Subpartidas!$B$5:$J$4996,Subpresupuesto!K333,Subpartidas!$J$5:$J$4996)*N333</f>
        <v>0.49350238095238097</v>
      </c>
      <c r="H333" s="68">
        <f ca="1">SUMIF(Subpartidas!$B$5:$K$4996,Subpresupuesto!K333,Subpartidas!$K$5:$K$4996)*N333</f>
        <v>0</v>
      </c>
      <c r="I333" s="1" t="s">
        <v>654</v>
      </c>
      <c r="J333" s="7" t="s">
        <v>844</v>
      </c>
      <c r="K333" s="1" t="s">
        <v>845</v>
      </c>
      <c r="L333" s="8" t="s">
        <v>657</v>
      </c>
      <c r="N333" s="9">
        <v>1</v>
      </c>
      <c r="O333" s="68">
        <f ca="1">SUMIF(Subpartidas!$B$5:$F$4996,Subpresupuesto!K333,Subpartidas!$F$5:$F$4996)</f>
        <v>6.97158228643619</v>
      </c>
      <c r="P333" s="69">
        <f t="shared" ca="1" si="32"/>
        <v>6.97158228643619</v>
      </c>
    </row>
    <row r="334" spans="1:16" ht="13.5">
      <c r="A334" s="75" t="s">
        <v>947</v>
      </c>
      <c r="B334" s="59" t="s">
        <v>154</v>
      </c>
      <c r="E334" s="68">
        <f ca="1">SUMIF(Subpartidas!$B$5:$G$4996,Subpresupuesto!K334,Subpartidas!$G$5:$G$4996)*N334</f>
        <v>2.4849168538625186</v>
      </c>
      <c r="F334" s="68">
        <f ca="1">SUMIF(Subpartidas!$B$5:$H$4996,Subpresupuesto!K334,Subpartidas!$H$5:$H$4996)*N334+SUMIF(Subpartidas!$B$5:$H$4996,Subpresupuesto!K334,Subpartidas!$I$5:$I$4996)*N334</f>
        <v>3.4050095425291089</v>
      </c>
      <c r="G334" s="68">
        <f ca="1">SUMIF(Subpartidas!$B$5:$J$4996,Subpresupuesto!K334,Subpartidas!$J$5:$J$4996)*N334</f>
        <v>0.73024584269312598</v>
      </c>
      <c r="H334" s="68">
        <f ca="1">SUMIF(Subpartidas!$B$5:$K$4996,Subpresupuesto!K334,Subpartidas!$K$5:$K$4996)*N334</f>
        <v>0</v>
      </c>
      <c r="I334" s="1" t="s">
        <v>654</v>
      </c>
      <c r="J334" s="51" t="s">
        <v>945</v>
      </c>
      <c r="K334" s="1" t="s">
        <v>946</v>
      </c>
      <c r="L334" s="8" t="s">
        <v>657</v>
      </c>
      <c r="N334" s="9">
        <v>1</v>
      </c>
      <c r="O334" s="68">
        <f ca="1">SUMIF(Subpartidas!$B$5:$F$4996,Subpresupuesto!K334,Subpartidas!$F$5:$F$4996)</f>
        <v>6.6201722390847539</v>
      </c>
      <c r="P334" s="69">
        <f t="shared" ca="1" si="32"/>
        <v>6.6201722390847539</v>
      </c>
    </row>
    <row r="335" spans="1:16" ht="13.5">
      <c r="A335" s="75" t="s">
        <v>947</v>
      </c>
      <c r="B335" s="59" t="s">
        <v>154</v>
      </c>
      <c r="E335" s="68">
        <f ca="1">SUMIF(Subpartidas!$B$5:$G$4996,Subpresupuesto!K335,Subpartidas!$G$5:$G$4996)*N335</f>
        <v>3.042277966310198</v>
      </c>
      <c r="F335" s="68">
        <f ca="1">SUMIF(Subpartidas!$B$5:$H$4996,Subpresupuesto!K335,Subpartidas!$H$5:$H$4996)*N335+SUMIF(Subpartidas!$B$5:$H$4996,Subpresupuesto!K335,Subpartidas!$I$5:$I$4996)*N335</f>
        <v>0.46579922520244843</v>
      </c>
      <c r="G335" s="68">
        <f ca="1">SUMIF(Subpartidas!$B$5:$J$4996,Subpresupuesto!K335,Subpartidas!$J$5:$J$4996)*N335</f>
        <v>0.63478056498217661</v>
      </c>
      <c r="H335" s="68">
        <f ca="1">SUMIF(Subpartidas!$B$5:$K$4996,Subpresupuesto!K335,Subpartidas!$K$5:$K$4996)*N335</f>
        <v>0</v>
      </c>
      <c r="I335" s="1" t="s">
        <v>654</v>
      </c>
      <c r="J335" s="7" t="s">
        <v>848</v>
      </c>
      <c r="K335" s="1" t="s">
        <v>849</v>
      </c>
      <c r="L335" s="8" t="s">
        <v>657</v>
      </c>
      <c r="N335" s="9">
        <v>1</v>
      </c>
      <c r="O335" s="68">
        <f ca="1">SUMIF(Subpartidas!$B$5:$F$4996,Subpresupuesto!K335,Subpartidas!$F$5:$F$4996)</f>
        <v>4.1428577564948226</v>
      </c>
      <c r="P335" s="69">
        <f t="shared" ca="1" si="32"/>
        <v>4.1428577564948226</v>
      </c>
    </row>
    <row r="336" spans="1:16" ht="13.5">
      <c r="A336" s="75" t="s">
        <v>947</v>
      </c>
      <c r="B336" s="59" t="s">
        <v>154</v>
      </c>
      <c r="E336" s="68">
        <f ca="1">SUMIF(Subpartidas!$B$5:$G$4996,Subpresupuesto!K336,Subpartidas!$G$5:$G$4996)*N336</f>
        <v>5.3639263695952577</v>
      </c>
      <c r="F336" s="68">
        <f ca="1">SUMIF(Subpartidas!$B$5:$H$4996,Subpresupuesto!K336,Subpartidas!$H$5:$H$4996)*N336+SUMIF(Subpartidas!$B$5:$H$4996,Subpresupuesto!K336,Subpartidas!$I$5:$I$4996)*N336</f>
        <v>0</v>
      </c>
      <c r="G336" s="68">
        <f ca="1">SUMIF(Subpartidas!$B$5:$J$4996,Subpresupuesto!K336,Subpartidas!$J$5:$J$4996)*N336</f>
        <v>26.082381498763308</v>
      </c>
      <c r="H336" s="68">
        <f ca="1">SUMIF(Subpartidas!$B$5:$K$4996,Subpresupuesto!K336,Subpartidas!$K$5:$K$4996)*N336</f>
        <v>0</v>
      </c>
      <c r="I336" s="1" t="s">
        <v>654</v>
      </c>
      <c r="J336" s="7" t="s">
        <v>850</v>
      </c>
      <c r="K336" s="1" t="s">
        <v>859</v>
      </c>
      <c r="L336" s="8" t="s">
        <v>852</v>
      </c>
      <c r="N336" s="9">
        <v>1.786</v>
      </c>
      <c r="O336" s="68">
        <f ca="1">SUMIF(Subpartidas!$B$5:$F$4996,Subpresupuesto!K336,Subpartidas!$F$5:$F$4996)</f>
        <v>17.607115267837941</v>
      </c>
      <c r="P336" s="69">
        <f t="shared" ca="1" si="32"/>
        <v>31.446307868358563</v>
      </c>
    </row>
    <row r="337" spans="1:16" ht="13.5">
      <c r="A337" s="75" t="s">
        <v>954</v>
      </c>
      <c r="B337" s="59" t="s">
        <v>168</v>
      </c>
      <c r="C337" s="6" t="s">
        <v>653</v>
      </c>
      <c r="D337" s="70">
        <f ca="1">+SUMIFS($P$8:$P$1656,$B$8:$B$1656,B337,$I$8:$I$1656,$I$8)</f>
        <v>182.27798471510533</v>
      </c>
      <c r="E337" s="68">
        <f ca="1">SUMIF(Subpartidas!$B$5:$G$4996,Subpresupuesto!K337,Subpartidas!$G$5:$G$4996)*N337</f>
        <v>2.9675811724182979</v>
      </c>
      <c r="F337" s="68">
        <f ca="1">SUMIF(Subpartidas!$B$5:$H$4996,Subpresupuesto!K337,Subpartidas!$H$5:$H$4996)*N337+SUMIF(Subpartidas!$B$5:$H$4996,Subpresupuesto!K337,Subpartidas!$I$5:$I$4996)*N337</f>
        <v>0.13392857142857145</v>
      </c>
      <c r="G337" s="68">
        <f ca="1">SUMIF(Subpartidas!$B$5:$J$4996,Subpresupuesto!K337,Subpartidas!$J$5:$J$4996)*N337</f>
        <v>1.0485474568893132</v>
      </c>
      <c r="H337" s="68">
        <f ca="1">SUMIF(Subpartidas!$B$5:$K$4996,Subpresupuesto!K337,Subpartidas!$K$5:$K$4996)*N337</f>
        <v>0</v>
      </c>
      <c r="I337" s="1" t="s">
        <v>654</v>
      </c>
      <c r="J337" s="7" t="s">
        <v>838</v>
      </c>
      <c r="K337" s="1" t="s">
        <v>839</v>
      </c>
      <c r="L337" s="8" t="s">
        <v>657</v>
      </c>
      <c r="N337" s="9">
        <v>1</v>
      </c>
      <c r="O337" s="68">
        <f ca="1">SUMIF(Subpartidas!$B$5:$F$4996,Subpresupuesto!K337,Subpartidas!$F$5:$F$4996)</f>
        <v>4.1500572007361827</v>
      </c>
      <c r="P337" s="69">
        <f t="shared" ref="P337:P343" ca="1" si="33">+N337*O337</f>
        <v>4.1500572007361827</v>
      </c>
    </row>
    <row r="338" spans="1:16" ht="13.5">
      <c r="A338" s="75" t="s">
        <v>954</v>
      </c>
      <c r="B338" s="59" t="s">
        <v>168</v>
      </c>
      <c r="E338" s="68">
        <f ca="1">SUMIF(Subpartidas!$B$5:$G$4996,Subpresupuesto!K338,Subpartidas!$G$5:$G$4996)*N338</f>
        <v>12.56295057910072</v>
      </c>
      <c r="F338" s="68">
        <f ca="1">SUMIF(Subpartidas!$B$5:$H$4996,Subpresupuesto!K338,Subpartidas!$H$5:$H$4996)*N338+SUMIF(Subpartidas!$B$5:$H$4996,Subpresupuesto!K338,Subpartidas!$I$5:$I$4996)*N338</f>
        <v>4.225714285714286</v>
      </c>
      <c r="G338" s="68">
        <f ca="1">SUMIF(Subpartidas!$B$5:$J$4996,Subpresupuesto!K338,Subpartidas!$J$5:$J$4996)*N338</f>
        <v>32.316148283255075</v>
      </c>
      <c r="H338" s="68">
        <f ca="1">SUMIF(Subpartidas!$B$5:$K$4996,Subpresupuesto!K338,Subpartidas!$K$5:$K$4996)*N338</f>
        <v>0</v>
      </c>
      <c r="I338" s="1" t="s">
        <v>654</v>
      </c>
      <c r="J338" s="51" t="s">
        <v>955</v>
      </c>
      <c r="K338" s="1" t="s">
        <v>956</v>
      </c>
      <c r="L338" s="8" t="s">
        <v>657</v>
      </c>
      <c r="N338" s="9">
        <v>1</v>
      </c>
      <c r="O338" s="68">
        <f ca="1">SUMIF(Subpartidas!$B$5:$F$4996,Subpresupuesto!K338,Subpartidas!$F$5:$F$4996)</f>
        <v>49.104813148070079</v>
      </c>
      <c r="P338" s="69">
        <f t="shared" ca="1" si="33"/>
        <v>49.104813148070079</v>
      </c>
    </row>
    <row r="339" spans="1:16" ht="13.5">
      <c r="A339" s="75" t="s">
        <v>954</v>
      </c>
      <c r="B339" s="59" t="s">
        <v>168</v>
      </c>
      <c r="E339" s="68">
        <f ca="1">SUMIF(Subpartidas!$B$5:$G$4996,Subpresupuesto!K339,Subpartidas!$G$5:$G$4996)*N339</f>
        <v>14.333310267923364</v>
      </c>
      <c r="F339" s="68">
        <f ca="1">SUMIF(Subpartidas!$B$5:$H$4996,Subpresupuesto!K339,Subpartidas!$H$5:$H$4996)*N339+SUMIF(Subpartidas!$B$5:$H$4996,Subpresupuesto!K339,Subpartidas!$I$5:$I$4996)*N339</f>
        <v>40.559027392857139</v>
      </c>
      <c r="G339" s="68">
        <f ca="1">SUMIF(Subpartidas!$B$5:$J$4996,Subpresupuesto!K339,Subpartidas!$J$5:$J$4996)*N339</f>
        <v>17.713332180062835</v>
      </c>
      <c r="H339" s="68">
        <f ca="1">SUMIF(Subpartidas!$B$5:$K$4996,Subpresupuesto!K339,Subpartidas!$K$5:$K$4996)*N339</f>
        <v>0</v>
      </c>
      <c r="I339" s="1" t="s">
        <v>654</v>
      </c>
      <c r="J339" s="51" t="s">
        <v>957</v>
      </c>
      <c r="K339" s="1" t="s">
        <v>958</v>
      </c>
      <c r="L339" s="8" t="s">
        <v>657</v>
      </c>
      <c r="N339" s="9">
        <v>1</v>
      </c>
      <c r="O339" s="68">
        <f ca="1">SUMIF(Subpartidas!$B$5:$F$4996,Subpresupuesto!K339,Subpartidas!$F$5:$F$4996)</f>
        <v>72.605669840843348</v>
      </c>
      <c r="P339" s="69">
        <f t="shared" ca="1" si="33"/>
        <v>72.605669840843348</v>
      </c>
    </row>
    <row r="340" spans="1:16" ht="13.5">
      <c r="A340" s="75" t="s">
        <v>954</v>
      </c>
      <c r="B340" s="59" t="s">
        <v>168</v>
      </c>
      <c r="E340" s="68">
        <f ca="1">SUMIF(Subpartidas!$B$5:$G$4996,Subpresupuesto!K340,Subpartidas!$G$5:$G$4996)*N340</f>
        <v>0.22807990548380858</v>
      </c>
      <c r="F340" s="68">
        <f ca="1">SUMIF(Subpartidas!$B$5:$H$4996,Subpresupuesto!K340,Subpartidas!$H$5:$H$4996)*N340+SUMIF(Subpartidas!$B$5:$H$4996,Subpresupuesto!K340,Subpartidas!$I$5:$I$4996)*N340</f>
        <v>6.25</v>
      </c>
      <c r="G340" s="68">
        <f ca="1">SUMIF(Subpartidas!$B$5:$J$4996,Subpresupuesto!K340,Subpartidas!$J$5:$J$4996)*N340</f>
        <v>0.49350238095238097</v>
      </c>
      <c r="H340" s="68">
        <f ca="1">SUMIF(Subpartidas!$B$5:$K$4996,Subpresupuesto!K340,Subpartidas!$K$5:$K$4996)*N340</f>
        <v>0</v>
      </c>
      <c r="I340" s="1" t="s">
        <v>654</v>
      </c>
      <c r="J340" s="7" t="s">
        <v>844</v>
      </c>
      <c r="K340" s="1" t="s">
        <v>845</v>
      </c>
      <c r="L340" s="8" t="s">
        <v>657</v>
      </c>
      <c r="N340" s="9">
        <v>1</v>
      </c>
      <c r="O340" s="68">
        <f ca="1">SUMIF(Subpartidas!$B$5:$F$4996,Subpresupuesto!K340,Subpartidas!$F$5:$F$4996)</f>
        <v>6.97158228643619</v>
      </c>
      <c r="P340" s="69">
        <f t="shared" ca="1" si="33"/>
        <v>6.97158228643619</v>
      </c>
    </row>
    <row r="341" spans="1:16" ht="13.5">
      <c r="A341" s="75" t="s">
        <v>954</v>
      </c>
      <c r="B341" s="59" t="s">
        <v>168</v>
      </c>
      <c r="E341" s="68">
        <f ca="1">SUMIF(Subpartidas!$B$5:$G$4996,Subpresupuesto!K341,Subpartidas!$G$5:$G$4996)*N341</f>
        <v>2.4849168538625186</v>
      </c>
      <c r="F341" s="68">
        <f ca="1">SUMIF(Subpartidas!$B$5:$H$4996,Subpresupuesto!K341,Subpartidas!$H$5:$H$4996)*N341+SUMIF(Subpartidas!$B$5:$H$4996,Subpresupuesto!K341,Subpartidas!$I$5:$I$4996)*N341</f>
        <v>3.4050095425291089</v>
      </c>
      <c r="G341" s="68">
        <f ca="1">SUMIF(Subpartidas!$B$5:$J$4996,Subpresupuesto!K341,Subpartidas!$J$5:$J$4996)*N341</f>
        <v>0.73024584269312598</v>
      </c>
      <c r="H341" s="68">
        <f ca="1">SUMIF(Subpartidas!$B$5:$K$4996,Subpresupuesto!K341,Subpartidas!$K$5:$K$4996)*N341</f>
        <v>0</v>
      </c>
      <c r="I341" s="1" t="s">
        <v>654</v>
      </c>
      <c r="J341" s="51" t="s">
        <v>945</v>
      </c>
      <c r="K341" s="1" t="s">
        <v>946</v>
      </c>
      <c r="L341" s="8" t="s">
        <v>657</v>
      </c>
      <c r="N341" s="9">
        <v>1</v>
      </c>
      <c r="O341" s="68">
        <f ca="1">SUMIF(Subpartidas!$B$5:$F$4996,Subpresupuesto!K341,Subpartidas!$F$5:$F$4996)</f>
        <v>6.6201722390847539</v>
      </c>
      <c r="P341" s="69">
        <f t="shared" ca="1" si="33"/>
        <v>6.6201722390847539</v>
      </c>
    </row>
    <row r="342" spans="1:16" ht="13.5">
      <c r="A342" s="75" t="s">
        <v>954</v>
      </c>
      <c r="B342" s="59" t="s">
        <v>168</v>
      </c>
      <c r="E342" s="68">
        <f ca="1">SUMIF(Subpartidas!$B$5:$G$4996,Subpresupuesto!K342,Subpartidas!$G$5:$G$4996)*N342</f>
        <v>3.042277966310198</v>
      </c>
      <c r="F342" s="68">
        <f ca="1">SUMIF(Subpartidas!$B$5:$H$4996,Subpresupuesto!K342,Subpartidas!$H$5:$H$4996)*N342+SUMIF(Subpartidas!$B$5:$H$4996,Subpresupuesto!K342,Subpartidas!$I$5:$I$4996)*N342</f>
        <v>0.46579922520244843</v>
      </c>
      <c r="G342" s="68">
        <f ca="1">SUMIF(Subpartidas!$B$5:$J$4996,Subpresupuesto!K342,Subpartidas!$J$5:$J$4996)*N342</f>
        <v>0.63478056498217661</v>
      </c>
      <c r="H342" s="68">
        <f ca="1">SUMIF(Subpartidas!$B$5:$K$4996,Subpresupuesto!K342,Subpartidas!$K$5:$K$4996)*N342</f>
        <v>0</v>
      </c>
      <c r="I342" s="1" t="s">
        <v>654</v>
      </c>
      <c r="J342" s="7" t="s">
        <v>848</v>
      </c>
      <c r="K342" s="1" t="s">
        <v>849</v>
      </c>
      <c r="L342" s="8" t="s">
        <v>657</v>
      </c>
      <c r="N342" s="9">
        <v>1</v>
      </c>
      <c r="O342" s="68">
        <f ca="1">SUMIF(Subpartidas!$B$5:$F$4996,Subpresupuesto!K342,Subpartidas!$F$5:$F$4996)</f>
        <v>4.1428577564948226</v>
      </c>
      <c r="P342" s="69">
        <f t="shared" ca="1" si="33"/>
        <v>4.1428577564948226</v>
      </c>
    </row>
    <row r="343" spans="1:16" ht="13.5">
      <c r="A343" s="75" t="s">
        <v>954</v>
      </c>
      <c r="B343" s="59" t="s">
        <v>168</v>
      </c>
      <c r="E343" s="68">
        <f ca="1">SUMIF(Subpartidas!$B$5:$G$4996,Subpresupuesto!K343,Subpartidas!$G$5:$G$4996)*N343</f>
        <v>6.5982901646140988</v>
      </c>
      <c r="F343" s="68">
        <f ca="1">SUMIF(Subpartidas!$B$5:$H$4996,Subpresupuesto!K343,Subpartidas!$H$5:$H$4996)*N343+SUMIF(Subpartidas!$B$5:$H$4996,Subpresupuesto!K343,Subpartidas!$I$5:$I$4996)*N343</f>
        <v>0</v>
      </c>
      <c r="G343" s="68">
        <f ca="1">SUMIF(Subpartidas!$B$5:$J$4996,Subpresupuesto!K343,Subpartidas!$J$5:$J$4996)*N343</f>
        <v>32.084542078825862</v>
      </c>
      <c r="H343" s="68">
        <f ca="1">SUMIF(Subpartidas!$B$5:$K$4996,Subpresupuesto!K343,Subpartidas!$K$5:$K$4996)*N343</f>
        <v>0</v>
      </c>
      <c r="I343" s="1" t="s">
        <v>654</v>
      </c>
      <c r="J343" s="7" t="s">
        <v>850</v>
      </c>
      <c r="K343" s="1" t="s">
        <v>859</v>
      </c>
      <c r="L343" s="8" t="s">
        <v>852</v>
      </c>
      <c r="N343" s="9">
        <v>2.1970000000000001</v>
      </c>
      <c r="O343" s="68">
        <f ca="1">SUMIF(Subpartidas!$B$5:$F$4996,Subpresupuesto!K343,Subpartidas!$F$5:$F$4996)</f>
        <v>17.607115267837941</v>
      </c>
      <c r="P343" s="69">
        <f t="shared" ca="1" si="33"/>
        <v>38.682832243439954</v>
      </c>
    </row>
    <row r="344" spans="1:16" ht="13.5">
      <c r="A344" s="75" t="s">
        <v>180</v>
      </c>
      <c r="B344" s="59" t="s">
        <v>181</v>
      </c>
      <c r="C344" s="6" t="s">
        <v>653</v>
      </c>
      <c r="D344" s="70">
        <f ca="1">+SUMIFS($P$8:$P$1656,$B$8:$B$1656,B344,$I$8:$I$1656,$I$8)</f>
        <v>182.2387483002056</v>
      </c>
      <c r="E344" s="68">
        <f ca="1">SUMIF(Subpartidas!$B$5:$G$4996,Subpresupuesto!K344,Subpartidas!$G$5:$G$4996)*N344</f>
        <v>2.9675811724182979</v>
      </c>
      <c r="F344" s="68">
        <f ca="1">SUMIF(Subpartidas!$B$5:$H$4996,Subpresupuesto!K344,Subpartidas!$H$5:$H$4996)*N344+SUMIF(Subpartidas!$B$5:$H$4996,Subpresupuesto!K344,Subpartidas!$I$5:$I$4996)*N344</f>
        <v>0.13392857142857145</v>
      </c>
      <c r="G344" s="68">
        <f ca="1">SUMIF(Subpartidas!$B$5:$J$4996,Subpresupuesto!K344,Subpartidas!$J$5:$J$4996)*N344</f>
        <v>1.0485474568893132</v>
      </c>
      <c r="H344" s="68">
        <f ca="1">SUMIF(Subpartidas!$B$5:$K$4996,Subpresupuesto!K344,Subpartidas!$K$5:$K$4996)*N344</f>
        <v>0</v>
      </c>
      <c r="I344" s="1" t="s">
        <v>654</v>
      </c>
      <c r="J344" s="7" t="s">
        <v>838</v>
      </c>
      <c r="K344" s="1" t="s">
        <v>839</v>
      </c>
      <c r="L344" s="8" t="s">
        <v>657</v>
      </c>
      <c r="N344" s="9">
        <v>1</v>
      </c>
      <c r="O344" s="68">
        <f ca="1">SUMIF(Subpartidas!$B$5:$F$4996,Subpresupuesto!K344,Subpartidas!$F$5:$F$4996)</f>
        <v>4.1500572007361827</v>
      </c>
      <c r="P344" s="69">
        <f t="shared" ref="P344:P378" ca="1" si="34">+N344*O344</f>
        <v>4.1500572007361827</v>
      </c>
    </row>
    <row r="345" spans="1:16" ht="13.5">
      <c r="A345" s="75" t="s">
        <v>180</v>
      </c>
      <c r="B345" s="59" t="s">
        <v>181</v>
      </c>
      <c r="E345" s="68">
        <f ca="1">SUMIF(Subpartidas!$B$5:$G$4996,Subpresupuesto!K345,Subpartidas!$G$5:$G$4996)*N345</f>
        <v>12.56295057910072</v>
      </c>
      <c r="F345" s="68">
        <f ca="1">SUMIF(Subpartidas!$B$5:$H$4996,Subpresupuesto!K345,Subpartidas!$H$5:$H$4996)*N345+SUMIF(Subpartidas!$B$5:$H$4996,Subpresupuesto!K345,Subpartidas!$I$5:$I$4996)*N345</f>
        <v>0.82960714285714288</v>
      </c>
      <c r="G345" s="68">
        <f ca="1">SUMIF(Subpartidas!$B$5:$J$4996,Subpresupuesto!K345,Subpartidas!$J$5:$J$4996)*N345</f>
        <v>30.67043399754079</v>
      </c>
      <c r="H345" s="68">
        <f ca="1">SUMIF(Subpartidas!$B$5:$K$4996,Subpresupuesto!K345,Subpartidas!$K$5:$K$4996)*N345</f>
        <v>0</v>
      </c>
      <c r="I345" s="1" t="s">
        <v>654</v>
      </c>
      <c r="J345" s="51" t="s">
        <v>959</v>
      </c>
      <c r="K345" s="1" t="s">
        <v>960</v>
      </c>
      <c r="L345" s="8" t="s">
        <v>657</v>
      </c>
      <c r="N345" s="9">
        <v>1</v>
      </c>
      <c r="O345" s="68">
        <f ca="1">SUMIF(Subpartidas!$B$5:$F$4996,Subpresupuesto!K345,Subpartidas!$F$5:$F$4996)</f>
        <v>44.062991719498655</v>
      </c>
      <c r="P345" s="69">
        <f t="shared" ca="1" si="34"/>
        <v>44.062991719498655</v>
      </c>
    </row>
    <row r="346" spans="1:16" ht="13.5">
      <c r="A346" s="75" t="s">
        <v>180</v>
      </c>
      <c r="B346" s="59" t="s">
        <v>181</v>
      </c>
      <c r="E346" s="68">
        <f ca="1">SUMIF(Subpartidas!$B$5:$G$4996,Subpresupuesto!K346,Subpartidas!$G$5:$G$4996)*N346</f>
        <v>15.402960287917644</v>
      </c>
      <c r="F346" s="68">
        <f ca="1">SUMIF(Subpartidas!$B$5:$H$4996,Subpresupuesto!K346,Subpartidas!$H$5:$H$4996)*N346+SUMIF(Subpartidas!$B$5:$H$4996,Subpresupuesto!K346,Subpartidas!$I$5:$I$4996)*N346</f>
        <v>35.677262285714285</v>
      </c>
      <c r="G346" s="68">
        <f ca="1">SUMIF(Subpartidas!$B$5:$J$4996,Subpresupuesto!K346,Subpartidas!$J$5:$J$4996)*N346</f>
        <v>19.035222641261555</v>
      </c>
      <c r="H346" s="68">
        <f ca="1">SUMIF(Subpartidas!$B$5:$K$4996,Subpresupuesto!K346,Subpartidas!$K$5:$K$4996)*N346</f>
        <v>0</v>
      </c>
      <c r="I346" s="1" t="s">
        <v>654</v>
      </c>
      <c r="J346" s="51" t="s">
        <v>961</v>
      </c>
      <c r="K346" s="1" t="s">
        <v>962</v>
      </c>
      <c r="L346" s="8" t="s">
        <v>657</v>
      </c>
      <c r="N346" s="9">
        <v>1</v>
      </c>
      <c r="O346" s="68">
        <f ca="1">SUMIF(Subpartidas!$B$5:$F$4996,Subpresupuesto!K346,Subpartidas!$F$5:$F$4996)</f>
        <v>70.115445214893484</v>
      </c>
      <c r="P346" s="69">
        <f t="shared" ca="1" si="34"/>
        <v>70.115445214893484</v>
      </c>
    </row>
    <row r="347" spans="1:16" ht="13.5">
      <c r="A347" s="75" t="s">
        <v>180</v>
      </c>
      <c r="B347" s="59" t="s">
        <v>181</v>
      </c>
      <c r="E347" s="68">
        <f ca="1">SUMIF(Subpartidas!$B$5:$G$4996,Subpresupuesto!K347,Subpartidas!$G$5:$G$4996)*N347</f>
        <v>0.22807990548380858</v>
      </c>
      <c r="F347" s="68">
        <f ca="1">SUMIF(Subpartidas!$B$5:$H$4996,Subpresupuesto!K347,Subpartidas!$H$5:$H$4996)*N347+SUMIF(Subpartidas!$B$5:$H$4996,Subpresupuesto!K347,Subpartidas!$I$5:$I$4996)*N347</f>
        <v>6.25</v>
      </c>
      <c r="G347" s="68">
        <f ca="1">SUMIF(Subpartidas!$B$5:$J$4996,Subpresupuesto!K347,Subpartidas!$J$5:$J$4996)*N347</f>
        <v>0.49350238095238097</v>
      </c>
      <c r="H347" s="68">
        <f ca="1">SUMIF(Subpartidas!$B$5:$K$4996,Subpresupuesto!K347,Subpartidas!$K$5:$K$4996)*N347</f>
        <v>0</v>
      </c>
      <c r="I347" s="1" t="s">
        <v>654</v>
      </c>
      <c r="J347" s="7" t="s">
        <v>844</v>
      </c>
      <c r="K347" s="1" t="s">
        <v>845</v>
      </c>
      <c r="L347" s="8" t="s">
        <v>657</v>
      </c>
      <c r="N347" s="9">
        <v>1</v>
      </c>
      <c r="O347" s="68">
        <f ca="1">SUMIF(Subpartidas!$B$5:$F$4996,Subpresupuesto!K347,Subpartidas!$F$5:$F$4996)</f>
        <v>6.97158228643619</v>
      </c>
      <c r="P347" s="69">
        <f t="shared" ca="1" si="34"/>
        <v>6.97158228643619</v>
      </c>
    </row>
    <row r="348" spans="1:16" ht="13.5">
      <c r="A348" s="75" t="s">
        <v>180</v>
      </c>
      <c r="B348" s="59" t="s">
        <v>181</v>
      </c>
      <c r="E348" s="68">
        <f ca="1">SUMIF(Subpartidas!$B$5:$G$4996,Subpresupuesto!K348,Subpartidas!$G$5:$G$4996)*N348</f>
        <v>2.6505779774533531</v>
      </c>
      <c r="F348" s="68">
        <f ca="1">SUMIF(Subpartidas!$B$5:$H$4996,Subpresupuesto!K348,Subpartidas!$H$5:$H$4996)*N348+SUMIF(Subpartidas!$B$5:$H$4996,Subpresupuesto!K348,Subpartidas!$I$5:$I$4996)*N348</f>
        <v>3.4293435120310498</v>
      </c>
      <c r="G348" s="68">
        <f ca="1">SUMIF(Subpartidas!$B$5:$J$4996,Subpresupuesto!K348,Subpartidas!$J$5:$J$4996)*N348</f>
        <v>0.7789288988726677</v>
      </c>
      <c r="H348" s="68">
        <f ca="1">SUMIF(Subpartidas!$B$5:$K$4996,Subpresupuesto!K348,Subpartidas!$K$5:$K$4996)*N348</f>
        <v>0</v>
      </c>
      <c r="I348" s="1" t="s">
        <v>654</v>
      </c>
      <c r="J348" s="51" t="s">
        <v>963</v>
      </c>
      <c r="K348" s="1" t="s">
        <v>964</v>
      </c>
      <c r="L348" s="8" t="s">
        <v>657</v>
      </c>
      <c r="N348" s="9">
        <v>1</v>
      </c>
      <c r="O348" s="68">
        <f ca="1">SUMIF(Subpartidas!$B$5:$F$4996,Subpresupuesto!K348,Subpartidas!$F$5:$F$4996)</f>
        <v>6.8588503883570704</v>
      </c>
      <c r="P348" s="69">
        <f t="shared" ca="1" si="34"/>
        <v>6.8588503883570704</v>
      </c>
    </row>
    <row r="349" spans="1:16" ht="13.5">
      <c r="A349" s="75" t="s">
        <v>180</v>
      </c>
      <c r="B349" s="59" t="s">
        <v>181</v>
      </c>
      <c r="E349" s="68">
        <f ca="1">SUMIF(Subpartidas!$B$5:$G$4996,Subpresupuesto!K349,Subpartidas!$G$5:$G$4996)*N349</f>
        <v>3.042277966310198</v>
      </c>
      <c r="F349" s="68">
        <f ca="1">SUMIF(Subpartidas!$B$5:$H$4996,Subpresupuesto!K349,Subpartidas!$H$5:$H$4996)*N349+SUMIF(Subpartidas!$B$5:$H$4996,Subpresupuesto!K349,Subpartidas!$I$5:$I$4996)*N349</f>
        <v>0.46579922520244843</v>
      </c>
      <c r="G349" s="68">
        <f ca="1">SUMIF(Subpartidas!$B$5:$J$4996,Subpresupuesto!K349,Subpartidas!$J$5:$J$4996)*N349</f>
        <v>0.63478056498217661</v>
      </c>
      <c r="H349" s="68">
        <f ca="1">SUMIF(Subpartidas!$B$5:$K$4996,Subpresupuesto!K349,Subpartidas!$K$5:$K$4996)*N349</f>
        <v>0</v>
      </c>
      <c r="I349" s="1" t="s">
        <v>654</v>
      </c>
      <c r="J349" s="7" t="s">
        <v>848</v>
      </c>
      <c r="K349" s="1" t="s">
        <v>849</v>
      </c>
      <c r="L349" s="8" t="s">
        <v>657</v>
      </c>
      <c r="N349" s="9">
        <v>1</v>
      </c>
      <c r="O349" s="68">
        <f ca="1">SUMIF(Subpartidas!$B$5:$F$4996,Subpresupuesto!K349,Subpartidas!$F$5:$F$4996)</f>
        <v>4.1428577564948226</v>
      </c>
      <c r="P349" s="69">
        <f t="shared" ca="1" si="34"/>
        <v>4.1428577564948226</v>
      </c>
    </row>
    <row r="350" spans="1:16" ht="13.5">
      <c r="A350" s="75" t="s">
        <v>180</v>
      </c>
      <c r="B350" s="59" t="s">
        <v>181</v>
      </c>
      <c r="E350" s="68">
        <f ca="1">SUMIF(Subpartidas!$B$5:$G$4996,Subpresupuesto!K350,Subpartidas!$G$5:$G$4996)*N350</f>
        <v>7.8356572778689957</v>
      </c>
      <c r="F350" s="68">
        <f ca="1">SUMIF(Subpartidas!$B$5:$H$4996,Subpresupuesto!K350,Subpartidas!$H$5:$H$4996)*N350+SUMIF(Subpartidas!$B$5:$H$4996,Subpresupuesto!K350,Subpartidas!$I$5:$I$4996)*N350</f>
        <v>0</v>
      </c>
      <c r="G350" s="68">
        <f ca="1">SUMIF(Subpartidas!$B$5:$J$4996,Subpresupuesto!K350,Subpartidas!$J$5:$J$4996)*N350</f>
        <v>38.101306455920195</v>
      </c>
      <c r="H350" s="68">
        <f ca="1">SUMIF(Subpartidas!$B$5:$K$4996,Subpresupuesto!K350,Subpartidas!$K$5:$K$4996)*N350</f>
        <v>0</v>
      </c>
      <c r="I350" s="1" t="s">
        <v>654</v>
      </c>
      <c r="J350" s="7" t="s">
        <v>850</v>
      </c>
      <c r="K350" s="1" t="s">
        <v>859</v>
      </c>
      <c r="L350" s="8" t="s">
        <v>852</v>
      </c>
      <c r="N350" s="9">
        <v>2.609</v>
      </c>
      <c r="O350" s="68">
        <f ca="1">SUMIF(Subpartidas!$B$5:$F$4996,Subpresupuesto!K350,Subpartidas!$F$5:$F$4996)</f>
        <v>17.607115267837941</v>
      </c>
      <c r="P350" s="69">
        <f t="shared" ca="1" si="34"/>
        <v>45.936963733789185</v>
      </c>
    </row>
    <row r="351" spans="1:16" ht="13.5">
      <c r="A351" s="75" t="s">
        <v>189</v>
      </c>
      <c r="B351" s="59" t="s">
        <v>190</v>
      </c>
      <c r="C351" s="6" t="s">
        <v>653</v>
      </c>
      <c r="D351" s="70">
        <f ca="1">+SUMIFS($P$8:$P$1656,$B$8:$B$1656,B351,$I$8:$I$1656,$I$8)</f>
        <v>201.68829894099326</v>
      </c>
      <c r="E351" s="68">
        <f ca="1">SUMIF(Subpartidas!$B$5:$G$4996,Subpresupuesto!K351,Subpartidas!$G$5:$G$4996)*N351</f>
        <v>2.9675811724182979</v>
      </c>
      <c r="F351" s="68">
        <f ca="1">SUMIF(Subpartidas!$B$5:$H$4996,Subpresupuesto!K351,Subpartidas!$H$5:$H$4996)*N351+SUMIF(Subpartidas!$B$5:$H$4996,Subpresupuesto!K351,Subpartidas!$I$5:$I$4996)*N351</f>
        <v>0.13392857142857145</v>
      </c>
      <c r="G351" s="68">
        <f ca="1">SUMIF(Subpartidas!$B$5:$J$4996,Subpresupuesto!K351,Subpartidas!$J$5:$J$4996)*N351</f>
        <v>1.0485474568893132</v>
      </c>
      <c r="H351" s="68">
        <f ca="1">SUMIF(Subpartidas!$B$5:$K$4996,Subpresupuesto!K351,Subpartidas!$K$5:$K$4996)*N351</f>
        <v>0</v>
      </c>
      <c r="I351" s="1" t="s">
        <v>654</v>
      </c>
      <c r="J351" s="7" t="s">
        <v>838</v>
      </c>
      <c r="K351" s="1" t="s">
        <v>839</v>
      </c>
      <c r="L351" s="8" t="s">
        <v>657</v>
      </c>
      <c r="N351" s="9">
        <v>1</v>
      </c>
      <c r="O351" s="68">
        <f ca="1">SUMIF(Subpartidas!$B$5:$F$4996,Subpresupuesto!K351,Subpartidas!$F$5:$F$4996)</f>
        <v>4.1500572007361827</v>
      </c>
      <c r="P351" s="69">
        <f t="shared" ca="1" si="34"/>
        <v>4.1500572007361827</v>
      </c>
    </row>
    <row r="352" spans="1:16" ht="13.5">
      <c r="A352" s="75" t="s">
        <v>189</v>
      </c>
      <c r="B352" s="59" t="s">
        <v>190</v>
      </c>
      <c r="E352" s="68">
        <f ca="1">SUMIF(Subpartidas!$B$5:$G$4996,Subpresupuesto!K352,Subpartidas!$G$5:$G$4996)*N352</f>
        <v>14.070504648592808</v>
      </c>
      <c r="F352" s="68">
        <f ca="1">SUMIF(Subpartidas!$B$5:$H$4996,Subpresupuesto!K352,Subpartidas!$H$5:$H$4996)*N352+SUMIF(Subpartidas!$B$5:$H$4996,Subpresupuesto!K352,Subpartidas!$I$5:$I$4996)*N352</f>
        <v>4.225714285714286</v>
      </c>
      <c r="G352" s="68">
        <f ca="1">SUMIF(Subpartidas!$B$5:$J$4996,Subpresupuesto!K352,Subpartidas!$J$5:$J$4996)*N352</f>
        <v>34.35088607724569</v>
      </c>
      <c r="H352" s="68">
        <f ca="1">SUMIF(Subpartidas!$B$5:$K$4996,Subpresupuesto!K352,Subpartidas!$K$5:$K$4996)*N352</f>
        <v>0</v>
      </c>
      <c r="I352" s="1" t="s">
        <v>654</v>
      </c>
      <c r="J352" s="51" t="s">
        <v>965</v>
      </c>
      <c r="K352" s="1" t="s">
        <v>966</v>
      </c>
      <c r="L352" s="8" t="s">
        <v>657</v>
      </c>
      <c r="N352" s="9">
        <v>1</v>
      </c>
      <c r="O352" s="68">
        <f ca="1">SUMIF(Subpartidas!$B$5:$F$4996,Subpresupuesto!K352,Subpartidas!$F$5:$F$4996)</f>
        <v>52.647105011552782</v>
      </c>
      <c r="P352" s="69">
        <f t="shared" ca="1" si="34"/>
        <v>52.647105011552782</v>
      </c>
    </row>
    <row r="353" spans="1:16" ht="13.5">
      <c r="A353" s="75" t="s">
        <v>189</v>
      </c>
      <c r="B353" s="59" t="s">
        <v>190</v>
      </c>
      <c r="E353" s="68">
        <f ca="1">SUMIF(Subpartidas!$B$5:$G$4996,Subpresupuesto!K353,Subpartidas!$G$5:$G$4996)*N353</f>
        <v>17.199972321508035</v>
      </c>
      <c r="F353" s="68">
        <f ca="1">SUMIF(Subpartidas!$B$5:$H$4996,Subpresupuesto!K353,Subpartidas!$H$5:$H$4996)*N353+SUMIF(Subpartidas!$B$5:$H$4996,Subpresupuesto!K353,Subpartidas!$I$5:$I$4996)*N353</f>
        <v>40.335626714285709</v>
      </c>
      <c r="G353" s="68">
        <f ca="1">SUMIF(Subpartidas!$B$5:$J$4996,Subpresupuesto!K353,Subpartidas!$J$5:$J$4996)*N353</f>
        <v>21.255998616075402</v>
      </c>
      <c r="H353" s="68">
        <f ca="1">SUMIF(Subpartidas!$B$5:$K$4996,Subpresupuesto!K353,Subpartidas!$K$5:$K$4996)*N353</f>
        <v>0</v>
      </c>
      <c r="I353" s="1" t="s">
        <v>654</v>
      </c>
      <c r="J353" s="51" t="s">
        <v>967</v>
      </c>
      <c r="K353" s="1" t="s">
        <v>968</v>
      </c>
      <c r="L353" s="8" t="s">
        <v>657</v>
      </c>
      <c r="N353" s="9">
        <v>1</v>
      </c>
      <c r="O353" s="68">
        <f ca="1">SUMIF(Subpartidas!$B$5:$F$4996,Subpresupuesto!K353,Subpartidas!$F$5:$F$4996)</f>
        <v>78.791597651869154</v>
      </c>
      <c r="P353" s="69">
        <f t="shared" ca="1" si="34"/>
        <v>78.791597651869154</v>
      </c>
    </row>
    <row r="354" spans="1:16" ht="13.5">
      <c r="A354" s="75" t="s">
        <v>189</v>
      </c>
      <c r="B354" s="59" t="s">
        <v>190</v>
      </c>
      <c r="E354" s="68">
        <f ca="1">SUMIF(Subpartidas!$B$5:$G$4996,Subpresupuesto!K354,Subpartidas!$G$5:$G$4996)*N354</f>
        <v>0.22807990548380858</v>
      </c>
      <c r="F354" s="68">
        <f ca="1">SUMIF(Subpartidas!$B$5:$H$4996,Subpresupuesto!K354,Subpartidas!$H$5:$H$4996)*N354+SUMIF(Subpartidas!$B$5:$H$4996,Subpresupuesto!K354,Subpartidas!$I$5:$I$4996)*N354</f>
        <v>6.25</v>
      </c>
      <c r="G354" s="68">
        <f ca="1">SUMIF(Subpartidas!$B$5:$J$4996,Subpresupuesto!K354,Subpartidas!$J$5:$J$4996)*N354</f>
        <v>0.49350238095238097</v>
      </c>
      <c r="H354" s="68">
        <f ca="1">SUMIF(Subpartidas!$B$5:$K$4996,Subpresupuesto!K354,Subpartidas!$K$5:$K$4996)*N354</f>
        <v>0</v>
      </c>
      <c r="I354" s="1" t="s">
        <v>654</v>
      </c>
      <c r="J354" s="7" t="s">
        <v>844</v>
      </c>
      <c r="K354" s="1" t="s">
        <v>845</v>
      </c>
      <c r="L354" s="8" t="s">
        <v>657</v>
      </c>
      <c r="N354" s="9">
        <v>1</v>
      </c>
      <c r="O354" s="68">
        <f ca="1">SUMIF(Subpartidas!$B$5:$F$4996,Subpresupuesto!K354,Subpartidas!$F$5:$F$4996)</f>
        <v>6.97158228643619</v>
      </c>
      <c r="P354" s="69">
        <f t="shared" ca="1" si="34"/>
        <v>6.97158228643619</v>
      </c>
    </row>
    <row r="355" spans="1:16" ht="13.5">
      <c r="A355" s="75" t="s">
        <v>189</v>
      </c>
      <c r="B355" s="59" t="s">
        <v>190</v>
      </c>
      <c r="E355" s="68">
        <f ca="1">SUMIF(Subpartidas!$B$5:$G$4996,Subpresupuesto!K355,Subpartidas!$G$5:$G$4996)*N355</f>
        <v>3.0583592047538688</v>
      </c>
      <c r="F355" s="68">
        <f ca="1">SUMIF(Subpartidas!$B$5:$H$4996,Subpresupuesto!K355,Subpartidas!$H$5:$H$4996)*N355+SUMIF(Subpartidas!$B$5:$H$4996,Subpresupuesto!K355,Subpartidas!$I$5:$I$4996)*N355</f>
        <v>3.4887644919039582</v>
      </c>
      <c r="G355" s="68">
        <f ca="1">SUMIF(Subpartidas!$B$5:$J$4996,Subpresupuesto!K355,Subpartidas!$J$5:$J$4996)*N355</f>
        <v>0.89876411408384738</v>
      </c>
      <c r="H355" s="68">
        <f ca="1">SUMIF(Subpartidas!$B$5:$K$4996,Subpresupuesto!K355,Subpartidas!$K$5:$K$4996)*N355</f>
        <v>0</v>
      </c>
      <c r="I355" s="1" t="s">
        <v>654</v>
      </c>
      <c r="J355" s="51" t="s">
        <v>969</v>
      </c>
      <c r="K355" s="1" t="s">
        <v>970</v>
      </c>
      <c r="L355" s="8" t="s">
        <v>657</v>
      </c>
      <c r="N355" s="9">
        <v>1</v>
      </c>
      <c r="O355" s="68">
        <f ca="1">SUMIF(Subpartidas!$B$5:$F$4996,Subpresupuesto!K355,Subpartidas!$F$5:$F$4996)</f>
        <v>7.4458878107416746</v>
      </c>
      <c r="P355" s="69">
        <f t="shared" ca="1" si="34"/>
        <v>7.4458878107416746</v>
      </c>
    </row>
    <row r="356" spans="1:16" ht="13.5">
      <c r="A356" s="75" t="s">
        <v>189</v>
      </c>
      <c r="B356" s="59" t="s">
        <v>190</v>
      </c>
      <c r="E356" s="68">
        <f ca="1">SUMIF(Subpartidas!$B$5:$G$4996,Subpresupuesto!K356,Subpartidas!$G$5:$G$4996)*N356</f>
        <v>3.042277966310198</v>
      </c>
      <c r="F356" s="68">
        <f ca="1">SUMIF(Subpartidas!$B$5:$H$4996,Subpresupuesto!K356,Subpartidas!$H$5:$H$4996)*N356+SUMIF(Subpartidas!$B$5:$H$4996,Subpresupuesto!K356,Subpartidas!$I$5:$I$4996)*N356</f>
        <v>0.46579922520244843</v>
      </c>
      <c r="G356" s="68">
        <f ca="1">SUMIF(Subpartidas!$B$5:$J$4996,Subpresupuesto!K356,Subpartidas!$J$5:$J$4996)*N356</f>
        <v>0.63478056498217661</v>
      </c>
      <c r="H356" s="68">
        <f ca="1">SUMIF(Subpartidas!$B$5:$K$4996,Subpresupuesto!K356,Subpartidas!$K$5:$K$4996)*N356</f>
        <v>0</v>
      </c>
      <c r="I356" s="1" t="s">
        <v>654</v>
      </c>
      <c r="J356" s="7" t="s">
        <v>848</v>
      </c>
      <c r="K356" s="1" t="s">
        <v>849</v>
      </c>
      <c r="L356" s="8" t="s">
        <v>657</v>
      </c>
      <c r="N356" s="9">
        <v>1</v>
      </c>
      <c r="O356" s="68">
        <f ca="1">SUMIF(Subpartidas!$B$5:$F$4996,Subpresupuesto!K356,Subpartidas!$F$5:$F$4996)</f>
        <v>4.1428577564948226</v>
      </c>
      <c r="P356" s="69">
        <f t="shared" ca="1" si="34"/>
        <v>4.1428577564948226</v>
      </c>
    </row>
    <row r="357" spans="1:16" ht="13.5">
      <c r="A357" s="75" t="s">
        <v>189</v>
      </c>
      <c r="B357" s="59" t="s">
        <v>190</v>
      </c>
      <c r="E357" s="68">
        <f ca="1">SUMIF(Subpartidas!$B$5:$G$4996,Subpresupuesto!K357,Subpartidas!$G$5:$G$4996)*N357</f>
        <v>8.108959237350053</v>
      </c>
      <c r="F357" s="68">
        <f ca="1">SUMIF(Subpartidas!$B$5:$H$4996,Subpresupuesto!K357,Subpartidas!$H$5:$H$4996)*N357+SUMIF(Subpartidas!$B$5:$H$4996,Subpresupuesto!K357,Subpartidas!$I$5:$I$4996)*N357</f>
        <v>0</v>
      </c>
      <c r="G357" s="68">
        <f ca="1">SUMIF(Subpartidas!$B$5:$J$4996,Subpresupuesto!K357,Subpartidas!$J$5:$J$4996)*N357</f>
        <v>39.430251985812397</v>
      </c>
      <c r="H357" s="68">
        <f ca="1">SUMIF(Subpartidas!$B$5:$K$4996,Subpresupuesto!K357,Subpartidas!$K$5:$K$4996)*N357</f>
        <v>0</v>
      </c>
      <c r="I357" s="1" t="s">
        <v>654</v>
      </c>
      <c r="J357" s="7" t="s">
        <v>850</v>
      </c>
      <c r="K357" s="1" t="s">
        <v>859</v>
      </c>
      <c r="L357" s="8" t="s">
        <v>852</v>
      </c>
      <c r="N357" s="9">
        <v>2.7</v>
      </c>
      <c r="O357" s="68">
        <f ca="1">SUMIF(Subpartidas!$B$5:$F$4996,Subpresupuesto!K357,Subpartidas!$F$5:$F$4996)</f>
        <v>17.607115267837941</v>
      </c>
      <c r="P357" s="69">
        <f t="shared" ca="1" si="34"/>
        <v>47.53921122316244</v>
      </c>
    </row>
    <row r="358" spans="1:16" ht="13.5">
      <c r="A358" s="75" t="s">
        <v>189</v>
      </c>
      <c r="B358" s="59" t="s">
        <v>195</v>
      </c>
      <c r="C358" s="6" t="s">
        <v>653</v>
      </c>
      <c r="D358" s="70">
        <f ca="1">+SUMIFS($P$8:$P$1656,$B$8:$B$1656,B358,$I$8:$I$1656,$I$8)</f>
        <v>209.72294070343108</v>
      </c>
      <c r="E358" s="68">
        <f ca="1">SUMIF(Subpartidas!$B$5:$G$4996,Subpresupuesto!K358,Subpartidas!$G$5:$G$4996)*N358</f>
        <v>2.9675811724182979</v>
      </c>
      <c r="F358" s="68">
        <f ca="1">SUMIF(Subpartidas!$B$5:$H$4996,Subpresupuesto!K358,Subpartidas!$H$5:$H$4996)*N358+SUMIF(Subpartidas!$B$5:$H$4996,Subpresupuesto!K358,Subpartidas!$I$5:$I$4996)*N358</f>
        <v>0.13392857142857145</v>
      </c>
      <c r="G358" s="68">
        <f ca="1">SUMIF(Subpartidas!$B$5:$J$4996,Subpresupuesto!K358,Subpartidas!$J$5:$J$4996)*N358</f>
        <v>1.0485474568893132</v>
      </c>
      <c r="H358" s="68">
        <f ca="1">SUMIF(Subpartidas!$B$5:$K$4996,Subpresupuesto!K358,Subpartidas!$K$5:$K$4996)*N358</f>
        <v>0</v>
      </c>
      <c r="I358" s="1" t="s">
        <v>654</v>
      </c>
      <c r="J358" s="7" t="s">
        <v>838</v>
      </c>
      <c r="K358" s="1" t="s">
        <v>839</v>
      </c>
      <c r="L358" s="8" t="s">
        <v>657</v>
      </c>
      <c r="N358" s="9">
        <v>1</v>
      </c>
      <c r="O358" s="68">
        <f ca="1">SUMIF(Subpartidas!$B$5:$F$4996,Subpresupuesto!K358,Subpartidas!$F$5:$F$4996)</f>
        <v>4.1500572007361827</v>
      </c>
      <c r="P358" s="69">
        <f t="shared" ca="1" si="34"/>
        <v>4.1500572007361827</v>
      </c>
    </row>
    <row r="359" spans="1:16" ht="13.5">
      <c r="A359" s="75" t="s">
        <v>189</v>
      </c>
      <c r="B359" s="59" t="s">
        <v>195</v>
      </c>
      <c r="E359" s="68">
        <f ca="1">SUMIF(Subpartidas!$B$5:$G$4996,Subpresupuesto!K359,Subpartidas!$G$5:$G$4996)*N359</f>
        <v>16.750600772134295</v>
      </c>
      <c r="F359" s="68">
        <f ca="1">SUMIF(Subpartidas!$B$5:$H$4996,Subpresupuesto!K359,Subpartidas!$H$5:$H$4996)*N359+SUMIF(Subpartidas!$B$5:$H$4996,Subpresupuesto!K359,Subpartidas!$I$5:$I$4996)*N359</f>
        <v>4.225714285714286</v>
      </c>
      <c r="G359" s="68">
        <f ca="1">SUMIF(Subpartidas!$B$5:$J$4996,Subpresupuesto!K359,Subpartidas!$J$5:$J$4996)*N359</f>
        <v>40.893911996721059</v>
      </c>
      <c r="H359" s="68">
        <f ca="1">SUMIF(Subpartidas!$B$5:$K$4996,Subpresupuesto!K359,Subpartidas!$K$5:$K$4996)*N359</f>
        <v>0</v>
      </c>
      <c r="I359" s="1" t="s">
        <v>654</v>
      </c>
      <c r="J359" s="51" t="s">
        <v>965</v>
      </c>
      <c r="K359" s="1" t="s">
        <v>971</v>
      </c>
      <c r="L359" s="8" t="s">
        <v>657</v>
      </c>
      <c r="N359" s="9">
        <v>1</v>
      </c>
      <c r="O359" s="68">
        <f ca="1">SUMIF(Subpartidas!$B$5:$F$4996,Subpresupuesto!K359,Subpartidas!$F$5:$F$4996)</f>
        <v>61.870227054569639</v>
      </c>
      <c r="P359" s="69">
        <f t="shared" ca="1" si="34"/>
        <v>61.870227054569639</v>
      </c>
    </row>
    <row r="360" spans="1:16" ht="13.5">
      <c r="A360" s="75" t="s">
        <v>189</v>
      </c>
      <c r="B360" s="59" t="s">
        <v>195</v>
      </c>
      <c r="E360" s="68">
        <f ca="1">SUMIF(Subpartidas!$B$5:$G$4996,Subpresupuesto!K360,Subpartidas!$G$5:$G$4996)*N360</f>
        <v>17.199972321508035</v>
      </c>
      <c r="F360" s="68">
        <f ca="1">SUMIF(Subpartidas!$B$5:$H$4996,Subpresupuesto!K360,Subpartidas!$H$5:$H$4996)*N360+SUMIF(Subpartidas!$B$5:$H$4996,Subpresupuesto!K360,Subpartidas!$I$5:$I$4996)*N360</f>
        <v>40.335626714285709</v>
      </c>
      <c r="G360" s="68">
        <f ca="1">SUMIF(Subpartidas!$B$5:$J$4996,Subpresupuesto!K360,Subpartidas!$J$5:$J$4996)*N360</f>
        <v>21.255998616075402</v>
      </c>
      <c r="H360" s="68">
        <f ca="1">SUMIF(Subpartidas!$B$5:$K$4996,Subpresupuesto!K360,Subpartidas!$K$5:$K$4996)*N360</f>
        <v>0</v>
      </c>
      <c r="I360" s="1" t="s">
        <v>654</v>
      </c>
      <c r="J360" s="51" t="s">
        <v>967</v>
      </c>
      <c r="K360" s="1" t="s">
        <v>972</v>
      </c>
      <c r="L360" s="8" t="s">
        <v>657</v>
      </c>
      <c r="N360" s="9">
        <v>1</v>
      </c>
      <c r="O360" s="68">
        <f ca="1">SUMIF(Subpartidas!$B$5:$F$4996,Subpresupuesto!K360,Subpartidas!$F$5:$F$4996)</f>
        <v>78.791597651869154</v>
      </c>
      <c r="P360" s="69">
        <f t="shared" ca="1" si="34"/>
        <v>78.791597651869154</v>
      </c>
    </row>
    <row r="361" spans="1:16" ht="13.5">
      <c r="A361" s="75" t="s">
        <v>189</v>
      </c>
      <c r="B361" s="59" t="s">
        <v>195</v>
      </c>
      <c r="E361" s="68">
        <f ca="1">SUMIF(Subpartidas!$B$5:$G$4996,Subpresupuesto!K361,Subpartidas!$G$5:$G$4996)*N361</f>
        <v>0.22807990548380858</v>
      </c>
      <c r="F361" s="68">
        <f ca="1">SUMIF(Subpartidas!$B$5:$H$4996,Subpresupuesto!K361,Subpartidas!$H$5:$H$4996)*N361+SUMIF(Subpartidas!$B$5:$H$4996,Subpresupuesto!K361,Subpartidas!$I$5:$I$4996)*N361</f>
        <v>6.25</v>
      </c>
      <c r="G361" s="68">
        <f ca="1">SUMIF(Subpartidas!$B$5:$J$4996,Subpresupuesto!K361,Subpartidas!$J$5:$J$4996)*N361</f>
        <v>0.49350238095238097</v>
      </c>
      <c r="H361" s="68">
        <f ca="1">SUMIF(Subpartidas!$B$5:$K$4996,Subpresupuesto!K361,Subpartidas!$K$5:$K$4996)*N361</f>
        <v>0</v>
      </c>
      <c r="I361" s="1" t="s">
        <v>654</v>
      </c>
      <c r="J361" s="7" t="s">
        <v>844</v>
      </c>
      <c r="K361" s="1" t="s">
        <v>845</v>
      </c>
      <c r="L361" s="8" t="s">
        <v>657</v>
      </c>
      <c r="N361" s="9">
        <v>1</v>
      </c>
      <c r="O361" s="68">
        <f ca="1">SUMIF(Subpartidas!$B$5:$F$4996,Subpresupuesto!K361,Subpartidas!$F$5:$F$4996)</f>
        <v>6.97158228643619</v>
      </c>
      <c r="P361" s="69">
        <f t="shared" ca="1" si="34"/>
        <v>6.97158228643619</v>
      </c>
    </row>
    <row r="362" spans="1:16" ht="13.5">
      <c r="A362" s="75" t="s">
        <v>189</v>
      </c>
      <c r="B362" s="59" t="s">
        <v>195</v>
      </c>
      <c r="E362" s="68">
        <f ca="1">SUMIF(Subpartidas!$B$5:$G$4996,Subpresupuesto!K362,Subpartidas!$G$5:$G$4996)*N362</f>
        <v>3.0583592047538688</v>
      </c>
      <c r="F362" s="68">
        <f ca="1">SUMIF(Subpartidas!$B$5:$H$4996,Subpresupuesto!K362,Subpartidas!$H$5:$H$4996)*N362+SUMIF(Subpartidas!$B$5:$H$4996,Subpresupuesto!K362,Subpartidas!$I$5:$I$4996)*N362</f>
        <v>3.4887644919039582</v>
      </c>
      <c r="G362" s="68">
        <f ca="1">SUMIF(Subpartidas!$B$5:$J$4996,Subpresupuesto!K362,Subpartidas!$J$5:$J$4996)*N362</f>
        <v>0.89876411408384738</v>
      </c>
      <c r="H362" s="68">
        <f ca="1">SUMIF(Subpartidas!$B$5:$K$4996,Subpresupuesto!K362,Subpartidas!$K$5:$K$4996)*N362</f>
        <v>0</v>
      </c>
      <c r="I362" s="1" t="s">
        <v>654</v>
      </c>
      <c r="J362" s="51" t="s">
        <v>969</v>
      </c>
      <c r="K362" s="1" t="s">
        <v>970</v>
      </c>
      <c r="L362" s="8" t="s">
        <v>657</v>
      </c>
      <c r="N362" s="9">
        <v>1</v>
      </c>
      <c r="O362" s="68">
        <f ca="1">SUMIF(Subpartidas!$B$5:$F$4996,Subpresupuesto!K362,Subpartidas!$F$5:$F$4996)</f>
        <v>7.4458878107416746</v>
      </c>
      <c r="P362" s="69">
        <f t="shared" ca="1" si="34"/>
        <v>7.4458878107416746</v>
      </c>
    </row>
    <row r="363" spans="1:16" ht="13.5">
      <c r="A363" s="75" t="s">
        <v>189</v>
      </c>
      <c r="B363" s="59" t="s">
        <v>195</v>
      </c>
      <c r="E363" s="68">
        <f ca="1">SUMIF(Subpartidas!$B$5:$G$4996,Subpresupuesto!K363,Subpartidas!$G$5:$G$4996)*N363</f>
        <v>3.042277966310198</v>
      </c>
      <c r="F363" s="68">
        <f ca="1">SUMIF(Subpartidas!$B$5:$H$4996,Subpresupuesto!K363,Subpartidas!$H$5:$H$4996)*N363+SUMIF(Subpartidas!$B$5:$H$4996,Subpresupuesto!K363,Subpartidas!$I$5:$I$4996)*N363</f>
        <v>0.46579922520244843</v>
      </c>
      <c r="G363" s="68">
        <f ca="1">SUMIF(Subpartidas!$B$5:$J$4996,Subpresupuesto!K363,Subpartidas!$J$5:$J$4996)*N363</f>
        <v>0.63478056498217661</v>
      </c>
      <c r="H363" s="68">
        <f ca="1">SUMIF(Subpartidas!$B$5:$K$4996,Subpresupuesto!K363,Subpartidas!$K$5:$K$4996)*N363</f>
        <v>0</v>
      </c>
      <c r="I363" s="1" t="s">
        <v>654</v>
      </c>
      <c r="J363" s="7" t="s">
        <v>848</v>
      </c>
      <c r="K363" s="1" t="s">
        <v>849</v>
      </c>
      <c r="L363" s="8" t="s">
        <v>657</v>
      </c>
      <c r="N363" s="9">
        <v>1</v>
      </c>
      <c r="O363" s="68">
        <f ca="1">SUMIF(Subpartidas!$B$5:$F$4996,Subpresupuesto!K363,Subpartidas!$F$5:$F$4996)</f>
        <v>4.1428577564948226</v>
      </c>
      <c r="P363" s="69">
        <f t="shared" ca="1" si="34"/>
        <v>4.1428577564948226</v>
      </c>
    </row>
    <row r="364" spans="1:16" ht="13.5">
      <c r="A364" s="75" t="s">
        <v>189</v>
      </c>
      <c r="B364" s="59" t="s">
        <v>195</v>
      </c>
      <c r="E364" s="68">
        <f ca="1">SUMIF(Subpartidas!$B$5:$G$4996,Subpresupuesto!K364,Subpartidas!$G$5:$G$4996)*N364</f>
        <v>7.906235256416303</v>
      </c>
      <c r="F364" s="68">
        <f ca="1">SUMIF(Subpartidas!$B$5:$H$4996,Subpresupuesto!K364,Subpartidas!$H$5:$H$4996)*N364+SUMIF(Subpartidas!$B$5:$H$4996,Subpresupuesto!K364,Subpartidas!$I$5:$I$4996)*N364</f>
        <v>0</v>
      </c>
      <c r="G364" s="68">
        <f ca="1">SUMIF(Subpartidas!$B$5:$J$4996,Subpresupuesto!K364,Subpartidas!$J$5:$J$4996)*N364</f>
        <v>38.444495686167087</v>
      </c>
      <c r="H364" s="68">
        <f ca="1">SUMIF(Subpartidas!$B$5:$K$4996,Subpresupuesto!K364,Subpartidas!$K$5:$K$4996)*N364</f>
        <v>0</v>
      </c>
      <c r="I364" s="1" t="s">
        <v>654</v>
      </c>
      <c r="J364" s="7" t="s">
        <v>850</v>
      </c>
      <c r="K364" s="1" t="s">
        <v>851</v>
      </c>
      <c r="L364" s="8" t="s">
        <v>852</v>
      </c>
      <c r="N364" s="9">
        <v>2.7</v>
      </c>
      <c r="O364" s="68">
        <f ca="1">SUMIF(Subpartidas!$B$5:$F$4996,Subpresupuesto!K364,Subpartidas!$F$5:$F$4996)</f>
        <v>17.166937386141996</v>
      </c>
      <c r="P364" s="69">
        <f t="shared" ca="1" si="34"/>
        <v>46.35073094258339</v>
      </c>
    </row>
    <row r="365" spans="1:16" ht="13.5">
      <c r="A365" s="75" t="s">
        <v>189</v>
      </c>
      <c r="B365" s="59" t="s">
        <v>199</v>
      </c>
      <c r="C365" s="6" t="s">
        <v>653</v>
      </c>
      <c r="D365" s="70">
        <f ca="1">+SUMIFS($P$8:$P$1656,$B$8:$B$1656,B365,$I$8:$I$1656,$I$8)</f>
        <v>299.00441790197107</v>
      </c>
      <c r="E365" s="68">
        <f ca="1">SUMIF(Subpartidas!$B$5:$G$4996,Subpresupuesto!K365,Subpartidas!$G$5:$G$4996)*N365</f>
        <v>2.9675811724182979</v>
      </c>
      <c r="F365" s="68">
        <f ca="1">SUMIF(Subpartidas!$B$5:$H$4996,Subpresupuesto!K365,Subpartidas!$H$5:$H$4996)*N365+SUMIF(Subpartidas!$B$5:$H$4996,Subpresupuesto!K365,Subpartidas!$I$5:$I$4996)*N365</f>
        <v>0.13392857142857145</v>
      </c>
      <c r="G365" s="68">
        <f ca="1">SUMIF(Subpartidas!$B$5:$J$4996,Subpresupuesto!K365,Subpartidas!$J$5:$J$4996)*N365</f>
        <v>1.0485474568893132</v>
      </c>
      <c r="H365" s="68">
        <f ca="1">SUMIF(Subpartidas!$B$5:$K$4996,Subpresupuesto!K365,Subpartidas!$K$5:$K$4996)*N365</f>
        <v>0</v>
      </c>
      <c r="I365" s="1" t="s">
        <v>654</v>
      </c>
      <c r="J365" s="7" t="s">
        <v>838</v>
      </c>
      <c r="K365" s="1" t="s">
        <v>839</v>
      </c>
      <c r="L365" s="8" t="s">
        <v>657</v>
      </c>
      <c r="N365" s="9">
        <v>1</v>
      </c>
      <c r="O365" s="68">
        <f ca="1">SUMIF(Subpartidas!$B$5:$F$4996,Subpresupuesto!K365,Subpartidas!$F$5:$F$4996)</f>
        <v>4.1500572007361827</v>
      </c>
      <c r="P365" s="69">
        <f t="shared" ca="1" si="34"/>
        <v>4.1500572007361827</v>
      </c>
    </row>
    <row r="366" spans="1:16" ht="13.5">
      <c r="A366" s="75" t="s">
        <v>189</v>
      </c>
      <c r="B366" s="59" t="s">
        <v>199</v>
      </c>
      <c r="E366" s="68">
        <f ca="1">SUMIF(Subpartidas!$B$5:$G$4996,Subpresupuesto!K366,Subpartidas!$G$5:$G$4996)*N366</f>
        <v>26.056490089986681</v>
      </c>
      <c r="F366" s="68">
        <f ca="1">SUMIF(Subpartidas!$B$5:$H$4996,Subpresupuesto!K366,Subpartidas!$H$5:$H$4996)*N366+SUMIF(Subpartidas!$B$5:$H$4996,Subpresupuesto!K366,Subpartidas!$I$5:$I$4996)*N366</f>
        <v>4.225714285714286</v>
      </c>
      <c r="G366" s="68">
        <f ca="1">SUMIF(Subpartidas!$B$5:$J$4996,Subpresupuesto!K366,Subpartidas!$J$5:$J$4996)*N366</f>
        <v>115.71941866156608</v>
      </c>
      <c r="H366" s="68">
        <f ca="1">SUMIF(Subpartidas!$B$5:$K$4996,Subpresupuesto!K366,Subpartidas!$K$5:$K$4996)*N366</f>
        <v>0</v>
      </c>
      <c r="I366" s="1" t="s">
        <v>654</v>
      </c>
      <c r="J366" s="51" t="s">
        <v>965</v>
      </c>
      <c r="K366" s="1" t="s">
        <v>973</v>
      </c>
      <c r="L366" s="8" t="s">
        <v>657</v>
      </c>
      <c r="N366" s="9">
        <v>1</v>
      </c>
      <c r="O366" s="68">
        <f ca="1">SUMIF(Subpartidas!$B$5:$F$4996,Subpresupuesto!K366,Subpartidas!$F$5:$F$4996)</f>
        <v>146.00162303726705</v>
      </c>
      <c r="P366" s="69">
        <f t="shared" ca="1" si="34"/>
        <v>146.00162303726705</v>
      </c>
    </row>
    <row r="367" spans="1:16" ht="13.5">
      <c r="A367" s="75" t="s">
        <v>189</v>
      </c>
      <c r="B367" s="59" t="s">
        <v>199</v>
      </c>
      <c r="E367" s="68">
        <f ca="1">SUMIF(Subpartidas!$B$5:$G$4996,Subpresupuesto!K367,Subpartidas!$G$5:$G$4996)*N367</f>
        <v>17.199972321508035</v>
      </c>
      <c r="F367" s="68">
        <f ca="1">SUMIF(Subpartidas!$B$5:$H$4996,Subpresupuesto!K367,Subpartidas!$H$5:$H$4996)*N367+SUMIF(Subpartidas!$B$5:$H$4996,Subpresupuesto!K367,Subpartidas!$I$5:$I$4996)*N367</f>
        <v>40.335626714285709</v>
      </c>
      <c r="G367" s="68">
        <f ca="1">SUMIF(Subpartidas!$B$5:$J$4996,Subpresupuesto!K367,Subpartidas!$J$5:$J$4996)*N367</f>
        <v>21.255998616075402</v>
      </c>
      <c r="H367" s="68">
        <f ca="1">SUMIF(Subpartidas!$B$5:$K$4996,Subpresupuesto!K367,Subpartidas!$K$5:$K$4996)*N367</f>
        <v>0</v>
      </c>
      <c r="I367" s="1" t="s">
        <v>654</v>
      </c>
      <c r="J367" s="51" t="s">
        <v>967</v>
      </c>
      <c r="K367" s="1" t="s">
        <v>974</v>
      </c>
      <c r="L367" s="8" t="s">
        <v>657</v>
      </c>
      <c r="N367" s="9">
        <v>1</v>
      </c>
      <c r="O367" s="68">
        <f ca="1">SUMIF(Subpartidas!$B$5:$F$4996,Subpresupuesto!K367,Subpartidas!$F$5:$F$4996)</f>
        <v>78.791597651869154</v>
      </c>
      <c r="P367" s="69">
        <f t="shared" ca="1" si="34"/>
        <v>78.791597651869154</v>
      </c>
    </row>
    <row r="368" spans="1:16" ht="13.5">
      <c r="A368" s="75" t="s">
        <v>189</v>
      </c>
      <c r="B368" s="59" t="s">
        <v>199</v>
      </c>
      <c r="E368" s="68">
        <f ca="1">SUMIF(Subpartidas!$B$5:$G$4996,Subpresupuesto!K368,Subpartidas!$G$5:$G$4996)*N368</f>
        <v>0.22807990548380858</v>
      </c>
      <c r="F368" s="68">
        <f ca="1">SUMIF(Subpartidas!$B$5:$H$4996,Subpresupuesto!K368,Subpartidas!$H$5:$H$4996)*N368+SUMIF(Subpartidas!$B$5:$H$4996,Subpresupuesto!K368,Subpartidas!$I$5:$I$4996)*N368</f>
        <v>6.25</v>
      </c>
      <c r="G368" s="68">
        <f ca="1">SUMIF(Subpartidas!$B$5:$J$4996,Subpresupuesto!K368,Subpartidas!$J$5:$J$4996)*N368</f>
        <v>0.49350238095238097</v>
      </c>
      <c r="H368" s="68">
        <f ca="1">SUMIF(Subpartidas!$B$5:$K$4996,Subpresupuesto!K368,Subpartidas!$K$5:$K$4996)*N368</f>
        <v>0</v>
      </c>
      <c r="I368" s="1" t="s">
        <v>654</v>
      </c>
      <c r="J368" s="7" t="s">
        <v>844</v>
      </c>
      <c r="K368" s="1" t="s">
        <v>845</v>
      </c>
      <c r="L368" s="8" t="s">
        <v>657</v>
      </c>
      <c r="N368" s="9">
        <v>1</v>
      </c>
      <c r="O368" s="68">
        <f ca="1">SUMIF(Subpartidas!$B$5:$F$4996,Subpresupuesto!K368,Subpartidas!$F$5:$F$4996)</f>
        <v>6.97158228643619</v>
      </c>
      <c r="P368" s="69">
        <f t="shared" ca="1" si="34"/>
        <v>6.97158228643619</v>
      </c>
    </row>
    <row r="369" spans="1:16" ht="13.5">
      <c r="A369" s="75" t="s">
        <v>189</v>
      </c>
      <c r="B369" s="59" t="s">
        <v>199</v>
      </c>
      <c r="E369" s="68">
        <f ca="1">SUMIF(Subpartidas!$B$5:$G$4996,Subpresupuesto!K369,Subpartidas!$G$5:$G$4996)*N369</f>
        <v>3.0583592047538688</v>
      </c>
      <c r="F369" s="68">
        <f ca="1">SUMIF(Subpartidas!$B$5:$H$4996,Subpresupuesto!K369,Subpartidas!$H$5:$H$4996)*N369+SUMIF(Subpartidas!$B$5:$H$4996,Subpresupuesto!K369,Subpartidas!$I$5:$I$4996)*N369</f>
        <v>3.4887644919039582</v>
      </c>
      <c r="G369" s="68">
        <f ca="1">SUMIF(Subpartidas!$B$5:$J$4996,Subpresupuesto!K369,Subpartidas!$J$5:$J$4996)*N369</f>
        <v>0.89876411408384738</v>
      </c>
      <c r="H369" s="68">
        <f ca="1">SUMIF(Subpartidas!$B$5:$K$4996,Subpresupuesto!K369,Subpartidas!$K$5:$K$4996)*N369</f>
        <v>0</v>
      </c>
      <c r="I369" s="1" t="s">
        <v>654</v>
      </c>
      <c r="J369" s="51" t="s">
        <v>969</v>
      </c>
      <c r="K369" s="1" t="s">
        <v>970</v>
      </c>
      <c r="L369" s="8" t="s">
        <v>657</v>
      </c>
      <c r="N369" s="9">
        <v>1</v>
      </c>
      <c r="O369" s="68">
        <f ca="1">SUMIF(Subpartidas!$B$5:$F$4996,Subpresupuesto!K369,Subpartidas!$F$5:$F$4996)</f>
        <v>7.4458878107416746</v>
      </c>
      <c r="P369" s="69">
        <f t="shared" ca="1" si="34"/>
        <v>7.4458878107416746</v>
      </c>
    </row>
    <row r="370" spans="1:16" ht="13.5">
      <c r="A370" s="75" t="s">
        <v>189</v>
      </c>
      <c r="B370" s="59" t="s">
        <v>199</v>
      </c>
      <c r="E370" s="68">
        <f ca="1">SUMIF(Subpartidas!$B$5:$G$4996,Subpresupuesto!K370,Subpartidas!$G$5:$G$4996)*N370</f>
        <v>3.042277966310198</v>
      </c>
      <c r="F370" s="68">
        <f ca="1">SUMIF(Subpartidas!$B$5:$H$4996,Subpresupuesto!K370,Subpartidas!$H$5:$H$4996)*N370+SUMIF(Subpartidas!$B$5:$H$4996,Subpresupuesto!K370,Subpartidas!$I$5:$I$4996)*N370</f>
        <v>0.46579922520244843</v>
      </c>
      <c r="G370" s="68">
        <f ca="1">SUMIF(Subpartidas!$B$5:$J$4996,Subpresupuesto!K370,Subpartidas!$J$5:$J$4996)*N370</f>
        <v>0.63478056498217661</v>
      </c>
      <c r="H370" s="68">
        <f ca="1">SUMIF(Subpartidas!$B$5:$K$4996,Subpresupuesto!K370,Subpartidas!$K$5:$K$4996)*N370</f>
        <v>0</v>
      </c>
      <c r="I370" s="1" t="s">
        <v>654</v>
      </c>
      <c r="J370" s="7" t="s">
        <v>848</v>
      </c>
      <c r="K370" s="1" t="s">
        <v>849</v>
      </c>
      <c r="L370" s="8" t="s">
        <v>657</v>
      </c>
      <c r="N370" s="9">
        <v>1</v>
      </c>
      <c r="O370" s="68">
        <f ca="1">SUMIF(Subpartidas!$B$5:$F$4996,Subpresupuesto!K370,Subpartidas!$F$5:$F$4996)</f>
        <v>4.1428577564948226</v>
      </c>
      <c r="P370" s="69">
        <f t="shared" ca="1" si="34"/>
        <v>4.1428577564948226</v>
      </c>
    </row>
    <row r="371" spans="1:16" ht="13.5">
      <c r="A371" s="75" t="s">
        <v>189</v>
      </c>
      <c r="B371" s="59" t="s">
        <v>199</v>
      </c>
      <c r="E371" s="68">
        <f ca="1">SUMIF(Subpartidas!$B$5:$G$4996,Subpresupuesto!K371,Subpartidas!$G$5:$G$4996)*N371</f>
        <v>8.7847058404625589</v>
      </c>
      <c r="F371" s="68">
        <f ca="1">SUMIF(Subpartidas!$B$5:$H$4996,Subpresupuesto!K371,Subpartidas!$H$5:$H$4996)*N371+SUMIF(Subpartidas!$B$5:$H$4996,Subpresupuesto!K371,Subpartidas!$I$5:$I$4996)*N371</f>
        <v>0</v>
      </c>
      <c r="G371" s="68">
        <f ca="1">SUMIF(Subpartidas!$B$5:$J$4996,Subpresupuesto!K371,Subpartidas!$J$5:$J$4996)*N371</f>
        <v>42.71610631796343</v>
      </c>
      <c r="H371" s="68">
        <f ca="1">SUMIF(Subpartidas!$B$5:$K$4996,Subpresupuesto!K371,Subpartidas!$K$5:$K$4996)*N371</f>
        <v>0</v>
      </c>
      <c r="I371" s="1" t="s">
        <v>654</v>
      </c>
      <c r="J371" s="7" t="s">
        <v>850</v>
      </c>
      <c r="K371" s="1" t="s">
        <v>891</v>
      </c>
      <c r="L371" s="8" t="s">
        <v>852</v>
      </c>
      <c r="N371" s="9">
        <v>2.7</v>
      </c>
      <c r="O371" s="68">
        <f ca="1">SUMIF(Subpartidas!$B$5:$F$4996,Subpresupuesto!K371,Subpartidas!$F$5:$F$4996)</f>
        <v>19.074374873491106</v>
      </c>
      <c r="P371" s="69">
        <f t="shared" ca="1" si="34"/>
        <v>51.500812158425987</v>
      </c>
    </row>
    <row r="372" spans="1:16" ht="13.5">
      <c r="A372" s="75" t="s">
        <v>189</v>
      </c>
      <c r="B372" s="59" t="s">
        <v>203</v>
      </c>
      <c r="C372" s="6" t="s">
        <v>653</v>
      </c>
      <c r="D372" s="70">
        <f ca="1">+SUMIFS($P$8:$P$1656,$B$8:$B$1656,B372,$I$8:$I$1656,$I$8)</f>
        <v>624.77480016873017</v>
      </c>
      <c r="E372" s="68">
        <f ca="1">SUMIF(Subpartidas!$B$5:$G$4996,Subpresupuesto!K372,Subpartidas!$G$5:$G$4996)*N372</f>
        <v>2.9675811724182979</v>
      </c>
      <c r="F372" s="68">
        <f ca="1">SUMIF(Subpartidas!$B$5:$H$4996,Subpresupuesto!K372,Subpartidas!$H$5:$H$4996)*N372+SUMIF(Subpartidas!$B$5:$H$4996,Subpresupuesto!K372,Subpartidas!$I$5:$I$4996)*N372</f>
        <v>0.13392857142857145</v>
      </c>
      <c r="G372" s="68">
        <f ca="1">SUMIF(Subpartidas!$B$5:$J$4996,Subpresupuesto!K372,Subpartidas!$J$5:$J$4996)*N372</f>
        <v>1.0485474568893132</v>
      </c>
      <c r="H372" s="68">
        <f ca="1">SUMIF(Subpartidas!$B$5:$K$4996,Subpresupuesto!K372,Subpartidas!$K$5:$K$4996)*N372</f>
        <v>0</v>
      </c>
      <c r="I372" s="1" t="s">
        <v>654</v>
      </c>
      <c r="J372" s="7" t="s">
        <v>838</v>
      </c>
      <c r="K372" s="1" t="s">
        <v>839</v>
      </c>
      <c r="L372" s="8" t="s">
        <v>657</v>
      </c>
      <c r="N372" s="9">
        <v>1</v>
      </c>
      <c r="O372" s="68">
        <f ca="1">SUMIF(Subpartidas!$B$5:$F$4996,Subpresupuesto!K372,Subpartidas!$F$5:$F$4996)</f>
        <v>4.1500572007361827</v>
      </c>
      <c r="P372" s="69">
        <f t="shared" ca="1" si="34"/>
        <v>4.1500572007361827</v>
      </c>
    </row>
    <row r="373" spans="1:16" ht="13.5">
      <c r="A373" s="75" t="s">
        <v>189</v>
      </c>
      <c r="B373" s="59" t="s">
        <v>203</v>
      </c>
      <c r="E373" s="68">
        <f ca="1">SUMIF(Subpartidas!$B$5:$G$4996,Subpresupuesto!K373,Subpartidas!$G$5:$G$4996)*N373</f>
        <v>36.668242138567678</v>
      </c>
      <c r="F373" s="68">
        <f ca="1">SUMIF(Subpartidas!$B$5:$H$4996,Subpresupuesto!K373,Subpartidas!$H$5:$H$4996)*N373+SUMIF(Subpartidas!$B$5:$H$4996,Subpresupuesto!K373,Subpartidas!$I$5:$I$4996)*N373</f>
        <v>4.225714285714286</v>
      </c>
      <c r="G373" s="68">
        <f ca="1">SUMIF(Subpartidas!$B$5:$J$4996,Subpresupuesto!K373,Subpartidas!$J$5:$J$4996)*N373</f>
        <v>424.440447359941</v>
      </c>
      <c r="H373" s="68">
        <f ca="1">SUMIF(Subpartidas!$B$5:$K$4996,Subpresupuesto!K373,Subpartidas!$K$5:$K$4996)*N373</f>
        <v>0</v>
      </c>
      <c r="I373" s="1" t="s">
        <v>654</v>
      </c>
      <c r="J373" s="51" t="s">
        <v>965</v>
      </c>
      <c r="K373" s="1" t="s">
        <v>975</v>
      </c>
      <c r="L373" s="8" t="s">
        <v>657</v>
      </c>
      <c r="N373" s="9">
        <v>1</v>
      </c>
      <c r="O373" s="68">
        <f ca="1">SUMIF(Subpartidas!$B$5:$F$4996,Subpresupuesto!K373,Subpartidas!$F$5:$F$4996)</f>
        <v>465.33440378422296</v>
      </c>
      <c r="P373" s="69">
        <f t="shared" ca="1" si="34"/>
        <v>465.33440378422296</v>
      </c>
    </row>
    <row r="374" spans="1:16" ht="13.5">
      <c r="A374" s="75" t="s">
        <v>189</v>
      </c>
      <c r="B374" s="59" t="s">
        <v>203</v>
      </c>
      <c r="E374" s="68">
        <f ca="1">SUMIF(Subpartidas!$B$5:$G$4996,Subpresupuesto!K374,Subpartidas!$G$5:$G$4996)*N374</f>
        <v>17.199972321508035</v>
      </c>
      <c r="F374" s="68">
        <f ca="1">SUMIF(Subpartidas!$B$5:$H$4996,Subpresupuesto!K374,Subpartidas!$H$5:$H$4996)*N374+SUMIF(Subpartidas!$B$5:$H$4996,Subpresupuesto!K374,Subpartidas!$I$5:$I$4996)*N374</f>
        <v>40.335626714285709</v>
      </c>
      <c r="G374" s="68">
        <f ca="1">SUMIF(Subpartidas!$B$5:$J$4996,Subpresupuesto!K374,Subpartidas!$J$5:$J$4996)*N374</f>
        <v>21.255998616075402</v>
      </c>
      <c r="H374" s="68">
        <f ca="1">SUMIF(Subpartidas!$B$5:$K$4996,Subpresupuesto!K374,Subpartidas!$K$5:$K$4996)*N374</f>
        <v>0</v>
      </c>
      <c r="I374" s="1" t="s">
        <v>654</v>
      </c>
      <c r="J374" s="51" t="s">
        <v>967</v>
      </c>
      <c r="K374" s="1" t="s">
        <v>976</v>
      </c>
      <c r="L374" s="8" t="s">
        <v>657</v>
      </c>
      <c r="N374" s="9">
        <v>1</v>
      </c>
      <c r="O374" s="68">
        <f ca="1">SUMIF(Subpartidas!$B$5:$F$4996,Subpresupuesto!K374,Subpartidas!$F$5:$F$4996)</f>
        <v>78.791597651869154</v>
      </c>
      <c r="P374" s="69">
        <f t="shared" ca="1" si="34"/>
        <v>78.791597651869154</v>
      </c>
    </row>
    <row r="375" spans="1:16" ht="13.5">
      <c r="A375" s="75" t="s">
        <v>189</v>
      </c>
      <c r="B375" s="59" t="s">
        <v>203</v>
      </c>
      <c r="E375" s="68">
        <f ca="1">SUMIF(Subpartidas!$B$5:$G$4996,Subpresupuesto!K375,Subpartidas!$G$5:$G$4996)*N375</f>
        <v>0.22807990548380858</v>
      </c>
      <c r="F375" s="68">
        <f ca="1">SUMIF(Subpartidas!$B$5:$H$4996,Subpresupuesto!K375,Subpartidas!$H$5:$H$4996)*N375+SUMIF(Subpartidas!$B$5:$H$4996,Subpresupuesto!K375,Subpartidas!$I$5:$I$4996)*N375</f>
        <v>6.25</v>
      </c>
      <c r="G375" s="68">
        <f ca="1">SUMIF(Subpartidas!$B$5:$J$4996,Subpresupuesto!K375,Subpartidas!$J$5:$J$4996)*N375</f>
        <v>0.49350238095238097</v>
      </c>
      <c r="H375" s="68">
        <f ca="1">SUMIF(Subpartidas!$B$5:$K$4996,Subpresupuesto!K375,Subpartidas!$K$5:$K$4996)*N375</f>
        <v>0</v>
      </c>
      <c r="I375" s="1" t="s">
        <v>654</v>
      </c>
      <c r="J375" s="7" t="s">
        <v>844</v>
      </c>
      <c r="K375" s="1" t="s">
        <v>845</v>
      </c>
      <c r="L375" s="8" t="s">
        <v>657</v>
      </c>
      <c r="N375" s="9">
        <v>1</v>
      </c>
      <c r="O375" s="68">
        <f ca="1">SUMIF(Subpartidas!$B$5:$F$4996,Subpresupuesto!K375,Subpartidas!$F$5:$F$4996)</f>
        <v>6.97158228643619</v>
      </c>
      <c r="P375" s="69">
        <f t="shared" ca="1" si="34"/>
        <v>6.97158228643619</v>
      </c>
    </row>
    <row r="376" spans="1:16" ht="13.5">
      <c r="A376" s="75" t="s">
        <v>189</v>
      </c>
      <c r="B376" s="59" t="s">
        <v>203</v>
      </c>
      <c r="E376" s="68">
        <f ca="1">SUMIF(Subpartidas!$B$5:$G$4996,Subpresupuesto!K376,Subpartidas!$G$5:$G$4996)*N376</f>
        <v>3.0583592047538688</v>
      </c>
      <c r="F376" s="68">
        <f ca="1">SUMIF(Subpartidas!$B$5:$H$4996,Subpresupuesto!K376,Subpartidas!$H$5:$H$4996)*N376+SUMIF(Subpartidas!$B$5:$H$4996,Subpresupuesto!K376,Subpartidas!$I$5:$I$4996)*N376</f>
        <v>3.4887644919039582</v>
      </c>
      <c r="G376" s="68">
        <f ca="1">SUMIF(Subpartidas!$B$5:$J$4996,Subpresupuesto!K376,Subpartidas!$J$5:$J$4996)*N376</f>
        <v>0.89876411408384738</v>
      </c>
      <c r="H376" s="68">
        <f ca="1">SUMIF(Subpartidas!$B$5:$K$4996,Subpresupuesto!K376,Subpartidas!$K$5:$K$4996)*N376</f>
        <v>0</v>
      </c>
      <c r="I376" s="1" t="s">
        <v>654</v>
      </c>
      <c r="J376" s="51" t="s">
        <v>969</v>
      </c>
      <c r="K376" s="1" t="s">
        <v>970</v>
      </c>
      <c r="L376" s="8" t="s">
        <v>657</v>
      </c>
      <c r="N376" s="9">
        <v>1</v>
      </c>
      <c r="O376" s="68">
        <f ca="1">SUMIF(Subpartidas!$B$5:$F$4996,Subpresupuesto!K376,Subpartidas!$F$5:$F$4996)</f>
        <v>7.4458878107416746</v>
      </c>
      <c r="P376" s="69">
        <f t="shared" ca="1" si="34"/>
        <v>7.4458878107416746</v>
      </c>
    </row>
    <row r="377" spans="1:16" ht="13.5">
      <c r="A377" s="75" t="s">
        <v>189</v>
      </c>
      <c r="B377" s="59" t="s">
        <v>203</v>
      </c>
      <c r="E377" s="68">
        <f ca="1">SUMIF(Subpartidas!$B$5:$G$4996,Subpresupuesto!K377,Subpartidas!$G$5:$G$4996)*N377</f>
        <v>3.042277966310198</v>
      </c>
      <c r="F377" s="68">
        <f ca="1">SUMIF(Subpartidas!$B$5:$H$4996,Subpresupuesto!K377,Subpartidas!$H$5:$H$4996)*N377+SUMIF(Subpartidas!$B$5:$H$4996,Subpresupuesto!K377,Subpartidas!$I$5:$I$4996)*N377</f>
        <v>0.46579922520244843</v>
      </c>
      <c r="G377" s="68">
        <f ca="1">SUMIF(Subpartidas!$B$5:$J$4996,Subpresupuesto!K377,Subpartidas!$J$5:$J$4996)*N377</f>
        <v>0.63478056498217661</v>
      </c>
      <c r="H377" s="68">
        <f ca="1">SUMIF(Subpartidas!$B$5:$K$4996,Subpresupuesto!K377,Subpartidas!$K$5:$K$4996)*N377</f>
        <v>0</v>
      </c>
      <c r="I377" s="1" t="s">
        <v>654</v>
      </c>
      <c r="J377" s="7" t="s">
        <v>848</v>
      </c>
      <c r="K377" s="1" t="s">
        <v>849</v>
      </c>
      <c r="L377" s="8" t="s">
        <v>657</v>
      </c>
      <c r="N377" s="9">
        <v>1</v>
      </c>
      <c r="O377" s="68">
        <f ca="1">SUMIF(Subpartidas!$B$5:$F$4996,Subpresupuesto!K377,Subpartidas!$F$5:$F$4996)</f>
        <v>4.1428577564948226</v>
      </c>
      <c r="P377" s="69">
        <f t="shared" ca="1" si="34"/>
        <v>4.1428577564948226</v>
      </c>
    </row>
    <row r="378" spans="1:16" ht="13.5">
      <c r="A378" s="75" t="s">
        <v>189</v>
      </c>
      <c r="B378" s="59" t="s">
        <v>203</v>
      </c>
      <c r="E378" s="68">
        <f ca="1">SUMIF(Subpartidas!$B$5:$G$4996,Subpresupuesto!K378,Subpartidas!$G$5:$G$4996)*N378</f>
        <v>9.8827940705203776</v>
      </c>
      <c r="F378" s="68">
        <f ca="1">SUMIF(Subpartidas!$B$5:$H$4996,Subpresupuesto!K378,Subpartidas!$H$5:$H$4996)*N378+SUMIF(Subpartidas!$B$5:$H$4996,Subpresupuesto!K378,Subpartidas!$I$5:$I$4996)*N378</f>
        <v>0</v>
      </c>
      <c r="G378" s="68">
        <f ca="1">SUMIF(Subpartidas!$B$5:$J$4996,Subpresupuesto!K378,Subpartidas!$J$5:$J$4996)*N378</f>
        <v>48.055619607708863</v>
      </c>
      <c r="H378" s="68">
        <f ca="1">SUMIF(Subpartidas!$B$5:$K$4996,Subpresupuesto!K378,Subpartidas!$K$5:$K$4996)*N378</f>
        <v>0</v>
      </c>
      <c r="I378" s="1" t="s">
        <v>654</v>
      </c>
      <c r="J378" s="7" t="s">
        <v>850</v>
      </c>
      <c r="K378" s="1" t="s">
        <v>894</v>
      </c>
      <c r="L378" s="8" t="s">
        <v>852</v>
      </c>
      <c r="N378" s="9">
        <v>2.7</v>
      </c>
      <c r="O378" s="68">
        <f ca="1">SUMIF(Subpartidas!$B$5:$F$4996,Subpresupuesto!K378,Subpartidas!$F$5:$F$4996)</f>
        <v>21.458671732677495</v>
      </c>
      <c r="P378" s="69">
        <f t="shared" ca="1" si="34"/>
        <v>57.938413678229239</v>
      </c>
    </row>
    <row r="379" spans="1:16" ht="13.5">
      <c r="A379" s="59"/>
      <c r="B379" s="59" t="s">
        <v>230</v>
      </c>
      <c r="C379" s="76" t="s">
        <v>653</v>
      </c>
      <c r="D379" s="70">
        <f ca="1">+SUMIFS($P$8:$P$1656,$B$8:$B$1656,B379,$I$8:$I$1656,$I$8)</f>
        <v>24.559712568813751</v>
      </c>
      <c r="E379" s="68">
        <f ca="1">SUMIF(Subpartidas!$B$5:$G$4996,Subpresupuesto!K379,Subpartidas!$G$5:$G$4996)*N379</f>
        <v>0.22807990548380858</v>
      </c>
      <c r="F379" s="68">
        <f ca="1">SUMIF(Subpartidas!$B$5:$H$4996,Subpresupuesto!K379,Subpartidas!$H$5:$H$4996)*N379+SUMIF(Subpartidas!$B$5:$H$4996,Subpresupuesto!K379,Subpartidas!$I$5:$I$4996)*N379</f>
        <v>6.25</v>
      </c>
      <c r="G379" s="68">
        <f ca="1">SUMIF(Subpartidas!$B$5:$J$4996,Subpresupuesto!K379,Subpartidas!$J$5:$J$4996)*N379</f>
        <v>0.49350238095238097</v>
      </c>
      <c r="H379" s="68">
        <f ca="1">SUMIF(Subpartidas!$B$5:$K$4996,Subpresupuesto!K379,Subpartidas!$K$5:$K$4996)*N379</f>
        <v>0</v>
      </c>
      <c r="I379" s="74" t="s">
        <v>654</v>
      </c>
      <c r="J379" s="72" t="s">
        <v>844</v>
      </c>
      <c r="K379" s="72" t="s">
        <v>845</v>
      </c>
      <c r="L379" s="77" t="s">
        <v>657</v>
      </c>
      <c r="M379" s="78"/>
      <c r="N379" s="79">
        <v>1</v>
      </c>
      <c r="O379" s="57">
        <f ca="1">SUMIF(Subpartidas!$B$5:$F$4996,Subpresupuesto!K379,Subpartidas!$F$5:$F$4996)</f>
        <v>6.97158228643619</v>
      </c>
      <c r="P379" s="80">
        <f ca="1">+N379*O379</f>
        <v>6.97158228643619</v>
      </c>
    </row>
    <row r="380" spans="1:16" ht="13.5">
      <c r="A380" s="59"/>
      <c r="B380" s="59" t="s">
        <v>230</v>
      </c>
      <c r="C380" s="78"/>
      <c r="D380" s="78"/>
      <c r="E380" s="68">
        <f ca="1">SUMIF(Subpartidas!$B$5:$G$4996,Subpresupuesto!K380,Subpartidas!$G$5:$G$4996)*N380</f>
        <v>2.9675811724182979</v>
      </c>
      <c r="F380" s="68">
        <f ca="1">SUMIF(Subpartidas!$B$5:$H$4996,Subpresupuesto!K380,Subpartidas!$H$5:$H$4996)*N380+SUMIF(Subpartidas!$B$5:$H$4996,Subpresupuesto!K380,Subpartidas!$I$5:$I$4996)*N380</f>
        <v>0.13392857142857145</v>
      </c>
      <c r="G380" s="68">
        <f ca="1">SUMIF(Subpartidas!$B$5:$J$4996,Subpresupuesto!K380,Subpartidas!$J$5:$J$4996)*N380</f>
        <v>1.0485474568893132</v>
      </c>
      <c r="H380" s="68">
        <f ca="1">SUMIF(Subpartidas!$B$5:$K$4996,Subpresupuesto!K380,Subpartidas!$K$5:$K$4996)*N380</f>
        <v>0</v>
      </c>
      <c r="I380" s="74" t="s">
        <v>654</v>
      </c>
      <c r="J380" s="72" t="s">
        <v>977</v>
      </c>
      <c r="K380" s="72" t="s">
        <v>839</v>
      </c>
      <c r="L380" s="77" t="s">
        <v>657</v>
      </c>
      <c r="M380" s="78"/>
      <c r="N380" s="79">
        <v>1</v>
      </c>
      <c r="O380" s="57">
        <f ca="1">SUMIF(Subpartidas!$B$5:$F$4996,Subpresupuesto!K380,Subpartidas!$F$5:$F$4996)</f>
        <v>4.1500572007361827</v>
      </c>
      <c r="P380" s="80">
        <f ca="1">+N380*O380</f>
        <v>4.1500572007361827</v>
      </c>
    </row>
    <row r="381" spans="1:16" ht="13.5">
      <c r="A381" s="59"/>
      <c r="B381" s="59" t="s">
        <v>230</v>
      </c>
      <c r="C381" s="78"/>
      <c r="D381" s="78"/>
      <c r="E381" s="68">
        <f ca="1">SUMIF(Subpartidas!$B$5:$G$4996,Subpresupuesto!K381,Subpartidas!$G$5:$G$4996)*N381</f>
        <v>2.9306170362934956</v>
      </c>
      <c r="F381" s="68">
        <f ca="1">SUMIF(Subpartidas!$B$5:$H$4996,Subpresupuesto!K381,Subpartidas!$H$5:$H$4996)*N381+SUMIF(Subpartidas!$B$5:$H$4996,Subpresupuesto!K381,Subpartidas!$I$5:$I$4996)*N381</f>
        <v>0</v>
      </c>
      <c r="G381" s="68">
        <f ca="1">SUMIF(Subpartidas!$B$5:$J$4996,Subpresupuesto!K381,Subpartidas!$J$5:$J$4996)*N381</f>
        <v>0.19364464770174364</v>
      </c>
      <c r="H381" s="68">
        <f ca="1">SUMIF(Subpartidas!$B$5:$K$4996,Subpresupuesto!K381,Subpartidas!$K$5:$K$4996)*N381</f>
        <v>0</v>
      </c>
      <c r="I381" s="74" t="s">
        <v>654</v>
      </c>
      <c r="J381" s="51" t="s">
        <v>978</v>
      </c>
      <c r="K381" s="48" t="s">
        <v>979</v>
      </c>
      <c r="L381" s="77" t="s">
        <v>657</v>
      </c>
      <c r="M381" s="78"/>
      <c r="N381" s="79">
        <v>1</v>
      </c>
      <c r="O381" s="57">
        <f ca="1">SUMIF(Subpartidas!$B$5:$F$4996,Subpresupuesto!K381,Subpartidas!$F$5:$F$4996)</f>
        <v>3.1242616839952393</v>
      </c>
      <c r="P381" s="80">
        <f ca="1">+N381*O381</f>
        <v>3.1242616839952393</v>
      </c>
    </row>
    <row r="382" spans="1:16" ht="13.5">
      <c r="A382" s="59"/>
      <c r="B382" s="59" t="s">
        <v>230</v>
      </c>
      <c r="C382" s="78"/>
      <c r="D382" s="78"/>
      <c r="E382" s="68">
        <f ca="1">SUMIF(Subpartidas!$B$5:$G$4996,Subpresupuesto!K382,Subpartidas!$G$5:$G$4996)*N382</f>
        <v>0.70256149798176537</v>
      </c>
      <c r="F382" s="68">
        <f ca="1">SUMIF(Subpartidas!$B$5:$H$4996,Subpresupuesto!K382,Subpartidas!$H$5:$H$4996)*N382+SUMIF(Subpartidas!$B$5:$H$4996,Subpresupuesto!K382,Subpartidas!$I$5:$I$4996)*N382</f>
        <v>4.6914750000000005</v>
      </c>
      <c r="G382" s="68">
        <f ca="1">SUMIF(Subpartidas!$B$5:$J$4996,Subpresupuesto!K382,Subpartidas!$J$5:$J$4996)*N382</f>
        <v>0.42949484197590337</v>
      </c>
      <c r="H382" s="68">
        <f ca="1">SUMIF(Subpartidas!$B$5:$K$4996,Subpresupuesto!K382,Subpartidas!$K$5:$K$4996)*N382</f>
        <v>0</v>
      </c>
      <c r="I382" s="74" t="s">
        <v>654</v>
      </c>
      <c r="J382" s="51" t="s">
        <v>980</v>
      </c>
      <c r="K382" s="48" t="s">
        <v>981</v>
      </c>
      <c r="L382" s="77" t="s">
        <v>657</v>
      </c>
      <c r="M382" s="78"/>
      <c r="N382" s="79">
        <v>1</v>
      </c>
      <c r="O382" s="57">
        <f ca="1">SUMIF(Subpartidas!$B$5:$F$4996,Subpresupuesto!K382,Subpartidas!$F$5:$F$4996)</f>
        <v>5.8235313399576691</v>
      </c>
      <c r="P382" s="80">
        <f t="shared" ref="P382:P385" ca="1" si="35">+N382*O382</f>
        <v>5.8235313399576691</v>
      </c>
    </row>
    <row r="383" spans="1:16" ht="13.5">
      <c r="A383" s="59"/>
      <c r="B383" s="59" t="s">
        <v>230</v>
      </c>
      <c r="C383" s="78"/>
      <c r="D383" s="78"/>
      <c r="E383" s="68">
        <f ca="1">SUMIF(Subpartidas!$B$5:$G$4996,Subpresupuesto!K383,Subpartidas!$G$5:$G$4996)*N383</f>
        <v>0.34290958940130373</v>
      </c>
      <c r="F383" s="68">
        <f ca="1">SUMIF(Subpartidas!$B$5:$H$4996,Subpresupuesto!K383,Subpartidas!$H$5:$H$4996)*N383+SUMIF(Subpartidas!$B$5:$H$4996,Subpresupuesto!K383,Subpartidas!$I$5:$I$4996)*N383</f>
        <v>0</v>
      </c>
      <c r="G383" s="68">
        <f ca="1">SUMIF(Subpartidas!$B$5:$J$4996,Subpresupuesto!K383,Subpartidas!$J$5:$J$4996)*N383</f>
        <v>0</v>
      </c>
      <c r="H383" s="68">
        <f ca="1">SUMIF(Subpartidas!$B$5:$K$4996,Subpresupuesto!K383,Subpartidas!$K$5:$K$4996)*N383</f>
        <v>0</v>
      </c>
      <c r="I383" s="74" t="s">
        <v>654</v>
      </c>
      <c r="J383" s="74" t="s">
        <v>982</v>
      </c>
      <c r="K383" s="74" t="s">
        <v>983</v>
      </c>
      <c r="L383" s="77" t="s">
        <v>984</v>
      </c>
      <c r="M383" s="78"/>
      <c r="N383" s="79">
        <v>1</v>
      </c>
      <c r="O383" s="57">
        <f ca="1">SUMIF(Subpartidas!$B$5:$F$4996,Subpresupuesto!K383,Subpartidas!$F$5:$F$4996)</f>
        <v>0.34290958940130373</v>
      </c>
      <c r="P383" s="80">
        <f t="shared" ca="1" si="35"/>
        <v>0.34290958940130373</v>
      </c>
    </row>
    <row r="384" spans="1:16" ht="13.5">
      <c r="A384" s="59"/>
      <c r="B384" s="59" t="s">
        <v>230</v>
      </c>
      <c r="C384" s="78"/>
      <c r="D384" s="78"/>
      <c r="E384" s="68">
        <f ca="1">SUMIF(Subpartidas!$B$5:$G$4996,Subpresupuesto!K384,Subpartidas!$G$5:$G$4996)*N384</f>
        <v>7.6247688684057346E-2</v>
      </c>
      <c r="F384" s="68">
        <f ca="1">SUMIF(Subpartidas!$B$5:$H$4996,Subpresupuesto!K384,Subpartidas!$H$5:$H$4996)*N384+SUMIF(Subpartidas!$B$5:$H$4996,Subpresupuesto!K384,Subpartidas!$I$5:$I$4996)*N384</f>
        <v>2.4311999999999997E-2</v>
      </c>
      <c r="G384" s="68">
        <f ca="1">SUMIF(Subpartidas!$B$5:$J$4996,Subpresupuesto!K384,Subpartidas!$J$5:$J$4996)*N384</f>
        <v>6.7514693495391728E-2</v>
      </c>
      <c r="H384" s="68">
        <f ca="1">SUMIF(Subpartidas!$B$5:$K$4996,Subpresupuesto!K384,Subpartidas!$K$5:$K$4996)*N384</f>
        <v>0</v>
      </c>
      <c r="I384" s="74" t="s">
        <v>654</v>
      </c>
      <c r="J384" s="51" t="s">
        <v>985</v>
      </c>
      <c r="K384" s="62" t="s">
        <v>986</v>
      </c>
      <c r="L384" s="77" t="s">
        <v>984</v>
      </c>
      <c r="M384" s="78"/>
      <c r="N384" s="79">
        <v>1E-3</v>
      </c>
      <c r="O384" s="57">
        <f ca="1">SUMIF(Subpartidas!$B$5:$F$4996,Subpresupuesto!K384,Subpartidas!$F$5:$F$4996)</f>
        <v>168.07438217944909</v>
      </c>
      <c r="P384" s="80">
        <f t="shared" ca="1" si="35"/>
        <v>0.16807438217944909</v>
      </c>
    </row>
    <row r="385" spans="1:16" ht="13.5">
      <c r="A385" s="59"/>
      <c r="B385" s="59" t="s">
        <v>230</v>
      </c>
      <c r="C385" s="78"/>
      <c r="D385" s="78"/>
      <c r="E385" s="68">
        <f ca="1">SUMIF(Subpartidas!$B$5:$G$4996,Subpresupuesto!K385,Subpartidas!$G$5:$G$4996)*N385</f>
        <v>0.67876493793974035</v>
      </c>
      <c r="F385" s="68">
        <f ca="1">SUMIF(Subpartidas!$B$5:$H$4996,Subpresupuesto!K385,Subpartidas!$H$5:$H$4996)*N385+SUMIF(Subpartidas!$B$5:$H$4996,Subpresupuesto!K385,Subpartidas!$I$5:$I$4996)*N385</f>
        <v>0</v>
      </c>
      <c r="G385" s="68">
        <f ca="1">SUMIF(Subpartidas!$B$5:$J$4996,Subpresupuesto!K385,Subpartidas!$J$5:$J$4996)*N385</f>
        <v>3.3005311481679742</v>
      </c>
      <c r="H385" s="68">
        <f ca="1">SUMIF(Subpartidas!$B$5:$K$4996,Subpresupuesto!K385,Subpartidas!$K$5:$K$4996)*N385</f>
        <v>0</v>
      </c>
      <c r="I385" s="74" t="s">
        <v>654</v>
      </c>
      <c r="J385" s="51" t="s">
        <v>866</v>
      </c>
      <c r="K385" s="72" t="s">
        <v>851</v>
      </c>
      <c r="L385" s="77" t="s">
        <v>852</v>
      </c>
      <c r="M385" s="78"/>
      <c r="N385" s="79">
        <v>0.23180000000000001</v>
      </c>
      <c r="O385" s="57">
        <f ca="1">SUMIF(Subpartidas!$B$5:$F$4996,Subpresupuesto!K385,Subpartidas!$F$5:$F$4996)</f>
        <v>17.166937386141996</v>
      </c>
      <c r="P385" s="80">
        <f t="shared" ca="1" si="35"/>
        <v>3.9792960861077149</v>
      </c>
    </row>
    <row r="386" spans="1:16" s="15" customFormat="1" ht="13.5">
      <c r="A386" s="59"/>
      <c r="B386" s="59" t="s">
        <v>233</v>
      </c>
      <c r="C386" s="118" t="s">
        <v>653</v>
      </c>
      <c r="D386" s="70">
        <f ca="1">+SUMIFS($P$8:$P$1656,$B$8:$B$1656,B386,$I$8:$I$1656,$I$8)</f>
        <v>33.19173357715691</v>
      </c>
      <c r="E386" s="68">
        <f ca="1">SUMIF(Subpartidas!$B$5:$G$4996,Subpresupuesto!K386,Subpartidas!$G$5:$G$4996)*N386</f>
        <v>0.22807990548380858</v>
      </c>
      <c r="F386" s="68">
        <f ca="1">SUMIF(Subpartidas!$B$5:$H$4996,Subpresupuesto!K386,Subpartidas!$H$5:$H$4996)*N386+SUMIF(Subpartidas!$B$5:$H$4996,Subpresupuesto!K386,Subpartidas!$I$5:$I$4996)*N386</f>
        <v>6.25</v>
      </c>
      <c r="G386" s="68">
        <f ca="1">SUMIF(Subpartidas!$B$5:$J$4996,Subpresupuesto!K386,Subpartidas!$J$5:$J$4996)*N386</f>
        <v>0.49350238095238097</v>
      </c>
      <c r="H386" s="68">
        <f ca="1">SUMIF(Subpartidas!$B$5:$K$4996,Subpresupuesto!K386,Subpartidas!$K$5:$K$4996)*N386</f>
        <v>0</v>
      </c>
      <c r="I386" s="59" t="s">
        <v>654</v>
      </c>
      <c r="J386" s="59" t="s">
        <v>844</v>
      </c>
      <c r="K386" s="59" t="s">
        <v>845</v>
      </c>
      <c r="L386" s="119" t="s">
        <v>657</v>
      </c>
      <c r="M386" s="66"/>
      <c r="N386" s="56">
        <v>1</v>
      </c>
      <c r="O386" s="57">
        <f ca="1">SUMIF(Subpartidas!$B$5:$F$4996,Subpresupuesto!K386,Subpartidas!$F$5:$F$4996)</f>
        <v>6.97158228643619</v>
      </c>
      <c r="P386" s="120">
        <f t="shared" ref="P386:P394" ca="1" si="36">+N386*O386</f>
        <v>6.97158228643619</v>
      </c>
    </row>
    <row r="387" spans="1:16" ht="13.5">
      <c r="A387" s="59"/>
      <c r="B387" s="59" t="s">
        <v>233</v>
      </c>
      <c r="C387" s="78"/>
      <c r="D387" s="78"/>
      <c r="E387" s="68">
        <f ca="1">SUMIF(Subpartidas!$B$5:$G$4996,Subpresupuesto!K387,Subpartidas!$G$5:$G$4996)*N387</f>
        <v>2.9675811724182979</v>
      </c>
      <c r="F387" s="68">
        <f ca="1">SUMIF(Subpartidas!$B$5:$H$4996,Subpresupuesto!K387,Subpartidas!$H$5:$H$4996)*N387+SUMIF(Subpartidas!$B$5:$H$4996,Subpresupuesto!K387,Subpartidas!$I$5:$I$4996)*N387</f>
        <v>0.13392857142857145</v>
      </c>
      <c r="G387" s="68">
        <f ca="1">SUMIF(Subpartidas!$B$5:$J$4996,Subpresupuesto!K387,Subpartidas!$J$5:$J$4996)*N387</f>
        <v>1.0485474568893132</v>
      </c>
      <c r="H387" s="68">
        <f ca="1">SUMIF(Subpartidas!$B$5:$K$4996,Subpresupuesto!K387,Subpartidas!$K$5:$K$4996)*N387</f>
        <v>0</v>
      </c>
      <c r="I387" s="74" t="s">
        <v>654</v>
      </c>
      <c r="J387" s="72" t="s">
        <v>977</v>
      </c>
      <c r="K387" s="72" t="s">
        <v>839</v>
      </c>
      <c r="L387" s="77" t="s">
        <v>657</v>
      </c>
      <c r="M387" s="78"/>
      <c r="N387" s="79">
        <v>1</v>
      </c>
      <c r="O387" s="57">
        <f ca="1">SUMIF(Subpartidas!$B$5:$F$4996,Subpresupuesto!K387,Subpartidas!$F$5:$F$4996)</f>
        <v>4.1500572007361827</v>
      </c>
      <c r="P387" s="80">
        <f t="shared" ca="1" si="36"/>
        <v>4.1500572007361827</v>
      </c>
    </row>
    <row r="388" spans="1:16" ht="12.75" customHeight="1">
      <c r="A388" s="59"/>
      <c r="B388" s="59" t="s">
        <v>233</v>
      </c>
      <c r="C388" s="78"/>
      <c r="D388" s="78"/>
      <c r="E388" s="68">
        <f ca="1">SUMIF(Subpartidas!$B$5:$G$4996,Subpresupuesto!K388,Subpartidas!$G$5:$G$4996)*N388</f>
        <v>0</v>
      </c>
      <c r="F388" s="68">
        <f ca="1">SUMIF(Subpartidas!$B$5:$H$4996,Subpresupuesto!K388,Subpartidas!$H$5:$H$4996)*N388+SUMIF(Subpartidas!$B$5:$H$4996,Subpresupuesto!K388,Subpartidas!$I$5:$I$4996)*N388</f>
        <v>0</v>
      </c>
      <c r="G388" s="68">
        <f ca="1">SUMIF(Subpartidas!$B$5:$J$4996,Subpresupuesto!K388,Subpartidas!$J$5:$J$4996)*N388</f>
        <v>0</v>
      </c>
      <c r="H388" s="68">
        <f ca="1">SUMIF(Subpartidas!$B$5:$K$4996,Subpresupuesto!K388,Subpartidas!$K$5:$K$4996)*N388</f>
        <v>2.2400000000000002</v>
      </c>
      <c r="I388" s="74" t="s">
        <v>654</v>
      </c>
      <c r="J388" s="74" t="s">
        <v>987</v>
      </c>
      <c r="K388" s="48" t="s">
        <v>988</v>
      </c>
      <c r="L388" s="77" t="s">
        <v>657</v>
      </c>
      <c r="M388" s="78"/>
      <c r="N388" s="79">
        <v>1</v>
      </c>
      <c r="O388" s="57">
        <f ca="1">SUMIF(Subpartidas!$B$5:$F$4996,Subpresupuesto!K388,Subpartidas!$F$5:$F$4996)</f>
        <v>2.2400000000000002</v>
      </c>
      <c r="P388" s="80">
        <f t="shared" ca="1" si="36"/>
        <v>2.2400000000000002</v>
      </c>
    </row>
    <row r="389" spans="1:16" ht="12.75" customHeight="1">
      <c r="A389" s="59"/>
      <c r="B389" s="59" t="s">
        <v>233</v>
      </c>
      <c r="C389" s="78"/>
      <c r="D389" s="78"/>
      <c r="E389" s="68">
        <f ca="1">SUMIF(Subpartidas!$B$5:$G$4996,Subpresupuesto!K389,Subpartidas!$G$5:$G$4996)*N389</f>
        <v>3.6467129853261143E-2</v>
      </c>
      <c r="F389" s="68">
        <f ca="1">SUMIF(Subpartidas!$B$5:$H$4996,Subpresupuesto!K389,Subpartidas!$H$5:$H$4996)*N389+SUMIF(Subpartidas!$B$5:$H$4996,Subpresupuesto!K389,Subpartidas!$I$5:$I$4996)*N389</f>
        <v>0</v>
      </c>
      <c r="G389" s="68">
        <f ca="1">SUMIF(Subpartidas!$B$5:$J$4996,Subpresupuesto!K389,Subpartidas!$J$5:$J$4996)*N389</f>
        <v>0.16065022941486817</v>
      </c>
      <c r="H389" s="68">
        <f ca="1">SUMIF(Subpartidas!$B$5:$K$4996,Subpresupuesto!K389,Subpartidas!$K$5:$K$4996)*N389</f>
        <v>0</v>
      </c>
      <c r="I389" s="74" t="s">
        <v>654</v>
      </c>
      <c r="J389" s="73" t="s">
        <v>989</v>
      </c>
      <c r="K389" s="74" t="s">
        <v>990</v>
      </c>
      <c r="L389" s="77" t="s">
        <v>657</v>
      </c>
      <c r="M389" s="78"/>
      <c r="N389" s="79">
        <v>1</v>
      </c>
      <c r="O389" s="57">
        <f ca="1">SUMIF(Subpartidas!$B$5:$F$4996,Subpresupuesto!K389,Subpartidas!$F$5:$F$4996)</f>
        <v>0.19711735926812932</v>
      </c>
      <c r="P389" s="80">
        <f t="shared" ca="1" si="36"/>
        <v>0.19711735926812932</v>
      </c>
    </row>
    <row r="390" spans="1:16" ht="13.5">
      <c r="A390" s="59"/>
      <c r="B390" s="59" t="s">
        <v>233</v>
      </c>
      <c r="C390" s="78"/>
      <c r="D390" s="78"/>
      <c r="E390" s="68">
        <f ca="1">SUMIF(Subpartidas!$B$5:$G$4996,Subpresupuesto!K390,Subpartidas!$G$5:$G$4996)*N390</f>
        <v>3.6339651250039346</v>
      </c>
      <c r="F390" s="68">
        <f ca="1">SUMIF(Subpartidas!$B$5:$H$4996,Subpresupuesto!K390,Subpartidas!$H$5:$H$4996)*N390+SUMIF(Subpartidas!$B$5:$H$4996,Subpresupuesto!K390,Subpartidas!$I$5:$I$4996)*N390</f>
        <v>0</v>
      </c>
      <c r="G390" s="68">
        <f ca="1">SUMIF(Subpartidas!$B$5:$J$4996,Subpresupuesto!K390,Subpartidas!$J$5:$J$4996)*N390</f>
        <v>0.24193634571266409</v>
      </c>
      <c r="H390" s="68">
        <f ca="1">SUMIF(Subpartidas!$B$5:$K$4996,Subpresupuesto!K390,Subpartidas!$K$5:$K$4996)*N390</f>
        <v>0</v>
      </c>
      <c r="I390" s="74" t="s">
        <v>654</v>
      </c>
      <c r="J390" s="51" t="s">
        <v>991</v>
      </c>
      <c r="K390" s="48" t="s">
        <v>992</v>
      </c>
      <c r="L390" s="77" t="s">
        <v>657</v>
      </c>
      <c r="M390" s="78"/>
      <c r="N390" s="79">
        <v>1</v>
      </c>
      <c r="O390" s="57">
        <f ca="1">SUMIF(Subpartidas!$B$5:$F$4996,Subpresupuesto!K390,Subpartidas!$F$5:$F$4996)</f>
        <v>3.8759014707165989</v>
      </c>
      <c r="P390" s="80">
        <f t="shared" ca="1" si="36"/>
        <v>3.8759014707165989</v>
      </c>
    </row>
    <row r="391" spans="1:16" ht="13.5">
      <c r="A391" s="59"/>
      <c r="B391" s="59" t="s">
        <v>233</v>
      </c>
      <c r="C391" s="81"/>
      <c r="D391" s="76"/>
      <c r="E391" s="68">
        <f ca="1">SUMIF(Subpartidas!$B$5:$G$4996,Subpresupuesto!K391,Subpartidas!$G$5:$G$4996)*N391</f>
        <v>0.87117625749738914</v>
      </c>
      <c r="F391" s="68">
        <f ca="1">SUMIF(Subpartidas!$B$5:$H$4996,Subpresupuesto!K391,Subpartidas!$H$5:$H$4996)*N391+SUMIF(Subpartidas!$B$5:$H$4996,Subpresupuesto!K391,Subpartidas!$I$5:$I$4996)*N391</f>
        <v>9.2928416666666678</v>
      </c>
      <c r="G391" s="68">
        <f ca="1">SUMIF(Subpartidas!$B$5:$J$4996,Subpresupuesto!K391,Subpartidas!$J$5:$J$4996)*N391</f>
        <v>0.53283495692736949</v>
      </c>
      <c r="H391" s="68">
        <f ca="1">SUMIF(Subpartidas!$B$5:$K$4996,Subpresupuesto!K391,Subpartidas!$K$5:$K$4996)*N391</f>
        <v>0</v>
      </c>
      <c r="I391" s="74" t="s">
        <v>654</v>
      </c>
      <c r="J391" s="51" t="s">
        <v>991</v>
      </c>
      <c r="K391" s="48" t="s">
        <v>993</v>
      </c>
      <c r="L391" s="77" t="s">
        <v>657</v>
      </c>
      <c r="M391" s="78"/>
      <c r="N391" s="79">
        <v>1</v>
      </c>
      <c r="O391" s="57">
        <f ca="1">SUMIF(Subpartidas!$B$5:$F$4996,Subpresupuesto!K391,Subpartidas!$F$5:$F$4996)</f>
        <v>10.696852881091425</v>
      </c>
      <c r="P391" s="80">
        <f t="shared" ca="1" si="36"/>
        <v>10.696852881091425</v>
      </c>
    </row>
    <row r="392" spans="1:16" ht="13.5">
      <c r="A392" s="59"/>
      <c r="B392" s="59" t="s">
        <v>233</v>
      </c>
      <c r="C392" s="81"/>
      <c r="D392" s="76"/>
      <c r="E392" s="68">
        <f ca="1">SUMIF(Subpartidas!$B$5:$G$4996,Subpresupuesto!K392,Subpartidas!$G$5:$G$4996)*N392</f>
        <v>0.34290958940130373</v>
      </c>
      <c r="F392" s="68">
        <f ca="1">SUMIF(Subpartidas!$B$5:$H$4996,Subpresupuesto!K392,Subpartidas!$H$5:$H$4996)*N392+SUMIF(Subpartidas!$B$5:$H$4996,Subpresupuesto!K392,Subpartidas!$I$5:$I$4996)*N392</f>
        <v>0</v>
      </c>
      <c r="G392" s="68">
        <f ca="1">SUMIF(Subpartidas!$B$5:$J$4996,Subpresupuesto!K392,Subpartidas!$J$5:$J$4996)*N392</f>
        <v>0</v>
      </c>
      <c r="H392" s="68">
        <f ca="1">SUMIF(Subpartidas!$B$5:$K$4996,Subpresupuesto!K392,Subpartidas!$K$5:$K$4996)*N392</f>
        <v>0</v>
      </c>
      <c r="I392" s="74" t="s">
        <v>654</v>
      </c>
      <c r="J392" s="74" t="s">
        <v>982</v>
      </c>
      <c r="K392" s="74" t="s">
        <v>983</v>
      </c>
      <c r="L392" s="77" t="s">
        <v>984</v>
      </c>
      <c r="M392" s="78"/>
      <c r="N392" s="79">
        <v>1</v>
      </c>
      <c r="O392" s="57">
        <f ca="1">SUMIF(Subpartidas!$B$5:$F$4996,Subpresupuesto!K392,Subpartidas!$F$5:$F$4996)</f>
        <v>0.34290958940130373</v>
      </c>
      <c r="P392" s="80">
        <f t="shared" ca="1" si="36"/>
        <v>0.34290958940130373</v>
      </c>
    </row>
    <row r="393" spans="1:16" ht="13.5">
      <c r="A393" s="59"/>
      <c r="B393" s="59" t="s">
        <v>233</v>
      </c>
      <c r="C393" s="81"/>
      <c r="D393" s="76"/>
      <c r="E393" s="68">
        <f ca="1">SUMIF(Subpartidas!$B$5:$G$4996,Subpresupuesto!K393,Subpartidas!$G$5:$G$4996)*N393</f>
        <v>7.6247688684057346E-2</v>
      </c>
      <c r="F393" s="68">
        <f ca="1">SUMIF(Subpartidas!$B$5:$H$4996,Subpresupuesto!K393,Subpartidas!$H$5:$H$4996)*N393+SUMIF(Subpartidas!$B$5:$H$4996,Subpresupuesto!K393,Subpartidas!$I$5:$I$4996)*N393</f>
        <v>2.4311999999999997E-2</v>
      </c>
      <c r="G393" s="68">
        <f ca="1">SUMIF(Subpartidas!$B$5:$J$4996,Subpresupuesto!K393,Subpartidas!$J$5:$J$4996)*N393</f>
        <v>6.7514693495391728E-2</v>
      </c>
      <c r="H393" s="68">
        <f ca="1">SUMIF(Subpartidas!$B$5:$K$4996,Subpresupuesto!K393,Subpartidas!$K$5:$K$4996)*N393</f>
        <v>0</v>
      </c>
      <c r="I393" s="74" t="s">
        <v>654</v>
      </c>
      <c r="J393" s="51" t="s">
        <v>985</v>
      </c>
      <c r="K393" s="62" t="s">
        <v>986</v>
      </c>
      <c r="L393" s="77" t="s">
        <v>984</v>
      </c>
      <c r="M393" s="78"/>
      <c r="N393" s="79">
        <v>1E-3</v>
      </c>
      <c r="O393" s="57">
        <f ca="1">SUMIF(Subpartidas!$B$5:$F$4996,Subpresupuesto!K393,Subpartidas!$F$5:$F$4996)</f>
        <v>168.07438217944909</v>
      </c>
      <c r="P393" s="80">
        <f t="shared" ca="1" si="36"/>
        <v>0.16807438217944909</v>
      </c>
    </row>
    <row r="394" spans="1:16" ht="13.5">
      <c r="A394" s="59"/>
      <c r="B394" s="59" t="s">
        <v>233</v>
      </c>
      <c r="C394" s="81"/>
      <c r="D394" s="76"/>
      <c r="E394" s="68">
        <f ca="1">SUMIF(Subpartidas!$B$5:$G$4996,Subpresupuesto!K394,Subpartidas!$G$5:$G$4996)*N394</f>
        <v>0.77598234924085929</v>
      </c>
      <c r="F394" s="68">
        <f ca="1">SUMIF(Subpartidas!$B$5:$H$4996,Subpresupuesto!K394,Subpartidas!$H$5:$H$4996)*N394+SUMIF(Subpartidas!$B$5:$H$4996,Subpresupuesto!K394,Subpartidas!$I$5:$I$4996)*N394</f>
        <v>0</v>
      </c>
      <c r="G394" s="68">
        <f ca="1">SUMIF(Subpartidas!$B$5:$J$4996,Subpresupuesto!K394,Subpartidas!$J$5:$J$4996)*N394</f>
        <v>3.7732560580867696</v>
      </c>
      <c r="H394" s="68">
        <f ca="1">SUMIF(Subpartidas!$B$5:$K$4996,Subpresupuesto!K394,Subpartidas!$K$5:$K$4996)*N394</f>
        <v>0</v>
      </c>
      <c r="I394" s="74" t="s">
        <v>654</v>
      </c>
      <c r="J394" s="51" t="s">
        <v>866</v>
      </c>
      <c r="K394" s="72" t="s">
        <v>851</v>
      </c>
      <c r="L394" s="77" t="s">
        <v>852</v>
      </c>
      <c r="M394" s="78"/>
      <c r="N394" s="79">
        <v>0.26500000000000001</v>
      </c>
      <c r="O394" s="57">
        <f ca="1">SUMIF(Subpartidas!$B$5:$F$4996,Subpresupuesto!K394,Subpartidas!$F$5:$F$4996)</f>
        <v>17.166937386141996</v>
      </c>
      <c r="P394" s="80">
        <f t="shared" ca="1" si="36"/>
        <v>4.5492384073276293</v>
      </c>
    </row>
    <row r="395" spans="1:16" ht="13.5">
      <c r="A395" s="75"/>
      <c r="B395" s="59" t="s">
        <v>217</v>
      </c>
      <c r="C395" s="6" t="s">
        <v>653</v>
      </c>
      <c r="D395" s="70">
        <f ca="1">+SUMIFS($P$8:$P$1656,$B$8:$B$1656,B395,$I$8:$I$1656,$I$8)</f>
        <v>23.249099196495131</v>
      </c>
      <c r="E395" s="68">
        <f ca="1">SUMIF(Subpartidas!$B$5:$G$4996,Subpresupuesto!K395,Subpartidas!$G$5:$G$4996)*N395</f>
        <v>0.22807990548380858</v>
      </c>
      <c r="F395" s="68">
        <f ca="1">SUMIF(Subpartidas!$B$5:$H$4996,Subpresupuesto!K395,Subpartidas!$H$5:$H$4996)*N395+SUMIF(Subpartidas!$B$5:$H$4996,Subpresupuesto!K395,Subpartidas!$I$5:$I$4996)*N395</f>
        <v>6.25</v>
      </c>
      <c r="G395" s="68">
        <f ca="1">SUMIF(Subpartidas!$B$5:$J$4996,Subpresupuesto!K395,Subpartidas!$J$5:$J$4996)*N395</f>
        <v>0.49350238095238097</v>
      </c>
      <c r="H395" s="68">
        <f ca="1">SUMIF(Subpartidas!$B$5:$K$4996,Subpresupuesto!K395,Subpartidas!$K$5:$K$4996)*N395</f>
        <v>0</v>
      </c>
      <c r="I395" s="1" t="s">
        <v>654</v>
      </c>
      <c r="J395" s="72" t="s">
        <v>844</v>
      </c>
      <c r="K395" s="72" t="s">
        <v>845</v>
      </c>
      <c r="L395" s="8" t="s">
        <v>657</v>
      </c>
      <c r="N395" s="9">
        <v>1</v>
      </c>
      <c r="O395" s="68">
        <f ca="1">SUMIF(Subpartidas!$B$5:$F$4996,Subpresupuesto!K395,Subpartidas!$F$5:$F$4996)</f>
        <v>6.97158228643619</v>
      </c>
      <c r="P395" s="69">
        <f t="shared" ref="P395:P396" ca="1" si="37">+N395*O395</f>
        <v>6.97158228643619</v>
      </c>
    </row>
    <row r="396" spans="1:16" ht="13.5">
      <c r="A396" s="75"/>
      <c r="B396" s="59" t="s">
        <v>217</v>
      </c>
      <c r="E396" s="68">
        <f ca="1">SUMIF(Subpartidas!$B$5:$G$4996,Subpresupuesto!K396,Subpartidas!$G$5:$G$4996)*N396</f>
        <v>2.9675811724182979</v>
      </c>
      <c r="F396" s="68">
        <f ca="1">SUMIF(Subpartidas!$B$5:$H$4996,Subpresupuesto!K396,Subpartidas!$H$5:$H$4996)*N396+SUMIF(Subpartidas!$B$5:$H$4996,Subpresupuesto!K396,Subpartidas!$I$5:$I$4996)*N396</f>
        <v>0.13392857142857145</v>
      </c>
      <c r="G396" s="68">
        <f ca="1">SUMIF(Subpartidas!$B$5:$J$4996,Subpresupuesto!K396,Subpartidas!$J$5:$J$4996)*N396</f>
        <v>1.0485474568893132</v>
      </c>
      <c r="H396" s="68">
        <f ca="1">SUMIF(Subpartidas!$B$5:$K$4996,Subpresupuesto!K396,Subpartidas!$K$5:$K$4996)*N396</f>
        <v>0</v>
      </c>
      <c r="I396" s="1" t="s">
        <v>654</v>
      </c>
      <c r="J396" s="72" t="s">
        <v>977</v>
      </c>
      <c r="K396" s="72" t="s">
        <v>839</v>
      </c>
      <c r="L396" s="8" t="s">
        <v>657</v>
      </c>
      <c r="N396" s="9">
        <v>1</v>
      </c>
      <c r="O396" s="68">
        <f ca="1">SUMIF(Subpartidas!$B$5:$F$4996,Subpresupuesto!K396,Subpartidas!$F$5:$F$4996)</f>
        <v>4.1500572007361827</v>
      </c>
      <c r="P396" s="69">
        <f t="shared" ca="1" si="37"/>
        <v>4.1500572007361827</v>
      </c>
    </row>
    <row r="397" spans="1:16" ht="13.5">
      <c r="A397" s="75"/>
      <c r="B397" s="59" t="s">
        <v>217</v>
      </c>
      <c r="E397" s="68">
        <f ca="1">SUMIF(Subpartidas!$B$5:$G$4996,Subpresupuesto!K397,Subpartidas!$G$5:$G$4996)*N397</f>
        <v>2.4334587890651345</v>
      </c>
      <c r="F397" s="68">
        <f ca="1">SUMIF(Subpartidas!$B$5:$H$4996,Subpresupuesto!K397,Subpartidas!$H$5:$H$4996)*N397+SUMIF(Subpartidas!$B$5:$H$4996,Subpresupuesto!K397,Subpartidas!$I$5:$I$4996)*N397</f>
        <v>0</v>
      </c>
      <c r="G397" s="68">
        <f ca="1">SUMIF(Subpartidas!$B$5:$J$4996,Subpresupuesto!K397,Subpartidas!$J$5:$J$4996)*N397</f>
        <v>0.16079421639519784</v>
      </c>
      <c r="H397" s="68">
        <f ca="1">SUMIF(Subpartidas!$B$5:$K$4996,Subpresupuesto!K397,Subpartidas!$K$5:$K$4996)*N397</f>
        <v>0</v>
      </c>
      <c r="I397" s="1" t="s">
        <v>654</v>
      </c>
      <c r="J397" s="51" t="s">
        <v>994</v>
      </c>
      <c r="K397" s="48" t="s">
        <v>995</v>
      </c>
      <c r="L397" s="8" t="s">
        <v>657</v>
      </c>
      <c r="N397" s="9">
        <v>1</v>
      </c>
      <c r="O397" s="68">
        <f ca="1">SUMIF(Subpartidas!$B$5:$F$4996,Subpresupuesto!K397,Subpartidas!$F$5:$F$4996)</f>
        <v>2.5942530054603323</v>
      </c>
      <c r="P397" s="69">
        <f ca="1">+N397*O397</f>
        <v>2.5942530054603323</v>
      </c>
    </row>
    <row r="398" spans="1:16" ht="13.5">
      <c r="A398" s="75"/>
      <c r="B398" s="59" t="s">
        <v>217</v>
      </c>
      <c r="E398" s="68">
        <f ca="1">SUMIF(Subpartidas!$B$5:$G$4996,Subpresupuesto!K398,Subpartidas!$G$5:$G$4996)*N398</f>
        <v>0.58337695814557311</v>
      </c>
      <c r="F398" s="68">
        <f ca="1">SUMIF(Subpartidas!$B$5:$H$4996,Subpresupuesto!K398,Subpartidas!$H$5:$H$4996)*N398+SUMIF(Subpartidas!$B$5:$H$4996,Subpresupuesto!K398,Subpartidas!$I$5:$I$4996)*N398</f>
        <v>3.8565040000000002</v>
      </c>
      <c r="G398" s="68">
        <f ca="1">SUMIF(Subpartidas!$B$5:$J$4996,Subpresupuesto!K398,Subpartidas!$J$5:$J$4996)*N398</f>
        <v>0.35663410985499117</v>
      </c>
      <c r="H398" s="68">
        <f ca="1">SUMIF(Subpartidas!$B$5:$K$4996,Subpresupuesto!K398,Subpartidas!$K$5:$K$4996)*N398</f>
        <v>0</v>
      </c>
      <c r="I398" s="1" t="s">
        <v>654</v>
      </c>
      <c r="J398" s="1" t="s">
        <v>996</v>
      </c>
      <c r="K398" s="48" t="s">
        <v>997</v>
      </c>
      <c r="L398" s="8" t="s">
        <v>657</v>
      </c>
      <c r="N398" s="9">
        <v>1</v>
      </c>
      <c r="O398" s="68">
        <f ca="1">SUMIF(Subpartidas!$B$5:$F$4996,Subpresupuesto!K398,Subpartidas!$F$5:$F$4996)</f>
        <v>4.7965150680005646</v>
      </c>
      <c r="P398" s="69">
        <f t="shared" ref="P398:P405" ca="1" si="38">+N398*O398</f>
        <v>4.7965150680005646</v>
      </c>
    </row>
    <row r="399" spans="1:16" ht="13.5">
      <c r="A399" s="75"/>
      <c r="B399" s="59" t="s">
        <v>217</v>
      </c>
      <c r="E399" s="68">
        <f ca="1">SUMIF(Subpartidas!$B$5:$G$4996,Subpresupuesto!K399,Subpartidas!$G$5:$G$4996)*N399</f>
        <v>0.34290958940130373</v>
      </c>
      <c r="F399" s="68">
        <f ca="1">SUMIF(Subpartidas!$B$5:$H$4996,Subpresupuesto!K399,Subpartidas!$H$5:$H$4996)*N399+SUMIF(Subpartidas!$B$5:$H$4996,Subpresupuesto!K399,Subpartidas!$I$5:$I$4996)*N399</f>
        <v>0</v>
      </c>
      <c r="G399" s="68">
        <f ca="1">SUMIF(Subpartidas!$B$5:$J$4996,Subpresupuesto!K399,Subpartidas!$J$5:$J$4996)*N399</f>
        <v>0</v>
      </c>
      <c r="H399" s="68">
        <f ca="1">SUMIF(Subpartidas!$B$5:$K$4996,Subpresupuesto!K399,Subpartidas!$K$5:$K$4996)*N399</f>
        <v>0</v>
      </c>
      <c r="I399" s="1" t="s">
        <v>654</v>
      </c>
      <c r="J399" s="1" t="s">
        <v>982</v>
      </c>
      <c r="K399" s="1" t="s">
        <v>983</v>
      </c>
      <c r="L399" s="8" t="s">
        <v>984</v>
      </c>
      <c r="N399" s="9">
        <v>1</v>
      </c>
      <c r="O399" s="68">
        <f ca="1">SUMIF(Subpartidas!$B$5:$F$4996,Subpresupuesto!K399,Subpartidas!$F$5:$F$4996)</f>
        <v>0.34290958940130373</v>
      </c>
      <c r="P399" s="69">
        <f t="shared" ca="1" si="38"/>
        <v>0.34290958940130373</v>
      </c>
    </row>
    <row r="400" spans="1:16" ht="13.5">
      <c r="A400" s="75"/>
      <c r="B400" s="59" t="s">
        <v>217</v>
      </c>
      <c r="E400" s="68">
        <f ca="1">SUMIF(Subpartidas!$B$5:$G$4996,Subpresupuesto!K400,Subpartidas!$G$5:$G$4996)*N400</f>
        <v>7.6247688684057333E-2</v>
      </c>
      <c r="F400" s="68">
        <f ca="1">SUMIF(Subpartidas!$B$5:$H$4996,Subpresupuesto!K400,Subpartidas!$H$5:$H$4996)*N400+SUMIF(Subpartidas!$B$5:$H$4996,Subpresupuesto!K400,Subpartidas!$I$5:$I$4996)*N400</f>
        <v>2.4312E-2</v>
      </c>
      <c r="G400" s="68">
        <f ca="1">SUMIF(Subpartidas!$B$5:$J$4996,Subpresupuesto!K400,Subpartidas!$J$5:$J$4996)*N400</f>
        <v>6.7514693495391728E-2</v>
      </c>
      <c r="H400" s="68">
        <f ca="1">SUMIF(Subpartidas!$B$5:$K$4996,Subpresupuesto!K400,Subpartidas!$K$5:$K$4996)*N400</f>
        <v>0</v>
      </c>
      <c r="I400" s="1" t="s">
        <v>654</v>
      </c>
      <c r="J400" s="72" t="s">
        <v>998</v>
      </c>
      <c r="K400" s="62" t="s">
        <v>999</v>
      </c>
      <c r="L400" s="8" t="s">
        <v>984</v>
      </c>
      <c r="N400" s="9">
        <v>1E-3</v>
      </c>
      <c r="O400" s="68">
        <f ca="1">SUMIF(Subpartidas!$B$5:$F$4996,Subpresupuesto!K400,Subpartidas!$F$5:$F$4996)</f>
        <v>168.07438217944906</v>
      </c>
      <c r="P400" s="69">
        <f t="shared" ca="1" si="38"/>
        <v>0.16807438217944906</v>
      </c>
    </row>
    <row r="401" spans="1:16" ht="13.5">
      <c r="A401" s="75"/>
      <c r="B401" s="59" t="s">
        <v>217</v>
      </c>
      <c r="E401" s="68">
        <f ca="1">SUMIF(Subpartidas!$B$5:$G$4996,Subpresupuesto!K401,Subpartidas!$G$5:$G$4996)*N401</f>
        <v>0.72079637665333807</v>
      </c>
      <c r="F401" s="68">
        <f ca="1">SUMIF(Subpartidas!$B$5:$H$4996,Subpresupuesto!K401,Subpartidas!$H$5:$H$4996)*N401+SUMIF(Subpartidas!$B$5:$H$4996,Subpresupuesto!K401,Subpartidas!$I$5:$I$4996)*N401</f>
        <v>0</v>
      </c>
      <c r="G401" s="68">
        <f ca="1">SUMIF(Subpartidas!$B$5:$J$4996,Subpresupuesto!K401,Subpartidas!$J$5:$J$4996)*N401</f>
        <v>3.5049112876277682</v>
      </c>
      <c r="H401" s="68">
        <f ca="1">SUMIF(Subpartidas!$B$5:$K$4996,Subpresupuesto!K401,Subpartidas!$K$5:$K$4996)*N401</f>
        <v>0</v>
      </c>
      <c r="I401" s="1" t="s">
        <v>654</v>
      </c>
      <c r="J401" s="72" t="s">
        <v>850</v>
      </c>
      <c r="K401" s="72" t="s">
        <v>859</v>
      </c>
      <c r="L401" s="8" t="s">
        <v>852</v>
      </c>
      <c r="N401" s="9">
        <v>0.24</v>
      </c>
      <c r="O401" s="68">
        <f ca="1">SUMIF(Subpartidas!$B$5:$F$4996,Subpresupuesto!K401,Subpartidas!$F$5:$F$4996)</f>
        <v>17.607115267837941</v>
      </c>
      <c r="P401" s="69">
        <f t="shared" ca="1" si="38"/>
        <v>4.2257076642811056</v>
      </c>
    </row>
    <row r="402" spans="1:16" ht="13.5">
      <c r="A402" s="75"/>
      <c r="B402" s="59" t="s">
        <v>221</v>
      </c>
      <c r="C402" s="6" t="s">
        <v>653</v>
      </c>
      <c r="D402" s="70">
        <f ca="1">+SUMIFS($P$8:$P$1656,$B$8:$B$1656,B402,$I$8:$I$1656,$I$8)</f>
        <v>27.365202317234765</v>
      </c>
      <c r="E402" s="68">
        <f ca="1">SUMIF(Subpartidas!$B$5:$G$4996,Subpresupuesto!K402,Subpartidas!$G$5:$G$4996)*N402</f>
        <v>0.22807990548380858</v>
      </c>
      <c r="F402" s="68">
        <f ca="1">SUMIF(Subpartidas!$B$5:$H$4996,Subpresupuesto!K402,Subpartidas!$H$5:$H$4996)*N402+SUMIF(Subpartidas!$B$5:$H$4996,Subpresupuesto!K402,Subpartidas!$I$5:$I$4996)*N402</f>
        <v>6.25</v>
      </c>
      <c r="G402" s="68">
        <f ca="1">SUMIF(Subpartidas!$B$5:$J$4996,Subpresupuesto!K402,Subpartidas!$J$5:$J$4996)*N402</f>
        <v>0.49350238095238097</v>
      </c>
      <c r="H402" s="68">
        <f ca="1">SUMIF(Subpartidas!$B$5:$K$4996,Subpresupuesto!K402,Subpartidas!$K$5:$K$4996)*N402</f>
        <v>0</v>
      </c>
      <c r="I402" s="1" t="s">
        <v>654</v>
      </c>
      <c r="J402" s="72" t="s">
        <v>844</v>
      </c>
      <c r="K402" s="72" t="s">
        <v>845</v>
      </c>
      <c r="L402" s="8" t="s">
        <v>657</v>
      </c>
      <c r="N402" s="9">
        <v>1</v>
      </c>
      <c r="O402" s="68">
        <f ca="1">SUMIF(Subpartidas!$B$5:$F$4996,Subpresupuesto!K402,Subpartidas!$F$5:$F$4996)</f>
        <v>6.97158228643619</v>
      </c>
      <c r="P402" s="69">
        <f t="shared" ca="1" si="38"/>
        <v>6.97158228643619</v>
      </c>
    </row>
    <row r="403" spans="1:16" ht="13.5">
      <c r="A403" s="75"/>
      <c r="B403" s="59" t="s">
        <v>221</v>
      </c>
      <c r="E403" s="68">
        <f ca="1">SUMIF(Subpartidas!$B$5:$G$4996,Subpresupuesto!K403,Subpartidas!$G$5:$G$4996)*N403</f>
        <v>2.9675811724182979</v>
      </c>
      <c r="F403" s="68">
        <f ca="1">SUMIF(Subpartidas!$B$5:$H$4996,Subpresupuesto!K403,Subpartidas!$H$5:$H$4996)*N403+SUMIF(Subpartidas!$B$5:$H$4996,Subpresupuesto!K403,Subpartidas!$I$5:$I$4996)*N403</f>
        <v>0.13392857142857145</v>
      </c>
      <c r="G403" s="68">
        <f ca="1">SUMIF(Subpartidas!$B$5:$J$4996,Subpresupuesto!K403,Subpartidas!$J$5:$J$4996)*N403</f>
        <v>1.0485474568893132</v>
      </c>
      <c r="H403" s="68">
        <f ca="1">SUMIF(Subpartidas!$B$5:$K$4996,Subpresupuesto!K403,Subpartidas!$K$5:$K$4996)*N403</f>
        <v>0</v>
      </c>
      <c r="I403" s="1" t="s">
        <v>654</v>
      </c>
      <c r="J403" s="72" t="s">
        <v>977</v>
      </c>
      <c r="K403" s="72" t="s">
        <v>839</v>
      </c>
      <c r="L403" s="8" t="s">
        <v>657</v>
      </c>
      <c r="N403" s="9">
        <v>1</v>
      </c>
      <c r="O403" s="68">
        <f ca="1">SUMIF(Subpartidas!$B$5:$F$4996,Subpresupuesto!K403,Subpartidas!$F$5:$F$4996)</f>
        <v>4.1500572007361827</v>
      </c>
      <c r="P403" s="69">
        <f t="shared" ca="1" si="38"/>
        <v>4.1500572007361827</v>
      </c>
    </row>
    <row r="404" spans="1:16" ht="13.5">
      <c r="A404" s="75"/>
      <c r="B404" s="59" t="s">
        <v>221</v>
      </c>
      <c r="E404" s="68">
        <f ca="1">SUMIF(Subpartidas!$B$5:$G$4996,Subpresupuesto!K404,Subpartidas!$G$5:$G$4996)*N404</f>
        <v>0</v>
      </c>
      <c r="F404" s="68">
        <f ca="1">SUMIF(Subpartidas!$B$5:$H$4996,Subpresupuesto!K404,Subpartidas!$H$5:$H$4996)*N404+SUMIF(Subpartidas!$B$5:$H$4996,Subpresupuesto!K404,Subpartidas!$I$5:$I$4996)*N404</f>
        <v>0</v>
      </c>
      <c r="G404" s="68">
        <f ca="1">SUMIF(Subpartidas!$B$5:$J$4996,Subpresupuesto!K404,Subpartidas!$J$5:$J$4996)*N404</f>
        <v>0</v>
      </c>
      <c r="H404" s="68">
        <f ca="1">SUMIF(Subpartidas!$B$5:$K$4996,Subpresupuesto!K404,Subpartidas!$K$5:$K$4996)*N404</f>
        <v>2.2400000000000002</v>
      </c>
      <c r="I404" s="1" t="s">
        <v>654</v>
      </c>
      <c r="J404" s="1" t="s">
        <v>987</v>
      </c>
      <c r="K404" s="48" t="s">
        <v>988</v>
      </c>
      <c r="L404" s="8" t="s">
        <v>657</v>
      </c>
      <c r="N404" s="9">
        <v>1</v>
      </c>
      <c r="O404" s="68">
        <f ca="1">SUMIF(Subpartidas!$B$5:$F$4996,Subpresupuesto!K404,Subpartidas!$F$5:$F$4996)</f>
        <v>2.2400000000000002</v>
      </c>
      <c r="P404" s="69">
        <f t="shared" ca="1" si="38"/>
        <v>2.2400000000000002</v>
      </c>
    </row>
    <row r="405" spans="1:16" ht="13.5">
      <c r="A405" s="75"/>
      <c r="B405" s="59" t="s">
        <v>221</v>
      </c>
      <c r="E405" s="68">
        <f ca="1">SUMIF(Subpartidas!$B$5:$G$4996,Subpresupuesto!K405,Subpartidas!$G$5:$G$4996)*N405</f>
        <v>3.7572194394269058E-2</v>
      </c>
      <c r="F405" s="68">
        <f ca="1">SUMIF(Subpartidas!$B$5:$H$4996,Subpresupuesto!K405,Subpartidas!$H$5:$H$4996)*N405+SUMIF(Subpartidas!$B$5:$H$4996,Subpresupuesto!K405,Subpartidas!$I$5:$I$4996)*N405</f>
        <v>0</v>
      </c>
      <c r="G405" s="68">
        <f ca="1">SUMIF(Subpartidas!$B$5:$J$4996,Subpresupuesto!K405,Subpartidas!$J$5:$J$4996)*N405</f>
        <v>0.16551841818501573</v>
      </c>
      <c r="H405" s="68">
        <f ca="1">SUMIF(Subpartidas!$B$5:$K$4996,Subpresupuesto!K405,Subpartidas!$K$5:$K$4996)*N405</f>
        <v>0</v>
      </c>
      <c r="I405" s="1" t="s">
        <v>654</v>
      </c>
      <c r="J405" s="1" t="s">
        <v>1000</v>
      </c>
      <c r="K405" s="1" t="s">
        <v>1001</v>
      </c>
      <c r="L405" s="8" t="s">
        <v>657</v>
      </c>
      <c r="N405" s="9">
        <v>1</v>
      </c>
      <c r="O405" s="68">
        <f ca="1">SUMIF(Subpartidas!$B$5:$F$4996,Subpresupuesto!K405,Subpartidas!$F$5:$F$4996)</f>
        <v>0.20309061257928479</v>
      </c>
      <c r="P405" s="69">
        <f t="shared" ca="1" si="38"/>
        <v>0.20309061257928479</v>
      </c>
    </row>
    <row r="406" spans="1:16" ht="13.5">
      <c r="A406" s="75"/>
      <c r="B406" s="59" t="s">
        <v>221</v>
      </c>
      <c r="E406" s="68">
        <f ca="1">SUMIF(Subpartidas!$B$5:$G$4996,Subpresupuesto!K406,Subpartidas!$G$5:$G$4996)*N406</f>
        <v>2.7254738437529507</v>
      </c>
      <c r="F406" s="68">
        <f ca="1">SUMIF(Subpartidas!$B$5:$H$4996,Subpresupuesto!K406,Subpartidas!$H$5:$H$4996)*N406+SUMIF(Subpartidas!$B$5:$H$4996,Subpresupuesto!K406,Subpartidas!$I$5:$I$4996)*N406</f>
        <v>0</v>
      </c>
      <c r="G406" s="68">
        <f ca="1">SUMIF(Subpartidas!$B$5:$J$4996,Subpresupuesto!K406,Subpartidas!$J$5:$J$4996)*N406</f>
        <v>0.18008952236262157</v>
      </c>
      <c r="H406" s="68">
        <f ca="1">SUMIF(Subpartidas!$B$5:$K$4996,Subpresupuesto!K406,Subpartidas!$K$5:$K$4996)*N406</f>
        <v>0</v>
      </c>
      <c r="I406" s="1" t="s">
        <v>654</v>
      </c>
      <c r="J406" s="51" t="s">
        <v>1002</v>
      </c>
      <c r="K406" s="48" t="s">
        <v>1003</v>
      </c>
      <c r="L406" s="8" t="s">
        <v>657</v>
      </c>
      <c r="N406" s="9">
        <v>1</v>
      </c>
      <c r="O406" s="68">
        <f ca="1">SUMIF(Subpartidas!$B$5:$F$4996,Subpresupuesto!K406,Subpartidas!$F$5:$F$4996)</f>
        <v>2.9055633661155724</v>
      </c>
      <c r="P406" s="69">
        <f ca="1">+N406*O406</f>
        <v>2.9055633661155724</v>
      </c>
    </row>
    <row r="407" spans="1:16" ht="13.5">
      <c r="A407" s="75"/>
      <c r="B407" s="59" t="s">
        <v>221</v>
      </c>
      <c r="E407" s="68">
        <f ca="1">SUMIF(Subpartidas!$B$5:$G$4996,Subpresupuesto!K407,Subpartidas!$G$5:$G$4996)*N407</f>
        <v>0.6533821931230418</v>
      </c>
      <c r="F407" s="68">
        <f ca="1">SUMIF(Subpartidas!$B$5:$H$4996,Subpresupuesto!K407,Subpartidas!$H$5:$H$4996)*N407+SUMIF(Subpartidas!$B$5:$H$4996,Subpresupuesto!K407,Subpartidas!$I$5:$I$4996)*N407</f>
        <v>3.6493336666666667</v>
      </c>
      <c r="G407" s="68">
        <f ca="1">SUMIF(Subpartidas!$B$5:$J$4996,Subpresupuesto!K407,Subpartidas!$J$5:$J$4996)*N407</f>
        <v>1.6794302030375903</v>
      </c>
      <c r="H407" s="68">
        <f ca="1">SUMIF(Subpartidas!$B$5:$K$4996,Subpresupuesto!K407,Subpartidas!$K$5:$K$4996)*N407</f>
        <v>0</v>
      </c>
      <c r="I407" s="1" t="s">
        <v>654</v>
      </c>
      <c r="J407" s="51" t="s">
        <v>1004</v>
      </c>
      <c r="K407" s="48" t="s">
        <v>1005</v>
      </c>
      <c r="L407" s="8" t="s">
        <v>657</v>
      </c>
      <c r="N407" s="9">
        <v>1</v>
      </c>
      <c r="O407" s="68">
        <f ca="1">SUMIF(Subpartidas!$B$5:$F$4996,Subpresupuesto!K407,Subpartidas!$F$5:$F$4996)</f>
        <v>5.9821460628272991</v>
      </c>
      <c r="P407" s="69">
        <f ca="1">+N407*O407</f>
        <v>5.9821460628272991</v>
      </c>
    </row>
    <row r="408" spans="1:16" ht="13.5">
      <c r="A408" s="75"/>
      <c r="B408" s="59" t="s">
        <v>221</v>
      </c>
      <c r="E408" s="68">
        <f ca="1">SUMIF(Subpartidas!$B$5:$G$4996,Subpresupuesto!K408,Subpartidas!$G$5:$G$4996)*N408</f>
        <v>0.34290958940130373</v>
      </c>
      <c r="F408" s="68">
        <f ca="1">SUMIF(Subpartidas!$B$5:$H$4996,Subpresupuesto!K408,Subpartidas!$H$5:$H$4996)*N408+SUMIF(Subpartidas!$B$5:$H$4996,Subpresupuesto!K408,Subpartidas!$I$5:$I$4996)*N408</f>
        <v>0</v>
      </c>
      <c r="G408" s="68">
        <f ca="1">SUMIF(Subpartidas!$B$5:$J$4996,Subpresupuesto!K408,Subpartidas!$J$5:$J$4996)*N408</f>
        <v>0</v>
      </c>
      <c r="H408" s="68">
        <f ca="1">SUMIF(Subpartidas!$B$5:$K$4996,Subpresupuesto!K408,Subpartidas!$K$5:$K$4996)*N408</f>
        <v>0</v>
      </c>
      <c r="I408" s="1" t="s">
        <v>654</v>
      </c>
      <c r="J408" s="1" t="s">
        <v>982</v>
      </c>
      <c r="K408" s="1" t="s">
        <v>983</v>
      </c>
      <c r="L408" s="8" t="s">
        <v>984</v>
      </c>
      <c r="N408" s="9">
        <v>1</v>
      </c>
      <c r="O408" s="68">
        <f ca="1">SUMIF(Subpartidas!$B$5:$F$4996,Subpresupuesto!K408,Subpartidas!$F$5:$F$4996)</f>
        <v>0.34290958940130373</v>
      </c>
      <c r="P408" s="69">
        <f ca="1">+N408*O408</f>
        <v>0.34290958940130373</v>
      </c>
    </row>
    <row r="409" spans="1:16" ht="13.5">
      <c r="A409" s="75"/>
      <c r="B409" s="59" t="s">
        <v>221</v>
      </c>
      <c r="E409" s="68">
        <f ca="1">SUMIF(Subpartidas!$B$5:$G$4996,Subpresupuesto!K409,Subpartidas!$G$5:$G$4996)*N409</f>
        <v>7.6247688684057333E-2</v>
      </c>
      <c r="F409" s="68">
        <f ca="1">SUMIF(Subpartidas!$B$5:$H$4996,Subpresupuesto!K409,Subpartidas!$H$5:$H$4996)*N409+SUMIF(Subpartidas!$B$5:$H$4996,Subpresupuesto!K409,Subpartidas!$I$5:$I$4996)*N409</f>
        <v>2.4312E-2</v>
      </c>
      <c r="G409" s="68">
        <f ca="1">SUMIF(Subpartidas!$B$5:$J$4996,Subpresupuesto!K409,Subpartidas!$J$5:$J$4996)*N409</f>
        <v>6.7514693495391728E-2</v>
      </c>
      <c r="H409" s="68">
        <f ca="1">SUMIF(Subpartidas!$B$5:$K$4996,Subpresupuesto!K409,Subpartidas!$K$5:$K$4996)*N409</f>
        <v>0</v>
      </c>
      <c r="I409" s="1" t="s">
        <v>654</v>
      </c>
      <c r="J409" s="72" t="s">
        <v>998</v>
      </c>
      <c r="K409" s="62" t="s">
        <v>999</v>
      </c>
      <c r="L409" s="8" t="s">
        <v>984</v>
      </c>
      <c r="N409" s="9">
        <v>1E-3</v>
      </c>
      <c r="O409" s="68">
        <f ca="1">SUMIF(Subpartidas!$B$5:$F$4996,Subpresupuesto!K409,Subpartidas!$F$5:$F$4996)</f>
        <v>168.07438217944906</v>
      </c>
      <c r="P409" s="69">
        <f ca="1">+N409*O409</f>
        <v>0.16807438217944906</v>
      </c>
    </row>
    <row r="410" spans="1:16" ht="13.5">
      <c r="A410" s="75"/>
      <c r="B410" s="59" t="s">
        <v>221</v>
      </c>
      <c r="E410" s="68">
        <f ca="1">SUMIF(Subpartidas!$B$5:$G$4996,Subpresupuesto!K410,Subpartidas!$G$5:$G$4996)*N410</f>
        <v>0.75082955901389381</v>
      </c>
      <c r="F410" s="68">
        <f ca="1">SUMIF(Subpartidas!$B$5:$H$4996,Subpresupuesto!K410,Subpartidas!$H$5:$H$4996)*N410+SUMIF(Subpartidas!$B$5:$H$4996,Subpresupuesto!K410,Subpartidas!$I$5:$I$4996)*N410</f>
        <v>0</v>
      </c>
      <c r="G410" s="68">
        <f ca="1">SUMIF(Subpartidas!$B$5:$J$4996,Subpresupuesto!K410,Subpartidas!$J$5:$J$4996)*N410</f>
        <v>3.6509492579455918</v>
      </c>
      <c r="H410" s="68">
        <f ca="1">SUMIF(Subpartidas!$B$5:$K$4996,Subpresupuesto!K410,Subpartidas!$K$5:$K$4996)*N410</f>
        <v>0</v>
      </c>
      <c r="I410" s="1" t="s">
        <v>654</v>
      </c>
      <c r="J410" s="72" t="s">
        <v>850</v>
      </c>
      <c r="K410" s="72" t="s">
        <v>859</v>
      </c>
      <c r="L410" s="8" t="s">
        <v>852</v>
      </c>
      <c r="N410" s="9">
        <v>0.25</v>
      </c>
      <c r="O410" s="68">
        <f ca="1">SUMIF(Subpartidas!$B$5:$F$4996,Subpresupuesto!K410,Subpartidas!$F$5:$F$4996)</f>
        <v>17.607115267837941</v>
      </c>
      <c r="P410" s="69">
        <f ca="1">+N410*O410</f>
        <v>4.4017788169594851</v>
      </c>
    </row>
    <row r="411" spans="1:16" ht="13.5">
      <c r="A411" s="75"/>
      <c r="B411" s="59" t="s">
        <v>224</v>
      </c>
      <c r="C411" s="6" t="s">
        <v>653</v>
      </c>
      <c r="D411" s="70">
        <f ca="1">+SUMIFS($P$8:$P$1656,$B$8:$B$1656,B411,$I$8:$I$1656,$I$8)</f>
        <v>31.48477709479711</v>
      </c>
      <c r="E411" s="68">
        <f ca="1">SUMIF(Subpartidas!$B$5:$G$4996,Subpresupuesto!K411,Subpartidas!$G$5:$G$4996)*N411</f>
        <v>0.22807990548380858</v>
      </c>
      <c r="F411" s="68">
        <f ca="1">SUMIF(Subpartidas!$B$5:$H$4996,Subpresupuesto!K411,Subpartidas!$H$5:$H$4996)*N411+SUMIF(Subpartidas!$B$5:$H$4996,Subpresupuesto!K411,Subpartidas!$I$5:$I$4996)*N411</f>
        <v>6.25</v>
      </c>
      <c r="G411" s="68">
        <f ca="1">SUMIF(Subpartidas!$B$5:$J$4996,Subpresupuesto!K411,Subpartidas!$J$5:$J$4996)*N411</f>
        <v>0.49350238095238097</v>
      </c>
      <c r="H411" s="68">
        <f ca="1">SUMIF(Subpartidas!$B$5:$K$4996,Subpresupuesto!K411,Subpartidas!$K$5:$K$4996)*N411</f>
        <v>0</v>
      </c>
      <c r="I411" s="1" t="s">
        <v>654</v>
      </c>
      <c r="J411" s="72" t="s">
        <v>844</v>
      </c>
      <c r="K411" s="72" t="s">
        <v>845</v>
      </c>
      <c r="L411" s="8" t="s">
        <v>657</v>
      </c>
      <c r="N411" s="9">
        <v>1</v>
      </c>
      <c r="O411" s="68">
        <f ca="1">SUMIF(Subpartidas!$B$5:$F$4996,Subpresupuesto!K411,Subpartidas!$F$5:$F$4996)</f>
        <v>6.97158228643619</v>
      </c>
      <c r="P411" s="69">
        <f t="shared" ref="P411:P428" ca="1" si="39">+N411*O411</f>
        <v>6.97158228643619</v>
      </c>
    </row>
    <row r="412" spans="1:16" ht="13.5">
      <c r="A412" s="75"/>
      <c r="B412" s="59" t="s">
        <v>224</v>
      </c>
      <c r="E412" s="68">
        <f ca="1">SUMIF(Subpartidas!$B$5:$G$4996,Subpresupuesto!K412,Subpartidas!$G$5:$G$4996)*N412</f>
        <v>2.9675811724182979</v>
      </c>
      <c r="F412" s="68">
        <f ca="1">SUMIF(Subpartidas!$B$5:$H$4996,Subpresupuesto!K412,Subpartidas!$H$5:$H$4996)*N412+SUMIF(Subpartidas!$B$5:$H$4996,Subpresupuesto!K412,Subpartidas!$I$5:$I$4996)*N412</f>
        <v>0.13392857142857145</v>
      </c>
      <c r="G412" s="68">
        <f ca="1">SUMIF(Subpartidas!$B$5:$J$4996,Subpresupuesto!K412,Subpartidas!$J$5:$J$4996)*N412</f>
        <v>1.0485474568893132</v>
      </c>
      <c r="H412" s="68">
        <f ca="1">SUMIF(Subpartidas!$B$5:$K$4996,Subpresupuesto!K412,Subpartidas!$K$5:$K$4996)*N412</f>
        <v>0</v>
      </c>
      <c r="I412" s="1" t="s">
        <v>654</v>
      </c>
      <c r="J412" s="72" t="s">
        <v>977</v>
      </c>
      <c r="K412" s="72" t="s">
        <v>839</v>
      </c>
      <c r="L412" s="8" t="s">
        <v>657</v>
      </c>
      <c r="N412" s="9">
        <v>1</v>
      </c>
      <c r="O412" s="68">
        <f ca="1">SUMIF(Subpartidas!$B$5:$F$4996,Subpresupuesto!K412,Subpartidas!$F$5:$F$4996)</f>
        <v>4.1500572007361827</v>
      </c>
      <c r="P412" s="69">
        <f t="shared" ca="1" si="39"/>
        <v>4.1500572007361827</v>
      </c>
    </row>
    <row r="413" spans="1:16" ht="13.5">
      <c r="A413" s="75"/>
      <c r="B413" s="59" t="s">
        <v>224</v>
      </c>
      <c r="E413" s="68">
        <f ca="1">SUMIF(Subpartidas!$B$5:$G$4996,Subpresupuesto!K413,Subpartidas!$G$5:$G$4996)*N413</f>
        <v>0</v>
      </c>
      <c r="F413" s="68">
        <f ca="1">SUMIF(Subpartidas!$B$5:$H$4996,Subpresupuesto!K413,Subpartidas!$H$5:$H$4996)*N413+SUMIF(Subpartidas!$B$5:$H$4996,Subpresupuesto!K413,Subpartidas!$I$5:$I$4996)*N413</f>
        <v>0</v>
      </c>
      <c r="G413" s="68">
        <f ca="1">SUMIF(Subpartidas!$B$5:$J$4996,Subpresupuesto!K413,Subpartidas!$J$5:$J$4996)*N413</f>
        <v>0</v>
      </c>
      <c r="H413" s="68">
        <f ca="1">SUMIF(Subpartidas!$B$5:$K$4996,Subpresupuesto!K413,Subpartidas!$K$5:$K$4996)*N413</f>
        <v>2.2400000000000002</v>
      </c>
      <c r="I413" s="1" t="s">
        <v>654</v>
      </c>
      <c r="J413" s="1" t="s">
        <v>987</v>
      </c>
      <c r="K413" s="48" t="s">
        <v>988</v>
      </c>
      <c r="L413" s="8" t="s">
        <v>657</v>
      </c>
      <c r="N413" s="9">
        <v>1</v>
      </c>
      <c r="O413" s="68">
        <f ca="1">SUMIF(Subpartidas!$B$5:$F$4996,Subpresupuesto!K413,Subpartidas!$F$5:$F$4996)</f>
        <v>2.2400000000000002</v>
      </c>
      <c r="P413" s="69">
        <f t="shared" ca="1" si="39"/>
        <v>2.2400000000000002</v>
      </c>
    </row>
    <row r="414" spans="1:16" ht="13.5">
      <c r="A414" s="75"/>
      <c r="B414" s="59" t="s">
        <v>224</v>
      </c>
      <c r="E414" s="68">
        <f ca="1">SUMIF(Subpartidas!$B$5:$G$4996,Subpresupuesto!K414,Subpartidas!$G$5:$G$4996)*N414</f>
        <v>3.7572194394269058E-2</v>
      </c>
      <c r="F414" s="68">
        <f ca="1">SUMIF(Subpartidas!$B$5:$H$4996,Subpresupuesto!K414,Subpartidas!$H$5:$H$4996)*N414+SUMIF(Subpartidas!$B$5:$H$4996,Subpresupuesto!K414,Subpartidas!$I$5:$I$4996)*N414</f>
        <v>0</v>
      </c>
      <c r="G414" s="68">
        <f ca="1">SUMIF(Subpartidas!$B$5:$J$4996,Subpresupuesto!K414,Subpartidas!$J$5:$J$4996)*N414</f>
        <v>0.16551841818501573</v>
      </c>
      <c r="H414" s="68">
        <f ca="1">SUMIF(Subpartidas!$B$5:$K$4996,Subpresupuesto!K414,Subpartidas!$K$5:$K$4996)*N414</f>
        <v>0</v>
      </c>
      <c r="I414" s="1" t="s">
        <v>654</v>
      </c>
      <c r="J414" s="1" t="s">
        <v>1000</v>
      </c>
      <c r="K414" s="1" t="s">
        <v>1001</v>
      </c>
      <c r="L414" s="8" t="s">
        <v>657</v>
      </c>
      <c r="N414" s="9">
        <v>1</v>
      </c>
      <c r="O414" s="68">
        <f ca="1">SUMIF(Subpartidas!$B$5:$F$4996,Subpresupuesto!K414,Subpartidas!$F$5:$F$4996)</f>
        <v>0.20309061257928479</v>
      </c>
      <c r="P414" s="69">
        <f t="shared" ca="1" si="39"/>
        <v>0.20309061257928479</v>
      </c>
    </row>
    <row r="415" spans="1:16" ht="13.5">
      <c r="A415" s="75"/>
      <c r="B415" s="59" t="s">
        <v>224</v>
      </c>
      <c r="E415" s="68">
        <f ca="1">SUMIF(Subpartidas!$B$5:$G$4996,Subpresupuesto!K415,Subpartidas!$G$5:$G$4996)*N415</f>
        <v>3.1691556322708725</v>
      </c>
      <c r="F415" s="68">
        <f ca="1">SUMIF(Subpartidas!$B$5:$H$4996,Subpresupuesto!K415,Subpartidas!$H$5:$H$4996)*N415+SUMIF(Subpartidas!$B$5:$H$4996,Subpresupuesto!K415,Subpartidas!$I$5:$I$4996)*N415</f>
        <v>0</v>
      </c>
      <c r="G415" s="68">
        <f ca="1">SUMIF(Subpartidas!$B$5:$J$4996,Subpresupuesto!K415,Subpartidas!$J$5:$J$4996)*N415</f>
        <v>0.21796314155901692</v>
      </c>
      <c r="H415" s="68">
        <f ca="1">SUMIF(Subpartidas!$B$5:$K$4996,Subpresupuesto!K415,Subpartidas!$K$5:$K$4996)*N415</f>
        <v>0</v>
      </c>
      <c r="I415" s="1" t="s">
        <v>654</v>
      </c>
      <c r="J415" s="51" t="s">
        <v>1006</v>
      </c>
      <c r="K415" s="48" t="s">
        <v>1007</v>
      </c>
      <c r="L415" s="8" t="s">
        <v>657</v>
      </c>
      <c r="N415" s="9">
        <v>1</v>
      </c>
      <c r="O415" s="68">
        <f ca="1">SUMIF(Subpartidas!$B$5:$F$4996,Subpresupuesto!K415,Subpartidas!$F$5:$F$4996)</f>
        <v>3.3871187738298896</v>
      </c>
      <c r="P415" s="69">
        <f t="shared" ca="1" si="39"/>
        <v>3.3871187738298896</v>
      </c>
    </row>
    <row r="416" spans="1:16" ht="13.5">
      <c r="A416" s="75"/>
      <c r="B416" s="59" t="s">
        <v>224</v>
      </c>
      <c r="C416" s="5"/>
      <c r="D416" s="6"/>
      <c r="E416" s="68">
        <f ca="1">SUMIF(Subpartidas!$B$5:$G$4996,Subpresupuesto!K416,Subpartidas!$G$5:$G$4996)*N416</f>
        <v>0.75974673618958344</v>
      </c>
      <c r="F416" s="68">
        <f ca="1">SUMIF(Subpartidas!$B$5:$H$4996,Subpresupuesto!K416,Subpartidas!$H$5:$H$4996)*N416+SUMIF(Subpartidas!$B$5:$H$4996,Subpresupuesto!K416,Subpartidas!$I$5:$I$4996)*N416</f>
        <v>8.0438226666666672</v>
      </c>
      <c r="G416" s="68">
        <f ca="1">SUMIF(Subpartidas!$B$5:$J$4996,Subpresupuesto!K416,Subpartidas!$J$5:$J$4996)*N416</f>
        <v>0.46445372446231414</v>
      </c>
      <c r="H416" s="68">
        <f ca="1">SUMIF(Subpartidas!$B$5:$K$4996,Subpresupuesto!K416,Subpartidas!$K$5:$K$4996)*N416</f>
        <v>0</v>
      </c>
      <c r="I416" s="1" t="s">
        <v>654</v>
      </c>
      <c r="J416" s="51" t="s">
        <v>1008</v>
      </c>
      <c r="K416" s="48" t="s">
        <v>1009</v>
      </c>
      <c r="L416" s="8" t="s">
        <v>657</v>
      </c>
      <c r="N416" s="9">
        <v>1</v>
      </c>
      <c r="O416" s="68">
        <f ca="1">SUMIF(Subpartidas!$B$5:$F$4996,Subpresupuesto!K416,Subpartidas!$F$5:$F$4996)</f>
        <v>9.2680231273185658</v>
      </c>
      <c r="P416" s="69">
        <f t="shared" ca="1" si="39"/>
        <v>9.2680231273185658</v>
      </c>
    </row>
    <row r="417" spans="1:16" ht="13.5">
      <c r="A417" s="75"/>
      <c r="B417" s="59" t="s">
        <v>224</v>
      </c>
      <c r="C417" s="5"/>
      <c r="D417" s="6"/>
      <c r="E417" s="68">
        <f ca="1">SUMIF(Subpartidas!$B$5:$G$4996,Subpresupuesto!K417,Subpartidas!$G$5:$G$4996)*N417</f>
        <v>0.34290958940130373</v>
      </c>
      <c r="F417" s="68">
        <f ca="1">SUMIF(Subpartidas!$B$5:$H$4996,Subpresupuesto!K417,Subpartidas!$H$5:$H$4996)*N417+SUMIF(Subpartidas!$B$5:$H$4996,Subpresupuesto!K417,Subpartidas!$I$5:$I$4996)*N417</f>
        <v>0</v>
      </c>
      <c r="G417" s="68">
        <f ca="1">SUMIF(Subpartidas!$B$5:$J$4996,Subpresupuesto!K417,Subpartidas!$J$5:$J$4996)*N417</f>
        <v>0</v>
      </c>
      <c r="H417" s="68">
        <f ca="1">SUMIF(Subpartidas!$B$5:$K$4996,Subpresupuesto!K417,Subpartidas!$K$5:$K$4996)*N417</f>
        <v>0</v>
      </c>
      <c r="I417" s="1" t="s">
        <v>654</v>
      </c>
      <c r="J417" s="1" t="s">
        <v>982</v>
      </c>
      <c r="K417" s="1" t="s">
        <v>983</v>
      </c>
      <c r="L417" s="8" t="s">
        <v>984</v>
      </c>
      <c r="N417" s="9">
        <v>1</v>
      </c>
      <c r="O417" s="68">
        <f ca="1">SUMIF(Subpartidas!$B$5:$F$4996,Subpresupuesto!K417,Subpartidas!$F$5:$F$4996)</f>
        <v>0.34290958940130373</v>
      </c>
      <c r="P417" s="69">
        <f t="shared" ca="1" si="39"/>
        <v>0.34290958940130373</v>
      </c>
    </row>
    <row r="418" spans="1:16" ht="13.5">
      <c r="A418" s="75"/>
      <c r="B418" s="59" t="s">
        <v>224</v>
      </c>
      <c r="C418" s="5"/>
      <c r="D418" s="6"/>
      <c r="E418" s="68">
        <f ca="1">SUMIF(Subpartidas!$B$5:$G$4996,Subpresupuesto!K418,Subpartidas!$G$5:$G$4996)*N418</f>
        <v>7.6247688684057333E-2</v>
      </c>
      <c r="F418" s="68">
        <f ca="1">SUMIF(Subpartidas!$B$5:$H$4996,Subpresupuesto!K418,Subpartidas!$H$5:$H$4996)*N418+SUMIF(Subpartidas!$B$5:$H$4996,Subpresupuesto!K418,Subpartidas!$I$5:$I$4996)*N418</f>
        <v>2.4312E-2</v>
      </c>
      <c r="G418" s="68">
        <f ca="1">SUMIF(Subpartidas!$B$5:$J$4996,Subpresupuesto!K418,Subpartidas!$J$5:$J$4996)*N418</f>
        <v>6.7514693495391728E-2</v>
      </c>
      <c r="H418" s="68">
        <f ca="1">SUMIF(Subpartidas!$B$5:$K$4996,Subpresupuesto!K418,Subpartidas!$K$5:$K$4996)*N418</f>
        <v>0</v>
      </c>
      <c r="I418" s="1" t="s">
        <v>654</v>
      </c>
      <c r="J418" s="72" t="s">
        <v>998</v>
      </c>
      <c r="K418" s="62" t="s">
        <v>999</v>
      </c>
      <c r="L418" s="8" t="s">
        <v>984</v>
      </c>
      <c r="N418" s="9">
        <v>1E-3</v>
      </c>
      <c r="O418" s="68">
        <f ca="1">SUMIF(Subpartidas!$B$5:$F$4996,Subpresupuesto!K418,Subpartidas!$F$5:$F$4996)</f>
        <v>168.07438217944906</v>
      </c>
      <c r="P418" s="69">
        <f t="shared" ca="1" si="39"/>
        <v>0.16807438217944906</v>
      </c>
    </row>
    <row r="419" spans="1:16" ht="13.5">
      <c r="A419" s="75"/>
      <c r="B419" s="59" t="s">
        <v>224</v>
      </c>
      <c r="C419" s="5"/>
      <c r="D419" s="6"/>
      <c r="E419" s="68">
        <f ca="1">SUMIF(Subpartidas!$B$5:$G$4996,Subpresupuesto!K419,Subpartidas!$G$5:$G$4996)*N419</f>
        <v>0.81089592373500541</v>
      </c>
      <c r="F419" s="68">
        <f ca="1">SUMIF(Subpartidas!$B$5:$H$4996,Subpresupuesto!K419,Subpartidas!$H$5:$H$4996)*N419+SUMIF(Subpartidas!$B$5:$H$4996,Subpresupuesto!K419,Subpartidas!$I$5:$I$4996)*N419</f>
        <v>0</v>
      </c>
      <c r="G419" s="68">
        <f ca="1">SUMIF(Subpartidas!$B$5:$J$4996,Subpresupuesto!K419,Subpartidas!$J$5:$J$4996)*N419</f>
        <v>3.9430251985812395</v>
      </c>
      <c r="H419" s="68">
        <f ca="1">SUMIF(Subpartidas!$B$5:$K$4996,Subpresupuesto!K419,Subpartidas!$K$5:$K$4996)*N419</f>
        <v>0</v>
      </c>
      <c r="I419" s="1" t="s">
        <v>654</v>
      </c>
      <c r="J419" s="72" t="s">
        <v>850</v>
      </c>
      <c r="K419" s="72" t="s">
        <v>859</v>
      </c>
      <c r="L419" s="8" t="s">
        <v>852</v>
      </c>
      <c r="N419" s="9">
        <v>0.27</v>
      </c>
      <c r="O419" s="68">
        <f ca="1">SUMIF(Subpartidas!$B$5:$F$4996,Subpresupuesto!K419,Subpartidas!$F$5:$F$4996)</f>
        <v>17.607115267837941</v>
      </c>
      <c r="P419" s="69">
        <f t="shared" ca="1" si="39"/>
        <v>4.7539211223162443</v>
      </c>
    </row>
    <row r="420" spans="1:16" ht="13.5">
      <c r="A420" s="75"/>
      <c r="B420" s="59" t="s">
        <v>227</v>
      </c>
      <c r="C420" s="6" t="s">
        <v>653</v>
      </c>
      <c r="D420" s="70">
        <f ca="1">+SUMIFS($P$8:$P$1656,$B$8:$B$1656,B420,$I$8:$I$1656,$I$8)</f>
        <v>38.515152872964208</v>
      </c>
      <c r="E420" s="68">
        <f ca="1">SUMIF(Subpartidas!$B$5:$G$4996,Subpresupuesto!K420,Subpartidas!$G$5:$G$4996)*N420</f>
        <v>0.22807990548380858</v>
      </c>
      <c r="F420" s="68">
        <f ca="1">SUMIF(Subpartidas!$B$5:$H$4996,Subpresupuesto!K420,Subpartidas!$H$5:$H$4996)*N420+SUMIF(Subpartidas!$B$5:$H$4996,Subpresupuesto!K420,Subpartidas!$I$5:$I$4996)*N420</f>
        <v>6.25</v>
      </c>
      <c r="G420" s="68">
        <f ca="1">SUMIF(Subpartidas!$B$5:$J$4996,Subpresupuesto!K420,Subpartidas!$J$5:$J$4996)*N420</f>
        <v>0.49350238095238097</v>
      </c>
      <c r="H420" s="68">
        <f ca="1">SUMIF(Subpartidas!$B$5:$K$4996,Subpresupuesto!K420,Subpartidas!$K$5:$K$4996)*N420</f>
        <v>0</v>
      </c>
      <c r="I420" s="1" t="s">
        <v>654</v>
      </c>
      <c r="J420" s="72" t="s">
        <v>844</v>
      </c>
      <c r="K420" s="72" t="s">
        <v>845</v>
      </c>
      <c r="L420" s="8" t="s">
        <v>657</v>
      </c>
      <c r="N420" s="9">
        <v>1</v>
      </c>
      <c r="O420" s="68">
        <f ca="1">SUMIF(Subpartidas!$B$5:$F$4996,Subpresupuesto!K420,Subpartidas!$F$5:$F$4996)</f>
        <v>6.97158228643619</v>
      </c>
      <c r="P420" s="69">
        <f t="shared" ca="1" si="39"/>
        <v>6.97158228643619</v>
      </c>
    </row>
    <row r="421" spans="1:16" ht="13.5">
      <c r="A421" s="75"/>
      <c r="B421" s="59" t="s">
        <v>227</v>
      </c>
      <c r="E421" s="68">
        <f ca="1">SUMIF(Subpartidas!$B$5:$G$4996,Subpresupuesto!K421,Subpartidas!$G$5:$G$4996)*N421</f>
        <v>2.9675811724182979</v>
      </c>
      <c r="F421" s="68">
        <f ca="1">SUMIF(Subpartidas!$B$5:$H$4996,Subpresupuesto!K421,Subpartidas!$H$5:$H$4996)*N421+SUMIF(Subpartidas!$B$5:$H$4996,Subpresupuesto!K421,Subpartidas!$I$5:$I$4996)*N421</f>
        <v>0.13392857142857145</v>
      </c>
      <c r="G421" s="68">
        <f ca="1">SUMIF(Subpartidas!$B$5:$J$4996,Subpresupuesto!K421,Subpartidas!$J$5:$J$4996)*N421</f>
        <v>1.0485474568893132</v>
      </c>
      <c r="H421" s="68">
        <f ca="1">SUMIF(Subpartidas!$B$5:$K$4996,Subpresupuesto!K421,Subpartidas!$K$5:$K$4996)*N421</f>
        <v>0</v>
      </c>
      <c r="I421" s="1" t="s">
        <v>654</v>
      </c>
      <c r="J421" s="72" t="s">
        <v>977</v>
      </c>
      <c r="K421" s="72" t="s">
        <v>839</v>
      </c>
      <c r="L421" s="8" t="s">
        <v>657</v>
      </c>
      <c r="N421" s="9">
        <v>1</v>
      </c>
      <c r="O421" s="68">
        <f ca="1">SUMIF(Subpartidas!$B$5:$F$4996,Subpresupuesto!K421,Subpartidas!$F$5:$F$4996)</f>
        <v>4.1500572007361827</v>
      </c>
      <c r="P421" s="69">
        <f t="shared" ca="1" si="39"/>
        <v>4.1500572007361827</v>
      </c>
    </row>
    <row r="422" spans="1:16" ht="13.5">
      <c r="A422" s="75"/>
      <c r="B422" s="59" t="s">
        <v>227</v>
      </c>
      <c r="E422" s="68">
        <f ca="1">SUMIF(Subpartidas!$B$5:$G$4996,Subpresupuesto!K422,Subpartidas!$G$5:$G$4996)*N422</f>
        <v>0</v>
      </c>
      <c r="F422" s="68">
        <f ca="1">SUMIF(Subpartidas!$B$5:$H$4996,Subpresupuesto!K422,Subpartidas!$H$5:$H$4996)*N422+SUMIF(Subpartidas!$B$5:$H$4996,Subpresupuesto!K422,Subpartidas!$I$5:$I$4996)*N422</f>
        <v>0</v>
      </c>
      <c r="G422" s="68">
        <f ca="1">SUMIF(Subpartidas!$B$5:$J$4996,Subpresupuesto!K422,Subpartidas!$J$5:$J$4996)*N422</f>
        <v>0</v>
      </c>
      <c r="H422" s="68">
        <f ca="1">SUMIF(Subpartidas!$B$5:$K$4996,Subpresupuesto!K422,Subpartidas!$K$5:$K$4996)*N422</f>
        <v>2.2400000000000002</v>
      </c>
      <c r="I422" s="1" t="s">
        <v>654</v>
      </c>
      <c r="J422" s="1" t="s">
        <v>987</v>
      </c>
      <c r="K422" s="48" t="s">
        <v>988</v>
      </c>
      <c r="L422" s="8" t="s">
        <v>657</v>
      </c>
      <c r="N422" s="9">
        <v>1</v>
      </c>
      <c r="O422" s="68">
        <f ca="1">SUMIF(Subpartidas!$B$5:$F$4996,Subpresupuesto!K422,Subpartidas!$F$5:$F$4996)</f>
        <v>2.2400000000000002</v>
      </c>
      <c r="P422" s="69">
        <f t="shared" ca="1" si="39"/>
        <v>2.2400000000000002</v>
      </c>
    </row>
    <row r="423" spans="1:16" ht="13.5">
      <c r="A423" s="75"/>
      <c r="B423" s="59" t="s">
        <v>227</v>
      </c>
      <c r="E423" s="68">
        <f ca="1">SUMIF(Subpartidas!$B$5:$G$4996,Subpresupuesto!K423,Subpartidas!$G$5:$G$4996)*N423</f>
        <v>3.7572194394269058E-2</v>
      </c>
      <c r="F423" s="68">
        <f ca="1">SUMIF(Subpartidas!$B$5:$H$4996,Subpresupuesto!K423,Subpartidas!$H$5:$H$4996)*N423+SUMIF(Subpartidas!$B$5:$H$4996,Subpresupuesto!K423,Subpartidas!$I$5:$I$4996)*N423</f>
        <v>0</v>
      </c>
      <c r="G423" s="68">
        <f ca="1">SUMIF(Subpartidas!$B$5:$J$4996,Subpresupuesto!K423,Subpartidas!$J$5:$J$4996)*N423</f>
        <v>0.16551841818501573</v>
      </c>
      <c r="H423" s="68">
        <f ca="1">SUMIF(Subpartidas!$B$5:$K$4996,Subpresupuesto!K423,Subpartidas!$K$5:$K$4996)*N423</f>
        <v>0</v>
      </c>
      <c r="I423" s="1" t="s">
        <v>654</v>
      </c>
      <c r="J423" s="1" t="s">
        <v>1000</v>
      </c>
      <c r="K423" s="1" t="s">
        <v>1001</v>
      </c>
      <c r="L423" s="8" t="s">
        <v>657</v>
      </c>
      <c r="N423" s="9">
        <v>1</v>
      </c>
      <c r="O423" s="68">
        <f ca="1">SUMIF(Subpartidas!$B$5:$F$4996,Subpresupuesto!K423,Subpartidas!$F$5:$F$4996)</f>
        <v>0.20309061257928479</v>
      </c>
      <c r="P423" s="69">
        <f t="shared" ca="1" si="39"/>
        <v>0.20309061257928479</v>
      </c>
    </row>
    <row r="424" spans="1:16" ht="13.5">
      <c r="A424" s="75"/>
      <c r="B424" s="59" t="s">
        <v>227</v>
      </c>
      <c r="E424" s="68">
        <f ca="1">SUMIF(Subpartidas!$B$5:$G$4996,Subpresupuesto!K424,Subpartidas!$G$5:$G$4996)*N424</f>
        <v>3.5861497944117766</v>
      </c>
      <c r="F424" s="68">
        <f ca="1">SUMIF(Subpartidas!$B$5:$H$4996,Subpresupuesto!K424,Subpartidas!$H$5:$H$4996)*N424+SUMIF(Subpartidas!$B$5:$H$4996,Subpresupuesto!K424,Subpartidas!$I$5:$I$4996)*N424</f>
        <v>0</v>
      </c>
      <c r="G424" s="68">
        <f ca="1">SUMIF(Subpartidas!$B$5:$J$4996,Subpresupuesto!K424,Subpartidas!$J$5:$J$4996)*N424</f>
        <v>0.24162189257828998</v>
      </c>
      <c r="H424" s="68">
        <f ca="1">SUMIF(Subpartidas!$B$5:$K$4996,Subpresupuesto!K424,Subpartidas!$K$5:$K$4996)*N424</f>
        <v>0</v>
      </c>
      <c r="I424" s="1" t="s">
        <v>654</v>
      </c>
      <c r="J424" s="51" t="s">
        <v>1010</v>
      </c>
      <c r="K424" s="48" t="s">
        <v>1011</v>
      </c>
      <c r="L424" s="8" t="s">
        <v>657</v>
      </c>
      <c r="N424" s="9">
        <v>1</v>
      </c>
      <c r="O424" s="68">
        <f ca="1">SUMIF(Subpartidas!$B$5:$F$4996,Subpresupuesto!K424,Subpartidas!$F$5:$F$4996)</f>
        <v>3.8277716869900664</v>
      </c>
      <c r="P424" s="69">
        <f t="shared" ca="1" si="39"/>
        <v>3.8277716869900664</v>
      </c>
    </row>
    <row r="425" spans="1:16" ht="13.5">
      <c r="A425" s="75"/>
      <c r="B425" s="59" t="s">
        <v>227</v>
      </c>
      <c r="C425" s="5"/>
      <c r="D425" s="6"/>
      <c r="E425" s="68">
        <f ca="1">SUMIF(Subpartidas!$B$5:$G$4996,Subpresupuesto!K425,Subpartidas!$G$5:$G$4996)*N425</f>
        <v>5.6551138672958841</v>
      </c>
      <c r="F425" s="68">
        <f ca="1">SUMIF(Subpartidas!$B$5:$H$4996,Subpresupuesto!K425,Subpartidas!$H$5:$H$4996)*N425+SUMIF(Subpartidas!$B$5:$H$4996,Subpresupuesto!K425,Subpartidas!$I$5:$I$4996)*N425</f>
        <v>6.9838226666666667</v>
      </c>
      <c r="G425" s="68">
        <f ca="1">SUMIF(Subpartidas!$B$5:$J$4996,Subpresupuesto!K425,Subpartidas!$J$5:$J$4996)*N425</f>
        <v>3.0427383056845598</v>
      </c>
      <c r="H425" s="68">
        <f ca="1">SUMIF(Subpartidas!$B$5:$K$4996,Subpresupuesto!K425,Subpartidas!$K$5:$K$4996)*N425</f>
        <v>0</v>
      </c>
      <c r="I425" s="1" t="s">
        <v>654</v>
      </c>
      <c r="J425" s="51" t="s">
        <v>1012</v>
      </c>
      <c r="K425" s="48" t="s">
        <v>1013</v>
      </c>
      <c r="L425" s="8" t="s">
        <v>657</v>
      </c>
      <c r="N425" s="9">
        <v>1</v>
      </c>
      <c r="O425" s="68">
        <f ca="1">SUMIF(Subpartidas!$B$5:$F$4996,Subpresupuesto!K425,Subpartidas!$F$5:$F$4996)</f>
        <v>15.68167483964711</v>
      </c>
      <c r="P425" s="69">
        <f t="shared" ca="1" si="39"/>
        <v>15.68167483964711</v>
      </c>
    </row>
    <row r="426" spans="1:16" ht="13.5">
      <c r="A426" s="75"/>
      <c r="B426" s="59" t="s">
        <v>227</v>
      </c>
      <c r="C426" s="5"/>
      <c r="D426" s="6"/>
      <c r="E426" s="68">
        <f ca="1">SUMIF(Subpartidas!$B$5:$G$4996,Subpresupuesto!K426,Subpartidas!$G$5:$G$4996)*N426</f>
        <v>0.34290958940130373</v>
      </c>
      <c r="F426" s="68">
        <f ca="1">SUMIF(Subpartidas!$B$5:$H$4996,Subpresupuesto!K426,Subpartidas!$H$5:$H$4996)*N426+SUMIF(Subpartidas!$B$5:$H$4996,Subpresupuesto!K426,Subpartidas!$I$5:$I$4996)*N426</f>
        <v>0</v>
      </c>
      <c r="G426" s="68">
        <f ca="1">SUMIF(Subpartidas!$B$5:$J$4996,Subpresupuesto!K426,Subpartidas!$J$5:$J$4996)*N426</f>
        <v>0</v>
      </c>
      <c r="H426" s="68">
        <f ca="1">SUMIF(Subpartidas!$B$5:$K$4996,Subpresupuesto!K426,Subpartidas!$K$5:$K$4996)*N426</f>
        <v>0</v>
      </c>
      <c r="I426" s="1" t="s">
        <v>654</v>
      </c>
      <c r="J426" s="1" t="s">
        <v>982</v>
      </c>
      <c r="K426" s="1" t="s">
        <v>983</v>
      </c>
      <c r="L426" s="8" t="s">
        <v>984</v>
      </c>
      <c r="N426" s="9">
        <v>1</v>
      </c>
      <c r="O426" s="68">
        <f ca="1">SUMIF(Subpartidas!$B$5:$F$4996,Subpresupuesto!K426,Subpartidas!$F$5:$F$4996)</f>
        <v>0.34290958940130373</v>
      </c>
      <c r="P426" s="69">
        <f t="shared" ca="1" si="39"/>
        <v>0.34290958940130373</v>
      </c>
    </row>
    <row r="427" spans="1:16" ht="13.5">
      <c r="A427" s="75"/>
      <c r="B427" s="59" t="s">
        <v>227</v>
      </c>
      <c r="C427" s="5"/>
      <c r="D427" s="6"/>
      <c r="E427" s="68">
        <f ca="1">SUMIF(Subpartidas!$B$5:$G$4996,Subpresupuesto!K427,Subpartidas!$G$5:$G$4996)*N427</f>
        <v>7.6247688684057333E-2</v>
      </c>
      <c r="F427" s="68">
        <f ca="1">SUMIF(Subpartidas!$B$5:$H$4996,Subpresupuesto!K427,Subpartidas!$H$5:$H$4996)*N427+SUMIF(Subpartidas!$B$5:$H$4996,Subpresupuesto!K427,Subpartidas!$I$5:$I$4996)*N427</f>
        <v>2.4312E-2</v>
      </c>
      <c r="G427" s="68">
        <f ca="1">SUMIF(Subpartidas!$B$5:$J$4996,Subpresupuesto!K427,Subpartidas!$J$5:$J$4996)*N427</f>
        <v>6.7514693495391728E-2</v>
      </c>
      <c r="H427" s="68">
        <f ca="1">SUMIF(Subpartidas!$B$5:$K$4996,Subpresupuesto!K427,Subpartidas!$K$5:$K$4996)*N427</f>
        <v>0</v>
      </c>
      <c r="I427" s="1" t="s">
        <v>654</v>
      </c>
      <c r="J427" s="72" t="s">
        <v>998</v>
      </c>
      <c r="K427" s="62" t="s">
        <v>999</v>
      </c>
      <c r="L427" s="8" t="s">
        <v>984</v>
      </c>
      <c r="N427" s="9">
        <v>1E-3</v>
      </c>
      <c r="O427" s="68">
        <f ca="1">SUMIF(Subpartidas!$B$5:$F$4996,Subpresupuesto!K427,Subpartidas!$F$5:$F$4996)</f>
        <v>168.07438217944906</v>
      </c>
      <c r="P427" s="69">
        <f t="shared" ca="1" si="39"/>
        <v>0.16807438217944906</v>
      </c>
    </row>
    <row r="428" spans="1:16" ht="13.5">
      <c r="A428" s="75"/>
      <c r="B428" s="59" t="s">
        <v>227</v>
      </c>
      <c r="C428" s="5"/>
      <c r="D428" s="6"/>
      <c r="E428" s="68">
        <f ca="1">SUMIF(Subpartidas!$B$5:$G$4996,Subpresupuesto!K428,Subpartidas!$G$5:$G$4996)*N428</f>
        <v>0.84092910609556115</v>
      </c>
      <c r="F428" s="68">
        <f ca="1">SUMIF(Subpartidas!$B$5:$H$4996,Subpresupuesto!K428,Subpartidas!$H$5:$H$4996)*N428+SUMIF(Subpartidas!$B$5:$H$4996,Subpresupuesto!K428,Subpartidas!$I$5:$I$4996)*N428</f>
        <v>0</v>
      </c>
      <c r="G428" s="68">
        <f ca="1">SUMIF(Subpartidas!$B$5:$J$4996,Subpresupuesto!K428,Subpartidas!$J$5:$J$4996)*N428</f>
        <v>4.0890631688990631</v>
      </c>
      <c r="H428" s="68">
        <f ca="1">SUMIF(Subpartidas!$B$5:$K$4996,Subpresupuesto!K428,Subpartidas!$K$5:$K$4996)*N428</f>
        <v>0</v>
      </c>
      <c r="I428" s="1" t="s">
        <v>654</v>
      </c>
      <c r="J428" s="72" t="s">
        <v>850</v>
      </c>
      <c r="K428" s="72" t="s">
        <v>859</v>
      </c>
      <c r="L428" s="8" t="s">
        <v>852</v>
      </c>
      <c r="N428" s="9">
        <v>0.28000000000000003</v>
      </c>
      <c r="O428" s="68">
        <f ca="1">SUMIF(Subpartidas!$B$5:$F$4996,Subpresupuesto!K428,Subpartidas!$F$5:$F$4996)</f>
        <v>17.607115267837941</v>
      </c>
      <c r="P428" s="69">
        <f t="shared" ca="1" si="39"/>
        <v>4.9299922749946239</v>
      </c>
    </row>
    <row r="429" spans="1:16" ht="13.5">
      <c r="A429" s="75"/>
      <c r="B429" s="59" t="s">
        <v>236</v>
      </c>
      <c r="C429" s="6" t="s">
        <v>653</v>
      </c>
      <c r="D429" s="70">
        <f ca="1">+SUMIFS($P$8:$P$1656,$B$8:$B$1656,B429,$I$8:$I$1656,$I$8)</f>
        <v>33.819628421618312</v>
      </c>
      <c r="E429" s="68">
        <f ca="1">SUMIF(Subpartidas!$B$5:$G$4996,Subpresupuesto!K429,Subpartidas!$G$5:$G$4996)*N429</f>
        <v>0.22807990548380858</v>
      </c>
      <c r="F429" s="68">
        <f ca="1">SUMIF(Subpartidas!$B$5:$H$4996,Subpresupuesto!K429,Subpartidas!$H$5:$H$4996)*N429+SUMIF(Subpartidas!$B$5:$H$4996,Subpresupuesto!K429,Subpartidas!$I$5:$I$4996)*N429</f>
        <v>6.25</v>
      </c>
      <c r="G429" s="68">
        <f ca="1">SUMIF(Subpartidas!$B$5:$J$4996,Subpresupuesto!K429,Subpartidas!$J$5:$J$4996)*N429</f>
        <v>0.49350238095238097</v>
      </c>
      <c r="H429" s="68">
        <f ca="1">SUMIF(Subpartidas!$B$5:$K$4996,Subpresupuesto!K429,Subpartidas!$K$5:$K$4996)*N429</f>
        <v>0</v>
      </c>
      <c r="I429" s="1" t="s">
        <v>654</v>
      </c>
      <c r="J429" s="72" t="s">
        <v>844</v>
      </c>
      <c r="K429" s="72" t="s">
        <v>845</v>
      </c>
      <c r="L429" s="8" t="s">
        <v>657</v>
      </c>
      <c r="N429" s="9">
        <v>1</v>
      </c>
      <c r="O429" s="68">
        <f ca="1">SUMIF(Subpartidas!$B$5:$F$4996,Subpresupuesto!K429,Subpartidas!$F$5:$F$4996)</f>
        <v>6.97158228643619</v>
      </c>
      <c r="P429" s="69">
        <f t="shared" ref="P429:P439" ca="1" si="40">+N429*O429</f>
        <v>6.97158228643619</v>
      </c>
    </row>
    <row r="430" spans="1:16" ht="13.5">
      <c r="A430" s="75"/>
      <c r="B430" s="59" t="s">
        <v>236</v>
      </c>
      <c r="E430" s="68">
        <f ca="1">SUMIF(Subpartidas!$B$5:$G$4996,Subpresupuesto!K430,Subpartidas!$G$5:$G$4996)*N430</f>
        <v>2.9675811724182979</v>
      </c>
      <c r="F430" s="68">
        <f ca="1">SUMIF(Subpartidas!$B$5:$H$4996,Subpresupuesto!K430,Subpartidas!$H$5:$H$4996)*N430+SUMIF(Subpartidas!$B$5:$H$4996,Subpresupuesto!K430,Subpartidas!$I$5:$I$4996)*N430</f>
        <v>0.13392857142857145</v>
      </c>
      <c r="G430" s="68">
        <f ca="1">SUMIF(Subpartidas!$B$5:$J$4996,Subpresupuesto!K430,Subpartidas!$J$5:$J$4996)*N430</f>
        <v>1.0485474568893132</v>
      </c>
      <c r="H430" s="68">
        <f ca="1">SUMIF(Subpartidas!$B$5:$K$4996,Subpresupuesto!K430,Subpartidas!$K$5:$K$4996)*N430</f>
        <v>0</v>
      </c>
      <c r="I430" s="1" t="s">
        <v>654</v>
      </c>
      <c r="J430" s="72" t="s">
        <v>977</v>
      </c>
      <c r="K430" s="72" t="s">
        <v>839</v>
      </c>
      <c r="L430" s="8" t="s">
        <v>657</v>
      </c>
      <c r="N430" s="9">
        <v>1</v>
      </c>
      <c r="O430" s="68">
        <f ca="1">SUMIF(Subpartidas!$B$5:$F$4996,Subpresupuesto!K430,Subpartidas!$F$5:$F$4996)</f>
        <v>4.1500572007361827</v>
      </c>
      <c r="P430" s="69">
        <f t="shared" ca="1" si="40"/>
        <v>4.1500572007361827</v>
      </c>
    </row>
    <row r="431" spans="1:16" ht="13.5">
      <c r="A431" s="75"/>
      <c r="B431" s="59" t="s">
        <v>236</v>
      </c>
      <c r="E431" s="68">
        <f ca="1">SUMIF(Subpartidas!$B$5:$G$4996,Subpresupuesto!K431,Subpartidas!$G$5:$G$4996)*N431</f>
        <v>3.4068423046911884</v>
      </c>
      <c r="F431" s="68">
        <f ca="1">SUMIF(Subpartidas!$B$5:$H$4996,Subpresupuesto!K431,Subpartidas!$H$5:$H$4996)*N431+SUMIF(Subpartidas!$B$5:$H$4996,Subpresupuesto!K431,Subpartidas!$I$5:$I$4996)*N431</f>
        <v>0</v>
      </c>
      <c r="G431" s="68">
        <f ca="1">SUMIF(Subpartidas!$B$5:$J$4996,Subpresupuesto!K431,Subpartidas!$J$5:$J$4996)*N431</f>
        <v>9.0181119029532759</v>
      </c>
      <c r="H431" s="68">
        <f ca="1">SUMIF(Subpartidas!$B$5:$K$4996,Subpresupuesto!K431,Subpartidas!$K$5:$K$4996)*N431</f>
        <v>0</v>
      </c>
      <c r="I431" s="1" t="s">
        <v>654</v>
      </c>
      <c r="J431" s="51" t="s">
        <v>994</v>
      </c>
      <c r="K431" s="48" t="s">
        <v>1014</v>
      </c>
      <c r="L431" s="8" t="s">
        <v>657</v>
      </c>
      <c r="N431" s="9">
        <v>1</v>
      </c>
      <c r="O431" s="68">
        <f ca="1">SUMIF(Subpartidas!$B$5:$F$4996,Subpresupuesto!K431,Subpartidas!$F$5:$F$4996)</f>
        <v>12.424954207644465</v>
      </c>
      <c r="P431" s="69">
        <f ca="1">+N431*O431</f>
        <v>12.424954207644465</v>
      </c>
    </row>
    <row r="432" spans="1:16" ht="13.5">
      <c r="A432" s="75"/>
      <c r="B432" s="59" t="s">
        <v>236</v>
      </c>
      <c r="E432" s="68">
        <f ca="1">SUMIF(Subpartidas!$B$5:$G$4996,Subpresupuesto!K432,Subpartidas!$G$5:$G$4996)*N432</f>
        <v>0.81672774140380222</v>
      </c>
      <c r="F432" s="68">
        <f ca="1">SUMIF(Subpartidas!$B$5:$H$4996,Subpresupuesto!K432,Subpartidas!$H$5:$H$4996)*N432+SUMIF(Subpartidas!$B$5:$H$4996,Subpresupuesto!K432,Subpartidas!$I$5:$I$4996)*N432</f>
        <v>3.8565040000000002</v>
      </c>
      <c r="G432" s="68">
        <f ca="1">SUMIF(Subpartidas!$B$5:$J$4996,Subpresupuesto!K432,Subpartidas!$J$5:$J$4996)*N432</f>
        <v>0.4992877537969877</v>
      </c>
      <c r="H432" s="68">
        <f ca="1">SUMIF(Subpartidas!$B$5:$K$4996,Subpresupuesto!K432,Subpartidas!$K$5:$K$4996)*N432</f>
        <v>0</v>
      </c>
      <c r="I432" s="1" t="s">
        <v>654</v>
      </c>
      <c r="J432" s="1" t="s">
        <v>996</v>
      </c>
      <c r="K432" s="48" t="s">
        <v>1015</v>
      </c>
      <c r="L432" s="8" t="s">
        <v>657</v>
      </c>
      <c r="N432" s="9">
        <v>1</v>
      </c>
      <c r="O432" s="68">
        <f ca="1">SUMIF(Subpartidas!$B$5:$F$4996,Subpresupuesto!K432,Subpartidas!$F$5:$F$4996)</f>
        <v>5.17251949520079</v>
      </c>
      <c r="P432" s="69">
        <f t="shared" ca="1" si="40"/>
        <v>5.17251949520079</v>
      </c>
    </row>
    <row r="433" spans="1:16" ht="13.5">
      <c r="A433" s="75"/>
      <c r="B433" s="59" t="s">
        <v>236</v>
      </c>
      <c r="E433" s="68">
        <f ca="1">SUMIF(Subpartidas!$B$5:$G$4996,Subpresupuesto!K433,Subpartidas!$G$5:$G$4996)*N433</f>
        <v>0.34290958940130373</v>
      </c>
      <c r="F433" s="68">
        <f ca="1">SUMIF(Subpartidas!$B$5:$H$4996,Subpresupuesto!K433,Subpartidas!$H$5:$H$4996)*N433+SUMIF(Subpartidas!$B$5:$H$4996,Subpresupuesto!K433,Subpartidas!$I$5:$I$4996)*N433</f>
        <v>0</v>
      </c>
      <c r="G433" s="68">
        <f ca="1">SUMIF(Subpartidas!$B$5:$J$4996,Subpresupuesto!K433,Subpartidas!$J$5:$J$4996)*N433</f>
        <v>0</v>
      </c>
      <c r="H433" s="68">
        <f ca="1">SUMIF(Subpartidas!$B$5:$K$4996,Subpresupuesto!K433,Subpartidas!$K$5:$K$4996)*N433</f>
        <v>0</v>
      </c>
      <c r="I433" s="1" t="s">
        <v>654</v>
      </c>
      <c r="J433" s="1" t="s">
        <v>982</v>
      </c>
      <c r="K433" s="1" t="s">
        <v>983</v>
      </c>
      <c r="L433" s="8" t="s">
        <v>984</v>
      </c>
      <c r="N433" s="9">
        <v>1</v>
      </c>
      <c r="O433" s="68">
        <f ca="1">SUMIF(Subpartidas!$B$5:$F$4996,Subpresupuesto!K433,Subpartidas!$F$5:$F$4996)</f>
        <v>0.34290958940130373</v>
      </c>
      <c r="P433" s="69">
        <f t="shared" ca="1" si="40"/>
        <v>0.34290958940130373</v>
      </c>
    </row>
    <row r="434" spans="1:16" ht="13.5">
      <c r="A434" s="75"/>
      <c r="B434" s="59" t="s">
        <v>236</v>
      </c>
      <c r="E434" s="68">
        <f ca="1">SUMIF(Subpartidas!$B$5:$G$4996,Subpresupuesto!K434,Subpartidas!$G$5:$G$4996)*N434</f>
        <v>8.3417581215491254E-2</v>
      </c>
      <c r="F434" s="68">
        <f ca="1">SUMIF(Subpartidas!$B$5:$H$4996,Subpresupuesto!K434,Subpartidas!$H$5:$H$4996)*N434+SUMIF(Subpartidas!$B$5:$H$4996,Subpresupuesto!K434,Subpartidas!$I$5:$I$4996)*N434</f>
        <v>2.4312E-2</v>
      </c>
      <c r="G434" s="68">
        <f ca="1">SUMIF(Subpartidas!$B$5:$J$4996,Subpresupuesto!K434,Subpartidas!$J$5:$J$4996)*N434</f>
        <v>7.2026091346020421E-2</v>
      </c>
      <c r="H434" s="68">
        <f ca="1">SUMIF(Subpartidas!$B$5:$K$4996,Subpresupuesto!K434,Subpartidas!$K$5:$K$4996)*N434</f>
        <v>0</v>
      </c>
      <c r="I434" s="1" t="s">
        <v>654</v>
      </c>
      <c r="J434" s="72" t="s">
        <v>998</v>
      </c>
      <c r="K434" s="62" t="s">
        <v>1016</v>
      </c>
      <c r="L434" s="8" t="s">
        <v>984</v>
      </c>
      <c r="N434" s="9">
        <v>1E-3</v>
      </c>
      <c r="O434" s="68">
        <f ca="1">SUMIF(Subpartidas!$B$5:$F$4996,Subpresupuesto!K434,Subpartidas!$F$5:$F$4996)</f>
        <v>179.75567256151169</v>
      </c>
      <c r="P434" s="69">
        <f t="shared" ca="1" si="40"/>
        <v>0.1797556725615117</v>
      </c>
    </row>
    <row r="435" spans="1:16" ht="13.5">
      <c r="A435" s="75"/>
      <c r="B435" s="59" t="s">
        <v>236</v>
      </c>
      <c r="E435" s="68">
        <f ca="1">SUMIF(Subpartidas!$B$5:$G$4996,Subpresupuesto!K435,Subpartidas!$G$5:$G$4996)*N435</f>
        <v>0.78086274137444955</v>
      </c>
      <c r="F435" s="68">
        <f ca="1">SUMIF(Subpartidas!$B$5:$H$4996,Subpresupuesto!K435,Subpartidas!$H$5:$H$4996)*N435+SUMIF(Subpartidas!$B$5:$H$4996,Subpresupuesto!K435,Subpartidas!$I$5:$I$4996)*N435</f>
        <v>0</v>
      </c>
      <c r="G435" s="68">
        <f ca="1">SUMIF(Subpartidas!$B$5:$J$4996,Subpresupuesto!K435,Subpartidas!$J$5:$J$4996)*N435</f>
        <v>3.7969872282634154</v>
      </c>
      <c r="H435" s="68">
        <f ca="1">SUMIF(Subpartidas!$B$5:$K$4996,Subpresupuesto!K435,Subpartidas!$K$5:$K$4996)*N435</f>
        <v>0</v>
      </c>
      <c r="I435" s="1" t="s">
        <v>654</v>
      </c>
      <c r="J435" s="72" t="s">
        <v>850</v>
      </c>
      <c r="K435" s="72" t="s">
        <v>891</v>
      </c>
      <c r="L435" s="8" t="s">
        <v>852</v>
      </c>
      <c r="N435" s="9">
        <v>0.24</v>
      </c>
      <c r="O435" s="68">
        <f ca="1">SUMIF(Subpartidas!$B$5:$F$4996,Subpresupuesto!K435,Subpartidas!$F$5:$F$4996)</f>
        <v>19.074374873491106</v>
      </c>
      <c r="P435" s="69">
        <f t="shared" ca="1" si="40"/>
        <v>4.5778499696378656</v>
      </c>
    </row>
    <row r="436" spans="1:16" ht="13.5">
      <c r="A436" s="75"/>
      <c r="B436" s="59" t="s">
        <v>238</v>
      </c>
      <c r="C436" s="6" t="s">
        <v>653</v>
      </c>
      <c r="D436" s="70">
        <f ca="1">+SUMIFS($P$8:$P$1656,$B$8:$B$1656,B436,$I$8:$I$1656,$I$8)</f>
        <v>39.096501439581083</v>
      </c>
      <c r="E436" s="68">
        <f ca="1">SUMIF(Subpartidas!$B$5:$G$4996,Subpresupuesto!K436,Subpartidas!$G$5:$G$4996)*N436</f>
        <v>0.22807990548380858</v>
      </c>
      <c r="F436" s="68">
        <f ca="1">SUMIF(Subpartidas!$B$5:$H$4996,Subpresupuesto!K436,Subpartidas!$H$5:$H$4996)*N436+SUMIF(Subpartidas!$B$5:$H$4996,Subpresupuesto!K436,Subpartidas!$I$5:$I$4996)*N436</f>
        <v>6.25</v>
      </c>
      <c r="G436" s="68">
        <f ca="1">SUMIF(Subpartidas!$B$5:$J$4996,Subpresupuesto!K436,Subpartidas!$J$5:$J$4996)*N436</f>
        <v>0.49350238095238097</v>
      </c>
      <c r="H436" s="68">
        <f ca="1">SUMIF(Subpartidas!$B$5:$K$4996,Subpresupuesto!K436,Subpartidas!$K$5:$K$4996)*N436</f>
        <v>0</v>
      </c>
      <c r="I436" s="1" t="s">
        <v>654</v>
      </c>
      <c r="J436" s="72" t="s">
        <v>844</v>
      </c>
      <c r="K436" s="72" t="s">
        <v>845</v>
      </c>
      <c r="L436" s="8" t="s">
        <v>657</v>
      </c>
      <c r="N436" s="9">
        <v>1</v>
      </c>
      <c r="O436" s="68">
        <f ca="1">SUMIF(Subpartidas!$B$5:$F$4996,Subpresupuesto!K436,Subpartidas!$F$5:$F$4996)</f>
        <v>6.97158228643619</v>
      </c>
      <c r="P436" s="69">
        <f t="shared" ca="1" si="40"/>
        <v>6.97158228643619</v>
      </c>
    </row>
    <row r="437" spans="1:16" ht="13.5">
      <c r="A437" s="75"/>
      <c r="B437" s="59" t="s">
        <v>238</v>
      </c>
      <c r="E437" s="68">
        <f ca="1">SUMIF(Subpartidas!$B$5:$G$4996,Subpresupuesto!K437,Subpartidas!$G$5:$G$4996)*N437</f>
        <v>2.9675811724182979</v>
      </c>
      <c r="F437" s="68">
        <f ca="1">SUMIF(Subpartidas!$B$5:$H$4996,Subpresupuesto!K437,Subpartidas!$H$5:$H$4996)*N437+SUMIF(Subpartidas!$B$5:$H$4996,Subpresupuesto!K437,Subpartidas!$I$5:$I$4996)*N437</f>
        <v>0.13392857142857145</v>
      </c>
      <c r="G437" s="68">
        <f ca="1">SUMIF(Subpartidas!$B$5:$J$4996,Subpresupuesto!K437,Subpartidas!$J$5:$J$4996)*N437</f>
        <v>1.0485474568893132</v>
      </c>
      <c r="H437" s="68">
        <f ca="1">SUMIF(Subpartidas!$B$5:$K$4996,Subpresupuesto!K437,Subpartidas!$K$5:$K$4996)*N437</f>
        <v>0</v>
      </c>
      <c r="I437" s="1" t="s">
        <v>654</v>
      </c>
      <c r="J437" s="72" t="s">
        <v>977</v>
      </c>
      <c r="K437" s="72" t="s">
        <v>839</v>
      </c>
      <c r="L437" s="8" t="s">
        <v>657</v>
      </c>
      <c r="N437" s="9">
        <v>1</v>
      </c>
      <c r="O437" s="68">
        <f ca="1">SUMIF(Subpartidas!$B$5:$F$4996,Subpresupuesto!K437,Subpartidas!$F$5:$F$4996)</f>
        <v>4.1500572007361827</v>
      </c>
      <c r="P437" s="69">
        <f t="shared" ca="1" si="40"/>
        <v>4.1500572007361827</v>
      </c>
    </row>
    <row r="438" spans="1:16" ht="13.5">
      <c r="A438" s="75"/>
      <c r="B438" s="59" t="s">
        <v>238</v>
      </c>
      <c r="E438" s="68">
        <f ca="1">SUMIF(Subpartidas!$B$5:$G$4996,Subpresupuesto!K438,Subpartidas!$G$5:$G$4996)*N438</f>
        <v>0</v>
      </c>
      <c r="F438" s="68">
        <f ca="1">SUMIF(Subpartidas!$B$5:$H$4996,Subpresupuesto!K438,Subpartidas!$H$5:$H$4996)*N438+SUMIF(Subpartidas!$B$5:$H$4996,Subpresupuesto!K438,Subpartidas!$I$5:$I$4996)*N438</f>
        <v>0</v>
      </c>
      <c r="G438" s="68">
        <f ca="1">SUMIF(Subpartidas!$B$5:$J$4996,Subpresupuesto!K438,Subpartidas!$J$5:$J$4996)*N438</f>
        <v>0</v>
      </c>
      <c r="H438" s="68">
        <f ca="1">SUMIF(Subpartidas!$B$5:$K$4996,Subpresupuesto!K438,Subpartidas!$K$5:$K$4996)*N438</f>
        <v>2.2400000000000002</v>
      </c>
      <c r="I438" s="1" t="s">
        <v>654</v>
      </c>
      <c r="J438" s="1" t="s">
        <v>987</v>
      </c>
      <c r="K438" s="48" t="s">
        <v>988</v>
      </c>
      <c r="L438" s="8" t="s">
        <v>657</v>
      </c>
      <c r="N438" s="9">
        <v>1</v>
      </c>
      <c r="O438" s="68">
        <f ca="1">SUMIF(Subpartidas!$B$5:$F$4996,Subpresupuesto!K438,Subpartidas!$F$5:$F$4996)</f>
        <v>2.2400000000000002</v>
      </c>
      <c r="P438" s="69">
        <f t="shared" ca="1" si="40"/>
        <v>2.2400000000000002</v>
      </c>
    </row>
    <row r="439" spans="1:16" ht="13.5">
      <c r="A439" s="75"/>
      <c r="B439" s="59" t="s">
        <v>238</v>
      </c>
      <c r="E439" s="68">
        <f ca="1">SUMIF(Subpartidas!$B$5:$G$4996,Subpresupuesto!K439,Subpartidas!$G$5:$G$4996)*N439</f>
        <v>3.8746325469089966E-2</v>
      </c>
      <c r="F439" s="68">
        <f ca="1">SUMIF(Subpartidas!$B$5:$H$4996,Subpresupuesto!K439,Subpartidas!$H$5:$H$4996)*N439+SUMIF(Subpartidas!$B$5:$H$4996,Subpresupuesto!K439,Subpartidas!$I$5:$I$4996)*N439</f>
        <v>0</v>
      </c>
      <c r="G439" s="68">
        <f ca="1">SUMIF(Subpartidas!$B$5:$J$4996,Subpresupuesto!K439,Subpartidas!$J$5:$J$4996)*N439</f>
        <v>0.17069086875329748</v>
      </c>
      <c r="H439" s="68">
        <f ca="1">SUMIF(Subpartidas!$B$5:$K$4996,Subpresupuesto!K439,Subpartidas!$K$5:$K$4996)*N439</f>
        <v>0</v>
      </c>
      <c r="I439" s="1" t="s">
        <v>654</v>
      </c>
      <c r="J439" s="1" t="s">
        <v>1000</v>
      </c>
      <c r="K439" s="1" t="s">
        <v>1017</v>
      </c>
      <c r="L439" s="8" t="s">
        <v>657</v>
      </c>
      <c r="N439" s="9">
        <v>1</v>
      </c>
      <c r="O439" s="68">
        <f ca="1">SUMIF(Subpartidas!$B$5:$F$4996,Subpresupuesto!K439,Subpartidas!$F$5:$F$4996)</f>
        <v>0.20943719422238743</v>
      </c>
      <c r="P439" s="69">
        <f t="shared" ca="1" si="40"/>
        <v>0.20943719422238743</v>
      </c>
    </row>
    <row r="440" spans="1:16" ht="13.5">
      <c r="A440" s="75"/>
      <c r="B440" s="59" t="s">
        <v>238</v>
      </c>
      <c r="E440" s="68">
        <f ca="1">SUMIF(Subpartidas!$B$5:$G$4996,Subpresupuesto!K440,Subpartidas!$G$5:$G$4996)*N440</f>
        <v>3.6830727618283117</v>
      </c>
      <c r="F440" s="68">
        <f ca="1">SUMIF(Subpartidas!$B$5:$H$4996,Subpresupuesto!K440,Subpartidas!$H$5:$H$4996)*N440+SUMIF(Subpartidas!$B$5:$H$4996,Subpresupuesto!K440,Subpartidas!$I$5:$I$4996)*N440</f>
        <v>0</v>
      </c>
      <c r="G440" s="68">
        <f ca="1">SUMIF(Subpartidas!$B$5:$J$4996,Subpresupuesto!K440,Subpartidas!$J$5:$J$4996)*N440</f>
        <v>9.7493101653548937</v>
      </c>
      <c r="H440" s="68">
        <f ca="1">SUMIF(Subpartidas!$B$5:$K$4996,Subpresupuesto!K440,Subpartidas!$K$5:$K$4996)*N440</f>
        <v>0</v>
      </c>
      <c r="I440" s="1" t="s">
        <v>654</v>
      </c>
      <c r="J440" s="51" t="s">
        <v>1002</v>
      </c>
      <c r="K440" s="48" t="s">
        <v>1018</v>
      </c>
      <c r="L440" s="8" t="s">
        <v>657</v>
      </c>
      <c r="N440" s="9">
        <v>1</v>
      </c>
      <c r="O440" s="68">
        <f ca="1">SUMIF(Subpartidas!$B$5:$F$4996,Subpresupuesto!K440,Subpartidas!$F$5:$F$4996)</f>
        <v>13.432382927183205</v>
      </c>
      <c r="P440" s="69">
        <f ca="1">+N440*O440</f>
        <v>13.432382927183205</v>
      </c>
    </row>
    <row r="441" spans="1:16" ht="13.5">
      <c r="A441" s="75"/>
      <c r="B441" s="59" t="s">
        <v>238</v>
      </c>
      <c r="E441" s="68">
        <f ca="1">SUMIF(Subpartidas!$B$5:$G$4996,Subpresupuesto!K441,Subpartidas!$G$5:$G$4996)*N441</f>
        <v>0.88294890962573225</v>
      </c>
      <c r="F441" s="68">
        <f ca="1">SUMIF(Subpartidas!$B$5:$H$4996,Subpresupuesto!K441,Subpartidas!$H$5:$H$4996)*N441+SUMIF(Subpartidas!$B$5:$H$4996,Subpresupuesto!K441,Subpartidas!$I$5:$I$4996)*N441</f>
        <v>3.6493336666666667</v>
      </c>
      <c r="G441" s="68">
        <f ca="1">SUMIF(Subpartidas!$B$5:$J$4996,Subpresupuesto!K441,Subpartidas!$J$5:$J$4996)*N441</f>
        <v>2.269500274375122</v>
      </c>
      <c r="H441" s="68">
        <f ca="1">SUMIF(Subpartidas!$B$5:$K$4996,Subpresupuesto!K441,Subpartidas!$K$5:$K$4996)*N441</f>
        <v>0</v>
      </c>
      <c r="I441" s="1" t="s">
        <v>654</v>
      </c>
      <c r="J441" s="51" t="s">
        <v>1004</v>
      </c>
      <c r="K441" s="48" t="s">
        <v>1019</v>
      </c>
      <c r="L441" s="8" t="s">
        <v>657</v>
      </c>
      <c r="N441" s="9">
        <v>1</v>
      </c>
      <c r="O441" s="68">
        <f ca="1">SUMIF(Subpartidas!$B$5:$F$4996,Subpresupuesto!K441,Subpartidas!$F$5:$F$4996)</f>
        <v>6.8017828506675215</v>
      </c>
      <c r="P441" s="69">
        <f ca="1">+N441*O441</f>
        <v>6.8017828506675215</v>
      </c>
    </row>
    <row r="442" spans="1:16" ht="13.5">
      <c r="A442" s="75"/>
      <c r="B442" s="59" t="s">
        <v>238</v>
      </c>
      <c r="E442" s="68">
        <f ca="1">SUMIF(Subpartidas!$B$5:$G$4996,Subpresupuesto!K442,Subpartidas!$G$5:$G$4996)*N442</f>
        <v>0.34290958940130373</v>
      </c>
      <c r="F442" s="68">
        <f ca="1">SUMIF(Subpartidas!$B$5:$H$4996,Subpresupuesto!K442,Subpartidas!$H$5:$H$4996)*N442+SUMIF(Subpartidas!$B$5:$H$4996,Subpresupuesto!K442,Subpartidas!$I$5:$I$4996)*N442</f>
        <v>0</v>
      </c>
      <c r="G442" s="68">
        <f ca="1">SUMIF(Subpartidas!$B$5:$J$4996,Subpresupuesto!K442,Subpartidas!$J$5:$J$4996)*N442</f>
        <v>0</v>
      </c>
      <c r="H442" s="68">
        <f ca="1">SUMIF(Subpartidas!$B$5:$K$4996,Subpresupuesto!K442,Subpartidas!$K$5:$K$4996)*N442</f>
        <v>0</v>
      </c>
      <c r="I442" s="1" t="s">
        <v>654</v>
      </c>
      <c r="J442" s="1" t="s">
        <v>982</v>
      </c>
      <c r="K442" s="1" t="s">
        <v>983</v>
      </c>
      <c r="L442" s="8" t="s">
        <v>984</v>
      </c>
      <c r="N442" s="9">
        <v>1</v>
      </c>
      <c r="O442" s="68">
        <f ca="1">SUMIF(Subpartidas!$B$5:$F$4996,Subpresupuesto!K442,Subpartidas!$F$5:$F$4996)</f>
        <v>0.34290958940130373</v>
      </c>
      <c r="P442" s="69">
        <f ca="1">+N442*O442</f>
        <v>0.34290958940130373</v>
      </c>
    </row>
    <row r="443" spans="1:16" ht="13.5">
      <c r="A443" s="75"/>
      <c r="B443" s="59" t="s">
        <v>238</v>
      </c>
      <c r="E443" s="68">
        <f ca="1">SUMIF(Subpartidas!$B$5:$G$4996,Subpresupuesto!K443,Subpartidas!$G$5:$G$4996)*N443</f>
        <v>8.3417581215491254E-2</v>
      </c>
      <c r="F443" s="68">
        <f ca="1">SUMIF(Subpartidas!$B$5:$H$4996,Subpresupuesto!K443,Subpartidas!$H$5:$H$4996)*N443+SUMIF(Subpartidas!$B$5:$H$4996,Subpresupuesto!K443,Subpartidas!$I$5:$I$4996)*N443</f>
        <v>2.4312E-2</v>
      </c>
      <c r="G443" s="68">
        <f ca="1">SUMIF(Subpartidas!$B$5:$J$4996,Subpresupuesto!K443,Subpartidas!$J$5:$J$4996)*N443</f>
        <v>7.2026091346020421E-2</v>
      </c>
      <c r="H443" s="68">
        <f ca="1">SUMIF(Subpartidas!$B$5:$K$4996,Subpresupuesto!K443,Subpartidas!$K$5:$K$4996)*N443</f>
        <v>0</v>
      </c>
      <c r="I443" s="1" t="s">
        <v>654</v>
      </c>
      <c r="J443" s="72" t="s">
        <v>998</v>
      </c>
      <c r="K443" s="62" t="s">
        <v>1016</v>
      </c>
      <c r="L443" s="8" t="s">
        <v>984</v>
      </c>
      <c r="N443" s="9">
        <v>1E-3</v>
      </c>
      <c r="O443" s="68">
        <f ca="1">SUMIF(Subpartidas!$B$5:$F$4996,Subpresupuesto!K443,Subpartidas!$F$5:$F$4996)</f>
        <v>179.75567256151169</v>
      </c>
      <c r="P443" s="69">
        <f ca="1">+N443*O443</f>
        <v>0.1797556725615117</v>
      </c>
    </row>
    <row r="444" spans="1:16" ht="13.5">
      <c r="A444" s="75"/>
      <c r="B444" s="59" t="s">
        <v>238</v>
      </c>
      <c r="E444" s="68">
        <f ca="1">SUMIF(Subpartidas!$B$5:$G$4996,Subpresupuesto!K444,Subpartidas!$G$5:$G$4996)*N444</f>
        <v>0.81339868893171829</v>
      </c>
      <c r="F444" s="68">
        <f ca="1">SUMIF(Subpartidas!$B$5:$H$4996,Subpresupuesto!K444,Subpartidas!$H$5:$H$4996)*N444+SUMIF(Subpartidas!$B$5:$H$4996,Subpresupuesto!K444,Subpartidas!$I$5:$I$4996)*N444</f>
        <v>0</v>
      </c>
      <c r="G444" s="68">
        <f ca="1">SUMIF(Subpartidas!$B$5:$J$4996,Subpresupuesto!K444,Subpartidas!$J$5:$J$4996)*N444</f>
        <v>3.9551950294410578</v>
      </c>
      <c r="H444" s="68">
        <f ca="1">SUMIF(Subpartidas!$B$5:$K$4996,Subpresupuesto!K444,Subpartidas!$K$5:$K$4996)*N444</f>
        <v>0</v>
      </c>
      <c r="I444" s="1" t="s">
        <v>654</v>
      </c>
      <c r="J444" s="72" t="s">
        <v>850</v>
      </c>
      <c r="K444" s="72" t="s">
        <v>891</v>
      </c>
      <c r="L444" s="8" t="s">
        <v>852</v>
      </c>
      <c r="N444" s="9">
        <v>0.25</v>
      </c>
      <c r="O444" s="68">
        <f ca="1">SUMIF(Subpartidas!$B$5:$F$4996,Subpresupuesto!K444,Subpartidas!$F$5:$F$4996)</f>
        <v>19.074374873491106</v>
      </c>
      <c r="P444" s="69">
        <f ca="1">+N444*O444</f>
        <v>4.7685937183727765</v>
      </c>
    </row>
    <row r="445" spans="1:16" ht="13.5">
      <c r="A445" s="75"/>
      <c r="B445" s="59" t="s">
        <v>241</v>
      </c>
      <c r="C445" s="6" t="s">
        <v>653</v>
      </c>
      <c r="D445" s="70">
        <f ca="1">+SUMIFS($P$8:$P$1656,$B$8:$B$1656,B445,$I$8:$I$1656,$I$8)</f>
        <v>43.954516343524922</v>
      </c>
      <c r="E445" s="68">
        <f ca="1">SUMIF(Subpartidas!$B$5:$G$4996,Subpresupuesto!K445,Subpartidas!$G$5:$G$4996)*N445</f>
        <v>0.22807990548380858</v>
      </c>
      <c r="F445" s="68">
        <f ca="1">SUMIF(Subpartidas!$B$5:$H$4996,Subpresupuesto!K445,Subpartidas!$H$5:$H$4996)*N445+SUMIF(Subpartidas!$B$5:$H$4996,Subpresupuesto!K445,Subpartidas!$I$5:$I$4996)*N445</f>
        <v>6.25</v>
      </c>
      <c r="G445" s="68">
        <f ca="1">SUMIF(Subpartidas!$B$5:$J$4996,Subpresupuesto!K445,Subpartidas!$J$5:$J$4996)*N445</f>
        <v>0.49350238095238097</v>
      </c>
      <c r="H445" s="68">
        <f ca="1">SUMIF(Subpartidas!$B$5:$K$4996,Subpresupuesto!K445,Subpartidas!$K$5:$K$4996)*N445</f>
        <v>0</v>
      </c>
      <c r="I445" s="1" t="s">
        <v>654</v>
      </c>
      <c r="J445" s="72" t="s">
        <v>844</v>
      </c>
      <c r="K445" s="72" t="s">
        <v>845</v>
      </c>
      <c r="L445" s="8" t="s">
        <v>657</v>
      </c>
      <c r="N445" s="9">
        <v>1</v>
      </c>
      <c r="O445" s="68">
        <f ca="1">SUMIF(Subpartidas!$B$5:$F$4996,Subpresupuesto!K445,Subpartidas!$F$5:$F$4996)</f>
        <v>6.97158228643619</v>
      </c>
      <c r="P445" s="69">
        <f t="shared" ref="P445:P462" ca="1" si="41">+N445*O445</f>
        <v>6.97158228643619</v>
      </c>
    </row>
    <row r="446" spans="1:16" ht="13.5">
      <c r="A446" s="75"/>
      <c r="B446" s="59" t="s">
        <v>241</v>
      </c>
      <c r="E446" s="68">
        <f ca="1">SUMIF(Subpartidas!$B$5:$G$4996,Subpresupuesto!K446,Subpartidas!$G$5:$G$4996)*N446</f>
        <v>2.9675811724182979</v>
      </c>
      <c r="F446" s="68">
        <f ca="1">SUMIF(Subpartidas!$B$5:$H$4996,Subpresupuesto!K446,Subpartidas!$H$5:$H$4996)*N446+SUMIF(Subpartidas!$B$5:$H$4996,Subpresupuesto!K446,Subpartidas!$I$5:$I$4996)*N446</f>
        <v>0.13392857142857145</v>
      </c>
      <c r="G446" s="68">
        <f ca="1">SUMIF(Subpartidas!$B$5:$J$4996,Subpresupuesto!K446,Subpartidas!$J$5:$J$4996)*N446</f>
        <v>1.0485474568893132</v>
      </c>
      <c r="H446" s="68">
        <f ca="1">SUMIF(Subpartidas!$B$5:$K$4996,Subpresupuesto!K446,Subpartidas!$K$5:$K$4996)*N446</f>
        <v>0</v>
      </c>
      <c r="I446" s="1" t="s">
        <v>654</v>
      </c>
      <c r="J446" s="72" t="s">
        <v>977</v>
      </c>
      <c r="K446" s="72" t="s">
        <v>839</v>
      </c>
      <c r="L446" s="8" t="s">
        <v>657</v>
      </c>
      <c r="N446" s="9">
        <v>1</v>
      </c>
      <c r="O446" s="68">
        <f ca="1">SUMIF(Subpartidas!$B$5:$F$4996,Subpresupuesto!K446,Subpartidas!$F$5:$F$4996)</f>
        <v>4.1500572007361827</v>
      </c>
      <c r="P446" s="69">
        <f t="shared" ca="1" si="41"/>
        <v>4.1500572007361827</v>
      </c>
    </row>
    <row r="447" spans="1:16" ht="13.5">
      <c r="A447" s="75"/>
      <c r="B447" s="59" t="s">
        <v>241</v>
      </c>
      <c r="E447" s="68">
        <f ca="1">SUMIF(Subpartidas!$B$5:$G$4996,Subpresupuesto!K447,Subpartidas!$G$5:$G$4996)*N447</f>
        <v>0</v>
      </c>
      <c r="F447" s="68">
        <f ca="1">SUMIF(Subpartidas!$B$5:$H$4996,Subpresupuesto!K447,Subpartidas!$H$5:$H$4996)*N447+SUMIF(Subpartidas!$B$5:$H$4996,Subpresupuesto!K447,Subpartidas!$I$5:$I$4996)*N447</f>
        <v>0</v>
      </c>
      <c r="G447" s="68">
        <f ca="1">SUMIF(Subpartidas!$B$5:$J$4996,Subpresupuesto!K447,Subpartidas!$J$5:$J$4996)*N447</f>
        <v>0</v>
      </c>
      <c r="H447" s="68">
        <f ca="1">SUMIF(Subpartidas!$B$5:$K$4996,Subpresupuesto!K447,Subpartidas!$K$5:$K$4996)*N447</f>
        <v>2.2400000000000002</v>
      </c>
      <c r="I447" s="1" t="s">
        <v>654</v>
      </c>
      <c r="J447" s="1" t="s">
        <v>987</v>
      </c>
      <c r="K447" s="48" t="s">
        <v>988</v>
      </c>
      <c r="L447" s="8" t="s">
        <v>657</v>
      </c>
      <c r="N447" s="9">
        <v>1</v>
      </c>
      <c r="O447" s="68">
        <f ca="1">SUMIF(Subpartidas!$B$5:$F$4996,Subpresupuesto!K447,Subpartidas!$F$5:$F$4996)</f>
        <v>2.2400000000000002</v>
      </c>
      <c r="P447" s="69">
        <f t="shared" ca="1" si="41"/>
        <v>2.2400000000000002</v>
      </c>
    </row>
    <row r="448" spans="1:16" ht="13.5">
      <c r="A448" s="75"/>
      <c r="B448" s="59" t="s">
        <v>241</v>
      </c>
      <c r="E448" s="68">
        <f ca="1">SUMIF(Subpartidas!$B$5:$G$4996,Subpresupuesto!K448,Subpartidas!$G$5:$G$4996)*N448</f>
        <v>3.8746325469089966E-2</v>
      </c>
      <c r="F448" s="68">
        <f ca="1">SUMIF(Subpartidas!$B$5:$H$4996,Subpresupuesto!K448,Subpartidas!$H$5:$H$4996)*N448+SUMIF(Subpartidas!$B$5:$H$4996,Subpresupuesto!K448,Subpartidas!$I$5:$I$4996)*N448</f>
        <v>0</v>
      </c>
      <c r="G448" s="68">
        <f ca="1">SUMIF(Subpartidas!$B$5:$J$4996,Subpresupuesto!K448,Subpartidas!$J$5:$J$4996)*N448</f>
        <v>0.17069086875329748</v>
      </c>
      <c r="H448" s="68">
        <f ca="1">SUMIF(Subpartidas!$B$5:$K$4996,Subpresupuesto!K448,Subpartidas!$K$5:$K$4996)*N448</f>
        <v>0</v>
      </c>
      <c r="I448" s="1" t="s">
        <v>654</v>
      </c>
      <c r="J448" s="1" t="s">
        <v>1000</v>
      </c>
      <c r="K448" s="1" t="s">
        <v>1017</v>
      </c>
      <c r="L448" s="8" t="s">
        <v>657</v>
      </c>
      <c r="N448" s="9">
        <v>1</v>
      </c>
      <c r="O448" s="68">
        <f ca="1">SUMIF(Subpartidas!$B$5:$F$4996,Subpresupuesto!K448,Subpartidas!$F$5:$F$4996)</f>
        <v>0.20943719422238743</v>
      </c>
      <c r="P448" s="69">
        <f t="shared" ca="1" si="41"/>
        <v>0.20943719422238743</v>
      </c>
    </row>
    <row r="449" spans="1:16" ht="13.5">
      <c r="A449" s="75"/>
      <c r="B449" s="59" t="s">
        <v>241</v>
      </c>
      <c r="E449" s="68">
        <f ca="1">SUMIF(Subpartidas!$B$5:$G$4996,Subpresupuesto!K449,Subpartidas!$G$5:$G$4996)*N449</f>
        <v>4.1295058238681071</v>
      </c>
      <c r="F449" s="68">
        <f ca="1">SUMIF(Subpartidas!$B$5:$H$4996,Subpresupuesto!K449,Subpartidas!$H$5:$H$4996)*N449+SUMIF(Subpartidas!$B$5:$H$4996,Subpresupuesto!K449,Subpartidas!$I$5:$I$4996)*N449</f>
        <v>0</v>
      </c>
      <c r="G449" s="68">
        <f ca="1">SUMIF(Subpartidas!$B$5:$J$4996,Subpresupuesto!K449,Subpartidas!$J$5:$J$4996)*N449</f>
        <v>10.9421943965769</v>
      </c>
      <c r="H449" s="68">
        <f ca="1">SUMIF(Subpartidas!$B$5:$K$4996,Subpresupuesto!K449,Subpartidas!$K$5:$K$4996)*N449</f>
        <v>0</v>
      </c>
      <c r="I449" s="1" t="s">
        <v>654</v>
      </c>
      <c r="J449" s="51" t="s">
        <v>1006</v>
      </c>
      <c r="K449" s="48" t="s">
        <v>1020</v>
      </c>
      <c r="L449" s="8" t="s">
        <v>657</v>
      </c>
      <c r="N449" s="9">
        <v>1</v>
      </c>
      <c r="O449" s="68">
        <f ca="1">SUMIF(Subpartidas!$B$5:$F$4996,Subpresupuesto!K449,Subpartidas!$F$5:$F$4996)</f>
        <v>15.071700220445006</v>
      </c>
      <c r="P449" s="69">
        <f t="shared" ca="1" si="41"/>
        <v>15.071700220445006</v>
      </c>
    </row>
    <row r="450" spans="1:16" ht="13.5">
      <c r="A450" s="75"/>
      <c r="B450" s="59" t="s">
        <v>241</v>
      </c>
      <c r="C450" s="5"/>
      <c r="D450" s="6"/>
      <c r="E450" s="68">
        <f ca="1">SUMIF(Subpartidas!$B$5:$G$4996,Subpresupuesto!K450,Subpartidas!$G$5:$G$4996)*N450</f>
        <v>0.98997301988339659</v>
      </c>
      <c r="F450" s="68">
        <f ca="1">SUMIF(Subpartidas!$B$5:$H$4996,Subpresupuesto!K450,Subpartidas!$H$5:$H$4996)*N450+SUMIF(Subpartidas!$B$5:$H$4996,Subpresupuesto!K450,Subpartidas!$I$5:$I$4996)*N450</f>
        <v>8.0438226666666672</v>
      </c>
      <c r="G450" s="68">
        <f ca="1">SUMIF(Subpartidas!$B$5:$J$4996,Subpresupuesto!K450,Subpartidas!$J$5:$J$4996)*N450</f>
        <v>0.60519727732968209</v>
      </c>
      <c r="H450" s="68">
        <f ca="1">SUMIF(Subpartidas!$B$5:$K$4996,Subpresupuesto!K450,Subpartidas!$K$5:$K$4996)*N450</f>
        <v>0</v>
      </c>
      <c r="I450" s="1" t="s">
        <v>654</v>
      </c>
      <c r="J450" s="51" t="s">
        <v>1008</v>
      </c>
      <c r="K450" s="48" t="s">
        <v>1021</v>
      </c>
      <c r="L450" s="8" t="s">
        <v>657</v>
      </c>
      <c r="N450" s="9">
        <v>1</v>
      </c>
      <c r="O450" s="68">
        <f ca="1">SUMIF(Subpartidas!$B$5:$F$4996,Subpresupuesto!K450,Subpartidas!$F$5:$F$4996)</f>
        <v>9.6389929638797458</v>
      </c>
      <c r="P450" s="69">
        <f t="shared" ca="1" si="41"/>
        <v>9.6389929638797458</v>
      </c>
    </row>
    <row r="451" spans="1:16" ht="13.5">
      <c r="A451" s="75"/>
      <c r="B451" s="59" t="s">
        <v>241</v>
      </c>
      <c r="C451" s="5"/>
      <c r="D451" s="6"/>
      <c r="E451" s="68">
        <f ca="1">SUMIF(Subpartidas!$B$5:$G$4996,Subpresupuesto!K451,Subpartidas!$G$5:$G$4996)*N451</f>
        <v>0.34290958940130373</v>
      </c>
      <c r="F451" s="68">
        <f ca="1">SUMIF(Subpartidas!$B$5:$H$4996,Subpresupuesto!K451,Subpartidas!$H$5:$H$4996)*N451+SUMIF(Subpartidas!$B$5:$H$4996,Subpresupuesto!K451,Subpartidas!$I$5:$I$4996)*N451</f>
        <v>0</v>
      </c>
      <c r="G451" s="68">
        <f ca="1">SUMIF(Subpartidas!$B$5:$J$4996,Subpresupuesto!K451,Subpartidas!$J$5:$J$4996)*N451</f>
        <v>0</v>
      </c>
      <c r="H451" s="68">
        <f ca="1">SUMIF(Subpartidas!$B$5:$K$4996,Subpresupuesto!K451,Subpartidas!$K$5:$K$4996)*N451</f>
        <v>0</v>
      </c>
      <c r="I451" s="1" t="s">
        <v>654</v>
      </c>
      <c r="J451" s="1" t="s">
        <v>982</v>
      </c>
      <c r="K451" s="1" t="s">
        <v>983</v>
      </c>
      <c r="L451" s="8" t="s">
        <v>984</v>
      </c>
      <c r="N451" s="9">
        <v>1</v>
      </c>
      <c r="O451" s="68">
        <f ca="1">SUMIF(Subpartidas!$B$5:$F$4996,Subpresupuesto!K451,Subpartidas!$F$5:$F$4996)</f>
        <v>0.34290958940130373</v>
      </c>
      <c r="P451" s="69">
        <f t="shared" ca="1" si="41"/>
        <v>0.34290958940130373</v>
      </c>
    </row>
    <row r="452" spans="1:16" ht="13.5">
      <c r="A452" s="75"/>
      <c r="B452" s="59" t="s">
        <v>241</v>
      </c>
      <c r="C452" s="5"/>
      <c r="D452" s="6"/>
      <c r="E452" s="68">
        <f ca="1">SUMIF(Subpartidas!$B$5:$G$4996,Subpresupuesto!K452,Subpartidas!$G$5:$G$4996)*N452</f>
        <v>8.3417581215491254E-2</v>
      </c>
      <c r="F452" s="68">
        <f ca="1">SUMIF(Subpartidas!$B$5:$H$4996,Subpresupuesto!K452,Subpartidas!$H$5:$H$4996)*N452+SUMIF(Subpartidas!$B$5:$H$4996,Subpresupuesto!K452,Subpartidas!$I$5:$I$4996)*N452</f>
        <v>2.4312E-2</v>
      </c>
      <c r="G452" s="68">
        <f ca="1">SUMIF(Subpartidas!$B$5:$J$4996,Subpresupuesto!K452,Subpartidas!$J$5:$J$4996)*N452</f>
        <v>7.2026091346020421E-2</v>
      </c>
      <c r="H452" s="68">
        <f ca="1">SUMIF(Subpartidas!$B$5:$K$4996,Subpresupuesto!K452,Subpartidas!$K$5:$K$4996)*N452</f>
        <v>0</v>
      </c>
      <c r="I452" s="1" t="s">
        <v>654</v>
      </c>
      <c r="J452" s="72" t="s">
        <v>998</v>
      </c>
      <c r="K452" s="62" t="s">
        <v>1016</v>
      </c>
      <c r="L452" s="8" t="s">
        <v>984</v>
      </c>
      <c r="N452" s="9">
        <v>1E-3</v>
      </c>
      <c r="O452" s="68">
        <f ca="1">SUMIF(Subpartidas!$B$5:$F$4996,Subpresupuesto!K452,Subpartidas!$F$5:$F$4996)</f>
        <v>179.75567256151169</v>
      </c>
      <c r="P452" s="69">
        <f t="shared" ca="1" si="41"/>
        <v>0.1797556725615117</v>
      </c>
    </row>
    <row r="453" spans="1:16" ht="13.5">
      <c r="A453" s="75"/>
      <c r="B453" s="59" t="s">
        <v>241</v>
      </c>
      <c r="C453" s="5"/>
      <c r="D453" s="6"/>
      <c r="E453" s="68">
        <f ca="1">SUMIF(Subpartidas!$B$5:$G$4996,Subpresupuesto!K453,Subpartidas!$G$5:$G$4996)*N453</f>
        <v>0.87847058404625578</v>
      </c>
      <c r="F453" s="68">
        <f ca="1">SUMIF(Subpartidas!$B$5:$H$4996,Subpresupuesto!K453,Subpartidas!$H$5:$H$4996)*N453+SUMIF(Subpartidas!$B$5:$H$4996,Subpresupuesto!K453,Subpartidas!$I$5:$I$4996)*N453</f>
        <v>0</v>
      </c>
      <c r="G453" s="68">
        <f ca="1">SUMIF(Subpartidas!$B$5:$J$4996,Subpresupuesto!K453,Subpartidas!$J$5:$J$4996)*N453</f>
        <v>4.2716106317963431</v>
      </c>
      <c r="H453" s="68">
        <f ca="1">SUMIF(Subpartidas!$B$5:$K$4996,Subpresupuesto!K453,Subpartidas!$K$5:$K$4996)*N453</f>
        <v>0</v>
      </c>
      <c r="I453" s="1" t="s">
        <v>654</v>
      </c>
      <c r="J453" s="72" t="s">
        <v>850</v>
      </c>
      <c r="K453" s="72" t="s">
        <v>891</v>
      </c>
      <c r="L453" s="8" t="s">
        <v>852</v>
      </c>
      <c r="N453" s="9">
        <v>0.27</v>
      </c>
      <c r="O453" s="68">
        <f ca="1">SUMIF(Subpartidas!$B$5:$F$4996,Subpresupuesto!K453,Subpartidas!$F$5:$F$4996)</f>
        <v>19.074374873491106</v>
      </c>
      <c r="P453" s="69">
        <f t="shared" ca="1" si="41"/>
        <v>5.150081215842599</v>
      </c>
    </row>
    <row r="454" spans="1:16" ht="13.5">
      <c r="A454" s="75"/>
      <c r="B454" s="59" t="s">
        <v>244</v>
      </c>
      <c r="C454" s="6" t="s">
        <v>653</v>
      </c>
      <c r="D454" s="70">
        <f ca="1">+SUMIFS($P$8:$P$1656,$B$8:$B$1656,B454,$I$8:$I$1656,$I$8)</f>
        <v>54.008179797231065</v>
      </c>
      <c r="E454" s="68">
        <f ca="1">SUMIF(Subpartidas!$B$5:$G$4996,Subpresupuesto!K454,Subpartidas!$G$5:$G$4996)*N454</f>
        <v>0.22807990548380858</v>
      </c>
      <c r="F454" s="68">
        <f ca="1">SUMIF(Subpartidas!$B$5:$H$4996,Subpresupuesto!K454,Subpartidas!$H$5:$H$4996)*N454+SUMIF(Subpartidas!$B$5:$H$4996,Subpresupuesto!K454,Subpartidas!$I$5:$I$4996)*N454</f>
        <v>6.25</v>
      </c>
      <c r="G454" s="68">
        <f ca="1">SUMIF(Subpartidas!$B$5:$J$4996,Subpresupuesto!K454,Subpartidas!$J$5:$J$4996)*N454</f>
        <v>0.49350238095238097</v>
      </c>
      <c r="H454" s="68">
        <f ca="1">SUMIF(Subpartidas!$B$5:$K$4996,Subpresupuesto!K454,Subpartidas!$K$5:$K$4996)*N454</f>
        <v>0</v>
      </c>
      <c r="I454" s="1" t="s">
        <v>654</v>
      </c>
      <c r="J454" s="72" t="s">
        <v>844</v>
      </c>
      <c r="K454" s="72" t="s">
        <v>845</v>
      </c>
      <c r="L454" s="8" t="s">
        <v>657</v>
      </c>
      <c r="N454" s="9">
        <v>1</v>
      </c>
      <c r="O454" s="68">
        <f ca="1">SUMIF(Subpartidas!$B$5:$F$4996,Subpresupuesto!K454,Subpartidas!$F$5:$F$4996)</f>
        <v>6.97158228643619</v>
      </c>
      <c r="P454" s="69">
        <f t="shared" ca="1" si="41"/>
        <v>6.97158228643619</v>
      </c>
    </row>
    <row r="455" spans="1:16" ht="13.5">
      <c r="A455" s="75"/>
      <c r="B455" s="59" t="s">
        <v>244</v>
      </c>
      <c r="E455" s="68">
        <f ca="1">SUMIF(Subpartidas!$B$5:$G$4996,Subpresupuesto!K455,Subpartidas!$G$5:$G$4996)*N455</f>
        <v>2.9675811724182979</v>
      </c>
      <c r="F455" s="68">
        <f ca="1">SUMIF(Subpartidas!$B$5:$H$4996,Subpresupuesto!K455,Subpartidas!$H$5:$H$4996)*N455+SUMIF(Subpartidas!$B$5:$H$4996,Subpresupuesto!K455,Subpartidas!$I$5:$I$4996)*N455</f>
        <v>0.13392857142857145</v>
      </c>
      <c r="G455" s="68">
        <f ca="1">SUMIF(Subpartidas!$B$5:$J$4996,Subpresupuesto!K455,Subpartidas!$J$5:$J$4996)*N455</f>
        <v>1.0485474568893132</v>
      </c>
      <c r="H455" s="68">
        <f ca="1">SUMIF(Subpartidas!$B$5:$K$4996,Subpresupuesto!K455,Subpartidas!$K$5:$K$4996)*N455</f>
        <v>0</v>
      </c>
      <c r="I455" s="1" t="s">
        <v>654</v>
      </c>
      <c r="J455" s="72" t="s">
        <v>977</v>
      </c>
      <c r="K455" s="72" t="s">
        <v>839</v>
      </c>
      <c r="L455" s="8" t="s">
        <v>657</v>
      </c>
      <c r="N455" s="9">
        <v>1</v>
      </c>
      <c r="O455" s="68">
        <f ca="1">SUMIF(Subpartidas!$B$5:$F$4996,Subpresupuesto!K455,Subpartidas!$F$5:$F$4996)</f>
        <v>4.1500572007361827</v>
      </c>
      <c r="P455" s="69">
        <f t="shared" ca="1" si="41"/>
        <v>4.1500572007361827</v>
      </c>
    </row>
    <row r="456" spans="1:16" ht="13.5">
      <c r="A456" s="75"/>
      <c r="B456" s="59" t="s">
        <v>244</v>
      </c>
      <c r="E456" s="68">
        <f ca="1">SUMIF(Subpartidas!$B$5:$G$4996,Subpresupuesto!K456,Subpartidas!$G$5:$G$4996)*N456</f>
        <v>0</v>
      </c>
      <c r="F456" s="68">
        <f ca="1">SUMIF(Subpartidas!$B$5:$H$4996,Subpresupuesto!K456,Subpartidas!$H$5:$H$4996)*N456+SUMIF(Subpartidas!$B$5:$H$4996,Subpresupuesto!K456,Subpartidas!$I$5:$I$4996)*N456</f>
        <v>0</v>
      </c>
      <c r="G456" s="68">
        <f ca="1">SUMIF(Subpartidas!$B$5:$J$4996,Subpresupuesto!K456,Subpartidas!$J$5:$J$4996)*N456</f>
        <v>0</v>
      </c>
      <c r="H456" s="68">
        <f ca="1">SUMIF(Subpartidas!$B$5:$K$4996,Subpresupuesto!K456,Subpartidas!$K$5:$K$4996)*N456</f>
        <v>2.2400000000000002</v>
      </c>
      <c r="I456" s="1" t="s">
        <v>654</v>
      </c>
      <c r="J456" s="1" t="s">
        <v>987</v>
      </c>
      <c r="K456" s="48" t="s">
        <v>988</v>
      </c>
      <c r="L456" s="8" t="s">
        <v>657</v>
      </c>
      <c r="N456" s="9">
        <v>1</v>
      </c>
      <c r="O456" s="68">
        <f ca="1">SUMIF(Subpartidas!$B$5:$F$4996,Subpresupuesto!K456,Subpartidas!$F$5:$F$4996)</f>
        <v>2.2400000000000002</v>
      </c>
      <c r="P456" s="69">
        <f t="shared" ca="1" si="41"/>
        <v>2.2400000000000002</v>
      </c>
    </row>
    <row r="457" spans="1:16" ht="13.5">
      <c r="A457" s="75"/>
      <c r="B457" s="59" t="s">
        <v>244</v>
      </c>
      <c r="E457" s="68">
        <f ca="1">SUMIF(Subpartidas!$B$5:$G$4996,Subpresupuesto!K457,Subpartidas!$G$5:$G$4996)*N457</f>
        <v>3.8746325469089966E-2</v>
      </c>
      <c r="F457" s="68">
        <f ca="1">SUMIF(Subpartidas!$B$5:$H$4996,Subpresupuesto!K457,Subpartidas!$H$5:$H$4996)*N457+SUMIF(Subpartidas!$B$5:$H$4996,Subpresupuesto!K457,Subpartidas!$I$5:$I$4996)*N457</f>
        <v>0</v>
      </c>
      <c r="G457" s="68">
        <f ca="1">SUMIF(Subpartidas!$B$5:$J$4996,Subpresupuesto!K457,Subpartidas!$J$5:$J$4996)*N457</f>
        <v>0.17069086875329748</v>
      </c>
      <c r="H457" s="68">
        <f ca="1">SUMIF(Subpartidas!$B$5:$K$4996,Subpresupuesto!K457,Subpartidas!$K$5:$K$4996)*N457</f>
        <v>0</v>
      </c>
      <c r="I457" s="1" t="s">
        <v>654</v>
      </c>
      <c r="J457" s="1" t="s">
        <v>1000</v>
      </c>
      <c r="K457" s="1" t="s">
        <v>1017</v>
      </c>
      <c r="L457" s="8" t="s">
        <v>657</v>
      </c>
      <c r="N457" s="9">
        <v>1</v>
      </c>
      <c r="O457" s="68">
        <f ca="1">SUMIF(Subpartidas!$B$5:$F$4996,Subpresupuesto!K457,Subpartidas!$F$5:$F$4996)</f>
        <v>0.20943719422238743</v>
      </c>
      <c r="P457" s="69">
        <f t="shared" ca="1" si="41"/>
        <v>0.20943719422238743</v>
      </c>
    </row>
    <row r="458" spans="1:16" ht="13.5">
      <c r="A458" s="75"/>
      <c r="B458" s="59" t="s">
        <v>244</v>
      </c>
      <c r="E458" s="68">
        <f ca="1">SUMIF(Subpartidas!$B$5:$G$4996,Subpresupuesto!K458,Subpartidas!$G$5:$G$4996)*N458</f>
        <v>4.5424564062549173</v>
      </c>
      <c r="F458" s="68">
        <f ca="1">SUMIF(Subpartidas!$B$5:$H$4996,Subpresupuesto!K458,Subpartidas!$H$5:$H$4996)*N458+SUMIF(Subpartidas!$B$5:$H$4996,Subpresupuesto!K458,Subpartidas!$I$5:$I$4996)*N458</f>
        <v>0</v>
      </c>
      <c r="G458" s="68">
        <f ca="1">SUMIF(Subpartidas!$B$5:$J$4996,Subpresupuesto!K458,Subpartidas!$J$5:$J$4996)*N458</f>
        <v>12.030054397265836</v>
      </c>
      <c r="H458" s="68">
        <f ca="1">SUMIF(Subpartidas!$B$5:$K$4996,Subpresupuesto!K458,Subpartidas!$K$5:$K$4996)*N458</f>
        <v>0</v>
      </c>
      <c r="I458" s="1" t="s">
        <v>654</v>
      </c>
      <c r="J458" s="51" t="s">
        <v>1010</v>
      </c>
      <c r="K458" s="48" t="s">
        <v>1022</v>
      </c>
      <c r="L458" s="8" t="s">
        <v>657</v>
      </c>
      <c r="N458" s="9">
        <v>1</v>
      </c>
      <c r="O458" s="68">
        <f ca="1">SUMIF(Subpartidas!$B$5:$F$4996,Subpresupuesto!K458,Subpartidas!$F$5:$F$4996)</f>
        <v>16.572510803520753</v>
      </c>
      <c r="P458" s="69">
        <f t="shared" ca="1" si="41"/>
        <v>16.572510803520753</v>
      </c>
    </row>
    <row r="459" spans="1:16" ht="13.5">
      <c r="A459" s="75"/>
      <c r="B459" s="59" t="s">
        <v>244</v>
      </c>
      <c r="C459" s="5"/>
      <c r="D459" s="6"/>
      <c r="E459" s="68">
        <f ca="1">SUMIF(Subpartidas!$B$5:$G$4996,Subpresupuesto!K459,Subpartidas!$G$5:$G$4996)*N459</f>
        <v>7.1631442319081202</v>
      </c>
      <c r="F459" s="68">
        <f ca="1">SUMIF(Subpartidas!$B$5:$H$4996,Subpresupuesto!K459,Subpartidas!$H$5:$H$4996)*N459+SUMIF(Subpartidas!$B$5:$H$4996,Subpresupuesto!K459,Subpartidas!$I$5:$I$4996)*N459</f>
        <v>6.9838226666666667</v>
      </c>
      <c r="G459" s="68">
        <f ca="1">SUMIF(Subpartidas!$B$5:$J$4996,Subpresupuesto!K459,Subpartidas!$J$5:$J$4996)*N459</f>
        <v>3.8541351872004426</v>
      </c>
      <c r="H459" s="68">
        <f ca="1">SUMIF(Subpartidas!$B$5:$K$4996,Subpresupuesto!K459,Subpartidas!$K$5:$K$4996)*N459</f>
        <v>0</v>
      </c>
      <c r="I459" s="1" t="s">
        <v>654</v>
      </c>
      <c r="J459" s="51" t="s">
        <v>1012</v>
      </c>
      <c r="K459" s="48" t="s">
        <v>1023</v>
      </c>
      <c r="L459" s="8" t="s">
        <v>657</v>
      </c>
      <c r="N459" s="9">
        <v>1</v>
      </c>
      <c r="O459" s="68">
        <f ca="1">SUMIF(Subpartidas!$B$5:$F$4996,Subpresupuesto!K459,Subpartidas!$F$5:$F$4996)</f>
        <v>18.00110208577523</v>
      </c>
      <c r="P459" s="69">
        <f t="shared" ca="1" si="41"/>
        <v>18.00110208577523</v>
      </c>
    </row>
    <row r="460" spans="1:16" ht="13.5">
      <c r="A460" s="75"/>
      <c r="B460" s="59" t="s">
        <v>244</v>
      </c>
      <c r="C460" s="5"/>
      <c r="D460" s="6"/>
      <c r="E460" s="68">
        <f ca="1">SUMIF(Subpartidas!$B$5:$G$4996,Subpresupuesto!K460,Subpartidas!$G$5:$G$4996)*N460</f>
        <v>0.34290958940130373</v>
      </c>
      <c r="F460" s="68">
        <f ca="1">SUMIF(Subpartidas!$B$5:$H$4996,Subpresupuesto!K460,Subpartidas!$H$5:$H$4996)*N460+SUMIF(Subpartidas!$B$5:$H$4996,Subpresupuesto!K460,Subpartidas!$I$5:$I$4996)*N460</f>
        <v>0</v>
      </c>
      <c r="G460" s="68">
        <f ca="1">SUMIF(Subpartidas!$B$5:$J$4996,Subpresupuesto!K460,Subpartidas!$J$5:$J$4996)*N460</f>
        <v>0</v>
      </c>
      <c r="H460" s="68">
        <f ca="1">SUMIF(Subpartidas!$B$5:$K$4996,Subpresupuesto!K460,Subpartidas!$K$5:$K$4996)*N460</f>
        <v>0</v>
      </c>
      <c r="I460" s="1" t="s">
        <v>654</v>
      </c>
      <c r="J460" s="1" t="s">
        <v>982</v>
      </c>
      <c r="K460" s="1" t="s">
        <v>983</v>
      </c>
      <c r="L460" s="8" t="s">
        <v>984</v>
      </c>
      <c r="N460" s="9">
        <v>1</v>
      </c>
      <c r="O460" s="68">
        <f ca="1">SUMIF(Subpartidas!$B$5:$F$4996,Subpresupuesto!K460,Subpartidas!$F$5:$F$4996)</f>
        <v>0.34290958940130373</v>
      </c>
      <c r="P460" s="69">
        <f t="shared" ca="1" si="41"/>
        <v>0.34290958940130373</v>
      </c>
    </row>
    <row r="461" spans="1:16" ht="13.5">
      <c r="A461" s="75"/>
      <c r="B461" s="59" t="s">
        <v>244</v>
      </c>
      <c r="C461" s="5"/>
      <c r="D461" s="6"/>
      <c r="E461" s="68">
        <f ca="1">SUMIF(Subpartidas!$B$5:$G$4996,Subpresupuesto!K461,Subpartidas!$G$5:$G$4996)*N461</f>
        <v>8.3417581215491254E-2</v>
      </c>
      <c r="F461" s="68">
        <f ca="1">SUMIF(Subpartidas!$B$5:$H$4996,Subpresupuesto!K461,Subpartidas!$H$5:$H$4996)*N461+SUMIF(Subpartidas!$B$5:$H$4996,Subpresupuesto!K461,Subpartidas!$I$5:$I$4996)*N461</f>
        <v>2.4312E-2</v>
      </c>
      <c r="G461" s="68">
        <f ca="1">SUMIF(Subpartidas!$B$5:$J$4996,Subpresupuesto!K461,Subpartidas!$J$5:$J$4996)*N461</f>
        <v>7.2026091346020421E-2</v>
      </c>
      <c r="H461" s="68">
        <f ca="1">SUMIF(Subpartidas!$B$5:$K$4996,Subpresupuesto!K461,Subpartidas!$K$5:$K$4996)*N461</f>
        <v>0</v>
      </c>
      <c r="I461" s="1" t="s">
        <v>654</v>
      </c>
      <c r="J461" s="72" t="s">
        <v>998</v>
      </c>
      <c r="K461" s="62" t="s">
        <v>1016</v>
      </c>
      <c r="L461" s="8" t="s">
        <v>984</v>
      </c>
      <c r="N461" s="9">
        <v>1E-3</v>
      </c>
      <c r="O461" s="68">
        <f ca="1">SUMIF(Subpartidas!$B$5:$F$4996,Subpresupuesto!K461,Subpartidas!$F$5:$F$4996)</f>
        <v>179.75567256151169</v>
      </c>
      <c r="P461" s="69">
        <f t="shared" ca="1" si="41"/>
        <v>0.1797556725615117</v>
      </c>
    </row>
    <row r="462" spans="1:16" ht="13.5">
      <c r="A462" s="75"/>
      <c r="B462" s="59" t="s">
        <v>244</v>
      </c>
      <c r="C462" s="5"/>
      <c r="D462" s="6"/>
      <c r="E462" s="68">
        <f ca="1">SUMIF(Subpartidas!$B$5:$G$4996,Subpresupuesto!K462,Subpartidas!$G$5:$G$4996)*N462</f>
        <v>0.91100653160352463</v>
      </c>
      <c r="F462" s="68">
        <f ca="1">SUMIF(Subpartidas!$B$5:$H$4996,Subpresupuesto!K462,Subpartidas!$H$5:$H$4996)*N462+SUMIF(Subpartidas!$B$5:$H$4996,Subpresupuesto!K462,Subpartidas!$I$5:$I$4996)*N462</f>
        <v>0</v>
      </c>
      <c r="G462" s="68">
        <f ca="1">SUMIF(Subpartidas!$B$5:$J$4996,Subpresupuesto!K462,Subpartidas!$J$5:$J$4996)*N462</f>
        <v>4.4298184329739856</v>
      </c>
      <c r="H462" s="68">
        <f ca="1">SUMIF(Subpartidas!$B$5:$K$4996,Subpresupuesto!K462,Subpartidas!$K$5:$K$4996)*N462</f>
        <v>0</v>
      </c>
      <c r="I462" s="1" t="s">
        <v>654</v>
      </c>
      <c r="J462" s="72" t="s">
        <v>850</v>
      </c>
      <c r="K462" s="72" t="s">
        <v>891</v>
      </c>
      <c r="L462" s="8" t="s">
        <v>852</v>
      </c>
      <c r="N462" s="9">
        <v>0.28000000000000003</v>
      </c>
      <c r="O462" s="68">
        <f ca="1">SUMIF(Subpartidas!$B$5:$F$4996,Subpresupuesto!K462,Subpartidas!$F$5:$F$4996)</f>
        <v>19.074374873491106</v>
      </c>
      <c r="P462" s="69">
        <f t="shared" ca="1" si="41"/>
        <v>5.3408249645775099</v>
      </c>
    </row>
    <row r="463" spans="1:16" ht="13.5">
      <c r="A463" s="59"/>
      <c r="B463" s="59" t="s">
        <v>247</v>
      </c>
      <c r="C463" s="6" t="s">
        <v>653</v>
      </c>
      <c r="D463" s="70">
        <f ca="1">+SUMIFS($P$8:$P$1656,$B$8:$B$1656,B463,$I$8:$I$1656,$I$8)</f>
        <v>63.27488519016395</v>
      </c>
      <c r="E463" s="68">
        <f ca="1">SUMIF(Subpartidas!$B$5:$G$4996,Subpresupuesto!K463,Subpartidas!$G$5:$G$4996)*N463</f>
        <v>0.22807990548380858</v>
      </c>
      <c r="F463" s="68">
        <f ca="1">SUMIF(Subpartidas!$B$5:$H$4996,Subpresupuesto!K463,Subpartidas!$H$5:$H$4996)*N463+SUMIF(Subpartidas!$B$5:$H$4996,Subpresupuesto!K463,Subpartidas!$I$5:$I$4996)*N463</f>
        <v>6.25</v>
      </c>
      <c r="G463" s="68">
        <f ca="1">SUMIF(Subpartidas!$B$5:$J$4996,Subpresupuesto!K463,Subpartidas!$J$5:$J$4996)*N463</f>
        <v>0.49350238095238097</v>
      </c>
      <c r="H463" s="68">
        <f ca="1">SUMIF(Subpartidas!$B$5:$K$4996,Subpresupuesto!K463,Subpartidas!$K$5:$K$4996)*N463</f>
        <v>0</v>
      </c>
      <c r="I463" s="1" t="s">
        <v>654</v>
      </c>
      <c r="J463" s="72" t="s">
        <v>844</v>
      </c>
      <c r="K463" s="72" t="s">
        <v>845</v>
      </c>
      <c r="L463" s="8" t="s">
        <v>657</v>
      </c>
      <c r="N463" s="9">
        <v>1</v>
      </c>
      <c r="O463" s="68">
        <f ca="1">SUMIF(Subpartidas!$B$5:$F$4996,Subpresupuesto!K463,Subpartidas!$F$5:$F$4996)</f>
        <v>6.97158228643619</v>
      </c>
      <c r="P463" s="69">
        <f t="shared" ref="P463:P480" ca="1" si="42">+N463*O463</f>
        <v>6.97158228643619</v>
      </c>
    </row>
    <row r="464" spans="1:16" ht="13.5">
      <c r="A464" s="59"/>
      <c r="B464" s="59" t="s">
        <v>247</v>
      </c>
      <c r="E464" s="68">
        <f ca="1">SUMIF(Subpartidas!$B$5:$G$4996,Subpresupuesto!K464,Subpartidas!$G$5:$G$4996)*N464</f>
        <v>2.9675811724182979</v>
      </c>
      <c r="F464" s="68">
        <f ca="1">SUMIF(Subpartidas!$B$5:$H$4996,Subpresupuesto!K464,Subpartidas!$H$5:$H$4996)*N464+SUMIF(Subpartidas!$B$5:$H$4996,Subpresupuesto!K464,Subpartidas!$I$5:$I$4996)*N464</f>
        <v>0.13392857142857145</v>
      </c>
      <c r="G464" s="68">
        <f ca="1">SUMIF(Subpartidas!$B$5:$J$4996,Subpresupuesto!K464,Subpartidas!$J$5:$J$4996)*N464</f>
        <v>1.0485474568893132</v>
      </c>
      <c r="H464" s="68">
        <f ca="1">SUMIF(Subpartidas!$B$5:$K$4996,Subpresupuesto!K464,Subpartidas!$K$5:$K$4996)*N464</f>
        <v>0</v>
      </c>
      <c r="I464" s="1" t="s">
        <v>654</v>
      </c>
      <c r="J464" s="72" t="s">
        <v>977</v>
      </c>
      <c r="K464" s="72" t="s">
        <v>839</v>
      </c>
      <c r="L464" s="8" t="s">
        <v>657</v>
      </c>
      <c r="N464" s="9">
        <v>1</v>
      </c>
      <c r="O464" s="68">
        <f ca="1">SUMIF(Subpartidas!$B$5:$F$4996,Subpresupuesto!K464,Subpartidas!$F$5:$F$4996)</f>
        <v>4.1500572007361827</v>
      </c>
      <c r="P464" s="69">
        <f t="shared" ca="1" si="42"/>
        <v>4.1500572007361827</v>
      </c>
    </row>
    <row r="465" spans="1:16" ht="13.5">
      <c r="A465" s="59"/>
      <c r="B465" s="59" t="s">
        <v>247</v>
      </c>
      <c r="E465" s="68">
        <f ca="1">SUMIF(Subpartidas!$B$5:$G$4996,Subpresupuesto!K465,Subpartidas!$G$5:$G$4996)*N465</f>
        <v>8.2590116477362141</v>
      </c>
      <c r="F465" s="68">
        <f ca="1">SUMIF(Subpartidas!$B$5:$H$4996,Subpresupuesto!K465,Subpartidas!$H$5:$H$4996)*N465+SUMIF(Subpartidas!$B$5:$H$4996,Subpresupuesto!K465,Subpartidas!$I$5:$I$4996)*N465</f>
        <v>0</v>
      </c>
      <c r="G465" s="68">
        <f ca="1">SUMIF(Subpartidas!$B$5:$J$4996,Subpresupuesto!K465,Subpartidas!$J$5:$J$4996)*N465</f>
        <v>31.545725825341282</v>
      </c>
      <c r="H465" s="68">
        <f ca="1">SUMIF(Subpartidas!$B$5:$K$4996,Subpresupuesto!K465,Subpartidas!$K$5:$K$4996)*N465</f>
        <v>0</v>
      </c>
      <c r="I465" s="1" t="s">
        <v>654</v>
      </c>
      <c r="J465" s="51" t="s">
        <v>1024</v>
      </c>
      <c r="K465" s="48" t="s">
        <v>1025</v>
      </c>
      <c r="L465" s="8" t="s">
        <v>657</v>
      </c>
      <c r="N465" s="9">
        <v>1</v>
      </c>
      <c r="O465" s="68">
        <f ca="1">SUMIF(Subpartidas!$B$5:$F$4996,Subpresupuesto!K465,Subpartidas!$F$5:$F$4996)</f>
        <v>39.804737473077495</v>
      </c>
      <c r="P465" s="69">
        <f t="shared" ca="1" si="42"/>
        <v>39.804737473077495</v>
      </c>
    </row>
    <row r="466" spans="1:16" ht="13.5">
      <c r="A466" s="59"/>
      <c r="B466" s="59" t="s">
        <v>247</v>
      </c>
      <c r="E466" s="68">
        <f ca="1">SUMIF(Subpartidas!$B$5:$G$4996,Subpresupuesto!K466,Subpartidas!$G$5:$G$4996)*N466</f>
        <v>1.9799460397667932</v>
      </c>
      <c r="F466" s="68">
        <f ca="1">SUMIF(Subpartidas!$B$5:$H$4996,Subpresupuesto!K466,Subpartidas!$H$5:$H$4996)*N466+SUMIF(Subpartidas!$B$5:$H$4996,Subpresupuesto!K466,Subpartidas!$I$5:$I$4996)*N466</f>
        <v>3.8261460000000005</v>
      </c>
      <c r="G466" s="68">
        <f ca="1">SUMIF(Subpartidas!$B$5:$J$4996,Subpresupuesto!K466,Subpartidas!$J$5:$J$4996)*N466</f>
        <v>1.2103945546593642</v>
      </c>
      <c r="H466" s="68">
        <f ca="1">SUMIF(Subpartidas!$B$5:$K$4996,Subpresupuesto!K466,Subpartidas!$K$5:$K$4996)*N466</f>
        <v>0</v>
      </c>
      <c r="I466" s="1" t="s">
        <v>654</v>
      </c>
      <c r="J466" s="1" t="s">
        <v>1026</v>
      </c>
      <c r="K466" s="48" t="s">
        <v>1027</v>
      </c>
      <c r="L466" s="8" t="s">
        <v>657</v>
      </c>
      <c r="N466" s="9">
        <v>1</v>
      </c>
      <c r="O466" s="68">
        <f ca="1">SUMIF(Subpartidas!$B$5:$F$4996,Subpresupuesto!K466,Subpartidas!$F$5:$F$4996)</f>
        <v>7.0164865944261585</v>
      </c>
      <c r="P466" s="69">
        <f t="shared" ca="1" si="42"/>
        <v>7.0164865944261585</v>
      </c>
    </row>
    <row r="467" spans="1:16" ht="13.5">
      <c r="A467" s="59"/>
      <c r="B467" s="59" t="s">
        <v>247</v>
      </c>
      <c r="E467" s="68">
        <f ca="1">SUMIF(Subpartidas!$B$5:$G$4996,Subpresupuesto!K467,Subpartidas!$G$5:$G$4996)*N467</f>
        <v>0.34290958940130373</v>
      </c>
      <c r="F467" s="68">
        <f ca="1">SUMIF(Subpartidas!$B$5:$H$4996,Subpresupuesto!K467,Subpartidas!$H$5:$H$4996)*N467+SUMIF(Subpartidas!$B$5:$H$4996,Subpresupuesto!K467,Subpartidas!$I$5:$I$4996)*N467</f>
        <v>0</v>
      </c>
      <c r="G467" s="68">
        <f ca="1">SUMIF(Subpartidas!$B$5:$J$4996,Subpresupuesto!K467,Subpartidas!$J$5:$J$4996)*N467</f>
        <v>0</v>
      </c>
      <c r="H467" s="68">
        <f ca="1">SUMIF(Subpartidas!$B$5:$K$4996,Subpresupuesto!K467,Subpartidas!$K$5:$K$4996)*N467</f>
        <v>0</v>
      </c>
      <c r="I467" s="1" t="s">
        <v>654</v>
      </c>
      <c r="J467" s="1" t="s">
        <v>982</v>
      </c>
      <c r="K467" s="74" t="s">
        <v>983</v>
      </c>
      <c r="L467" s="8" t="s">
        <v>984</v>
      </c>
      <c r="N467" s="9">
        <v>1</v>
      </c>
      <c r="O467" s="68">
        <f ca="1">SUMIF(Subpartidas!$B$5:$F$4996,Subpresupuesto!K467,Subpartidas!$F$5:$F$4996)</f>
        <v>0.34290958940130373</v>
      </c>
      <c r="P467" s="69">
        <f t="shared" ca="1" si="42"/>
        <v>0.34290958940130373</v>
      </c>
    </row>
    <row r="468" spans="1:16" ht="13.5">
      <c r="A468" s="59"/>
      <c r="B468" s="59" t="s">
        <v>247</v>
      </c>
      <c r="E468" s="68">
        <f ca="1">SUMIF(Subpartidas!$B$5:$G$4996,Subpresupuesto!K468,Subpartidas!$G$5:$G$4996)*N468</f>
        <v>0.11926704387266079</v>
      </c>
      <c r="F468" s="68">
        <f ca="1">SUMIF(Subpartidas!$B$5:$H$4996,Subpresupuesto!K468,Subpartidas!$H$5:$H$4996)*N468+SUMIF(Subpartidas!$B$5:$H$4996,Subpresupuesto!K468,Subpartidas!$I$5:$I$4996)*N468</f>
        <v>2.4311999999999997E-2</v>
      </c>
      <c r="G468" s="68">
        <f ca="1">SUMIF(Subpartidas!$B$5:$J$4996,Subpresupuesto!K468,Subpartidas!$J$5:$J$4996)*N468</f>
        <v>9.4583080599163816E-2</v>
      </c>
      <c r="H468" s="68">
        <f ca="1">SUMIF(Subpartidas!$B$5:$K$4996,Subpresupuesto!K468,Subpartidas!$K$5:$K$4996)*N468</f>
        <v>0</v>
      </c>
      <c r="I468" s="1" t="s">
        <v>654</v>
      </c>
      <c r="J468" s="51" t="s">
        <v>1028</v>
      </c>
      <c r="K468" s="62" t="s">
        <v>1029</v>
      </c>
      <c r="L468" s="8" t="s">
        <v>984</v>
      </c>
      <c r="N468" s="9">
        <v>1E-3</v>
      </c>
      <c r="O468" s="68">
        <f ca="1">SUMIF(Subpartidas!$B$5:$F$4996,Subpresupuesto!K468,Subpartidas!$F$5:$F$4996)</f>
        <v>238.16212447182463</v>
      </c>
      <c r="P468" s="69">
        <f t="shared" ca="1" si="42"/>
        <v>0.23816212447182464</v>
      </c>
    </row>
    <row r="469" spans="1:16" ht="13.5">
      <c r="A469" s="59"/>
      <c r="B469" s="59" t="s">
        <v>247</v>
      </c>
      <c r="E469" s="68">
        <f ca="1">SUMIF(Subpartidas!$B$5:$G$4996,Subpresupuesto!K469,Subpartidas!$G$5:$G$4996)*N469</f>
        <v>0.81038911378267098</v>
      </c>
      <c r="F469" s="68">
        <f ca="1">SUMIF(Subpartidas!$B$5:$H$4996,Subpresupuesto!K469,Subpartidas!$H$5:$H$4996)*N469+SUMIF(Subpartidas!$B$5:$H$4996,Subpresupuesto!K469,Subpartidas!$I$5:$I$4996)*N469</f>
        <v>0</v>
      </c>
      <c r="G469" s="68">
        <f ca="1">SUMIF(Subpartidas!$B$5:$J$4996,Subpresupuesto!K469,Subpartidas!$J$5:$J$4996)*N469</f>
        <v>3.9405608078321266</v>
      </c>
      <c r="H469" s="68">
        <f ca="1">SUMIF(Subpartidas!$B$5:$K$4996,Subpresupuesto!K469,Subpartidas!$K$5:$K$4996)*N469</f>
        <v>0</v>
      </c>
      <c r="I469" s="1" t="s">
        <v>654</v>
      </c>
      <c r="J469" s="51" t="s">
        <v>1030</v>
      </c>
      <c r="K469" s="72" t="s">
        <v>894</v>
      </c>
      <c r="L469" s="8" t="s">
        <v>852</v>
      </c>
      <c r="N469" s="9">
        <f>0.164*1.35</f>
        <v>0.22140000000000001</v>
      </c>
      <c r="O469" s="68">
        <f ca="1">SUMIF(Subpartidas!$B$5:$F$4996,Subpresupuesto!K469,Subpartidas!$F$5:$F$4996)</f>
        <v>21.458671732677495</v>
      </c>
      <c r="P469" s="69">
        <f t="shared" ca="1" si="42"/>
        <v>4.7509499216147972</v>
      </c>
    </row>
    <row r="470" spans="1:16" ht="13.5">
      <c r="A470" s="59"/>
      <c r="B470" s="59" t="s">
        <v>250</v>
      </c>
      <c r="C470" s="6" t="s">
        <v>653</v>
      </c>
      <c r="D470" s="70">
        <f ca="1">+SUMIFS($P$8:$P$1656,$B$8:$B$1656,B470,$I$8:$I$1656,$I$8)</f>
        <v>69.261891494305047</v>
      </c>
      <c r="E470" s="68">
        <f ca="1">SUMIF(Subpartidas!$B$5:$G$4996,Subpresupuesto!K470,Subpartidas!$G$5:$G$4996)*N470</f>
        <v>0.22807990548380858</v>
      </c>
      <c r="F470" s="68">
        <f ca="1">SUMIF(Subpartidas!$B$5:$H$4996,Subpresupuesto!K470,Subpartidas!$H$5:$H$4996)*N470+SUMIF(Subpartidas!$B$5:$H$4996,Subpresupuesto!K470,Subpartidas!$I$5:$I$4996)*N470</f>
        <v>6.25</v>
      </c>
      <c r="G470" s="68">
        <f ca="1">SUMIF(Subpartidas!$B$5:$J$4996,Subpresupuesto!K470,Subpartidas!$J$5:$J$4996)*N470</f>
        <v>0.49350238095238097</v>
      </c>
      <c r="H470" s="68">
        <f ca="1">SUMIF(Subpartidas!$B$5:$K$4996,Subpresupuesto!K470,Subpartidas!$K$5:$K$4996)*N470</f>
        <v>0</v>
      </c>
      <c r="I470" s="1" t="s">
        <v>654</v>
      </c>
      <c r="J470" s="72" t="s">
        <v>844</v>
      </c>
      <c r="K470" s="72" t="s">
        <v>845</v>
      </c>
      <c r="L470" s="8" t="s">
        <v>657</v>
      </c>
      <c r="N470" s="9">
        <v>1</v>
      </c>
      <c r="O470" s="68">
        <f ca="1">SUMIF(Subpartidas!$B$5:$F$4996,Subpresupuesto!K470,Subpartidas!$F$5:$F$4996)</f>
        <v>6.97158228643619</v>
      </c>
      <c r="P470" s="69">
        <f t="shared" ca="1" si="42"/>
        <v>6.97158228643619</v>
      </c>
    </row>
    <row r="471" spans="1:16" ht="13.5">
      <c r="A471" s="59"/>
      <c r="B471" s="59" t="s">
        <v>250</v>
      </c>
      <c r="E471" s="68">
        <f ca="1">SUMIF(Subpartidas!$B$5:$G$4996,Subpresupuesto!K471,Subpartidas!$G$5:$G$4996)*N471</f>
        <v>2.9675811724182979</v>
      </c>
      <c r="F471" s="68">
        <f ca="1">SUMIF(Subpartidas!$B$5:$H$4996,Subpresupuesto!K471,Subpartidas!$H$5:$H$4996)*N471+SUMIF(Subpartidas!$B$5:$H$4996,Subpresupuesto!K471,Subpartidas!$I$5:$I$4996)*N471</f>
        <v>0.13392857142857145</v>
      </c>
      <c r="G471" s="68">
        <f ca="1">SUMIF(Subpartidas!$B$5:$J$4996,Subpresupuesto!K471,Subpartidas!$J$5:$J$4996)*N471</f>
        <v>1.0485474568893132</v>
      </c>
      <c r="H471" s="68">
        <f ca="1">SUMIF(Subpartidas!$B$5:$K$4996,Subpresupuesto!K471,Subpartidas!$K$5:$K$4996)*N471</f>
        <v>0</v>
      </c>
      <c r="I471" s="1" t="s">
        <v>654</v>
      </c>
      <c r="J471" s="72" t="s">
        <v>977</v>
      </c>
      <c r="K471" s="72" t="s">
        <v>839</v>
      </c>
      <c r="L471" s="8" t="s">
        <v>657</v>
      </c>
      <c r="N471" s="9">
        <v>1</v>
      </c>
      <c r="O471" s="68">
        <f ca="1">SUMIF(Subpartidas!$B$5:$F$4996,Subpresupuesto!K471,Subpartidas!$F$5:$F$4996)</f>
        <v>4.1500572007361827</v>
      </c>
      <c r="P471" s="69">
        <f t="shared" ca="1" si="42"/>
        <v>4.1500572007361827</v>
      </c>
    </row>
    <row r="472" spans="1:16" ht="13.5">
      <c r="A472" s="59"/>
      <c r="B472" s="59" t="s">
        <v>250</v>
      </c>
      <c r="E472" s="68">
        <f ca="1">SUMIF(Subpartidas!$B$5:$G$4996,Subpresupuesto!K472,Subpartidas!$G$5:$G$4996)*N472</f>
        <v>0</v>
      </c>
      <c r="F472" s="68">
        <f ca="1">SUMIF(Subpartidas!$B$5:$H$4996,Subpresupuesto!K472,Subpartidas!$H$5:$H$4996)*N472+SUMIF(Subpartidas!$B$5:$H$4996,Subpresupuesto!K472,Subpartidas!$I$5:$I$4996)*N472</f>
        <v>0</v>
      </c>
      <c r="G472" s="68">
        <f ca="1">SUMIF(Subpartidas!$B$5:$J$4996,Subpresupuesto!K472,Subpartidas!$J$5:$J$4996)*N472</f>
        <v>0</v>
      </c>
      <c r="H472" s="68">
        <f ca="1">SUMIF(Subpartidas!$B$5:$K$4996,Subpresupuesto!K472,Subpartidas!$K$5:$K$4996)*N472</f>
        <v>2.2400000000000002</v>
      </c>
      <c r="I472" s="1" t="s">
        <v>654</v>
      </c>
      <c r="J472" s="72" t="s">
        <v>1031</v>
      </c>
      <c r="K472" s="48" t="s">
        <v>988</v>
      </c>
      <c r="L472" s="8" t="s">
        <v>657</v>
      </c>
      <c r="N472" s="9">
        <v>1</v>
      </c>
      <c r="O472" s="68">
        <f ca="1">SUMIF(Subpartidas!$B$5:$F$4996,Subpresupuesto!K472,Subpartidas!$F$5:$F$4996)</f>
        <v>2.2400000000000002</v>
      </c>
      <c r="P472" s="69">
        <f t="shared" ca="1" si="42"/>
        <v>2.2400000000000002</v>
      </c>
    </row>
    <row r="473" spans="1:16" ht="13.5">
      <c r="A473" s="59"/>
      <c r="B473" s="59" t="s">
        <v>250</v>
      </c>
      <c r="E473" s="68">
        <f ca="1">SUMIF(Subpartidas!$B$5:$G$4996,Subpresupuesto!K473,Subpartidas!$G$5:$G$4996)*N473</f>
        <v>8.2590116477362141</v>
      </c>
      <c r="F473" s="68">
        <f ca="1">SUMIF(Subpartidas!$B$5:$H$4996,Subpresupuesto!K473,Subpartidas!$H$5:$H$4996)*N473+SUMIF(Subpartidas!$B$5:$H$4996,Subpresupuesto!K473,Subpartidas!$I$5:$I$4996)*N473</f>
        <v>0</v>
      </c>
      <c r="G473" s="68">
        <f ca="1">SUMIF(Subpartidas!$B$5:$J$4996,Subpresupuesto!K473,Subpartidas!$J$5:$J$4996)*N473</f>
        <v>31.545725825341282</v>
      </c>
      <c r="H473" s="68">
        <f ca="1">SUMIF(Subpartidas!$B$5:$K$4996,Subpresupuesto!K473,Subpartidas!$K$5:$K$4996)*N473</f>
        <v>0</v>
      </c>
      <c r="I473" s="1" t="s">
        <v>654</v>
      </c>
      <c r="J473" s="51" t="s">
        <v>1032</v>
      </c>
      <c r="K473" s="48" t="s">
        <v>1033</v>
      </c>
      <c r="L473" s="8" t="s">
        <v>657</v>
      </c>
      <c r="N473" s="9">
        <v>1</v>
      </c>
      <c r="O473" s="68">
        <f ca="1">SUMIF(Subpartidas!$B$5:$F$4996,Subpresupuesto!K473,Subpartidas!$F$5:$F$4996)</f>
        <v>39.804737473077495</v>
      </c>
      <c r="P473" s="69">
        <f t="shared" ca="1" si="42"/>
        <v>39.804737473077495</v>
      </c>
    </row>
    <row r="474" spans="1:16" ht="13.5">
      <c r="A474" s="59"/>
      <c r="B474" s="59" t="s">
        <v>250</v>
      </c>
      <c r="E474" s="68">
        <f ca="1">SUMIF(Subpartidas!$B$5:$G$4996,Subpresupuesto!K474,Subpartidas!$G$5:$G$4996)*N474</f>
        <v>1.9799460397667932</v>
      </c>
      <c r="F474" s="68">
        <f ca="1">SUMIF(Subpartidas!$B$5:$H$4996,Subpresupuesto!K474,Subpartidas!$H$5:$H$4996)*N474+SUMIF(Subpartidas!$B$5:$H$4996,Subpresupuesto!K474,Subpartidas!$I$5:$I$4996)*N474</f>
        <v>3.5178093333333336</v>
      </c>
      <c r="G474" s="68">
        <f ca="1">SUMIF(Subpartidas!$B$5:$J$4996,Subpresupuesto!K474,Subpartidas!$J$5:$J$4996)*N474</f>
        <v>5.0897764172591726</v>
      </c>
      <c r="H474" s="68">
        <f ca="1">SUMIF(Subpartidas!$B$5:$K$4996,Subpresupuesto!K474,Subpartidas!$K$5:$K$4996)*N474</f>
        <v>0</v>
      </c>
      <c r="I474" s="1" t="s">
        <v>654</v>
      </c>
      <c r="J474" s="1" t="s">
        <v>1034</v>
      </c>
      <c r="K474" s="48" t="s">
        <v>1035</v>
      </c>
      <c r="L474" s="8" t="s">
        <v>657</v>
      </c>
      <c r="N474" s="9">
        <v>1</v>
      </c>
      <c r="O474" s="68">
        <f ca="1">SUMIF(Subpartidas!$B$5:$F$4996,Subpresupuesto!K474,Subpartidas!$F$5:$F$4996)</f>
        <v>10.5875317903593</v>
      </c>
      <c r="P474" s="69">
        <f t="shared" ca="1" si="42"/>
        <v>10.5875317903593</v>
      </c>
    </row>
    <row r="475" spans="1:16" ht="13.5">
      <c r="A475" s="59"/>
      <c r="B475" s="59" t="s">
        <v>250</v>
      </c>
      <c r="E475" s="68">
        <f ca="1">SUMIF(Subpartidas!$B$5:$G$4996,Subpresupuesto!K475,Subpartidas!$G$5:$G$4996)*N475</f>
        <v>0.34290958940130373</v>
      </c>
      <c r="F475" s="68">
        <f ca="1">SUMIF(Subpartidas!$B$5:$H$4996,Subpresupuesto!K475,Subpartidas!$H$5:$H$4996)*N475+SUMIF(Subpartidas!$B$5:$H$4996,Subpresupuesto!K475,Subpartidas!$I$5:$I$4996)*N475</f>
        <v>0</v>
      </c>
      <c r="G475" s="68">
        <f ca="1">SUMIF(Subpartidas!$B$5:$J$4996,Subpresupuesto!K475,Subpartidas!$J$5:$J$4996)*N475</f>
        <v>0</v>
      </c>
      <c r="H475" s="68">
        <f ca="1">SUMIF(Subpartidas!$B$5:$K$4996,Subpresupuesto!K475,Subpartidas!$K$5:$K$4996)*N475</f>
        <v>0</v>
      </c>
      <c r="I475" s="1" t="s">
        <v>654</v>
      </c>
      <c r="J475" s="1" t="s">
        <v>982</v>
      </c>
      <c r="K475" s="74" t="s">
        <v>983</v>
      </c>
      <c r="L475" s="8" t="s">
        <v>984</v>
      </c>
      <c r="N475" s="9">
        <v>1</v>
      </c>
      <c r="O475" s="68">
        <f ca="1">SUMIF(Subpartidas!$B$5:$F$4996,Subpresupuesto!K475,Subpartidas!$F$5:$F$4996)</f>
        <v>0.34290958940130373</v>
      </c>
      <c r="P475" s="69">
        <f t="shared" ca="1" si="42"/>
        <v>0.34290958940130373</v>
      </c>
    </row>
    <row r="476" spans="1:16" ht="13.5">
      <c r="A476" s="59"/>
      <c r="B476" s="59" t="s">
        <v>250</v>
      </c>
      <c r="E476" s="68">
        <f ca="1">SUMIF(Subpartidas!$B$5:$G$4996,Subpresupuesto!K476,Subpartidas!$G$5:$G$4996)*N476</f>
        <v>0.11926704387266079</v>
      </c>
      <c r="F476" s="68">
        <f ca="1">SUMIF(Subpartidas!$B$5:$H$4996,Subpresupuesto!K476,Subpartidas!$H$5:$H$4996)*N476+SUMIF(Subpartidas!$B$5:$H$4996,Subpresupuesto!K476,Subpartidas!$I$5:$I$4996)*N476</f>
        <v>2.4311999999999997E-2</v>
      </c>
      <c r="G476" s="68">
        <f ca="1">SUMIF(Subpartidas!$B$5:$J$4996,Subpresupuesto!K476,Subpartidas!$J$5:$J$4996)*N476</f>
        <v>9.4583080599163816E-2</v>
      </c>
      <c r="H476" s="68">
        <f ca="1">SUMIF(Subpartidas!$B$5:$K$4996,Subpresupuesto!K476,Subpartidas!$K$5:$K$4996)*N476</f>
        <v>0</v>
      </c>
      <c r="I476" s="1" t="s">
        <v>654</v>
      </c>
      <c r="J476" s="51" t="s">
        <v>1028</v>
      </c>
      <c r="K476" s="62" t="s">
        <v>1029</v>
      </c>
      <c r="L476" s="8" t="s">
        <v>984</v>
      </c>
      <c r="N476" s="9">
        <v>1E-3</v>
      </c>
      <c r="O476" s="68">
        <f ca="1">SUMIF(Subpartidas!$B$5:$F$4996,Subpresupuesto!K476,Subpartidas!$F$5:$F$4996)</f>
        <v>238.16212447182463</v>
      </c>
      <c r="P476" s="69">
        <f t="shared" ca="1" si="42"/>
        <v>0.23816212447182464</v>
      </c>
    </row>
    <row r="477" spans="1:16" ht="13.5">
      <c r="A477" s="59"/>
      <c r="B477" s="59" t="s">
        <v>250</v>
      </c>
      <c r="E477" s="68">
        <f ca="1">SUMIF(Subpartidas!$B$5:$G$4996,Subpresupuesto!K477,Subpartidas!$G$5:$G$4996)*N477</f>
        <v>0.84040352540425134</v>
      </c>
      <c r="F477" s="68">
        <f ca="1">SUMIF(Subpartidas!$B$5:$H$4996,Subpresupuesto!K477,Subpartidas!$H$5:$H$4996)*N477+SUMIF(Subpartidas!$B$5:$H$4996,Subpresupuesto!K477,Subpartidas!$I$5:$I$4996)*N477</f>
        <v>0</v>
      </c>
      <c r="G477" s="68">
        <f ca="1">SUMIF(Subpartidas!$B$5:$J$4996,Subpresupuesto!K477,Subpartidas!$J$5:$J$4996)*N477</f>
        <v>4.0865075044185009</v>
      </c>
      <c r="H477" s="68">
        <f ca="1">SUMIF(Subpartidas!$B$5:$K$4996,Subpresupuesto!K477,Subpartidas!$K$5:$K$4996)*N477</f>
        <v>0</v>
      </c>
      <c r="I477" s="1" t="s">
        <v>654</v>
      </c>
      <c r="J477" s="51" t="s">
        <v>1030</v>
      </c>
      <c r="K477" s="72" t="s">
        <v>894</v>
      </c>
      <c r="L477" s="8" t="s">
        <v>852</v>
      </c>
      <c r="N477" s="9">
        <f>0.164*1.4</f>
        <v>0.2296</v>
      </c>
      <c r="O477" s="68">
        <f ca="1">SUMIF(Subpartidas!$B$5:$F$4996,Subpresupuesto!K477,Subpartidas!$F$5:$F$4996)</f>
        <v>21.458671732677495</v>
      </c>
      <c r="P477" s="69">
        <f t="shared" ca="1" si="42"/>
        <v>4.9269110298227528</v>
      </c>
    </row>
    <row r="478" spans="1:16" ht="13.5">
      <c r="A478" s="59"/>
      <c r="B478" s="59" t="s">
        <v>266</v>
      </c>
      <c r="C478" s="76" t="s">
        <v>653</v>
      </c>
      <c r="D478" s="70">
        <f ca="1">+SUMIFS($P$8:$P$1656,$B$8:$B$1656,B478,$I$8:$I$1656,$I$8)</f>
        <v>18.736181228856083</v>
      </c>
      <c r="E478" s="68">
        <f ca="1">SUMIF(Subpartidas!$B$5:$G$4996,Subpresupuesto!K478,Subpartidas!$G$5:$G$4996)*N478</f>
        <v>0.22807990548380858</v>
      </c>
      <c r="F478" s="68">
        <f ca="1">SUMIF(Subpartidas!$B$5:$H$4996,Subpresupuesto!K478,Subpartidas!$H$5:$H$4996)*N478+SUMIF(Subpartidas!$B$5:$H$4996,Subpresupuesto!K478,Subpartidas!$I$5:$I$4996)*N478</f>
        <v>6.25</v>
      </c>
      <c r="G478" s="68">
        <f ca="1">SUMIF(Subpartidas!$B$5:$J$4996,Subpresupuesto!K478,Subpartidas!$J$5:$J$4996)*N478</f>
        <v>0.49350238095238097</v>
      </c>
      <c r="H478" s="68">
        <f ca="1">SUMIF(Subpartidas!$B$5:$K$4996,Subpresupuesto!K478,Subpartidas!$K$5:$K$4996)*N478</f>
        <v>0</v>
      </c>
      <c r="I478" s="74" t="s">
        <v>654</v>
      </c>
      <c r="J478" s="72" t="s">
        <v>844</v>
      </c>
      <c r="K478" s="72" t="s">
        <v>845</v>
      </c>
      <c r="L478" s="77" t="s">
        <v>657</v>
      </c>
      <c r="M478" s="78"/>
      <c r="N478" s="79">
        <v>1</v>
      </c>
      <c r="O478" s="57">
        <f ca="1">SUMIF(Subpartidas!$B$5:$F$4996,Subpresupuesto!K478,Subpartidas!$F$5:$F$4996)</f>
        <v>6.97158228643619</v>
      </c>
      <c r="P478" s="80">
        <f t="shared" ca="1" si="42"/>
        <v>6.97158228643619</v>
      </c>
    </row>
    <row r="479" spans="1:16" ht="13.5">
      <c r="A479" s="59"/>
      <c r="B479" s="59" t="s">
        <v>266</v>
      </c>
      <c r="C479" s="78"/>
      <c r="D479" s="78"/>
      <c r="E479" s="68">
        <f ca="1">SUMIF(Subpartidas!$B$5:$G$4996,Subpresupuesto!K479,Subpartidas!$G$5:$G$4996)*N479</f>
        <v>2.9675811724182979</v>
      </c>
      <c r="F479" s="68">
        <f ca="1">SUMIF(Subpartidas!$B$5:$H$4996,Subpresupuesto!K479,Subpartidas!$H$5:$H$4996)*N479+SUMIF(Subpartidas!$B$5:$H$4996,Subpresupuesto!K479,Subpartidas!$I$5:$I$4996)*N479</f>
        <v>0.13392857142857145</v>
      </c>
      <c r="G479" s="68">
        <f ca="1">SUMIF(Subpartidas!$B$5:$J$4996,Subpresupuesto!K479,Subpartidas!$J$5:$J$4996)*N479</f>
        <v>1.0485474568893132</v>
      </c>
      <c r="H479" s="68">
        <f ca="1">SUMIF(Subpartidas!$B$5:$K$4996,Subpresupuesto!K479,Subpartidas!$K$5:$K$4996)*N479</f>
        <v>0</v>
      </c>
      <c r="I479" s="74" t="s">
        <v>654</v>
      </c>
      <c r="J479" s="72" t="s">
        <v>977</v>
      </c>
      <c r="K479" s="72" t="s">
        <v>839</v>
      </c>
      <c r="L479" s="77" t="s">
        <v>657</v>
      </c>
      <c r="M479" s="78"/>
      <c r="N479" s="79">
        <v>1</v>
      </c>
      <c r="O479" s="57">
        <f ca="1">SUMIF(Subpartidas!$B$5:$F$4996,Subpresupuesto!K479,Subpartidas!$F$5:$F$4996)</f>
        <v>4.1500572007361827</v>
      </c>
      <c r="P479" s="80">
        <f t="shared" ca="1" si="42"/>
        <v>4.1500572007361827</v>
      </c>
    </row>
    <row r="480" spans="1:16" ht="13.5">
      <c r="A480" s="59"/>
      <c r="B480" s="59" t="s">
        <v>266</v>
      </c>
      <c r="C480" s="78"/>
      <c r="D480" s="78"/>
      <c r="E480" s="68">
        <f ca="1">SUMIF(Subpartidas!$B$5:$G$4996,Subpresupuesto!K480,Subpartidas!$G$5:$G$4996)*N480</f>
        <v>2.9306170362934956</v>
      </c>
      <c r="F480" s="68">
        <f ca="1">SUMIF(Subpartidas!$B$5:$H$4996,Subpresupuesto!K480,Subpartidas!$H$5:$H$4996)*N480+SUMIF(Subpartidas!$B$5:$H$4996,Subpresupuesto!K480,Subpartidas!$I$5:$I$4996)*N480</f>
        <v>0</v>
      </c>
      <c r="G480" s="68">
        <f ca="1">SUMIF(Subpartidas!$B$5:$J$4996,Subpresupuesto!K480,Subpartidas!$J$5:$J$4996)*N480</f>
        <v>0.19364464770174364</v>
      </c>
      <c r="H480" s="68">
        <f ca="1">SUMIF(Subpartidas!$B$5:$K$4996,Subpresupuesto!K480,Subpartidas!$K$5:$K$4996)*N480</f>
        <v>0</v>
      </c>
      <c r="I480" s="74" t="s">
        <v>654</v>
      </c>
      <c r="J480" s="51" t="s">
        <v>978</v>
      </c>
      <c r="K480" s="48" t="s">
        <v>1036</v>
      </c>
      <c r="L480" s="77" t="s">
        <v>657</v>
      </c>
      <c r="M480" s="78"/>
      <c r="N480" s="79">
        <v>1</v>
      </c>
      <c r="O480" s="57">
        <f ca="1">SUMIF(Subpartidas!$B$5:$F$4996,Subpresupuesto!K480,Subpartidas!$F$5:$F$4996)</f>
        <v>3.1242616839952393</v>
      </c>
      <c r="P480" s="80">
        <f t="shared" ca="1" si="42"/>
        <v>3.1242616839952393</v>
      </c>
    </row>
    <row r="481" spans="1:16" ht="13.5">
      <c r="A481" s="59"/>
      <c r="B481" s="59" t="s">
        <v>266</v>
      </c>
      <c r="C481" s="78"/>
      <c r="D481" s="78"/>
      <c r="E481" s="68">
        <f ca="1">SUMIF(Subpartidas!$B$5:$G$4996,Subpresupuesto!K481,Subpartidas!$G$5:$G$4996)*N481</f>
        <v>0</v>
      </c>
      <c r="F481" s="68">
        <f ca="1">SUMIF(Subpartidas!$B$5:$H$4996,Subpresupuesto!K481,Subpartidas!$H$5:$H$4996)*N481+SUMIF(Subpartidas!$B$5:$H$4996,Subpresupuesto!K481,Subpartidas!$I$5:$I$4996)*N481</f>
        <v>0</v>
      </c>
      <c r="G481" s="68">
        <f ca="1">SUMIF(Subpartidas!$B$5:$J$4996,Subpresupuesto!K481,Subpartidas!$J$5:$J$4996)*N481</f>
        <v>0</v>
      </c>
      <c r="H481" s="68">
        <f ca="1">SUMIF(Subpartidas!$B$5:$K$4996,Subpresupuesto!K481,Subpartidas!$K$5:$K$4996)*N481</f>
        <v>0</v>
      </c>
      <c r="I481" s="74" t="s">
        <v>654</v>
      </c>
      <c r="J481" s="51" t="s">
        <v>980</v>
      </c>
      <c r="K481" s="48" t="s">
        <v>1037</v>
      </c>
      <c r="L481" s="77" t="s">
        <v>657</v>
      </c>
      <c r="M481" s="78"/>
      <c r="N481" s="79">
        <v>1</v>
      </c>
      <c r="O481" s="57">
        <f ca="1">SUMIF(Subpartidas!$B$5:$F$4996,Subpresupuesto!K481,Subpartidas!$F$5:$F$4996)</f>
        <v>0</v>
      </c>
      <c r="P481" s="80">
        <f t="shared" ref="P481:P487" ca="1" si="43">+N481*O481</f>
        <v>0</v>
      </c>
    </row>
    <row r="482" spans="1:16" ht="13.5">
      <c r="A482" s="59"/>
      <c r="B482" s="59" t="s">
        <v>266</v>
      </c>
      <c r="C482" s="78"/>
      <c r="D482" s="78"/>
      <c r="E482" s="68">
        <f ca="1">SUMIF(Subpartidas!$B$5:$G$4996,Subpresupuesto!K482,Subpartidas!$G$5:$G$4996)*N482</f>
        <v>0.34290958940130373</v>
      </c>
      <c r="F482" s="68">
        <f ca="1">SUMIF(Subpartidas!$B$5:$H$4996,Subpresupuesto!K482,Subpartidas!$H$5:$H$4996)*N482+SUMIF(Subpartidas!$B$5:$H$4996,Subpresupuesto!K482,Subpartidas!$I$5:$I$4996)*N482</f>
        <v>0</v>
      </c>
      <c r="G482" s="68">
        <f ca="1">SUMIF(Subpartidas!$B$5:$J$4996,Subpresupuesto!K482,Subpartidas!$J$5:$J$4996)*N482</f>
        <v>0</v>
      </c>
      <c r="H482" s="68">
        <f ca="1">SUMIF(Subpartidas!$B$5:$K$4996,Subpresupuesto!K482,Subpartidas!$K$5:$K$4996)*N482</f>
        <v>0</v>
      </c>
      <c r="I482" s="74" t="s">
        <v>654</v>
      </c>
      <c r="J482" s="74" t="s">
        <v>982</v>
      </c>
      <c r="K482" s="74" t="s">
        <v>1038</v>
      </c>
      <c r="L482" s="77" t="s">
        <v>984</v>
      </c>
      <c r="M482" s="78"/>
      <c r="N482" s="79">
        <v>1</v>
      </c>
      <c r="O482" s="57">
        <f ca="1">SUMIF(Subpartidas!$B$5:$F$4996,Subpresupuesto!K482,Subpartidas!$F$5:$F$4996)</f>
        <v>0.34290958940130373</v>
      </c>
      <c r="P482" s="80">
        <f t="shared" ca="1" si="43"/>
        <v>0.34290958940130373</v>
      </c>
    </row>
    <row r="483" spans="1:16" ht="13.5">
      <c r="A483" s="59"/>
      <c r="B483" s="59" t="s">
        <v>266</v>
      </c>
      <c r="C483" s="78"/>
      <c r="D483" s="78"/>
      <c r="E483" s="68">
        <f ca="1">SUMIF(Subpartidas!$B$5:$G$4996,Subpresupuesto!K483,Subpartidas!$G$5:$G$4996)*N483</f>
        <v>7.6247688684057346E-2</v>
      </c>
      <c r="F483" s="68">
        <f ca="1">SUMIF(Subpartidas!$B$5:$H$4996,Subpresupuesto!K483,Subpartidas!$H$5:$H$4996)*N483+SUMIF(Subpartidas!$B$5:$H$4996,Subpresupuesto!K483,Subpartidas!$I$5:$I$4996)*N483</f>
        <v>2.4311999999999997E-2</v>
      </c>
      <c r="G483" s="68">
        <f ca="1">SUMIF(Subpartidas!$B$5:$J$4996,Subpresupuesto!K483,Subpartidas!$J$5:$J$4996)*N483</f>
        <v>6.7514693495391728E-2</v>
      </c>
      <c r="H483" s="68">
        <f ca="1">SUMIF(Subpartidas!$B$5:$K$4996,Subpresupuesto!K483,Subpartidas!$K$5:$K$4996)*N483</f>
        <v>0</v>
      </c>
      <c r="I483" s="74" t="s">
        <v>654</v>
      </c>
      <c r="J483" s="51" t="s">
        <v>985</v>
      </c>
      <c r="K483" s="62" t="s">
        <v>986</v>
      </c>
      <c r="L483" s="77" t="s">
        <v>984</v>
      </c>
      <c r="M483" s="78"/>
      <c r="N483" s="79">
        <v>1E-3</v>
      </c>
      <c r="O483" s="57">
        <f ca="1">SUMIF(Subpartidas!$B$5:$F$4996,Subpresupuesto!K483,Subpartidas!$F$5:$F$4996)</f>
        <v>168.07438217944909</v>
      </c>
      <c r="P483" s="80">
        <f t="shared" ca="1" si="43"/>
        <v>0.16807438217944909</v>
      </c>
    </row>
    <row r="484" spans="1:16" ht="13.5">
      <c r="A484" s="59"/>
      <c r="B484" s="59" t="s">
        <v>266</v>
      </c>
      <c r="C484" s="78"/>
      <c r="D484" s="78"/>
      <c r="E484" s="68">
        <f ca="1">SUMIF(Subpartidas!$B$5:$G$4996,Subpresupuesto!K484,Subpartidas!$G$5:$G$4996)*N484</f>
        <v>0.67876493793974035</v>
      </c>
      <c r="F484" s="68">
        <f ca="1">SUMIF(Subpartidas!$B$5:$H$4996,Subpresupuesto!K484,Subpartidas!$H$5:$H$4996)*N484+SUMIF(Subpartidas!$B$5:$H$4996,Subpresupuesto!K484,Subpartidas!$I$5:$I$4996)*N484</f>
        <v>0</v>
      </c>
      <c r="G484" s="68">
        <f ca="1">SUMIF(Subpartidas!$B$5:$J$4996,Subpresupuesto!K484,Subpartidas!$J$5:$J$4996)*N484</f>
        <v>3.3005311481679742</v>
      </c>
      <c r="H484" s="68">
        <f ca="1">SUMIF(Subpartidas!$B$5:$K$4996,Subpresupuesto!K484,Subpartidas!$K$5:$K$4996)*N484</f>
        <v>0</v>
      </c>
      <c r="I484" s="74" t="s">
        <v>654</v>
      </c>
      <c r="J484" s="51" t="s">
        <v>866</v>
      </c>
      <c r="K484" s="72" t="s">
        <v>851</v>
      </c>
      <c r="L484" s="77" t="s">
        <v>852</v>
      </c>
      <c r="M484" s="78"/>
      <c r="N484" s="79">
        <v>0.23180000000000001</v>
      </c>
      <c r="O484" s="57">
        <f ca="1">SUMIF(Subpartidas!$B$5:$F$4996,Subpresupuesto!K484,Subpartidas!$F$5:$F$4996)</f>
        <v>17.166937386141996</v>
      </c>
      <c r="P484" s="80">
        <f t="shared" ca="1" si="43"/>
        <v>3.9792960861077149</v>
      </c>
    </row>
    <row r="485" spans="1:16" ht="13.5">
      <c r="A485" s="59"/>
      <c r="B485" s="59" t="s">
        <v>269</v>
      </c>
      <c r="C485" s="76" t="s">
        <v>653</v>
      </c>
      <c r="D485" s="70">
        <f ca="1">+SUMIFS($P$8:$P$1656,$B$8:$B$1656,B485,$I$8:$I$1656,$I$8)</f>
        <v>27.598236814973028</v>
      </c>
      <c r="E485" s="68">
        <f ca="1">SUMIF(Subpartidas!$B$5:$G$4996,Subpresupuesto!K485,Subpartidas!$G$5:$G$4996)*N485</f>
        <v>0.22807990548380858</v>
      </c>
      <c r="F485" s="68">
        <f ca="1">SUMIF(Subpartidas!$B$5:$H$4996,Subpresupuesto!K485,Subpartidas!$H$5:$H$4996)*N485+SUMIF(Subpartidas!$B$5:$H$4996,Subpresupuesto!K485,Subpartidas!$I$5:$I$4996)*N485</f>
        <v>6.25</v>
      </c>
      <c r="G485" s="68">
        <f ca="1">SUMIF(Subpartidas!$B$5:$J$4996,Subpresupuesto!K485,Subpartidas!$J$5:$J$4996)*N485</f>
        <v>0.49350238095238097</v>
      </c>
      <c r="H485" s="68">
        <f ca="1">SUMIF(Subpartidas!$B$5:$K$4996,Subpresupuesto!K485,Subpartidas!$K$5:$K$4996)*N485</f>
        <v>0</v>
      </c>
      <c r="I485" s="74" t="s">
        <v>654</v>
      </c>
      <c r="J485" s="72" t="s">
        <v>844</v>
      </c>
      <c r="K485" s="72" t="s">
        <v>845</v>
      </c>
      <c r="L485" s="77" t="s">
        <v>657</v>
      </c>
      <c r="M485" s="78"/>
      <c r="N485" s="79">
        <v>1</v>
      </c>
      <c r="O485" s="57">
        <f ca="1">SUMIF(Subpartidas!$B$5:$F$4996,Subpresupuesto!K485,Subpartidas!$F$5:$F$4996)</f>
        <v>6.97158228643619</v>
      </c>
      <c r="P485" s="80">
        <f t="shared" ca="1" si="43"/>
        <v>6.97158228643619</v>
      </c>
    </row>
    <row r="486" spans="1:16" ht="13.5">
      <c r="A486" s="59"/>
      <c r="B486" s="59" t="s">
        <v>269</v>
      </c>
      <c r="C486" s="78"/>
      <c r="D486" s="78"/>
      <c r="E486" s="68">
        <f ca="1">SUMIF(Subpartidas!$B$5:$G$4996,Subpresupuesto!K486,Subpartidas!$G$5:$G$4996)*N486</f>
        <v>2.9675811724182979</v>
      </c>
      <c r="F486" s="68">
        <f ca="1">SUMIF(Subpartidas!$B$5:$H$4996,Subpresupuesto!K486,Subpartidas!$H$5:$H$4996)*N486+SUMIF(Subpartidas!$B$5:$H$4996,Subpresupuesto!K486,Subpartidas!$I$5:$I$4996)*N486</f>
        <v>0.13392857142857145</v>
      </c>
      <c r="G486" s="68">
        <f ca="1">SUMIF(Subpartidas!$B$5:$J$4996,Subpresupuesto!K486,Subpartidas!$J$5:$J$4996)*N486</f>
        <v>1.0485474568893132</v>
      </c>
      <c r="H486" s="68">
        <f ca="1">SUMIF(Subpartidas!$B$5:$K$4996,Subpresupuesto!K486,Subpartidas!$K$5:$K$4996)*N486</f>
        <v>0</v>
      </c>
      <c r="I486" s="74" t="s">
        <v>654</v>
      </c>
      <c r="J486" s="72" t="s">
        <v>977</v>
      </c>
      <c r="K486" s="72" t="s">
        <v>839</v>
      </c>
      <c r="L486" s="77" t="s">
        <v>657</v>
      </c>
      <c r="M486" s="78"/>
      <c r="N486" s="79">
        <v>1</v>
      </c>
      <c r="O486" s="57">
        <f ca="1">SUMIF(Subpartidas!$B$5:$F$4996,Subpresupuesto!K486,Subpartidas!$F$5:$F$4996)</f>
        <v>4.1500572007361827</v>
      </c>
      <c r="P486" s="80">
        <f t="shared" ca="1" si="43"/>
        <v>4.1500572007361827</v>
      </c>
    </row>
    <row r="487" spans="1:16" ht="13.5">
      <c r="A487" s="59"/>
      <c r="B487" s="59" t="s">
        <v>269</v>
      </c>
      <c r="E487" s="68">
        <f ca="1">SUMIF(Subpartidas!$B$5:$G$4996,Subpresupuesto!K487,Subpartidas!$G$5:$G$4996)*N487</f>
        <v>0</v>
      </c>
      <c r="F487" s="68">
        <f ca="1">SUMIF(Subpartidas!$B$5:$H$4996,Subpresupuesto!K487,Subpartidas!$H$5:$H$4996)*N487+SUMIF(Subpartidas!$B$5:$H$4996,Subpresupuesto!K487,Subpartidas!$I$5:$I$4996)*N487</f>
        <v>0</v>
      </c>
      <c r="G487" s="68">
        <f ca="1">SUMIF(Subpartidas!$B$5:$J$4996,Subpresupuesto!K487,Subpartidas!$J$5:$J$4996)*N487</f>
        <v>0</v>
      </c>
      <c r="H487" s="68">
        <f ca="1">SUMIF(Subpartidas!$B$5:$K$4996,Subpresupuesto!K487,Subpartidas!$K$5:$K$4996)*N487</f>
        <v>2.2400000000000002</v>
      </c>
      <c r="I487" s="1" t="s">
        <v>654</v>
      </c>
      <c r="J487" s="72" t="s">
        <v>1031</v>
      </c>
      <c r="K487" s="48" t="s">
        <v>1039</v>
      </c>
      <c r="L487" s="8" t="s">
        <v>657</v>
      </c>
      <c r="N487" s="9">
        <v>1</v>
      </c>
      <c r="O487" s="68">
        <f ca="1">SUMIF(Subpartidas!$B$5:$F$4996,Subpresupuesto!K487,Subpartidas!$F$5:$F$4996)</f>
        <v>2.2400000000000002</v>
      </c>
      <c r="P487" s="69">
        <f t="shared" ca="1" si="43"/>
        <v>2.2400000000000002</v>
      </c>
    </row>
    <row r="488" spans="1:16" ht="13.5">
      <c r="A488" s="59"/>
      <c r="B488" s="59" t="s">
        <v>269</v>
      </c>
      <c r="C488" s="78"/>
      <c r="D488" s="78"/>
      <c r="E488" s="68">
        <f ca="1">SUMIF(Subpartidas!$B$5:$G$4996,Subpresupuesto!K488,Subpartidas!$G$5:$G$4996)*N488</f>
        <v>3.2064398161799419</v>
      </c>
      <c r="F488" s="68">
        <f ca="1">SUMIF(Subpartidas!$B$5:$H$4996,Subpresupuesto!K488,Subpartidas!$H$5:$H$4996)*N488+SUMIF(Subpartidas!$B$5:$H$4996,Subpresupuesto!K488,Subpartidas!$I$5:$I$4996)*N488</f>
        <v>0</v>
      </c>
      <c r="G488" s="68">
        <f ca="1">SUMIF(Subpartidas!$B$5:$J$4996,Subpresupuesto!K488,Subpartidas!$J$5:$J$4996)*N488</f>
        <v>0.21187002630896656</v>
      </c>
      <c r="H488" s="68">
        <f ca="1">SUMIF(Subpartidas!$B$5:$K$4996,Subpresupuesto!K488,Subpartidas!$K$5:$K$4996)*N488</f>
        <v>0</v>
      </c>
      <c r="I488" s="74" t="s">
        <v>654</v>
      </c>
      <c r="J488" s="51" t="s">
        <v>1040</v>
      </c>
      <c r="K488" s="48" t="s">
        <v>1041</v>
      </c>
      <c r="L488" s="77" t="s">
        <v>657</v>
      </c>
      <c r="M488" s="78"/>
      <c r="N488" s="79">
        <v>1</v>
      </c>
      <c r="O488" s="57">
        <f ca="1">SUMIF(Subpartidas!$B$5:$F$4996,Subpresupuesto!K488,Subpartidas!$F$5:$F$4996)</f>
        <v>3.4183098424889087</v>
      </c>
      <c r="P488" s="80">
        <f t="shared" ref="P488:P501" ca="1" si="44">+N488*O488</f>
        <v>3.4183098424889087</v>
      </c>
    </row>
    <row r="489" spans="1:16" ht="13.5">
      <c r="A489" s="59"/>
      <c r="B489" s="59" t="s">
        <v>269</v>
      </c>
      <c r="C489" s="78"/>
      <c r="D489" s="78"/>
      <c r="E489" s="68">
        <f ca="1">SUMIF(Subpartidas!$B$5:$G$4996,Subpresupuesto!K489,Subpartidas!$G$5:$G$4996)*N489</f>
        <v>0.76868493308593144</v>
      </c>
      <c r="F489" s="68">
        <f ca="1">SUMIF(Subpartidas!$B$5:$H$4996,Subpresupuesto!K489,Subpartidas!$H$5:$H$4996)*N489+SUMIF(Subpartidas!$B$5:$H$4996,Subpresupuesto!K489,Subpartidas!$I$5:$I$4996)*N489</f>
        <v>4.6914750000000005</v>
      </c>
      <c r="G489" s="68">
        <f ca="1">SUMIF(Subpartidas!$B$5:$J$4996,Subpresupuesto!K489,Subpartidas!$J$5:$J$4996)*N489</f>
        <v>0.46991788592657663</v>
      </c>
      <c r="H489" s="68">
        <f ca="1">SUMIF(Subpartidas!$B$5:$K$4996,Subpresupuesto!K489,Subpartidas!$K$5:$K$4996)*N489</f>
        <v>0</v>
      </c>
      <c r="I489" s="74" t="s">
        <v>654</v>
      </c>
      <c r="J489" s="51" t="s">
        <v>1042</v>
      </c>
      <c r="K489" s="48" t="s">
        <v>1043</v>
      </c>
      <c r="L489" s="77" t="s">
        <v>657</v>
      </c>
      <c r="M489" s="78"/>
      <c r="N489" s="79">
        <v>1</v>
      </c>
      <c r="O489" s="57">
        <f ca="1">SUMIF(Subpartidas!$B$5:$F$4996,Subpresupuesto!K489,Subpartidas!$F$5:$F$4996)</f>
        <v>5.9300778190125083</v>
      </c>
      <c r="P489" s="80">
        <f t="shared" ca="1" si="44"/>
        <v>5.9300778190125083</v>
      </c>
    </row>
    <row r="490" spans="1:16" ht="13.5">
      <c r="A490" s="59"/>
      <c r="B490" s="59" t="s">
        <v>269</v>
      </c>
      <c r="C490" s="78"/>
      <c r="D490" s="78"/>
      <c r="E490" s="68">
        <f ca="1">SUMIF(Subpartidas!$B$5:$G$4996,Subpresupuesto!K490,Subpartidas!$G$5:$G$4996)*N490</f>
        <v>0.34290958940130373</v>
      </c>
      <c r="F490" s="68">
        <f ca="1">SUMIF(Subpartidas!$B$5:$H$4996,Subpresupuesto!K490,Subpartidas!$H$5:$H$4996)*N490+SUMIF(Subpartidas!$B$5:$H$4996,Subpresupuesto!K490,Subpartidas!$I$5:$I$4996)*N490</f>
        <v>0</v>
      </c>
      <c r="G490" s="68">
        <f ca="1">SUMIF(Subpartidas!$B$5:$J$4996,Subpresupuesto!K490,Subpartidas!$J$5:$J$4996)*N490</f>
        <v>0</v>
      </c>
      <c r="H490" s="68">
        <f ca="1">SUMIF(Subpartidas!$B$5:$K$4996,Subpresupuesto!K490,Subpartidas!$K$5:$K$4996)*N490</f>
        <v>0</v>
      </c>
      <c r="I490" s="74" t="s">
        <v>654</v>
      </c>
      <c r="J490" s="74" t="s">
        <v>982</v>
      </c>
      <c r="K490" s="74" t="s">
        <v>1038</v>
      </c>
      <c r="L490" s="77" t="s">
        <v>984</v>
      </c>
      <c r="M490" s="78"/>
      <c r="N490" s="79">
        <v>1</v>
      </c>
      <c r="O490" s="57">
        <f ca="1">SUMIF(Subpartidas!$B$5:$F$4996,Subpresupuesto!K490,Subpartidas!$F$5:$F$4996)</f>
        <v>0.34290958940130373</v>
      </c>
      <c r="P490" s="80">
        <f t="shared" ca="1" si="44"/>
        <v>0.34290958940130373</v>
      </c>
    </row>
    <row r="491" spans="1:16" ht="13.5">
      <c r="A491" s="59"/>
      <c r="B491" s="59" t="s">
        <v>269</v>
      </c>
      <c r="C491" s="78"/>
      <c r="D491" s="78"/>
      <c r="E491" s="68">
        <f ca="1">SUMIF(Subpartidas!$B$5:$G$4996,Subpresupuesto!K491,Subpartidas!$G$5:$G$4996)*N491</f>
        <v>7.6247688684057346E-2</v>
      </c>
      <c r="F491" s="68">
        <f ca="1">SUMIF(Subpartidas!$B$5:$H$4996,Subpresupuesto!K491,Subpartidas!$H$5:$H$4996)*N491+SUMIF(Subpartidas!$B$5:$H$4996,Subpresupuesto!K491,Subpartidas!$I$5:$I$4996)*N491</f>
        <v>2.4311999999999997E-2</v>
      </c>
      <c r="G491" s="68">
        <f ca="1">SUMIF(Subpartidas!$B$5:$J$4996,Subpresupuesto!K491,Subpartidas!$J$5:$J$4996)*N491</f>
        <v>6.7514693495391728E-2</v>
      </c>
      <c r="H491" s="68">
        <f ca="1">SUMIF(Subpartidas!$B$5:$K$4996,Subpresupuesto!K491,Subpartidas!$K$5:$K$4996)*N491</f>
        <v>0</v>
      </c>
      <c r="I491" s="74" t="s">
        <v>654</v>
      </c>
      <c r="J491" s="51" t="s">
        <v>985</v>
      </c>
      <c r="K491" s="62" t="s">
        <v>986</v>
      </c>
      <c r="L491" s="77" t="s">
        <v>984</v>
      </c>
      <c r="M491" s="78"/>
      <c r="N491" s="79">
        <v>1E-3</v>
      </c>
      <c r="O491" s="57">
        <f ca="1">SUMIF(Subpartidas!$B$5:$F$4996,Subpresupuesto!K491,Subpartidas!$F$5:$F$4996)</f>
        <v>168.07438217944909</v>
      </c>
      <c r="P491" s="80">
        <f t="shared" ca="1" si="44"/>
        <v>0.16807438217944909</v>
      </c>
    </row>
    <row r="492" spans="1:16" ht="13.5">
      <c r="A492" s="59"/>
      <c r="B492" s="59" t="s">
        <v>269</v>
      </c>
      <c r="C492" s="78"/>
      <c r="D492" s="78"/>
      <c r="E492" s="68">
        <f ca="1">SUMIF(Subpartidas!$B$5:$G$4996,Subpresupuesto!K492,Subpartidas!$G$5:$G$4996)*N492</f>
        <v>0.74664143173371444</v>
      </c>
      <c r="F492" s="68">
        <f ca="1">SUMIF(Subpartidas!$B$5:$H$4996,Subpresupuesto!K492,Subpartidas!$H$5:$H$4996)*N492+SUMIF(Subpartidas!$B$5:$H$4996,Subpresupuesto!K492,Subpartidas!$I$5:$I$4996)*N492</f>
        <v>0</v>
      </c>
      <c r="G492" s="68">
        <f ca="1">SUMIF(Subpartidas!$B$5:$J$4996,Subpresupuesto!K492,Subpartidas!$J$5:$J$4996)*N492</f>
        <v>3.630584262984772</v>
      </c>
      <c r="H492" s="68">
        <f ca="1">SUMIF(Subpartidas!$B$5:$K$4996,Subpresupuesto!K492,Subpartidas!$K$5:$K$4996)*N492</f>
        <v>0</v>
      </c>
      <c r="I492" s="74" t="s">
        <v>654</v>
      </c>
      <c r="J492" s="51" t="s">
        <v>866</v>
      </c>
      <c r="K492" s="72" t="s">
        <v>851</v>
      </c>
      <c r="L492" s="77" t="s">
        <v>852</v>
      </c>
      <c r="M492" s="78"/>
      <c r="N492" s="79">
        <f>0.2318*1.1</f>
        <v>0.25498000000000004</v>
      </c>
      <c r="O492" s="57">
        <f ca="1">SUMIF(Subpartidas!$B$5:$F$4996,Subpresupuesto!K492,Subpartidas!$F$5:$F$4996)</f>
        <v>17.166937386141996</v>
      </c>
      <c r="P492" s="80">
        <f t="shared" ca="1" si="44"/>
        <v>4.3772256947184864</v>
      </c>
    </row>
    <row r="493" spans="1:16" s="15" customFormat="1" ht="13.5">
      <c r="A493" s="59"/>
      <c r="B493" s="59" t="s">
        <v>272</v>
      </c>
      <c r="C493" s="118" t="s">
        <v>653</v>
      </c>
      <c r="D493" s="70">
        <f ca="1">+SUMIFS($P$8:$P$1656,$B$8:$B$1656,B493,$I$8:$I$1656,$I$8)</f>
        <v>29.941351390946327</v>
      </c>
      <c r="E493" s="68">
        <f ca="1">SUMIF(Subpartidas!$B$5:$G$4996,Subpresupuesto!K493,Subpartidas!$G$5:$G$4996)*N493</f>
        <v>0.22807990548380858</v>
      </c>
      <c r="F493" s="68">
        <f ca="1">SUMIF(Subpartidas!$B$5:$H$4996,Subpresupuesto!K493,Subpartidas!$H$5:$H$4996)*N493+SUMIF(Subpartidas!$B$5:$H$4996,Subpresupuesto!K493,Subpartidas!$I$5:$I$4996)*N493</f>
        <v>6.25</v>
      </c>
      <c r="G493" s="68">
        <f ca="1">SUMIF(Subpartidas!$B$5:$J$4996,Subpresupuesto!K493,Subpartidas!$J$5:$J$4996)*N493</f>
        <v>0.49350238095238097</v>
      </c>
      <c r="H493" s="68">
        <f ca="1">SUMIF(Subpartidas!$B$5:$K$4996,Subpresupuesto!K493,Subpartidas!$K$5:$K$4996)*N493</f>
        <v>0</v>
      </c>
      <c r="I493" s="59" t="s">
        <v>654</v>
      </c>
      <c r="J493" s="59" t="s">
        <v>844</v>
      </c>
      <c r="K493" s="59" t="s">
        <v>845</v>
      </c>
      <c r="L493" s="119" t="s">
        <v>657</v>
      </c>
      <c r="M493" s="66"/>
      <c r="N493" s="56">
        <v>1</v>
      </c>
      <c r="O493" s="57">
        <f ca="1">SUMIF(Subpartidas!$B$5:$F$4996,Subpresupuesto!K493,Subpartidas!$F$5:$F$4996)</f>
        <v>6.97158228643619</v>
      </c>
      <c r="P493" s="120">
        <f t="shared" ca="1" si="44"/>
        <v>6.97158228643619</v>
      </c>
    </row>
    <row r="494" spans="1:16" ht="13.5">
      <c r="A494" s="59"/>
      <c r="B494" s="59" t="s">
        <v>272</v>
      </c>
      <c r="C494" s="78"/>
      <c r="D494" s="78"/>
      <c r="E494" s="68">
        <f ca="1">SUMIF(Subpartidas!$B$5:$G$4996,Subpresupuesto!K494,Subpartidas!$G$5:$G$4996)*N494</f>
        <v>2.9675811724182979</v>
      </c>
      <c r="F494" s="68">
        <f ca="1">SUMIF(Subpartidas!$B$5:$H$4996,Subpresupuesto!K494,Subpartidas!$H$5:$H$4996)*N494+SUMIF(Subpartidas!$B$5:$H$4996,Subpresupuesto!K494,Subpartidas!$I$5:$I$4996)*N494</f>
        <v>0.13392857142857145</v>
      </c>
      <c r="G494" s="68">
        <f ca="1">SUMIF(Subpartidas!$B$5:$J$4996,Subpresupuesto!K494,Subpartidas!$J$5:$J$4996)*N494</f>
        <v>1.0485474568893132</v>
      </c>
      <c r="H494" s="68">
        <f ca="1">SUMIF(Subpartidas!$B$5:$K$4996,Subpresupuesto!K494,Subpartidas!$K$5:$K$4996)*N494</f>
        <v>0</v>
      </c>
      <c r="I494" s="74" t="s">
        <v>654</v>
      </c>
      <c r="J494" s="72" t="s">
        <v>977</v>
      </c>
      <c r="K494" s="72" t="s">
        <v>839</v>
      </c>
      <c r="L494" s="77" t="s">
        <v>657</v>
      </c>
      <c r="M494" s="78"/>
      <c r="N494" s="79">
        <v>1</v>
      </c>
      <c r="O494" s="57">
        <f ca="1">SUMIF(Subpartidas!$B$5:$F$4996,Subpresupuesto!K494,Subpartidas!$F$5:$F$4996)</f>
        <v>4.1500572007361827</v>
      </c>
      <c r="P494" s="80">
        <f t="shared" ca="1" si="44"/>
        <v>4.1500572007361827</v>
      </c>
    </row>
    <row r="495" spans="1:16" ht="12.75" customHeight="1">
      <c r="A495" s="59"/>
      <c r="B495" s="59" t="s">
        <v>272</v>
      </c>
      <c r="C495" s="78"/>
      <c r="D495" s="78"/>
      <c r="E495" s="68">
        <f ca="1">SUMIF(Subpartidas!$B$5:$G$4996,Subpresupuesto!K495,Subpartidas!$G$5:$G$4996)*N495</f>
        <v>0</v>
      </c>
      <c r="F495" s="68">
        <f ca="1">SUMIF(Subpartidas!$B$5:$H$4996,Subpresupuesto!K495,Subpartidas!$H$5:$H$4996)*N495+SUMIF(Subpartidas!$B$5:$H$4996,Subpresupuesto!K495,Subpartidas!$I$5:$I$4996)*N495</f>
        <v>0</v>
      </c>
      <c r="G495" s="68">
        <f ca="1">SUMIF(Subpartidas!$B$5:$J$4996,Subpresupuesto!K495,Subpartidas!$J$5:$J$4996)*N495</f>
        <v>0</v>
      </c>
      <c r="H495" s="68">
        <f ca="1">SUMIF(Subpartidas!$B$5:$K$4996,Subpresupuesto!K495,Subpartidas!$K$5:$K$4996)*N495</f>
        <v>2.2400000000000002</v>
      </c>
      <c r="I495" s="74" t="s">
        <v>654</v>
      </c>
      <c r="J495" s="74" t="s">
        <v>987</v>
      </c>
      <c r="K495" s="48" t="s">
        <v>1039</v>
      </c>
      <c r="L495" s="77" t="s">
        <v>657</v>
      </c>
      <c r="M495" s="78"/>
      <c r="N495" s="79">
        <v>1</v>
      </c>
      <c r="O495" s="57">
        <f ca="1">SUMIF(Subpartidas!$B$5:$F$4996,Subpresupuesto!K495,Subpartidas!$F$5:$F$4996)</f>
        <v>2.2400000000000002</v>
      </c>
      <c r="P495" s="80">
        <f t="shared" ca="1" si="44"/>
        <v>2.2400000000000002</v>
      </c>
    </row>
    <row r="496" spans="1:16" ht="12.75" customHeight="1">
      <c r="A496" s="59"/>
      <c r="B496" s="59" t="s">
        <v>272</v>
      </c>
      <c r="C496" s="78"/>
      <c r="D496" s="78"/>
      <c r="E496" s="68">
        <f ca="1">SUMIF(Subpartidas!$B$5:$G$4996,Subpresupuesto!K496,Subpartidas!$G$5:$G$4996)*N496</f>
        <v>3.6467129853261143E-2</v>
      </c>
      <c r="F496" s="68">
        <f ca="1">SUMIF(Subpartidas!$B$5:$H$4996,Subpresupuesto!K496,Subpartidas!$H$5:$H$4996)*N496+SUMIF(Subpartidas!$B$5:$H$4996,Subpresupuesto!K496,Subpartidas!$I$5:$I$4996)*N496</f>
        <v>0</v>
      </c>
      <c r="G496" s="68">
        <f ca="1">SUMIF(Subpartidas!$B$5:$J$4996,Subpresupuesto!K496,Subpartidas!$J$5:$J$4996)*N496</f>
        <v>0.16065022941486817</v>
      </c>
      <c r="H496" s="68">
        <f ca="1">SUMIF(Subpartidas!$B$5:$K$4996,Subpresupuesto!K496,Subpartidas!$K$5:$K$4996)*N496</f>
        <v>0</v>
      </c>
      <c r="I496" s="74" t="s">
        <v>654</v>
      </c>
      <c r="J496" s="73" t="s">
        <v>989</v>
      </c>
      <c r="K496" s="74" t="s">
        <v>1044</v>
      </c>
      <c r="L496" s="77" t="s">
        <v>657</v>
      </c>
      <c r="M496" s="78"/>
      <c r="N496" s="79">
        <v>1</v>
      </c>
      <c r="O496" s="57">
        <f ca="1">SUMIF(Subpartidas!$B$5:$F$4996,Subpresupuesto!K496,Subpartidas!$F$5:$F$4996)</f>
        <v>0.19711735926812932</v>
      </c>
      <c r="P496" s="80">
        <f t="shared" ca="1" si="44"/>
        <v>0.19711735926812932</v>
      </c>
    </row>
    <row r="497" spans="1:16" ht="13.5">
      <c r="A497" s="59"/>
      <c r="B497" s="59" t="s">
        <v>272</v>
      </c>
      <c r="C497" s="78"/>
      <c r="D497" s="78"/>
      <c r="E497" s="68">
        <f ca="1">SUMIF(Subpartidas!$B$5:$G$4996,Subpresupuesto!K497,Subpartidas!$G$5:$G$4996)*N497</f>
        <v>3.6339651250039346</v>
      </c>
      <c r="F497" s="68">
        <f ca="1">SUMIF(Subpartidas!$B$5:$H$4996,Subpresupuesto!K497,Subpartidas!$H$5:$H$4996)*N497+SUMIF(Subpartidas!$B$5:$H$4996,Subpresupuesto!K497,Subpartidas!$I$5:$I$4996)*N497</f>
        <v>0</v>
      </c>
      <c r="G497" s="68">
        <f ca="1">SUMIF(Subpartidas!$B$5:$J$4996,Subpresupuesto!K497,Subpartidas!$J$5:$J$4996)*N497</f>
        <v>0.24193634571266409</v>
      </c>
      <c r="H497" s="68">
        <f ca="1">SUMIF(Subpartidas!$B$5:$K$4996,Subpresupuesto!K497,Subpartidas!$K$5:$K$4996)*N497</f>
        <v>0</v>
      </c>
      <c r="I497" s="74" t="s">
        <v>654</v>
      </c>
      <c r="J497" s="51" t="s">
        <v>991</v>
      </c>
      <c r="K497" s="48" t="s">
        <v>1045</v>
      </c>
      <c r="L497" s="77" t="s">
        <v>657</v>
      </c>
      <c r="M497" s="78"/>
      <c r="N497" s="79">
        <v>1</v>
      </c>
      <c r="O497" s="57">
        <f ca="1">SUMIF(Subpartidas!$B$5:$F$4996,Subpresupuesto!K497,Subpartidas!$F$5:$F$4996)</f>
        <v>3.8759014707165989</v>
      </c>
      <c r="P497" s="80">
        <f t="shared" ca="1" si="44"/>
        <v>3.8759014707165989</v>
      </c>
    </row>
    <row r="498" spans="1:16" ht="13.5">
      <c r="A498" s="59"/>
      <c r="B498" s="59" t="s">
        <v>272</v>
      </c>
      <c r="C498" s="81"/>
      <c r="D498" s="76"/>
      <c r="E498" s="68">
        <f ca="1">SUMIF(Subpartidas!$B$5:$G$4996,Subpresupuesto!K498,Subpartidas!$G$5:$G$4996)*N498</f>
        <v>0.87117625749738914</v>
      </c>
      <c r="F498" s="68">
        <f ca="1">SUMIF(Subpartidas!$B$5:$H$4996,Subpresupuesto!K498,Subpartidas!$H$5:$H$4996)*N498+SUMIF(Subpartidas!$B$5:$H$4996,Subpresupuesto!K498,Subpartidas!$I$5:$I$4996)*N498</f>
        <v>4.336054166666667</v>
      </c>
      <c r="G498" s="68">
        <f ca="1">SUMIF(Subpartidas!$B$5:$J$4996,Subpresupuesto!K498,Subpartidas!$J$5:$J$4996)*N498</f>
        <v>2.2392402707167869</v>
      </c>
      <c r="H498" s="68">
        <f ca="1">SUMIF(Subpartidas!$B$5:$K$4996,Subpresupuesto!K498,Subpartidas!$K$5:$K$4996)*N498</f>
        <v>0</v>
      </c>
      <c r="I498" s="74" t="s">
        <v>654</v>
      </c>
      <c r="J498" s="51" t="s">
        <v>991</v>
      </c>
      <c r="K498" s="48" t="s">
        <v>1046</v>
      </c>
      <c r="L498" s="77" t="s">
        <v>657</v>
      </c>
      <c r="M498" s="78"/>
      <c r="N498" s="79">
        <v>1</v>
      </c>
      <c r="O498" s="57">
        <f ca="1">SUMIF(Subpartidas!$B$5:$F$4996,Subpresupuesto!K498,Subpartidas!$F$5:$F$4996)</f>
        <v>7.4464706948808423</v>
      </c>
      <c r="P498" s="80">
        <f t="shared" ca="1" si="44"/>
        <v>7.4464706948808423</v>
      </c>
    </row>
    <row r="499" spans="1:16" ht="13.5">
      <c r="A499" s="59"/>
      <c r="B499" s="59" t="s">
        <v>272</v>
      </c>
      <c r="C499" s="81"/>
      <c r="D499" s="76"/>
      <c r="E499" s="68">
        <f ca="1">SUMIF(Subpartidas!$B$5:$G$4996,Subpresupuesto!K499,Subpartidas!$G$5:$G$4996)*N499</f>
        <v>0.34290958940130373</v>
      </c>
      <c r="F499" s="68">
        <f ca="1">SUMIF(Subpartidas!$B$5:$H$4996,Subpresupuesto!K499,Subpartidas!$H$5:$H$4996)*N499+SUMIF(Subpartidas!$B$5:$H$4996,Subpresupuesto!K499,Subpartidas!$I$5:$I$4996)*N499</f>
        <v>0</v>
      </c>
      <c r="G499" s="68">
        <f ca="1">SUMIF(Subpartidas!$B$5:$J$4996,Subpresupuesto!K499,Subpartidas!$J$5:$J$4996)*N499</f>
        <v>0</v>
      </c>
      <c r="H499" s="68">
        <f ca="1">SUMIF(Subpartidas!$B$5:$K$4996,Subpresupuesto!K499,Subpartidas!$K$5:$K$4996)*N499</f>
        <v>0</v>
      </c>
      <c r="I499" s="74" t="s">
        <v>654</v>
      </c>
      <c r="J499" s="74" t="s">
        <v>982</v>
      </c>
      <c r="K499" s="74" t="s">
        <v>1038</v>
      </c>
      <c r="L499" s="77" t="s">
        <v>984</v>
      </c>
      <c r="M499" s="78"/>
      <c r="N499" s="79">
        <v>1</v>
      </c>
      <c r="O499" s="57">
        <f ca="1">SUMIF(Subpartidas!$B$5:$F$4996,Subpresupuesto!K499,Subpartidas!$F$5:$F$4996)</f>
        <v>0.34290958940130373</v>
      </c>
      <c r="P499" s="80">
        <f t="shared" ca="1" si="44"/>
        <v>0.34290958940130373</v>
      </c>
    </row>
    <row r="500" spans="1:16" ht="13.5">
      <c r="A500" s="59"/>
      <c r="B500" s="59" t="s">
        <v>272</v>
      </c>
      <c r="C500" s="81"/>
      <c r="D500" s="76"/>
      <c r="E500" s="68">
        <f ca="1">SUMIF(Subpartidas!$B$5:$G$4996,Subpresupuesto!K500,Subpartidas!$G$5:$G$4996)*N500</f>
        <v>7.6247688684057346E-2</v>
      </c>
      <c r="F500" s="68">
        <f ca="1">SUMIF(Subpartidas!$B$5:$H$4996,Subpresupuesto!K500,Subpartidas!$H$5:$H$4996)*N500+SUMIF(Subpartidas!$B$5:$H$4996,Subpresupuesto!K500,Subpartidas!$I$5:$I$4996)*N500</f>
        <v>2.4311999999999997E-2</v>
      </c>
      <c r="G500" s="68">
        <f ca="1">SUMIF(Subpartidas!$B$5:$J$4996,Subpresupuesto!K500,Subpartidas!$J$5:$J$4996)*N500</f>
        <v>6.7514693495391728E-2</v>
      </c>
      <c r="H500" s="68">
        <f ca="1">SUMIF(Subpartidas!$B$5:$K$4996,Subpresupuesto!K500,Subpartidas!$K$5:$K$4996)*N500</f>
        <v>0</v>
      </c>
      <c r="I500" s="74" t="s">
        <v>654</v>
      </c>
      <c r="J500" s="51" t="s">
        <v>985</v>
      </c>
      <c r="K500" s="62" t="s">
        <v>986</v>
      </c>
      <c r="L500" s="77" t="s">
        <v>984</v>
      </c>
      <c r="M500" s="78"/>
      <c r="N500" s="79">
        <v>1E-3</v>
      </c>
      <c r="O500" s="57">
        <f ca="1">SUMIF(Subpartidas!$B$5:$F$4996,Subpresupuesto!K500,Subpartidas!$F$5:$F$4996)</f>
        <v>168.07438217944909</v>
      </c>
      <c r="P500" s="80">
        <f t="shared" ca="1" si="44"/>
        <v>0.16807438217944909</v>
      </c>
    </row>
    <row r="501" spans="1:16" ht="13.5">
      <c r="A501" s="59"/>
      <c r="B501" s="59" t="s">
        <v>272</v>
      </c>
      <c r="C501" s="81"/>
      <c r="D501" s="76"/>
      <c r="E501" s="68">
        <f ca="1">SUMIF(Subpartidas!$B$5:$G$4996,Subpresupuesto!K501,Subpartidas!$G$5:$G$4996)*N501</f>
        <v>0.77598234924085929</v>
      </c>
      <c r="F501" s="68">
        <f ca="1">SUMIF(Subpartidas!$B$5:$H$4996,Subpresupuesto!K501,Subpartidas!$H$5:$H$4996)*N501+SUMIF(Subpartidas!$B$5:$H$4996,Subpresupuesto!K501,Subpartidas!$I$5:$I$4996)*N501</f>
        <v>0</v>
      </c>
      <c r="G501" s="68">
        <f ca="1">SUMIF(Subpartidas!$B$5:$J$4996,Subpresupuesto!K501,Subpartidas!$J$5:$J$4996)*N501</f>
        <v>3.7732560580867696</v>
      </c>
      <c r="H501" s="68">
        <f ca="1">SUMIF(Subpartidas!$B$5:$K$4996,Subpresupuesto!K501,Subpartidas!$K$5:$K$4996)*N501</f>
        <v>0</v>
      </c>
      <c r="I501" s="74" t="s">
        <v>654</v>
      </c>
      <c r="J501" s="51" t="s">
        <v>866</v>
      </c>
      <c r="K501" s="72" t="s">
        <v>851</v>
      </c>
      <c r="L501" s="77" t="s">
        <v>852</v>
      </c>
      <c r="M501" s="78"/>
      <c r="N501" s="79">
        <v>0.26500000000000001</v>
      </c>
      <c r="O501" s="57">
        <f ca="1">SUMIF(Subpartidas!$B$5:$F$4996,Subpresupuesto!K501,Subpartidas!$F$5:$F$4996)</f>
        <v>17.166937386141996</v>
      </c>
      <c r="P501" s="80">
        <f t="shared" ca="1" si="44"/>
        <v>4.5492384073276293</v>
      </c>
    </row>
    <row r="502" spans="1:16" ht="13.5">
      <c r="A502" s="75"/>
      <c r="B502" s="59" t="s">
        <v>253</v>
      </c>
      <c r="C502" s="6" t="s">
        <v>653</v>
      </c>
      <c r="D502" s="70">
        <f ca="1">+SUMIFS($P$8:$P$1656,$B$8:$B$1656,B502,$I$8:$I$1656,$I$8)</f>
        <v>23.249099196495131</v>
      </c>
      <c r="E502" s="68">
        <f ca="1">SUMIF(Subpartidas!$B$5:$G$4996,Subpresupuesto!K502,Subpartidas!$G$5:$G$4996)*N502</f>
        <v>0.22807990548380858</v>
      </c>
      <c r="F502" s="68">
        <f ca="1">SUMIF(Subpartidas!$B$5:$H$4996,Subpresupuesto!K502,Subpartidas!$H$5:$H$4996)*N502+SUMIF(Subpartidas!$B$5:$H$4996,Subpresupuesto!K502,Subpartidas!$I$5:$I$4996)*N502</f>
        <v>6.25</v>
      </c>
      <c r="G502" s="68">
        <f ca="1">SUMIF(Subpartidas!$B$5:$J$4996,Subpresupuesto!K502,Subpartidas!$J$5:$J$4996)*N502</f>
        <v>0.49350238095238097</v>
      </c>
      <c r="H502" s="68">
        <f ca="1">SUMIF(Subpartidas!$B$5:$K$4996,Subpresupuesto!K502,Subpartidas!$K$5:$K$4996)*N502</f>
        <v>0</v>
      </c>
      <c r="I502" s="1" t="s">
        <v>654</v>
      </c>
      <c r="J502" s="72" t="s">
        <v>844</v>
      </c>
      <c r="K502" s="72" t="s">
        <v>845</v>
      </c>
      <c r="L502" s="8" t="s">
        <v>657</v>
      </c>
      <c r="N502" s="9">
        <v>1</v>
      </c>
      <c r="O502" s="68">
        <f ca="1">SUMIF(Subpartidas!$B$5:$F$4996,Subpresupuesto!K502,Subpartidas!$F$5:$F$4996)</f>
        <v>6.97158228643619</v>
      </c>
      <c r="P502" s="69">
        <f t="shared" ref="P502:P503" ca="1" si="45">+N502*O502</f>
        <v>6.97158228643619</v>
      </c>
    </row>
    <row r="503" spans="1:16" ht="13.5">
      <c r="A503" s="75"/>
      <c r="B503" s="59" t="s">
        <v>253</v>
      </c>
      <c r="E503" s="68">
        <f ca="1">SUMIF(Subpartidas!$B$5:$G$4996,Subpresupuesto!K503,Subpartidas!$G$5:$G$4996)*N503</f>
        <v>2.9675811724182979</v>
      </c>
      <c r="F503" s="68">
        <f ca="1">SUMIF(Subpartidas!$B$5:$H$4996,Subpresupuesto!K503,Subpartidas!$H$5:$H$4996)*N503+SUMIF(Subpartidas!$B$5:$H$4996,Subpresupuesto!K503,Subpartidas!$I$5:$I$4996)*N503</f>
        <v>0.13392857142857145</v>
      </c>
      <c r="G503" s="68">
        <f ca="1">SUMIF(Subpartidas!$B$5:$J$4996,Subpresupuesto!K503,Subpartidas!$J$5:$J$4996)*N503</f>
        <v>1.0485474568893132</v>
      </c>
      <c r="H503" s="68">
        <f ca="1">SUMIF(Subpartidas!$B$5:$K$4996,Subpresupuesto!K503,Subpartidas!$K$5:$K$4996)*N503</f>
        <v>0</v>
      </c>
      <c r="I503" s="1" t="s">
        <v>654</v>
      </c>
      <c r="J503" s="72" t="s">
        <v>977</v>
      </c>
      <c r="K503" s="72" t="s">
        <v>839</v>
      </c>
      <c r="L503" s="8" t="s">
        <v>657</v>
      </c>
      <c r="N503" s="9">
        <v>1</v>
      </c>
      <c r="O503" s="68">
        <f ca="1">SUMIF(Subpartidas!$B$5:$F$4996,Subpresupuesto!K503,Subpartidas!$F$5:$F$4996)</f>
        <v>4.1500572007361827</v>
      </c>
      <c r="P503" s="69">
        <f t="shared" ca="1" si="45"/>
        <v>4.1500572007361827</v>
      </c>
    </row>
    <row r="504" spans="1:16" ht="13.5">
      <c r="A504" s="75"/>
      <c r="B504" s="59" t="s">
        <v>253</v>
      </c>
      <c r="E504" s="68">
        <f ca="1">SUMIF(Subpartidas!$B$5:$G$4996,Subpresupuesto!K504,Subpartidas!$G$5:$G$4996)*N504</f>
        <v>2.4334587890651345</v>
      </c>
      <c r="F504" s="68">
        <f ca="1">SUMIF(Subpartidas!$B$5:$H$4996,Subpresupuesto!K504,Subpartidas!$H$5:$H$4996)*N504+SUMIF(Subpartidas!$B$5:$H$4996,Subpresupuesto!K504,Subpartidas!$I$5:$I$4996)*N504</f>
        <v>0</v>
      </c>
      <c r="G504" s="68">
        <f ca="1">SUMIF(Subpartidas!$B$5:$J$4996,Subpresupuesto!K504,Subpartidas!$J$5:$J$4996)*N504</f>
        <v>0.16079421639519784</v>
      </c>
      <c r="H504" s="68">
        <f ca="1">SUMIF(Subpartidas!$B$5:$K$4996,Subpresupuesto!K504,Subpartidas!$K$5:$K$4996)*N504</f>
        <v>0</v>
      </c>
      <c r="I504" s="1" t="s">
        <v>654</v>
      </c>
      <c r="J504" s="51" t="s">
        <v>994</v>
      </c>
      <c r="K504" s="48" t="s">
        <v>1047</v>
      </c>
      <c r="L504" s="8" t="s">
        <v>657</v>
      </c>
      <c r="N504" s="9">
        <v>1</v>
      </c>
      <c r="O504" s="68">
        <f ca="1">SUMIF(Subpartidas!$B$5:$F$4996,Subpresupuesto!K504,Subpartidas!$F$5:$F$4996)</f>
        <v>2.5942530054603323</v>
      </c>
      <c r="P504" s="69">
        <f ca="1">+N504*O504</f>
        <v>2.5942530054603323</v>
      </c>
    </row>
    <row r="505" spans="1:16" ht="13.5">
      <c r="A505" s="75"/>
      <c r="B505" s="59" t="s">
        <v>253</v>
      </c>
      <c r="E505" s="68">
        <f ca="1">SUMIF(Subpartidas!$B$5:$G$4996,Subpresupuesto!K505,Subpartidas!$G$5:$G$4996)*N505</f>
        <v>0.58337695814557311</v>
      </c>
      <c r="F505" s="68">
        <f ca="1">SUMIF(Subpartidas!$B$5:$H$4996,Subpresupuesto!K505,Subpartidas!$H$5:$H$4996)*N505+SUMIF(Subpartidas!$B$5:$H$4996,Subpresupuesto!K505,Subpartidas!$I$5:$I$4996)*N505</f>
        <v>3.8565040000000002</v>
      </c>
      <c r="G505" s="68">
        <f ca="1">SUMIF(Subpartidas!$B$5:$J$4996,Subpresupuesto!K505,Subpartidas!$J$5:$J$4996)*N505</f>
        <v>0.35663410985499117</v>
      </c>
      <c r="H505" s="68">
        <f ca="1">SUMIF(Subpartidas!$B$5:$K$4996,Subpresupuesto!K505,Subpartidas!$K$5:$K$4996)*N505</f>
        <v>0</v>
      </c>
      <c r="I505" s="1" t="s">
        <v>654</v>
      </c>
      <c r="J505" s="1" t="s">
        <v>996</v>
      </c>
      <c r="K505" s="48" t="s">
        <v>1048</v>
      </c>
      <c r="L505" s="8" t="s">
        <v>657</v>
      </c>
      <c r="N505" s="9">
        <v>1</v>
      </c>
      <c r="O505" s="68">
        <f ca="1">SUMIF(Subpartidas!$B$5:$F$4996,Subpresupuesto!K505,Subpartidas!$F$5:$F$4996)</f>
        <v>4.7965150680005646</v>
      </c>
      <c r="P505" s="69">
        <f t="shared" ref="P505:P512" ca="1" si="46">+N505*O505</f>
        <v>4.7965150680005646</v>
      </c>
    </row>
    <row r="506" spans="1:16" ht="13.5">
      <c r="A506" s="75"/>
      <c r="B506" s="59" t="s">
        <v>253</v>
      </c>
      <c r="E506" s="68">
        <f ca="1">SUMIF(Subpartidas!$B$5:$G$4996,Subpresupuesto!K506,Subpartidas!$G$5:$G$4996)*N506</f>
        <v>0.34290958940130373</v>
      </c>
      <c r="F506" s="68">
        <f ca="1">SUMIF(Subpartidas!$B$5:$H$4996,Subpresupuesto!K506,Subpartidas!$H$5:$H$4996)*N506+SUMIF(Subpartidas!$B$5:$H$4996,Subpresupuesto!K506,Subpartidas!$I$5:$I$4996)*N506</f>
        <v>0</v>
      </c>
      <c r="G506" s="68">
        <f ca="1">SUMIF(Subpartidas!$B$5:$J$4996,Subpresupuesto!K506,Subpartidas!$J$5:$J$4996)*N506</f>
        <v>0</v>
      </c>
      <c r="H506" s="68">
        <f ca="1">SUMIF(Subpartidas!$B$5:$K$4996,Subpresupuesto!K506,Subpartidas!$K$5:$K$4996)*N506</f>
        <v>0</v>
      </c>
      <c r="I506" s="1" t="s">
        <v>654</v>
      </c>
      <c r="J506" s="1" t="s">
        <v>982</v>
      </c>
      <c r="K506" s="1" t="s">
        <v>1038</v>
      </c>
      <c r="L506" s="8" t="s">
        <v>984</v>
      </c>
      <c r="N506" s="9">
        <v>1</v>
      </c>
      <c r="O506" s="68">
        <f ca="1">SUMIF(Subpartidas!$B$5:$F$4996,Subpresupuesto!K506,Subpartidas!$F$5:$F$4996)</f>
        <v>0.34290958940130373</v>
      </c>
      <c r="P506" s="69">
        <f t="shared" ca="1" si="46"/>
        <v>0.34290958940130373</v>
      </c>
    </row>
    <row r="507" spans="1:16" ht="13.5">
      <c r="A507" s="75"/>
      <c r="B507" s="59" t="s">
        <v>253</v>
      </c>
      <c r="E507" s="68">
        <f ca="1">SUMIF(Subpartidas!$B$5:$G$4996,Subpresupuesto!K507,Subpartidas!$G$5:$G$4996)*N507</f>
        <v>7.6247688684057333E-2</v>
      </c>
      <c r="F507" s="68">
        <f ca="1">SUMIF(Subpartidas!$B$5:$H$4996,Subpresupuesto!K507,Subpartidas!$H$5:$H$4996)*N507+SUMIF(Subpartidas!$B$5:$H$4996,Subpresupuesto!K507,Subpartidas!$I$5:$I$4996)*N507</f>
        <v>2.4312E-2</v>
      </c>
      <c r="G507" s="68">
        <f ca="1">SUMIF(Subpartidas!$B$5:$J$4996,Subpresupuesto!K507,Subpartidas!$J$5:$J$4996)*N507</f>
        <v>6.7514693495391728E-2</v>
      </c>
      <c r="H507" s="68">
        <f ca="1">SUMIF(Subpartidas!$B$5:$K$4996,Subpresupuesto!K507,Subpartidas!$K$5:$K$4996)*N507</f>
        <v>0</v>
      </c>
      <c r="I507" s="1" t="s">
        <v>654</v>
      </c>
      <c r="J507" s="72" t="s">
        <v>998</v>
      </c>
      <c r="K507" s="62" t="s">
        <v>999</v>
      </c>
      <c r="L507" s="8" t="s">
        <v>984</v>
      </c>
      <c r="N507" s="9">
        <v>1E-3</v>
      </c>
      <c r="O507" s="68">
        <f ca="1">SUMIF(Subpartidas!$B$5:$F$4996,Subpresupuesto!K507,Subpartidas!$F$5:$F$4996)</f>
        <v>168.07438217944906</v>
      </c>
      <c r="P507" s="69">
        <f t="shared" ca="1" si="46"/>
        <v>0.16807438217944906</v>
      </c>
    </row>
    <row r="508" spans="1:16" ht="13.5">
      <c r="A508" s="75"/>
      <c r="B508" s="59" t="s">
        <v>253</v>
      </c>
      <c r="E508" s="68">
        <f ca="1">SUMIF(Subpartidas!$B$5:$G$4996,Subpresupuesto!K508,Subpartidas!$G$5:$G$4996)*N508</f>
        <v>0.72079637665333807</v>
      </c>
      <c r="F508" s="68">
        <f ca="1">SUMIF(Subpartidas!$B$5:$H$4996,Subpresupuesto!K508,Subpartidas!$H$5:$H$4996)*N508+SUMIF(Subpartidas!$B$5:$H$4996,Subpresupuesto!K508,Subpartidas!$I$5:$I$4996)*N508</f>
        <v>0</v>
      </c>
      <c r="G508" s="68">
        <f ca="1">SUMIF(Subpartidas!$B$5:$J$4996,Subpresupuesto!K508,Subpartidas!$J$5:$J$4996)*N508</f>
        <v>3.5049112876277682</v>
      </c>
      <c r="H508" s="68">
        <f ca="1">SUMIF(Subpartidas!$B$5:$K$4996,Subpresupuesto!K508,Subpartidas!$K$5:$K$4996)*N508</f>
        <v>0</v>
      </c>
      <c r="I508" s="1" t="s">
        <v>654</v>
      </c>
      <c r="J508" s="72" t="s">
        <v>850</v>
      </c>
      <c r="K508" s="72" t="s">
        <v>859</v>
      </c>
      <c r="L508" s="8" t="s">
        <v>852</v>
      </c>
      <c r="N508" s="9">
        <v>0.24</v>
      </c>
      <c r="O508" s="68">
        <f ca="1">SUMIF(Subpartidas!$B$5:$F$4996,Subpresupuesto!K508,Subpartidas!$F$5:$F$4996)</f>
        <v>17.607115267837941</v>
      </c>
      <c r="P508" s="69">
        <f t="shared" ca="1" si="46"/>
        <v>4.2257076642811056</v>
      </c>
    </row>
    <row r="509" spans="1:16" ht="13.5">
      <c r="A509" s="75"/>
      <c r="B509" s="59" t="s">
        <v>257</v>
      </c>
      <c r="C509" s="6" t="s">
        <v>653</v>
      </c>
      <c r="D509" s="70">
        <f ca="1">+SUMIFS($P$8:$P$1656,$B$8:$B$1656,B509,$I$8:$I$1656,$I$8)</f>
        <v>27.365202317234765</v>
      </c>
      <c r="E509" s="68">
        <f ca="1">SUMIF(Subpartidas!$B$5:$G$4996,Subpresupuesto!K509,Subpartidas!$G$5:$G$4996)*N509</f>
        <v>0.22807990548380858</v>
      </c>
      <c r="F509" s="68">
        <f ca="1">SUMIF(Subpartidas!$B$5:$H$4996,Subpresupuesto!K509,Subpartidas!$H$5:$H$4996)*N509+SUMIF(Subpartidas!$B$5:$H$4996,Subpresupuesto!K509,Subpartidas!$I$5:$I$4996)*N509</f>
        <v>6.25</v>
      </c>
      <c r="G509" s="68">
        <f ca="1">SUMIF(Subpartidas!$B$5:$J$4996,Subpresupuesto!K509,Subpartidas!$J$5:$J$4996)*N509</f>
        <v>0.49350238095238097</v>
      </c>
      <c r="H509" s="68">
        <f ca="1">SUMIF(Subpartidas!$B$5:$K$4996,Subpresupuesto!K509,Subpartidas!$K$5:$K$4996)*N509</f>
        <v>0</v>
      </c>
      <c r="I509" s="1" t="s">
        <v>654</v>
      </c>
      <c r="J509" s="72" t="s">
        <v>844</v>
      </c>
      <c r="K509" s="72" t="s">
        <v>845</v>
      </c>
      <c r="L509" s="8" t="s">
        <v>657</v>
      </c>
      <c r="N509" s="9">
        <v>1</v>
      </c>
      <c r="O509" s="68">
        <f ca="1">SUMIF(Subpartidas!$B$5:$F$4996,Subpresupuesto!K509,Subpartidas!$F$5:$F$4996)</f>
        <v>6.97158228643619</v>
      </c>
      <c r="P509" s="69">
        <f t="shared" ca="1" si="46"/>
        <v>6.97158228643619</v>
      </c>
    </row>
    <row r="510" spans="1:16" ht="13.5">
      <c r="A510" s="75"/>
      <c r="B510" s="59" t="s">
        <v>257</v>
      </c>
      <c r="E510" s="68">
        <f ca="1">SUMIF(Subpartidas!$B$5:$G$4996,Subpresupuesto!K510,Subpartidas!$G$5:$G$4996)*N510</f>
        <v>2.9675811724182979</v>
      </c>
      <c r="F510" s="68">
        <f ca="1">SUMIF(Subpartidas!$B$5:$H$4996,Subpresupuesto!K510,Subpartidas!$H$5:$H$4996)*N510+SUMIF(Subpartidas!$B$5:$H$4996,Subpresupuesto!K510,Subpartidas!$I$5:$I$4996)*N510</f>
        <v>0.13392857142857145</v>
      </c>
      <c r="G510" s="68">
        <f ca="1">SUMIF(Subpartidas!$B$5:$J$4996,Subpresupuesto!K510,Subpartidas!$J$5:$J$4996)*N510</f>
        <v>1.0485474568893132</v>
      </c>
      <c r="H510" s="68">
        <f ca="1">SUMIF(Subpartidas!$B$5:$K$4996,Subpresupuesto!K510,Subpartidas!$K$5:$K$4996)*N510</f>
        <v>0</v>
      </c>
      <c r="I510" s="1" t="s">
        <v>654</v>
      </c>
      <c r="J510" s="72" t="s">
        <v>977</v>
      </c>
      <c r="K510" s="72" t="s">
        <v>839</v>
      </c>
      <c r="L510" s="8" t="s">
        <v>657</v>
      </c>
      <c r="N510" s="9">
        <v>1</v>
      </c>
      <c r="O510" s="68">
        <f ca="1">SUMIF(Subpartidas!$B$5:$F$4996,Subpresupuesto!K510,Subpartidas!$F$5:$F$4996)</f>
        <v>4.1500572007361827</v>
      </c>
      <c r="P510" s="69">
        <f t="shared" ca="1" si="46"/>
        <v>4.1500572007361827</v>
      </c>
    </row>
    <row r="511" spans="1:16" ht="13.5">
      <c r="A511" s="75"/>
      <c r="B511" s="59" t="s">
        <v>257</v>
      </c>
      <c r="E511" s="68">
        <f ca="1">SUMIF(Subpartidas!$B$5:$G$4996,Subpresupuesto!K511,Subpartidas!$G$5:$G$4996)*N511</f>
        <v>0</v>
      </c>
      <c r="F511" s="68">
        <f ca="1">SUMIF(Subpartidas!$B$5:$H$4996,Subpresupuesto!K511,Subpartidas!$H$5:$H$4996)*N511+SUMIF(Subpartidas!$B$5:$H$4996,Subpresupuesto!K511,Subpartidas!$I$5:$I$4996)*N511</f>
        <v>0</v>
      </c>
      <c r="G511" s="68">
        <f ca="1">SUMIF(Subpartidas!$B$5:$J$4996,Subpresupuesto!K511,Subpartidas!$J$5:$J$4996)*N511</f>
        <v>0</v>
      </c>
      <c r="H511" s="68">
        <f ca="1">SUMIF(Subpartidas!$B$5:$K$4996,Subpresupuesto!K511,Subpartidas!$K$5:$K$4996)*N511</f>
        <v>2.2400000000000002</v>
      </c>
      <c r="I511" s="1" t="s">
        <v>654</v>
      </c>
      <c r="J511" s="1" t="s">
        <v>987</v>
      </c>
      <c r="K511" s="48" t="s">
        <v>1039</v>
      </c>
      <c r="L511" s="8" t="s">
        <v>657</v>
      </c>
      <c r="N511" s="9">
        <v>1</v>
      </c>
      <c r="O511" s="68">
        <f ca="1">SUMIF(Subpartidas!$B$5:$F$4996,Subpresupuesto!K511,Subpartidas!$F$5:$F$4996)</f>
        <v>2.2400000000000002</v>
      </c>
      <c r="P511" s="69">
        <f t="shared" ca="1" si="46"/>
        <v>2.2400000000000002</v>
      </c>
    </row>
    <row r="512" spans="1:16" ht="13.5">
      <c r="A512" s="75"/>
      <c r="B512" s="59" t="s">
        <v>257</v>
      </c>
      <c r="E512" s="68">
        <f ca="1">SUMIF(Subpartidas!$B$5:$G$4996,Subpresupuesto!K512,Subpartidas!$G$5:$G$4996)*N512</f>
        <v>3.7572194394269058E-2</v>
      </c>
      <c r="F512" s="68">
        <f ca="1">SUMIF(Subpartidas!$B$5:$H$4996,Subpresupuesto!K512,Subpartidas!$H$5:$H$4996)*N512+SUMIF(Subpartidas!$B$5:$H$4996,Subpresupuesto!K512,Subpartidas!$I$5:$I$4996)*N512</f>
        <v>0</v>
      </c>
      <c r="G512" s="68">
        <f ca="1">SUMIF(Subpartidas!$B$5:$J$4996,Subpresupuesto!K512,Subpartidas!$J$5:$J$4996)*N512</f>
        <v>0.16551841818501573</v>
      </c>
      <c r="H512" s="68">
        <f ca="1">SUMIF(Subpartidas!$B$5:$K$4996,Subpresupuesto!K512,Subpartidas!$K$5:$K$4996)*N512</f>
        <v>0</v>
      </c>
      <c r="I512" s="1" t="s">
        <v>654</v>
      </c>
      <c r="J512" s="1" t="s">
        <v>1000</v>
      </c>
      <c r="K512" s="1" t="s">
        <v>1049</v>
      </c>
      <c r="L512" s="8" t="s">
        <v>657</v>
      </c>
      <c r="N512" s="9">
        <v>1</v>
      </c>
      <c r="O512" s="68">
        <f ca="1">SUMIF(Subpartidas!$B$5:$F$4996,Subpresupuesto!K512,Subpartidas!$F$5:$F$4996)</f>
        <v>0.20309061257928479</v>
      </c>
      <c r="P512" s="69">
        <f t="shared" ca="1" si="46"/>
        <v>0.20309061257928479</v>
      </c>
    </row>
    <row r="513" spans="1:16" ht="13.5">
      <c r="A513" s="75"/>
      <c r="B513" s="59" t="s">
        <v>257</v>
      </c>
      <c r="E513" s="68">
        <f ca="1">SUMIF(Subpartidas!$B$5:$G$4996,Subpresupuesto!K513,Subpartidas!$G$5:$G$4996)*N513</f>
        <v>2.7254738437529507</v>
      </c>
      <c r="F513" s="68">
        <f ca="1">SUMIF(Subpartidas!$B$5:$H$4996,Subpresupuesto!K513,Subpartidas!$H$5:$H$4996)*N513+SUMIF(Subpartidas!$B$5:$H$4996,Subpresupuesto!K513,Subpartidas!$I$5:$I$4996)*N513</f>
        <v>0</v>
      </c>
      <c r="G513" s="68">
        <f ca="1">SUMIF(Subpartidas!$B$5:$J$4996,Subpresupuesto!K513,Subpartidas!$J$5:$J$4996)*N513</f>
        <v>0.18008952236262157</v>
      </c>
      <c r="H513" s="68">
        <f ca="1">SUMIF(Subpartidas!$B$5:$K$4996,Subpresupuesto!K513,Subpartidas!$K$5:$K$4996)*N513</f>
        <v>0</v>
      </c>
      <c r="I513" s="1" t="s">
        <v>654</v>
      </c>
      <c r="J513" s="51" t="s">
        <v>1002</v>
      </c>
      <c r="K513" s="48" t="s">
        <v>1050</v>
      </c>
      <c r="L513" s="8" t="s">
        <v>657</v>
      </c>
      <c r="N513" s="9">
        <v>1</v>
      </c>
      <c r="O513" s="68">
        <f ca="1">SUMIF(Subpartidas!$B$5:$F$4996,Subpresupuesto!K513,Subpartidas!$F$5:$F$4996)</f>
        <v>2.9055633661155724</v>
      </c>
      <c r="P513" s="69">
        <f ca="1">+N513*O513</f>
        <v>2.9055633661155724</v>
      </c>
    </row>
    <row r="514" spans="1:16" ht="13.5">
      <c r="A514" s="75"/>
      <c r="B514" s="59" t="s">
        <v>257</v>
      </c>
      <c r="E514" s="68">
        <f ca="1">SUMIF(Subpartidas!$B$5:$G$4996,Subpresupuesto!K514,Subpartidas!$G$5:$G$4996)*N514</f>
        <v>0.6533821931230418</v>
      </c>
      <c r="F514" s="68">
        <f ca="1">SUMIF(Subpartidas!$B$5:$H$4996,Subpresupuesto!K514,Subpartidas!$H$5:$H$4996)*N514+SUMIF(Subpartidas!$B$5:$H$4996,Subpresupuesto!K514,Subpartidas!$I$5:$I$4996)*N514</f>
        <v>3.6493336666666667</v>
      </c>
      <c r="G514" s="68">
        <f ca="1">SUMIF(Subpartidas!$B$5:$J$4996,Subpresupuesto!K514,Subpartidas!$J$5:$J$4996)*N514</f>
        <v>1.6794302030375903</v>
      </c>
      <c r="H514" s="68">
        <f ca="1">SUMIF(Subpartidas!$B$5:$K$4996,Subpresupuesto!K514,Subpartidas!$K$5:$K$4996)*N514</f>
        <v>0</v>
      </c>
      <c r="I514" s="1" t="s">
        <v>654</v>
      </c>
      <c r="J514" s="51" t="s">
        <v>1004</v>
      </c>
      <c r="K514" s="48" t="s">
        <v>1051</v>
      </c>
      <c r="L514" s="8" t="s">
        <v>657</v>
      </c>
      <c r="N514" s="9">
        <v>1</v>
      </c>
      <c r="O514" s="68">
        <f ca="1">SUMIF(Subpartidas!$B$5:$F$4996,Subpresupuesto!K514,Subpartidas!$F$5:$F$4996)</f>
        <v>5.9821460628272991</v>
      </c>
      <c r="P514" s="69">
        <f ca="1">+N514*O514</f>
        <v>5.9821460628272991</v>
      </c>
    </row>
    <row r="515" spans="1:16" ht="13.5">
      <c r="A515" s="75"/>
      <c r="B515" s="59" t="s">
        <v>257</v>
      </c>
      <c r="E515" s="68">
        <f ca="1">SUMIF(Subpartidas!$B$5:$G$4996,Subpresupuesto!K515,Subpartidas!$G$5:$G$4996)*N515</f>
        <v>0.34290958940130373</v>
      </c>
      <c r="F515" s="68">
        <f ca="1">SUMIF(Subpartidas!$B$5:$H$4996,Subpresupuesto!K515,Subpartidas!$H$5:$H$4996)*N515+SUMIF(Subpartidas!$B$5:$H$4996,Subpresupuesto!K515,Subpartidas!$I$5:$I$4996)*N515</f>
        <v>0</v>
      </c>
      <c r="G515" s="68">
        <f ca="1">SUMIF(Subpartidas!$B$5:$J$4996,Subpresupuesto!K515,Subpartidas!$J$5:$J$4996)*N515</f>
        <v>0</v>
      </c>
      <c r="H515" s="68">
        <f ca="1">SUMIF(Subpartidas!$B$5:$K$4996,Subpresupuesto!K515,Subpartidas!$K$5:$K$4996)*N515</f>
        <v>0</v>
      </c>
      <c r="I515" s="1" t="s">
        <v>654</v>
      </c>
      <c r="J515" s="1" t="s">
        <v>982</v>
      </c>
      <c r="K515" s="1" t="s">
        <v>1038</v>
      </c>
      <c r="L515" s="8" t="s">
        <v>984</v>
      </c>
      <c r="N515" s="9">
        <v>1</v>
      </c>
      <c r="O515" s="68">
        <f ca="1">SUMIF(Subpartidas!$B$5:$F$4996,Subpresupuesto!K515,Subpartidas!$F$5:$F$4996)</f>
        <v>0.34290958940130373</v>
      </c>
      <c r="P515" s="69">
        <f ca="1">+N515*O515</f>
        <v>0.34290958940130373</v>
      </c>
    </row>
    <row r="516" spans="1:16" ht="13.5">
      <c r="A516" s="75"/>
      <c r="B516" s="59" t="s">
        <v>257</v>
      </c>
      <c r="E516" s="68">
        <f ca="1">SUMIF(Subpartidas!$B$5:$G$4996,Subpresupuesto!K516,Subpartidas!$G$5:$G$4996)*N516</f>
        <v>7.6247688684057333E-2</v>
      </c>
      <c r="F516" s="68">
        <f ca="1">SUMIF(Subpartidas!$B$5:$H$4996,Subpresupuesto!K516,Subpartidas!$H$5:$H$4996)*N516+SUMIF(Subpartidas!$B$5:$H$4996,Subpresupuesto!K516,Subpartidas!$I$5:$I$4996)*N516</f>
        <v>2.4312E-2</v>
      </c>
      <c r="G516" s="68">
        <f ca="1">SUMIF(Subpartidas!$B$5:$J$4996,Subpresupuesto!K516,Subpartidas!$J$5:$J$4996)*N516</f>
        <v>6.7514693495391728E-2</v>
      </c>
      <c r="H516" s="68">
        <f ca="1">SUMIF(Subpartidas!$B$5:$K$4996,Subpresupuesto!K516,Subpartidas!$K$5:$K$4996)*N516</f>
        <v>0</v>
      </c>
      <c r="I516" s="1" t="s">
        <v>654</v>
      </c>
      <c r="J516" s="72" t="s">
        <v>998</v>
      </c>
      <c r="K516" s="62" t="s">
        <v>999</v>
      </c>
      <c r="L516" s="8" t="s">
        <v>984</v>
      </c>
      <c r="N516" s="9">
        <v>1E-3</v>
      </c>
      <c r="O516" s="68">
        <f ca="1">SUMIF(Subpartidas!$B$5:$F$4996,Subpresupuesto!K516,Subpartidas!$F$5:$F$4996)</f>
        <v>168.07438217944906</v>
      </c>
      <c r="P516" s="69">
        <f ca="1">+N516*O516</f>
        <v>0.16807438217944906</v>
      </c>
    </row>
    <row r="517" spans="1:16" ht="13.5">
      <c r="A517" s="75"/>
      <c r="B517" s="59" t="s">
        <v>257</v>
      </c>
      <c r="E517" s="68">
        <f ca="1">SUMIF(Subpartidas!$B$5:$G$4996,Subpresupuesto!K517,Subpartidas!$G$5:$G$4996)*N517</f>
        <v>0.75082955901389381</v>
      </c>
      <c r="F517" s="68">
        <f ca="1">SUMIF(Subpartidas!$B$5:$H$4996,Subpresupuesto!K517,Subpartidas!$H$5:$H$4996)*N517+SUMIF(Subpartidas!$B$5:$H$4996,Subpresupuesto!K517,Subpartidas!$I$5:$I$4996)*N517</f>
        <v>0</v>
      </c>
      <c r="G517" s="68">
        <f ca="1">SUMIF(Subpartidas!$B$5:$J$4996,Subpresupuesto!K517,Subpartidas!$J$5:$J$4996)*N517</f>
        <v>3.6509492579455918</v>
      </c>
      <c r="H517" s="68">
        <f ca="1">SUMIF(Subpartidas!$B$5:$K$4996,Subpresupuesto!K517,Subpartidas!$K$5:$K$4996)*N517</f>
        <v>0</v>
      </c>
      <c r="I517" s="1" t="s">
        <v>654</v>
      </c>
      <c r="J517" s="72" t="s">
        <v>850</v>
      </c>
      <c r="K517" s="72" t="s">
        <v>859</v>
      </c>
      <c r="L517" s="8" t="s">
        <v>852</v>
      </c>
      <c r="N517" s="9">
        <v>0.25</v>
      </c>
      <c r="O517" s="68">
        <f ca="1">SUMIF(Subpartidas!$B$5:$F$4996,Subpresupuesto!K517,Subpartidas!$F$5:$F$4996)</f>
        <v>17.607115267837941</v>
      </c>
      <c r="P517" s="69">
        <f ca="1">+N517*O517</f>
        <v>4.4017788169594851</v>
      </c>
    </row>
    <row r="518" spans="1:16" ht="13.5">
      <c r="A518" s="75"/>
      <c r="B518" s="59" t="s">
        <v>260</v>
      </c>
      <c r="C518" s="6" t="s">
        <v>653</v>
      </c>
      <c r="D518" s="70">
        <f ca="1">+SUMIFS($P$8:$P$1656,$B$8:$B$1656,B518,$I$8:$I$1656,$I$8)</f>
        <v>31.48477709479711</v>
      </c>
      <c r="E518" s="68">
        <f ca="1">SUMIF(Subpartidas!$B$5:$G$4996,Subpresupuesto!K518,Subpartidas!$G$5:$G$4996)*N518</f>
        <v>0.22807990548380858</v>
      </c>
      <c r="F518" s="68">
        <f ca="1">SUMIF(Subpartidas!$B$5:$H$4996,Subpresupuesto!K518,Subpartidas!$H$5:$H$4996)*N518+SUMIF(Subpartidas!$B$5:$H$4996,Subpresupuesto!K518,Subpartidas!$I$5:$I$4996)*N518</f>
        <v>6.25</v>
      </c>
      <c r="G518" s="68">
        <f ca="1">SUMIF(Subpartidas!$B$5:$J$4996,Subpresupuesto!K518,Subpartidas!$J$5:$J$4996)*N518</f>
        <v>0.49350238095238097</v>
      </c>
      <c r="H518" s="68">
        <f ca="1">SUMIF(Subpartidas!$B$5:$K$4996,Subpresupuesto!K518,Subpartidas!$K$5:$K$4996)*N518</f>
        <v>0</v>
      </c>
      <c r="I518" s="1" t="s">
        <v>654</v>
      </c>
      <c r="J518" s="72" t="s">
        <v>844</v>
      </c>
      <c r="K518" s="72" t="s">
        <v>845</v>
      </c>
      <c r="L518" s="8" t="s">
        <v>657</v>
      </c>
      <c r="N518" s="9">
        <v>1</v>
      </c>
      <c r="O518" s="68">
        <f ca="1">SUMIF(Subpartidas!$B$5:$F$4996,Subpresupuesto!K518,Subpartidas!$F$5:$F$4996)</f>
        <v>6.97158228643619</v>
      </c>
      <c r="P518" s="69">
        <f t="shared" ref="P518:P535" ca="1" si="47">+N518*O518</f>
        <v>6.97158228643619</v>
      </c>
    </row>
    <row r="519" spans="1:16" ht="13.5">
      <c r="A519" s="75"/>
      <c r="B519" s="59" t="s">
        <v>260</v>
      </c>
      <c r="E519" s="68">
        <f ca="1">SUMIF(Subpartidas!$B$5:$G$4996,Subpresupuesto!K519,Subpartidas!$G$5:$G$4996)*N519</f>
        <v>2.9675811724182979</v>
      </c>
      <c r="F519" s="68">
        <f ca="1">SUMIF(Subpartidas!$B$5:$H$4996,Subpresupuesto!K519,Subpartidas!$H$5:$H$4996)*N519+SUMIF(Subpartidas!$B$5:$H$4996,Subpresupuesto!K519,Subpartidas!$I$5:$I$4996)*N519</f>
        <v>0.13392857142857145</v>
      </c>
      <c r="G519" s="68">
        <f ca="1">SUMIF(Subpartidas!$B$5:$J$4996,Subpresupuesto!K519,Subpartidas!$J$5:$J$4996)*N519</f>
        <v>1.0485474568893132</v>
      </c>
      <c r="H519" s="68">
        <f ca="1">SUMIF(Subpartidas!$B$5:$K$4996,Subpresupuesto!K519,Subpartidas!$K$5:$K$4996)*N519</f>
        <v>0</v>
      </c>
      <c r="I519" s="1" t="s">
        <v>654</v>
      </c>
      <c r="J519" s="72" t="s">
        <v>977</v>
      </c>
      <c r="K519" s="72" t="s">
        <v>839</v>
      </c>
      <c r="L519" s="8" t="s">
        <v>657</v>
      </c>
      <c r="N519" s="9">
        <v>1</v>
      </c>
      <c r="O519" s="68">
        <f ca="1">SUMIF(Subpartidas!$B$5:$F$4996,Subpresupuesto!K519,Subpartidas!$F$5:$F$4996)</f>
        <v>4.1500572007361827</v>
      </c>
      <c r="P519" s="69">
        <f t="shared" ca="1" si="47"/>
        <v>4.1500572007361827</v>
      </c>
    </row>
    <row r="520" spans="1:16" ht="13.5">
      <c r="A520" s="75"/>
      <c r="B520" s="59" t="s">
        <v>260</v>
      </c>
      <c r="E520" s="68">
        <f ca="1">SUMIF(Subpartidas!$B$5:$G$4996,Subpresupuesto!K520,Subpartidas!$G$5:$G$4996)*N520</f>
        <v>0</v>
      </c>
      <c r="F520" s="68">
        <f ca="1">SUMIF(Subpartidas!$B$5:$H$4996,Subpresupuesto!K520,Subpartidas!$H$5:$H$4996)*N520+SUMIF(Subpartidas!$B$5:$H$4996,Subpresupuesto!K520,Subpartidas!$I$5:$I$4996)*N520</f>
        <v>0</v>
      </c>
      <c r="G520" s="68">
        <f ca="1">SUMIF(Subpartidas!$B$5:$J$4996,Subpresupuesto!K520,Subpartidas!$J$5:$J$4996)*N520</f>
        <v>0</v>
      </c>
      <c r="H520" s="68">
        <f ca="1">SUMIF(Subpartidas!$B$5:$K$4996,Subpresupuesto!K520,Subpartidas!$K$5:$K$4996)*N520</f>
        <v>2.2400000000000002</v>
      </c>
      <c r="I520" s="1" t="s">
        <v>654</v>
      </c>
      <c r="J520" s="1" t="s">
        <v>987</v>
      </c>
      <c r="K520" s="48" t="s">
        <v>1039</v>
      </c>
      <c r="L520" s="8" t="s">
        <v>657</v>
      </c>
      <c r="N520" s="9">
        <v>1</v>
      </c>
      <c r="O520" s="68">
        <f ca="1">SUMIF(Subpartidas!$B$5:$F$4996,Subpresupuesto!K520,Subpartidas!$F$5:$F$4996)</f>
        <v>2.2400000000000002</v>
      </c>
      <c r="P520" s="69">
        <f t="shared" ca="1" si="47"/>
        <v>2.2400000000000002</v>
      </c>
    </row>
    <row r="521" spans="1:16" ht="13.5">
      <c r="A521" s="75"/>
      <c r="B521" s="59" t="s">
        <v>260</v>
      </c>
      <c r="E521" s="68">
        <f ca="1">SUMIF(Subpartidas!$B$5:$G$4996,Subpresupuesto!K521,Subpartidas!$G$5:$G$4996)*N521</f>
        <v>3.7572194394269058E-2</v>
      </c>
      <c r="F521" s="68">
        <f ca="1">SUMIF(Subpartidas!$B$5:$H$4996,Subpresupuesto!K521,Subpartidas!$H$5:$H$4996)*N521+SUMIF(Subpartidas!$B$5:$H$4996,Subpresupuesto!K521,Subpartidas!$I$5:$I$4996)*N521</f>
        <v>0</v>
      </c>
      <c r="G521" s="68">
        <f ca="1">SUMIF(Subpartidas!$B$5:$J$4996,Subpresupuesto!K521,Subpartidas!$J$5:$J$4996)*N521</f>
        <v>0.16551841818501573</v>
      </c>
      <c r="H521" s="68">
        <f ca="1">SUMIF(Subpartidas!$B$5:$K$4996,Subpresupuesto!K521,Subpartidas!$K$5:$K$4996)*N521</f>
        <v>0</v>
      </c>
      <c r="I521" s="1" t="s">
        <v>654</v>
      </c>
      <c r="J521" s="1" t="s">
        <v>1000</v>
      </c>
      <c r="K521" s="1" t="s">
        <v>1049</v>
      </c>
      <c r="L521" s="8" t="s">
        <v>657</v>
      </c>
      <c r="N521" s="9">
        <v>1</v>
      </c>
      <c r="O521" s="68">
        <f ca="1">SUMIF(Subpartidas!$B$5:$F$4996,Subpresupuesto!K521,Subpartidas!$F$5:$F$4996)</f>
        <v>0.20309061257928479</v>
      </c>
      <c r="P521" s="69">
        <f t="shared" ca="1" si="47"/>
        <v>0.20309061257928479</v>
      </c>
    </row>
    <row r="522" spans="1:16" ht="13.5">
      <c r="A522" s="75"/>
      <c r="B522" s="59" t="s">
        <v>260</v>
      </c>
      <c r="E522" s="68">
        <f ca="1">SUMIF(Subpartidas!$B$5:$G$4996,Subpresupuesto!K522,Subpartidas!$G$5:$G$4996)*N522</f>
        <v>3.1691556322708725</v>
      </c>
      <c r="F522" s="68">
        <f ca="1">SUMIF(Subpartidas!$B$5:$H$4996,Subpresupuesto!K522,Subpartidas!$H$5:$H$4996)*N522+SUMIF(Subpartidas!$B$5:$H$4996,Subpresupuesto!K522,Subpartidas!$I$5:$I$4996)*N522</f>
        <v>0</v>
      </c>
      <c r="G522" s="68">
        <f ca="1">SUMIF(Subpartidas!$B$5:$J$4996,Subpresupuesto!K522,Subpartidas!$J$5:$J$4996)*N522</f>
        <v>0.21796314155901692</v>
      </c>
      <c r="H522" s="68">
        <f ca="1">SUMIF(Subpartidas!$B$5:$K$4996,Subpresupuesto!K522,Subpartidas!$K$5:$K$4996)*N522</f>
        <v>0</v>
      </c>
      <c r="I522" s="1" t="s">
        <v>654</v>
      </c>
      <c r="J522" s="51" t="s">
        <v>1006</v>
      </c>
      <c r="K522" s="48" t="s">
        <v>1052</v>
      </c>
      <c r="L522" s="8" t="s">
        <v>657</v>
      </c>
      <c r="N522" s="9">
        <v>1</v>
      </c>
      <c r="O522" s="68">
        <f ca="1">SUMIF(Subpartidas!$B$5:$F$4996,Subpresupuesto!K522,Subpartidas!$F$5:$F$4996)</f>
        <v>3.3871187738298896</v>
      </c>
      <c r="P522" s="69">
        <f t="shared" ca="1" si="47"/>
        <v>3.3871187738298896</v>
      </c>
    </row>
    <row r="523" spans="1:16" ht="13.5">
      <c r="A523" s="75"/>
      <c r="B523" s="59" t="s">
        <v>260</v>
      </c>
      <c r="C523" s="5"/>
      <c r="D523" s="6"/>
      <c r="E523" s="68">
        <f ca="1">SUMIF(Subpartidas!$B$5:$G$4996,Subpresupuesto!K523,Subpartidas!$G$5:$G$4996)*N523</f>
        <v>0.75974673618958344</v>
      </c>
      <c r="F523" s="68">
        <f ca="1">SUMIF(Subpartidas!$B$5:$H$4996,Subpresupuesto!K523,Subpartidas!$H$5:$H$4996)*N523+SUMIF(Subpartidas!$B$5:$H$4996,Subpresupuesto!K523,Subpartidas!$I$5:$I$4996)*N523</f>
        <v>8.0438226666666672</v>
      </c>
      <c r="G523" s="68">
        <f ca="1">SUMIF(Subpartidas!$B$5:$J$4996,Subpresupuesto!K523,Subpartidas!$J$5:$J$4996)*N523</f>
        <v>0.46445372446231414</v>
      </c>
      <c r="H523" s="68">
        <f ca="1">SUMIF(Subpartidas!$B$5:$K$4996,Subpresupuesto!K523,Subpartidas!$K$5:$K$4996)*N523</f>
        <v>0</v>
      </c>
      <c r="I523" s="1" t="s">
        <v>654</v>
      </c>
      <c r="J523" s="51" t="s">
        <v>1008</v>
      </c>
      <c r="K523" s="48" t="s">
        <v>1053</v>
      </c>
      <c r="L523" s="8" t="s">
        <v>657</v>
      </c>
      <c r="N523" s="9">
        <v>1</v>
      </c>
      <c r="O523" s="68">
        <f ca="1">SUMIF(Subpartidas!$B$5:$F$4996,Subpresupuesto!K523,Subpartidas!$F$5:$F$4996)</f>
        <v>9.2680231273185658</v>
      </c>
      <c r="P523" s="69">
        <f t="shared" ca="1" si="47"/>
        <v>9.2680231273185658</v>
      </c>
    </row>
    <row r="524" spans="1:16" ht="13.5">
      <c r="A524" s="75"/>
      <c r="B524" s="59" t="s">
        <v>260</v>
      </c>
      <c r="C524" s="5"/>
      <c r="D524" s="6"/>
      <c r="E524" s="68">
        <f ca="1">SUMIF(Subpartidas!$B$5:$G$4996,Subpresupuesto!K524,Subpartidas!$G$5:$G$4996)*N524</f>
        <v>0.34290958940130373</v>
      </c>
      <c r="F524" s="68">
        <f ca="1">SUMIF(Subpartidas!$B$5:$H$4996,Subpresupuesto!K524,Subpartidas!$H$5:$H$4996)*N524+SUMIF(Subpartidas!$B$5:$H$4996,Subpresupuesto!K524,Subpartidas!$I$5:$I$4996)*N524</f>
        <v>0</v>
      </c>
      <c r="G524" s="68">
        <f ca="1">SUMIF(Subpartidas!$B$5:$J$4996,Subpresupuesto!K524,Subpartidas!$J$5:$J$4996)*N524</f>
        <v>0</v>
      </c>
      <c r="H524" s="68">
        <f ca="1">SUMIF(Subpartidas!$B$5:$K$4996,Subpresupuesto!K524,Subpartidas!$K$5:$K$4996)*N524</f>
        <v>0</v>
      </c>
      <c r="I524" s="1" t="s">
        <v>654</v>
      </c>
      <c r="J524" s="1" t="s">
        <v>982</v>
      </c>
      <c r="K524" s="1" t="s">
        <v>1038</v>
      </c>
      <c r="L524" s="8" t="s">
        <v>984</v>
      </c>
      <c r="N524" s="9">
        <v>1</v>
      </c>
      <c r="O524" s="68">
        <f ca="1">SUMIF(Subpartidas!$B$5:$F$4996,Subpresupuesto!K524,Subpartidas!$F$5:$F$4996)</f>
        <v>0.34290958940130373</v>
      </c>
      <c r="P524" s="69">
        <f t="shared" ca="1" si="47"/>
        <v>0.34290958940130373</v>
      </c>
    </row>
    <row r="525" spans="1:16" ht="13.5">
      <c r="A525" s="75"/>
      <c r="B525" s="59" t="s">
        <v>260</v>
      </c>
      <c r="C525" s="5"/>
      <c r="D525" s="6"/>
      <c r="E525" s="68">
        <f ca="1">SUMIF(Subpartidas!$B$5:$G$4996,Subpresupuesto!K525,Subpartidas!$G$5:$G$4996)*N525</f>
        <v>7.6247688684057333E-2</v>
      </c>
      <c r="F525" s="68">
        <f ca="1">SUMIF(Subpartidas!$B$5:$H$4996,Subpresupuesto!K525,Subpartidas!$H$5:$H$4996)*N525+SUMIF(Subpartidas!$B$5:$H$4996,Subpresupuesto!K525,Subpartidas!$I$5:$I$4996)*N525</f>
        <v>2.4312E-2</v>
      </c>
      <c r="G525" s="68">
        <f ca="1">SUMIF(Subpartidas!$B$5:$J$4996,Subpresupuesto!K525,Subpartidas!$J$5:$J$4996)*N525</f>
        <v>6.7514693495391728E-2</v>
      </c>
      <c r="H525" s="68">
        <f ca="1">SUMIF(Subpartidas!$B$5:$K$4996,Subpresupuesto!K525,Subpartidas!$K$5:$K$4996)*N525</f>
        <v>0</v>
      </c>
      <c r="I525" s="1" t="s">
        <v>654</v>
      </c>
      <c r="J525" s="72" t="s">
        <v>998</v>
      </c>
      <c r="K525" s="62" t="s">
        <v>999</v>
      </c>
      <c r="L525" s="8" t="s">
        <v>984</v>
      </c>
      <c r="N525" s="9">
        <v>1E-3</v>
      </c>
      <c r="O525" s="68">
        <f ca="1">SUMIF(Subpartidas!$B$5:$F$4996,Subpresupuesto!K525,Subpartidas!$F$5:$F$4996)</f>
        <v>168.07438217944906</v>
      </c>
      <c r="P525" s="69">
        <f t="shared" ca="1" si="47"/>
        <v>0.16807438217944906</v>
      </c>
    </row>
    <row r="526" spans="1:16" ht="13.5">
      <c r="A526" s="75"/>
      <c r="B526" s="59" t="s">
        <v>260</v>
      </c>
      <c r="C526" s="5"/>
      <c r="D526" s="6"/>
      <c r="E526" s="68">
        <f ca="1">SUMIF(Subpartidas!$B$5:$G$4996,Subpresupuesto!K526,Subpartidas!$G$5:$G$4996)*N526</f>
        <v>0.81089592373500541</v>
      </c>
      <c r="F526" s="68">
        <f ca="1">SUMIF(Subpartidas!$B$5:$H$4996,Subpresupuesto!K526,Subpartidas!$H$5:$H$4996)*N526+SUMIF(Subpartidas!$B$5:$H$4996,Subpresupuesto!K526,Subpartidas!$I$5:$I$4996)*N526</f>
        <v>0</v>
      </c>
      <c r="G526" s="68">
        <f ca="1">SUMIF(Subpartidas!$B$5:$J$4996,Subpresupuesto!K526,Subpartidas!$J$5:$J$4996)*N526</f>
        <v>3.9430251985812395</v>
      </c>
      <c r="H526" s="68">
        <f ca="1">SUMIF(Subpartidas!$B$5:$K$4996,Subpresupuesto!K526,Subpartidas!$K$5:$K$4996)*N526</f>
        <v>0</v>
      </c>
      <c r="I526" s="1" t="s">
        <v>654</v>
      </c>
      <c r="J526" s="72" t="s">
        <v>850</v>
      </c>
      <c r="K526" s="72" t="s">
        <v>859</v>
      </c>
      <c r="L526" s="8" t="s">
        <v>852</v>
      </c>
      <c r="N526" s="9">
        <v>0.27</v>
      </c>
      <c r="O526" s="68">
        <f ca="1">SUMIF(Subpartidas!$B$5:$F$4996,Subpresupuesto!K526,Subpartidas!$F$5:$F$4996)</f>
        <v>17.607115267837941</v>
      </c>
      <c r="P526" s="69">
        <f t="shared" ca="1" si="47"/>
        <v>4.7539211223162443</v>
      </c>
    </row>
    <row r="527" spans="1:16" ht="13.5">
      <c r="A527" s="75"/>
      <c r="B527" s="59" t="s">
        <v>263</v>
      </c>
      <c r="C527" s="6" t="s">
        <v>653</v>
      </c>
      <c r="D527" s="70">
        <f ca="1">+SUMIFS($P$8:$P$1656,$B$8:$B$1656,B527,$I$8:$I$1656,$I$8)</f>
        <v>38.515152872964208</v>
      </c>
      <c r="E527" s="68">
        <f ca="1">SUMIF(Subpartidas!$B$5:$G$4996,Subpresupuesto!K527,Subpartidas!$G$5:$G$4996)*N527</f>
        <v>0.22807990548380858</v>
      </c>
      <c r="F527" s="68">
        <f ca="1">SUMIF(Subpartidas!$B$5:$H$4996,Subpresupuesto!K527,Subpartidas!$H$5:$H$4996)*N527+SUMIF(Subpartidas!$B$5:$H$4996,Subpresupuesto!K527,Subpartidas!$I$5:$I$4996)*N527</f>
        <v>6.25</v>
      </c>
      <c r="G527" s="68">
        <f ca="1">SUMIF(Subpartidas!$B$5:$J$4996,Subpresupuesto!K527,Subpartidas!$J$5:$J$4996)*N527</f>
        <v>0.49350238095238097</v>
      </c>
      <c r="H527" s="68">
        <f ca="1">SUMIF(Subpartidas!$B$5:$K$4996,Subpresupuesto!K527,Subpartidas!$K$5:$K$4996)*N527</f>
        <v>0</v>
      </c>
      <c r="I527" s="1" t="s">
        <v>654</v>
      </c>
      <c r="J527" s="72" t="s">
        <v>844</v>
      </c>
      <c r="K527" s="72" t="s">
        <v>845</v>
      </c>
      <c r="L527" s="8" t="s">
        <v>657</v>
      </c>
      <c r="N527" s="9">
        <v>1</v>
      </c>
      <c r="O527" s="68">
        <f ca="1">SUMIF(Subpartidas!$B$5:$F$4996,Subpresupuesto!K527,Subpartidas!$F$5:$F$4996)</f>
        <v>6.97158228643619</v>
      </c>
      <c r="P527" s="69">
        <f t="shared" ca="1" si="47"/>
        <v>6.97158228643619</v>
      </c>
    </row>
    <row r="528" spans="1:16" ht="13.5">
      <c r="A528" s="75"/>
      <c r="B528" s="59" t="s">
        <v>263</v>
      </c>
      <c r="E528" s="68">
        <f ca="1">SUMIF(Subpartidas!$B$5:$G$4996,Subpresupuesto!K528,Subpartidas!$G$5:$G$4996)*N528</f>
        <v>2.9675811724182979</v>
      </c>
      <c r="F528" s="68">
        <f ca="1">SUMIF(Subpartidas!$B$5:$H$4996,Subpresupuesto!K528,Subpartidas!$H$5:$H$4996)*N528+SUMIF(Subpartidas!$B$5:$H$4996,Subpresupuesto!K528,Subpartidas!$I$5:$I$4996)*N528</f>
        <v>0.13392857142857145</v>
      </c>
      <c r="G528" s="68">
        <f ca="1">SUMIF(Subpartidas!$B$5:$J$4996,Subpresupuesto!K528,Subpartidas!$J$5:$J$4996)*N528</f>
        <v>1.0485474568893132</v>
      </c>
      <c r="H528" s="68">
        <f ca="1">SUMIF(Subpartidas!$B$5:$K$4996,Subpresupuesto!K528,Subpartidas!$K$5:$K$4996)*N528</f>
        <v>0</v>
      </c>
      <c r="I528" s="1" t="s">
        <v>654</v>
      </c>
      <c r="J528" s="72" t="s">
        <v>977</v>
      </c>
      <c r="K528" s="72" t="s">
        <v>839</v>
      </c>
      <c r="L528" s="8" t="s">
        <v>657</v>
      </c>
      <c r="N528" s="9">
        <v>1</v>
      </c>
      <c r="O528" s="68">
        <f ca="1">SUMIF(Subpartidas!$B$5:$F$4996,Subpresupuesto!K528,Subpartidas!$F$5:$F$4996)</f>
        <v>4.1500572007361827</v>
      </c>
      <c r="P528" s="69">
        <f t="shared" ca="1" si="47"/>
        <v>4.1500572007361827</v>
      </c>
    </row>
    <row r="529" spans="1:16" ht="13.5">
      <c r="A529" s="75"/>
      <c r="B529" s="59" t="s">
        <v>263</v>
      </c>
      <c r="E529" s="68">
        <f ca="1">SUMIF(Subpartidas!$B$5:$G$4996,Subpresupuesto!K529,Subpartidas!$G$5:$G$4996)*N529</f>
        <v>0</v>
      </c>
      <c r="F529" s="68">
        <f ca="1">SUMIF(Subpartidas!$B$5:$H$4996,Subpresupuesto!K529,Subpartidas!$H$5:$H$4996)*N529+SUMIF(Subpartidas!$B$5:$H$4996,Subpresupuesto!K529,Subpartidas!$I$5:$I$4996)*N529</f>
        <v>0</v>
      </c>
      <c r="G529" s="68">
        <f ca="1">SUMIF(Subpartidas!$B$5:$J$4996,Subpresupuesto!K529,Subpartidas!$J$5:$J$4996)*N529</f>
        <v>0</v>
      </c>
      <c r="H529" s="68">
        <f ca="1">SUMIF(Subpartidas!$B$5:$K$4996,Subpresupuesto!K529,Subpartidas!$K$5:$K$4996)*N529</f>
        <v>2.2400000000000002</v>
      </c>
      <c r="I529" s="1" t="s">
        <v>654</v>
      </c>
      <c r="J529" s="1" t="s">
        <v>987</v>
      </c>
      <c r="K529" s="48" t="s">
        <v>1039</v>
      </c>
      <c r="L529" s="8" t="s">
        <v>657</v>
      </c>
      <c r="N529" s="9">
        <v>1</v>
      </c>
      <c r="O529" s="68">
        <f ca="1">SUMIF(Subpartidas!$B$5:$F$4996,Subpresupuesto!K529,Subpartidas!$F$5:$F$4996)</f>
        <v>2.2400000000000002</v>
      </c>
      <c r="P529" s="69">
        <f t="shared" ca="1" si="47"/>
        <v>2.2400000000000002</v>
      </c>
    </row>
    <row r="530" spans="1:16" ht="13.5">
      <c r="A530" s="75"/>
      <c r="B530" s="59" t="s">
        <v>263</v>
      </c>
      <c r="E530" s="68">
        <f ca="1">SUMIF(Subpartidas!$B$5:$G$4996,Subpresupuesto!K530,Subpartidas!$G$5:$G$4996)*N530</f>
        <v>3.7572194394269058E-2</v>
      </c>
      <c r="F530" s="68">
        <f ca="1">SUMIF(Subpartidas!$B$5:$H$4996,Subpresupuesto!K530,Subpartidas!$H$5:$H$4996)*N530+SUMIF(Subpartidas!$B$5:$H$4996,Subpresupuesto!K530,Subpartidas!$I$5:$I$4996)*N530</f>
        <v>0</v>
      </c>
      <c r="G530" s="68">
        <f ca="1">SUMIF(Subpartidas!$B$5:$J$4996,Subpresupuesto!K530,Subpartidas!$J$5:$J$4996)*N530</f>
        <v>0.16551841818501573</v>
      </c>
      <c r="H530" s="68">
        <f ca="1">SUMIF(Subpartidas!$B$5:$K$4996,Subpresupuesto!K530,Subpartidas!$K$5:$K$4996)*N530</f>
        <v>0</v>
      </c>
      <c r="I530" s="1" t="s">
        <v>654</v>
      </c>
      <c r="J530" s="1" t="s">
        <v>1000</v>
      </c>
      <c r="K530" s="1" t="s">
        <v>1049</v>
      </c>
      <c r="L530" s="8" t="s">
        <v>657</v>
      </c>
      <c r="N530" s="9">
        <v>1</v>
      </c>
      <c r="O530" s="68">
        <f ca="1">SUMIF(Subpartidas!$B$5:$F$4996,Subpresupuesto!K530,Subpartidas!$F$5:$F$4996)</f>
        <v>0.20309061257928479</v>
      </c>
      <c r="P530" s="69">
        <f t="shared" ca="1" si="47"/>
        <v>0.20309061257928479</v>
      </c>
    </row>
    <row r="531" spans="1:16" ht="13.5">
      <c r="A531" s="75"/>
      <c r="B531" s="59" t="s">
        <v>263</v>
      </c>
      <c r="E531" s="68">
        <f ca="1">SUMIF(Subpartidas!$B$5:$G$4996,Subpresupuesto!K531,Subpartidas!$G$5:$G$4996)*N531</f>
        <v>3.5861497944117766</v>
      </c>
      <c r="F531" s="68">
        <f ca="1">SUMIF(Subpartidas!$B$5:$H$4996,Subpresupuesto!K531,Subpartidas!$H$5:$H$4996)*N531+SUMIF(Subpartidas!$B$5:$H$4996,Subpresupuesto!K531,Subpartidas!$I$5:$I$4996)*N531</f>
        <v>0</v>
      </c>
      <c r="G531" s="68">
        <f ca="1">SUMIF(Subpartidas!$B$5:$J$4996,Subpresupuesto!K531,Subpartidas!$J$5:$J$4996)*N531</f>
        <v>0.24162189257828998</v>
      </c>
      <c r="H531" s="68">
        <f ca="1">SUMIF(Subpartidas!$B$5:$K$4996,Subpresupuesto!K531,Subpartidas!$K$5:$K$4996)*N531</f>
        <v>0</v>
      </c>
      <c r="I531" s="1" t="s">
        <v>654</v>
      </c>
      <c r="J531" s="51" t="s">
        <v>1010</v>
      </c>
      <c r="K531" s="48" t="s">
        <v>1054</v>
      </c>
      <c r="L531" s="8" t="s">
        <v>657</v>
      </c>
      <c r="N531" s="9">
        <v>1</v>
      </c>
      <c r="O531" s="68">
        <f ca="1">SUMIF(Subpartidas!$B$5:$F$4996,Subpresupuesto!K531,Subpartidas!$F$5:$F$4996)</f>
        <v>3.8277716869900664</v>
      </c>
      <c r="P531" s="69">
        <f t="shared" ca="1" si="47"/>
        <v>3.8277716869900664</v>
      </c>
    </row>
    <row r="532" spans="1:16" ht="13.5">
      <c r="A532" s="75"/>
      <c r="B532" s="59" t="s">
        <v>263</v>
      </c>
      <c r="C532" s="5"/>
      <c r="D532" s="6"/>
      <c r="E532" s="68">
        <f ca="1">SUMIF(Subpartidas!$B$5:$G$4996,Subpresupuesto!K532,Subpartidas!$G$5:$G$4996)*N532</f>
        <v>5.6551138672958841</v>
      </c>
      <c r="F532" s="68">
        <f ca="1">SUMIF(Subpartidas!$B$5:$H$4996,Subpresupuesto!K532,Subpartidas!$H$5:$H$4996)*N532+SUMIF(Subpartidas!$B$5:$H$4996,Subpresupuesto!K532,Subpartidas!$I$5:$I$4996)*N532</f>
        <v>6.9838226666666667</v>
      </c>
      <c r="G532" s="68">
        <f ca="1">SUMIF(Subpartidas!$B$5:$J$4996,Subpresupuesto!K532,Subpartidas!$J$5:$J$4996)*N532</f>
        <v>3.0427383056845598</v>
      </c>
      <c r="H532" s="68">
        <f ca="1">SUMIF(Subpartidas!$B$5:$K$4996,Subpresupuesto!K532,Subpartidas!$K$5:$K$4996)*N532</f>
        <v>0</v>
      </c>
      <c r="I532" s="1" t="s">
        <v>654</v>
      </c>
      <c r="J532" s="51" t="s">
        <v>1012</v>
      </c>
      <c r="K532" s="48" t="s">
        <v>1055</v>
      </c>
      <c r="L532" s="8" t="s">
        <v>657</v>
      </c>
      <c r="N532" s="9">
        <v>1</v>
      </c>
      <c r="O532" s="68">
        <f ca="1">SUMIF(Subpartidas!$B$5:$F$4996,Subpresupuesto!K532,Subpartidas!$F$5:$F$4996)</f>
        <v>15.68167483964711</v>
      </c>
      <c r="P532" s="69">
        <f t="shared" ca="1" si="47"/>
        <v>15.68167483964711</v>
      </c>
    </row>
    <row r="533" spans="1:16" ht="13.5">
      <c r="A533" s="75"/>
      <c r="B533" s="59" t="s">
        <v>263</v>
      </c>
      <c r="C533" s="5"/>
      <c r="D533" s="6"/>
      <c r="E533" s="68">
        <f ca="1">SUMIF(Subpartidas!$B$5:$G$4996,Subpresupuesto!K533,Subpartidas!$G$5:$G$4996)*N533</f>
        <v>0.34290958940130373</v>
      </c>
      <c r="F533" s="68">
        <f ca="1">SUMIF(Subpartidas!$B$5:$H$4996,Subpresupuesto!K533,Subpartidas!$H$5:$H$4996)*N533+SUMIF(Subpartidas!$B$5:$H$4996,Subpresupuesto!K533,Subpartidas!$I$5:$I$4996)*N533</f>
        <v>0</v>
      </c>
      <c r="G533" s="68">
        <f ca="1">SUMIF(Subpartidas!$B$5:$J$4996,Subpresupuesto!K533,Subpartidas!$J$5:$J$4996)*N533</f>
        <v>0</v>
      </c>
      <c r="H533" s="68">
        <f ca="1">SUMIF(Subpartidas!$B$5:$K$4996,Subpresupuesto!K533,Subpartidas!$K$5:$K$4996)*N533</f>
        <v>0</v>
      </c>
      <c r="I533" s="1" t="s">
        <v>654</v>
      </c>
      <c r="J533" s="1" t="s">
        <v>982</v>
      </c>
      <c r="K533" s="1" t="s">
        <v>1038</v>
      </c>
      <c r="L533" s="8" t="s">
        <v>984</v>
      </c>
      <c r="N533" s="9">
        <v>1</v>
      </c>
      <c r="O533" s="68">
        <f ca="1">SUMIF(Subpartidas!$B$5:$F$4996,Subpresupuesto!K533,Subpartidas!$F$5:$F$4996)</f>
        <v>0.34290958940130373</v>
      </c>
      <c r="P533" s="69">
        <f t="shared" ca="1" si="47"/>
        <v>0.34290958940130373</v>
      </c>
    </row>
    <row r="534" spans="1:16" ht="13.5">
      <c r="A534" s="75"/>
      <c r="B534" s="59" t="s">
        <v>263</v>
      </c>
      <c r="C534" s="5"/>
      <c r="D534" s="6"/>
      <c r="E534" s="68">
        <f ca="1">SUMIF(Subpartidas!$B$5:$G$4996,Subpresupuesto!K534,Subpartidas!$G$5:$G$4996)*N534</f>
        <v>7.6247688684057333E-2</v>
      </c>
      <c r="F534" s="68">
        <f ca="1">SUMIF(Subpartidas!$B$5:$H$4996,Subpresupuesto!K534,Subpartidas!$H$5:$H$4996)*N534+SUMIF(Subpartidas!$B$5:$H$4996,Subpresupuesto!K534,Subpartidas!$I$5:$I$4996)*N534</f>
        <v>2.4312E-2</v>
      </c>
      <c r="G534" s="68">
        <f ca="1">SUMIF(Subpartidas!$B$5:$J$4996,Subpresupuesto!K534,Subpartidas!$J$5:$J$4996)*N534</f>
        <v>6.7514693495391728E-2</v>
      </c>
      <c r="H534" s="68">
        <f ca="1">SUMIF(Subpartidas!$B$5:$K$4996,Subpresupuesto!K534,Subpartidas!$K$5:$K$4996)*N534</f>
        <v>0</v>
      </c>
      <c r="I534" s="1" t="s">
        <v>654</v>
      </c>
      <c r="J534" s="72" t="s">
        <v>998</v>
      </c>
      <c r="K534" s="62" t="s">
        <v>999</v>
      </c>
      <c r="L534" s="8" t="s">
        <v>984</v>
      </c>
      <c r="N534" s="9">
        <v>1E-3</v>
      </c>
      <c r="O534" s="68">
        <f ca="1">SUMIF(Subpartidas!$B$5:$F$4996,Subpresupuesto!K534,Subpartidas!$F$5:$F$4996)</f>
        <v>168.07438217944906</v>
      </c>
      <c r="P534" s="69">
        <f t="shared" ca="1" si="47"/>
        <v>0.16807438217944906</v>
      </c>
    </row>
    <row r="535" spans="1:16" ht="13.5">
      <c r="A535" s="75"/>
      <c r="B535" s="59" t="s">
        <v>263</v>
      </c>
      <c r="C535" s="5"/>
      <c r="D535" s="6"/>
      <c r="E535" s="68">
        <f ca="1">SUMIF(Subpartidas!$B$5:$G$4996,Subpresupuesto!K535,Subpartidas!$G$5:$G$4996)*N535</f>
        <v>0.84092910609556115</v>
      </c>
      <c r="F535" s="68">
        <f ca="1">SUMIF(Subpartidas!$B$5:$H$4996,Subpresupuesto!K535,Subpartidas!$H$5:$H$4996)*N535+SUMIF(Subpartidas!$B$5:$H$4996,Subpresupuesto!K535,Subpartidas!$I$5:$I$4996)*N535</f>
        <v>0</v>
      </c>
      <c r="G535" s="68">
        <f ca="1">SUMIF(Subpartidas!$B$5:$J$4996,Subpresupuesto!K535,Subpartidas!$J$5:$J$4996)*N535</f>
        <v>4.0890631688990631</v>
      </c>
      <c r="H535" s="68">
        <f ca="1">SUMIF(Subpartidas!$B$5:$K$4996,Subpresupuesto!K535,Subpartidas!$K$5:$K$4996)*N535</f>
        <v>0</v>
      </c>
      <c r="I535" s="1" t="s">
        <v>654</v>
      </c>
      <c r="J535" s="72" t="s">
        <v>850</v>
      </c>
      <c r="K535" s="72" t="s">
        <v>859</v>
      </c>
      <c r="L535" s="8" t="s">
        <v>852</v>
      </c>
      <c r="N535" s="9">
        <v>0.28000000000000003</v>
      </c>
      <c r="O535" s="68">
        <f ca="1">SUMIF(Subpartidas!$B$5:$F$4996,Subpresupuesto!K535,Subpartidas!$F$5:$F$4996)</f>
        <v>17.607115267837941</v>
      </c>
      <c r="P535" s="69">
        <f t="shared" ca="1" si="47"/>
        <v>4.9299922749946239</v>
      </c>
    </row>
    <row r="536" spans="1:16" ht="13.5">
      <c r="A536" s="75"/>
      <c r="B536" s="59" t="s">
        <v>275</v>
      </c>
      <c r="C536" s="6" t="s">
        <v>653</v>
      </c>
      <c r="D536" s="70">
        <f ca="1">+SUMIFS($P$8:$P$1656,$B$8:$B$1656,B536,$I$8:$I$1656,$I$8)</f>
        <v>33.819628421618312</v>
      </c>
      <c r="E536" s="68">
        <f ca="1">SUMIF(Subpartidas!$B$5:$G$4996,Subpresupuesto!K536,Subpartidas!$G$5:$G$4996)*N536</f>
        <v>0.22807990548380858</v>
      </c>
      <c r="F536" s="68">
        <f ca="1">SUMIF(Subpartidas!$B$5:$H$4996,Subpresupuesto!K536,Subpartidas!$H$5:$H$4996)*N536+SUMIF(Subpartidas!$B$5:$H$4996,Subpresupuesto!K536,Subpartidas!$I$5:$I$4996)*N536</f>
        <v>6.25</v>
      </c>
      <c r="G536" s="68">
        <f ca="1">SUMIF(Subpartidas!$B$5:$J$4996,Subpresupuesto!K536,Subpartidas!$J$5:$J$4996)*N536</f>
        <v>0.49350238095238097</v>
      </c>
      <c r="H536" s="68">
        <f ca="1">SUMIF(Subpartidas!$B$5:$K$4996,Subpresupuesto!K536,Subpartidas!$K$5:$K$4996)*N536</f>
        <v>0</v>
      </c>
      <c r="I536" s="1" t="s">
        <v>654</v>
      </c>
      <c r="J536" s="72" t="s">
        <v>844</v>
      </c>
      <c r="K536" s="72" t="s">
        <v>845</v>
      </c>
      <c r="L536" s="8" t="s">
        <v>657</v>
      </c>
      <c r="N536" s="9">
        <v>1</v>
      </c>
      <c r="O536" s="68">
        <f ca="1">SUMIF(Subpartidas!$B$5:$F$4996,Subpresupuesto!K536,Subpartidas!$F$5:$F$4996)</f>
        <v>6.97158228643619</v>
      </c>
      <c r="P536" s="69">
        <f t="shared" ref="P536:P537" ca="1" si="48">+N536*O536</f>
        <v>6.97158228643619</v>
      </c>
    </row>
    <row r="537" spans="1:16" ht="13.5">
      <c r="A537" s="75"/>
      <c r="B537" s="59" t="s">
        <v>275</v>
      </c>
      <c r="E537" s="68">
        <f ca="1">SUMIF(Subpartidas!$B$5:$G$4996,Subpresupuesto!K537,Subpartidas!$G$5:$G$4996)*N537</f>
        <v>2.9675811724182979</v>
      </c>
      <c r="F537" s="68">
        <f ca="1">SUMIF(Subpartidas!$B$5:$H$4996,Subpresupuesto!K537,Subpartidas!$H$5:$H$4996)*N537+SUMIF(Subpartidas!$B$5:$H$4996,Subpresupuesto!K537,Subpartidas!$I$5:$I$4996)*N537</f>
        <v>0.13392857142857145</v>
      </c>
      <c r="G537" s="68">
        <f ca="1">SUMIF(Subpartidas!$B$5:$J$4996,Subpresupuesto!K537,Subpartidas!$J$5:$J$4996)*N537</f>
        <v>1.0485474568893132</v>
      </c>
      <c r="H537" s="68">
        <f ca="1">SUMIF(Subpartidas!$B$5:$K$4996,Subpresupuesto!K537,Subpartidas!$K$5:$K$4996)*N537</f>
        <v>0</v>
      </c>
      <c r="I537" s="1" t="s">
        <v>654</v>
      </c>
      <c r="J537" s="72" t="s">
        <v>977</v>
      </c>
      <c r="K537" s="72" t="s">
        <v>839</v>
      </c>
      <c r="L537" s="8" t="s">
        <v>657</v>
      </c>
      <c r="N537" s="9">
        <v>1</v>
      </c>
      <c r="O537" s="68">
        <f ca="1">SUMIF(Subpartidas!$B$5:$F$4996,Subpresupuesto!K537,Subpartidas!$F$5:$F$4996)</f>
        <v>4.1500572007361827</v>
      </c>
      <c r="P537" s="69">
        <f t="shared" ca="1" si="48"/>
        <v>4.1500572007361827</v>
      </c>
    </row>
    <row r="538" spans="1:16" ht="13.5">
      <c r="A538" s="75"/>
      <c r="B538" s="59" t="s">
        <v>275</v>
      </c>
      <c r="E538" s="68">
        <f ca="1">SUMIF(Subpartidas!$B$5:$G$4996,Subpresupuesto!K538,Subpartidas!$G$5:$G$4996)*N538</f>
        <v>3.4068423046911884</v>
      </c>
      <c r="F538" s="68">
        <f ca="1">SUMIF(Subpartidas!$B$5:$H$4996,Subpresupuesto!K538,Subpartidas!$H$5:$H$4996)*N538+SUMIF(Subpartidas!$B$5:$H$4996,Subpresupuesto!K538,Subpartidas!$I$5:$I$4996)*N538</f>
        <v>0</v>
      </c>
      <c r="G538" s="68">
        <f ca="1">SUMIF(Subpartidas!$B$5:$J$4996,Subpresupuesto!K538,Subpartidas!$J$5:$J$4996)*N538</f>
        <v>9.0181119029532759</v>
      </c>
      <c r="H538" s="68">
        <f ca="1">SUMIF(Subpartidas!$B$5:$K$4996,Subpresupuesto!K538,Subpartidas!$K$5:$K$4996)*N538</f>
        <v>0</v>
      </c>
      <c r="I538" s="1" t="s">
        <v>654</v>
      </c>
      <c r="J538" s="51" t="s">
        <v>994</v>
      </c>
      <c r="K538" s="48" t="s">
        <v>1056</v>
      </c>
      <c r="L538" s="8" t="s">
        <v>657</v>
      </c>
      <c r="N538" s="9">
        <v>1</v>
      </c>
      <c r="O538" s="68">
        <f ca="1">SUMIF(Subpartidas!$B$5:$F$4996,Subpresupuesto!K538,Subpartidas!$F$5:$F$4996)</f>
        <v>12.424954207644465</v>
      </c>
      <c r="P538" s="69">
        <f ca="1">+N538*O538</f>
        <v>12.424954207644465</v>
      </c>
    </row>
    <row r="539" spans="1:16" ht="13.5">
      <c r="A539" s="75"/>
      <c r="B539" s="59" t="s">
        <v>275</v>
      </c>
      <c r="E539" s="68">
        <f ca="1">SUMIF(Subpartidas!$B$5:$G$4996,Subpresupuesto!K539,Subpartidas!$G$5:$G$4996)*N539</f>
        <v>0.81672774140380222</v>
      </c>
      <c r="F539" s="68">
        <f ca="1">SUMIF(Subpartidas!$B$5:$H$4996,Subpresupuesto!K539,Subpartidas!$H$5:$H$4996)*N539+SUMIF(Subpartidas!$B$5:$H$4996,Subpresupuesto!K539,Subpartidas!$I$5:$I$4996)*N539</f>
        <v>3.8565040000000002</v>
      </c>
      <c r="G539" s="68">
        <f ca="1">SUMIF(Subpartidas!$B$5:$J$4996,Subpresupuesto!K539,Subpartidas!$J$5:$J$4996)*N539</f>
        <v>0.4992877537969877</v>
      </c>
      <c r="H539" s="68">
        <f ca="1">SUMIF(Subpartidas!$B$5:$K$4996,Subpresupuesto!K539,Subpartidas!$K$5:$K$4996)*N539</f>
        <v>0</v>
      </c>
      <c r="I539" s="1" t="s">
        <v>654</v>
      </c>
      <c r="J539" s="1" t="s">
        <v>996</v>
      </c>
      <c r="K539" s="48" t="s">
        <v>1057</v>
      </c>
      <c r="L539" s="8" t="s">
        <v>657</v>
      </c>
      <c r="N539" s="9">
        <v>1</v>
      </c>
      <c r="O539" s="68">
        <f ca="1">SUMIF(Subpartidas!$B$5:$F$4996,Subpresupuesto!K539,Subpartidas!$F$5:$F$4996)</f>
        <v>5.17251949520079</v>
      </c>
      <c r="P539" s="69">
        <f t="shared" ref="P539:P546" ca="1" si="49">+N539*O539</f>
        <v>5.17251949520079</v>
      </c>
    </row>
    <row r="540" spans="1:16" ht="13.5">
      <c r="A540" s="75"/>
      <c r="B540" s="59" t="s">
        <v>275</v>
      </c>
      <c r="E540" s="68">
        <f ca="1">SUMIF(Subpartidas!$B$5:$G$4996,Subpresupuesto!K540,Subpartidas!$G$5:$G$4996)*N540</f>
        <v>0.34290958940130373</v>
      </c>
      <c r="F540" s="68">
        <f ca="1">SUMIF(Subpartidas!$B$5:$H$4996,Subpresupuesto!K540,Subpartidas!$H$5:$H$4996)*N540+SUMIF(Subpartidas!$B$5:$H$4996,Subpresupuesto!K540,Subpartidas!$I$5:$I$4996)*N540</f>
        <v>0</v>
      </c>
      <c r="G540" s="68">
        <f ca="1">SUMIF(Subpartidas!$B$5:$J$4996,Subpresupuesto!K540,Subpartidas!$J$5:$J$4996)*N540</f>
        <v>0</v>
      </c>
      <c r="H540" s="68">
        <f ca="1">SUMIF(Subpartidas!$B$5:$K$4996,Subpresupuesto!K540,Subpartidas!$K$5:$K$4996)*N540</f>
        <v>0</v>
      </c>
      <c r="I540" s="1" t="s">
        <v>654</v>
      </c>
      <c r="J540" s="1" t="s">
        <v>982</v>
      </c>
      <c r="K540" s="1" t="s">
        <v>1038</v>
      </c>
      <c r="L540" s="8" t="s">
        <v>984</v>
      </c>
      <c r="N540" s="9">
        <v>1</v>
      </c>
      <c r="O540" s="68">
        <f ca="1">SUMIF(Subpartidas!$B$5:$F$4996,Subpresupuesto!K540,Subpartidas!$F$5:$F$4996)</f>
        <v>0.34290958940130373</v>
      </c>
      <c r="P540" s="69">
        <f t="shared" ca="1" si="49"/>
        <v>0.34290958940130373</v>
      </c>
    </row>
    <row r="541" spans="1:16" ht="13.5">
      <c r="A541" s="75"/>
      <c r="B541" s="59" t="s">
        <v>275</v>
      </c>
      <c r="E541" s="68">
        <f ca="1">SUMIF(Subpartidas!$B$5:$G$4996,Subpresupuesto!K541,Subpartidas!$G$5:$G$4996)*N541</f>
        <v>8.3417581215491254E-2</v>
      </c>
      <c r="F541" s="68">
        <f ca="1">SUMIF(Subpartidas!$B$5:$H$4996,Subpresupuesto!K541,Subpartidas!$H$5:$H$4996)*N541+SUMIF(Subpartidas!$B$5:$H$4996,Subpresupuesto!K541,Subpartidas!$I$5:$I$4996)*N541</f>
        <v>2.4312E-2</v>
      </c>
      <c r="G541" s="68">
        <f ca="1">SUMIF(Subpartidas!$B$5:$J$4996,Subpresupuesto!K541,Subpartidas!$J$5:$J$4996)*N541</f>
        <v>7.2026091346020421E-2</v>
      </c>
      <c r="H541" s="68">
        <f ca="1">SUMIF(Subpartidas!$B$5:$K$4996,Subpresupuesto!K541,Subpartidas!$K$5:$K$4996)*N541</f>
        <v>0</v>
      </c>
      <c r="I541" s="1" t="s">
        <v>654</v>
      </c>
      <c r="J541" s="72" t="s">
        <v>998</v>
      </c>
      <c r="K541" s="62" t="s">
        <v>1016</v>
      </c>
      <c r="L541" s="8" t="s">
        <v>984</v>
      </c>
      <c r="N541" s="9">
        <v>1E-3</v>
      </c>
      <c r="O541" s="68">
        <f ca="1">SUMIF(Subpartidas!$B$5:$F$4996,Subpresupuesto!K541,Subpartidas!$F$5:$F$4996)</f>
        <v>179.75567256151169</v>
      </c>
      <c r="P541" s="69">
        <f t="shared" ca="1" si="49"/>
        <v>0.1797556725615117</v>
      </c>
    </row>
    <row r="542" spans="1:16" ht="13.5">
      <c r="A542" s="75"/>
      <c r="B542" s="59" t="s">
        <v>275</v>
      </c>
      <c r="E542" s="68">
        <f ca="1">SUMIF(Subpartidas!$B$5:$G$4996,Subpresupuesto!K542,Subpartidas!$G$5:$G$4996)*N542</f>
        <v>0.78086274137444955</v>
      </c>
      <c r="F542" s="68">
        <f ca="1">SUMIF(Subpartidas!$B$5:$H$4996,Subpresupuesto!K542,Subpartidas!$H$5:$H$4996)*N542+SUMIF(Subpartidas!$B$5:$H$4996,Subpresupuesto!K542,Subpartidas!$I$5:$I$4996)*N542</f>
        <v>0</v>
      </c>
      <c r="G542" s="68">
        <f ca="1">SUMIF(Subpartidas!$B$5:$J$4996,Subpresupuesto!K542,Subpartidas!$J$5:$J$4996)*N542</f>
        <v>3.7969872282634154</v>
      </c>
      <c r="H542" s="68">
        <f ca="1">SUMIF(Subpartidas!$B$5:$K$4996,Subpresupuesto!K542,Subpartidas!$K$5:$K$4996)*N542</f>
        <v>0</v>
      </c>
      <c r="I542" s="1" t="s">
        <v>654</v>
      </c>
      <c r="J542" s="72" t="s">
        <v>850</v>
      </c>
      <c r="K542" s="72" t="s">
        <v>891</v>
      </c>
      <c r="L542" s="8" t="s">
        <v>852</v>
      </c>
      <c r="N542" s="9">
        <v>0.24</v>
      </c>
      <c r="O542" s="68">
        <f ca="1">SUMIF(Subpartidas!$B$5:$F$4996,Subpresupuesto!K542,Subpartidas!$F$5:$F$4996)</f>
        <v>19.074374873491106</v>
      </c>
      <c r="P542" s="69">
        <f t="shared" ca="1" si="49"/>
        <v>4.5778499696378656</v>
      </c>
    </row>
    <row r="543" spans="1:16" ht="13.5">
      <c r="A543" s="75"/>
      <c r="B543" s="59" t="s">
        <v>278</v>
      </c>
      <c r="C543" s="6" t="s">
        <v>653</v>
      </c>
      <c r="D543" s="70">
        <f ca="1">+SUMIFS($P$8:$P$1656,$B$8:$B$1656,B543,$I$8:$I$1656,$I$8)</f>
        <v>39.096501439581083</v>
      </c>
      <c r="E543" s="68">
        <f ca="1">SUMIF(Subpartidas!$B$5:$G$4996,Subpresupuesto!K543,Subpartidas!$G$5:$G$4996)*N543</f>
        <v>0.22807990548380858</v>
      </c>
      <c r="F543" s="68">
        <f ca="1">SUMIF(Subpartidas!$B$5:$H$4996,Subpresupuesto!K543,Subpartidas!$H$5:$H$4996)*N543+SUMIF(Subpartidas!$B$5:$H$4996,Subpresupuesto!K543,Subpartidas!$I$5:$I$4996)*N543</f>
        <v>6.25</v>
      </c>
      <c r="G543" s="68">
        <f ca="1">SUMIF(Subpartidas!$B$5:$J$4996,Subpresupuesto!K543,Subpartidas!$J$5:$J$4996)*N543</f>
        <v>0.49350238095238097</v>
      </c>
      <c r="H543" s="68">
        <f ca="1">SUMIF(Subpartidas!$B$5:$K$4996,Subpresupuesto!K543,Subpartidas!$K$5:$K$4996)*N543</f>
        <v>0</v>
      </c>
      <c r="I543" s="1" t="s">
        <v>654</v>
      </c>
      <c r="J543" s="72" t="s">
        <v>844</v>
      </c>
      <c r="K543" s="72" t="s">
        <v>845</v>
      </c>
      <c r="L543" s="8" t="s">
        <v>657</v>
      </c>
      <c r="N543" s="9">
        <v>1</v>
      </c>
      <c r="O543" s="68">
        <f ca="1">SUMIF(Subpartidas!$B$5:$F$4996,Subpresupuesto!K543,Subpartidas!$F$5:$F$4996)</f>
        <v>6.97158228643619</v>
      </c>
      <c r="P543" s="69">
        <f t="shared" ca="1" si="49"/>
        <v>6.97158228643619</v>
      </c>
    </row>
    <row r="544" spans="1:16" ht="13.5">
      <c r="A544" s="75"/>
      <c r="B544" s="59" t="s">
        <v>278</v>
      </c>
      <c r="E544" s="68">
        <f ca="1">SUMIF(Subpartidas!$B$5:$G$4996,Subpresupuesto!K544,Subpartidas!$G$5:$G$4996)*N544</f>
        <v>2.9675811724182979</v>
      </c>
      <c r="F544" s="68">
        <f ca="1">SUMIF(Subpartidas!$B$5:$H$4996,Subpresupuesto!K544,Subpartidas!$H$5:$H$4996)*N544+SUMIF(Subpartidas!$B$5:$H$4996,Subpresupuesto!K544,Subpartidas!$I$5:$I$4996)*N544</f>
        <v>0.13392857142857145</v>
      </c>
      <c r="G544" s="68">
        <f ca="1">SUMIF(Subpartidas!$B$5:$J$4996,Subpresupuesto!K544,Subpartidas!$J$5:$J$4996)*N544</f>
        <v>1.0485474568893132</v>
      </c>
      <c r="H544" s="68">
        <f ca="1">SUMIF(Subpartidas!$B$5:$K$4996,Subpresupuesto!K544,Subpartidas!$K$5:$K$4996)*N544</f>
        <v>0</v>
      </c>
      <c r="I544" s="1" t="s">
        <v>654</v>
      </c>
      <c r="J544" s="72" t="s">
        <v>977</v>
      </c>
      <c r="K544" s="72" t="s">
        <v>839</v>
      </c>
      <c r="L544" s="8" t="s">
        <v>657</v>
      </c>
      <c r="N544" s="9">
        <v>1</v>
      </c>
      <c r="O544" s="68">
        <f ca="1">SUMIF(Subpartidas!$B$5:$F$4996,Subpresupuesto!K544,Subpartidas!$F$5:$F$4996)</f>
        <v>4.1500572007361827</v>
      </c>
      <c r="P544" s="69">
        <f t="shared" ca="1" si="49"/>
        <v>4.1500572007361827</v>
      </c>
    </row>
    <row r="545" spans="1:16" ht="13.5">
      <c r="A545" s="75"/>
      <c r="B545" s="59" t="s">
        <v>278</v>
      </c>
      <c r="E545" s="68">
        <f ca="1">SUMIF(Subpartidas!$B$5:$G$4996,Subpresupuesto!K545,Subpartidas!$G$5:$G$4996)*N545</f>
        <v>0</v>
      </c>
      <c r="F545" s="68">
        <f ca="1">SUMIF(Subpartidas!$B$5:$H$4996,Subpresupuesto!K545,Subpartidas!$H$5:$H$4996)*N545+SUMIF(Subpartidas!$B$5:$H$4996,Subpresupuesto!K545,Subpartidas!$I$5:$I$4996)*N545</f>
        <v>0</v>
      </c>
      <c r="G545" s="68">
        <f ca="1">SUMIF(Subpartidas!$B$5:$J$4996,Subpresupuesto!K545,Subpartidas!$J$5:$J$4996)*N545</f>
        <v>0</v>
      </c>
      <c r="H545" s="68">
        <f ca="1">SUMIF(Subpartidas!$B$5:$K$4996,Subpresupuesto!K545,Subpartidas!$K$5:$K$4996)*N545</f>
        <v>2.2400000000000002</v>
      </c>
      <c r="I545" s="1" t="s">
        <v>654</v>
      </c>
      <c r="J545" s="1" t="s">
        <v>987</v>
      </c>
      <c r="K545" s="48" t="s">
        <v>1039</v>
      </c>
      <c r="L545" s="8" t="s">
        <v>657</v>
      </c>
      <c r="N545" s="9">
        <v>1</v>
      </c>
      <c r="O545" s="68">
        <f ca="1">SUMIF(Subpartidas!$B$5:$F$4996,Subpresupuesto!K545,Subpartidas!$F$5:$F$4996)</f>
        <v>2.2400000000000002</v>
      </c>
      <c r="P545" s="69">
        <f t="shared" ca="1" si="49"/>
        <v>2.2400000000000002</v>
      </c>
    </row>
    <row r="546" spans="1:16" ht="13.5">
      <c r="A546" s="75"/>
      <c r="B546" s="59" t="s">
        <v>278</v>
      </c>
      <c r="E546" s="68">
        <f ca="1">SUMIF(Subpartidas!$B$5:$G$4996,Subpresupuesto!K546,Subpartidas!$G$5:$G$4996)*N546</f>
        <v>3.8746325469089966E-2</v>
      </c>
      <c r="F546" s="68">
        <f ca="1">SUMIF(Subpartidas!$B$5:$H$4996,Subpresupuesto!K546,Subpartidas!$H$5:$H$4996)*N546+SUMIF(Subpartidas!$B$5:$H$4996,Subpresupuesto!K546,Subpartidas!$I$5:$I$4996)*N546</f>
        <v>0</v>
      </c>
      <c r="G546" s="68">
        <f ca="1">SUMIF(Subpartidas!$B$5:$J$4996,Subpresupuesto!K546,Subpartidas!$J$5:$J$4996)*N546</f>
        <v>0.17069086875329748</v>
      </c>
      <c r="H546" s="68">
        <f ca="1">SUMIF(Subpartidas!$B$5:$K$4996,Subpresupuesto!K546,Subpartidas!$K$5:$K$4996)*N546</f>
        <v>0</v>
      </c>
      <c r="I546" s="1" t="s">
        <v>654</v>
      </c>
      <c r="J546" s="1" t="s">
        <v>1000</v>
      </c>
      <c r="K546" s="1" t="s">
        <v>1058</v>
      </c>
      <c r="L546" s="8" t="s">
        <v>657</v>
      </c>
      <c r="N546" s="9">
        <v>1</v>
      </c>
      <c r="O546" s="68">
        <f ca="1">SUMIF(Subpartidas!$B$5:$F$4996,Subpresupuesto!K546,Subpartidas!$F$5:$F$4996)</f>
        <v>0.20943719422238743</v>
      </c>
      <c r="P546" s="69">
        <f t="shared" ca="1" si="49"/>
        <v>0.20943719422238743</v>
      </c>
    </row>
    <row r="547" spans="1:16" ht="13.5">
      <c r="A547" s="75"/>
      <c r="B547" s="59" t="s">
        <v>278</v>
      </c>
      <c r="E547" s="68">
        <f ca="1">SUMIF(Subpartidas!$B$5:$G$4996,Subpresupuesto!K547,Subpartidas!$G$5:$G$4996)*N547</f>
        <v>3.6830727618283117</v>
      </c>
      <c r="F547" s="68">
        <f ca="1">SUMIF(Subpartidas!$B$5:$H$4996,Subpresupuesto!K547,Subpartidas!$H$5:$H$4996)*N547+SUMIF(Subpartidas!$B$5:$H$4996,Subpresupuesto!K547,Subpartidas!$I$5:$I$4996)*N547</f>
        <v>0</v>
      </c>
      <c r="G547" s="68">
        <f ca="1">SUMIF(Subpartidas!$B$5:$J$4996,Subpresupuesto!K547,Subpartidas!$J$5:$J$4996)*N547</f>
        <v>9.7493101653548937</v>
      </c>
      <c r="H547" s="68">
        <f ca="1">SUMIF(Subpartidas!$B$5:$K$4996,Subpresupuesto!K547,Subpartidas!$K$5:$K$4996)*N547</f>
        <v>0</v>
      </c>
      <c r="I547" s="1" t="s">
        <v>654</v>
      </c>
      <c r="J547" s="51" t="s">
        <v>1002</v>
      </c>
      <c r="K547" s="48" t="s">
        <v>1059</v>
      </c>
      <c r="L547" s="8" t="s">
        <v>657</v>
      </c>
      <c r="N547" s="9">
        <v>1</v>
      </c>
      <c r="O547" s="68">
        <f ca="1">SUMIF(Subpartidas!$B$5:$F$4996,Subpresupuesto!K547,Subpartidas!$F$5:$F$4996)</f>
        <v>13.432382927183205</v>
      </c>
      <c r="P547" s="69">
        <f ca="1">+N547*O547</f>
        <v>13.432382927183205</v>
      </c>
    </row>
    <row r="548" spans="1:16" ht="13.5">
      <c r="A548" s="75"/>
      <c r="B548" s="59" t="s">
        <v>278</v>
      </c>
      <c r="E548" s="68">
        <f ca="1">SUMIF(Subpartidas!$B$5:$G$4996,Subpresupuesto!K548,Subpartidas!$G$5:$G$4996)*N548</f>
        <v>0.88294890962573225</v>
      </c>
      <c r="F548" s="68">
        <f ca="1">SUMIF(Subpartidas!$B$5:$H$4996,Subpresupuesto!K548,Subpartidas!$H$5:$H$4996)*N548+SUMIF(Subpartidas!$B$5:$H$4996,Subpresupuesto!K548,Subpartidas!$I$5:$I$4996)*N548</f>
        <v>3.6493336666666667</v>
      </c>
      <c r="G548" s="68">
        <f ca="1">SUMIF(Subpartidas!$B$5:$J$4996,Subpresupuesto!K548,Subpartidas!$J$5:$J$4996)*N548</f>
        <v>2.269500274375122</v>
      </c>
      <c r="H548" s="68">
        <f ca="1">SUMIF(Subpartidas!$B$5:$K$4996,Subpresupuesto!K548,Subpartidas!$K$5:$K$4996)*N548</f>
        <v>0</v>
      </c>
      <c r="I548" s="1" t="s">
        <v>654</v>
      </c>
      <c r="J548" s="51" t="s">
        <v>1004</v>
      </c>
      <c r="K548" s="48" t="s">
        <v>1060</v>
      </c>
      <c r="L548" s="8" t="s">
        <v>657</v>
      </c>
      <c r="N548" s="9">
        <v>1</v>
      </c>
      <c r="O548" s="68">
        <f ca="1">SUMIF(Subpartidas!$B$5:$F$4996,Subpresupuesto!K548,Subpartidas!$F$5:$F$4996)</f>
        <v>6.8017828506675215</v>
      </c>
      <c r="P548" s="69">
        <f ca="1">+N548*O548</f>
        <v>6.8017828506675215</v>
      </c>
    </row>
    <row r="549" spans="1:16" ht="13.5">
      <c r="A549" s="75"/>
      <c r="B549" s="59" t="s">
        <v>278</v>
      </c>
      <c r="E549" s="68">
        <f ca="1">SUMIF(Subpartidas!$B$5:$G$4996,Subpresupuesto!K549,Subpartidas!$G$5:$G$4996)*N549</f>
        <v>0.34290958940130373</v>
      </c>
      <c r="F549" s="68">
        <f ca="1">SUMIF(Subpartidas!$B$5:$H$4996,Subpresupuesto!K549,Subpartidas!$H$5:$H$4996)*N549+SUMIF(Subpartidas!$B$5:$H$4996,Subpresupuesto!K549,Subpartidas!$I$5:$I$4996)*N549</f>
        <v>0</v>
      </c>
      <c r="G549" s="68">
        <f ca="1">SUMIF(Subpartidas!$B$5:$J$4996,Subpresupuesto!K549,Subpartidas!$J$5:$J$4996)*N549</f>
        <v>0</v>
      </c>
      <c r="H549" s="68">
        <f ca="1">SUMIF(Subpartidas!$B$5:$K$4996,Subpresupuesto!K549,Subpartidas!$K$5:$K$4996)*N549</f>
        <v>0</v>
      </c>
      <c r="I549" s="1" t="s">
        <v>654</v>
      </c>
      <c r="J549" s="1" t="s">
        <v>982</v>
      </c>
      <c r="K549" s="1" t="s">
        <v>1038</v>
      </c>
      <c r="L549" s="8" t="s">
        <v>984</v>
      </c>
      <c r="N549" s="9">
        <v>1</v>
      </c>
      <c r="O549" s="68">
        <f ca="1">SUMIF(Subpartidas!$B$5:$F$4996,Subpresupuesto!K549,Subpartidas!$F$5:$F$4996)</f>
        <v>0.34290958940130373</v>
      </c>
      <c r="P549" s="69">
        <f ca="1">+N549*O549</f>
        <v>0.34290958940130373</v>
      </c>
    </row>
    <row r="550" spans="1:16" ht="13.5">
      <c r="A550" s="75"/>
      <c r="B550" s="59" t="s">
        <v>278</v>
      </c>
      <c r="E550" s="68">
        <f ca="1">SUMIF(Subpartidas!$B$5:$G$4996,Subpresupuesto!K550,Subpartidas!$G$5:$G$4996)*N550</f>
        <v>8.3417581215491254E-2</v>
      </c>
      <c r="F550" s="68">
        <f ca="1">SUMIF(Subpartidas!$B$5:$H$4996,Subpresupuesto!K550,Subpartidas!$H$5:$H$4996)*N550+SUMIF(Subpartidas!$B$5:$H$4996,Subpresupuesto!K550,Subpartidas!$I$5:$I$4996)*N550</f>
        <v>2.4312E-2</v>
      </c>
      <c r="G550" s="68">
        <f ca="1">SUMIF(Subpartidas!$B$5:$J$4996,Subpresupuesto!K550,Subpartidas!$J$5:$J$4996)*N550</f>
        <v>7.2026091346020421E-2</v>
      </c>
      <c r="H550" s="68">
        <f ca="1">SUMIF(Subpartidas!$B$5:$K$4996,Subpresupuesto!K550,Subpartidas!$K$5:$K$4996)*N550</f>
        <v>0</v>
      </c>
      <c r="I550" s="1" t="s">
        <v>654</v>
      </c>
      <c r="J550" s="72" t="s">
        <v>998</v>
      </c>
      <c r="K550" s="62" t="s">
        <v>1016</v>
      </c>
      <c r="L550" s="8" t="s">
        <v>984</v>
      </c>
      <c r="N550" s="9">
        <v>1E-3</v>
      </c>
      <c r="O550" s="68">
        <f ca="1">SUMIF(Subpartidas!$B$5:$F$4996,Subpresupuesto!K550,Subpartidas!$F$5:$F$4996)</f>
        <v>179.75567256151169</v>
      </c>
      <c r="P550" s="69">
        <f ca="1">+N550*O550</f>
        <v>0.1797556725615117</v>
      </c>
    </row>
    <row r="551" spans="1:16" ht="13.5">
      <c r="A551" s="75"/>
      <c r="B551" s="59" t="s">
        <v>278</v>
      </c>
      <c r="E551" s="68">
        <f ca="1">SUMIF(Subpartidas!$B$5:$G$4996,Subpresupuesto!K551,Subpartidas!$G$5:$G$4996)*N551</f>
        <v>0.81339868893171829</v>
      </c>
      <c r="F551" s="68">
        <f ca="1">SUMIF(Subpartidas!$B$5:$H$4996,Subpresupuesto!K551,Subpartidas!$H$5:$H$4996)*N551+SUMIF(Subpartidas!$B$5:$H$4996,Subpresupuesto!K551,Subpartidas!$I$5:$I$4996)*N551</f>
        <v>0</v>
      </c>
      <c r="G551" s="68">
        <f ca="1">SUMIF(Subpartidas!$B$5:$J$4996,Subpresupuesto!K551,Subpartidas!$J$5:$J$4996)*N551</f>
        <v>3.9551950294410578</v>
      </c>
      <c r="H551" s="68">
        <f ca="1">SUMIF(Subpartidas!$B$5:$K$4996,Subpresupuesto!K551,Subpartidas!$K$5:$K$4996)*N551</f>
        <v>0</v>
      </c>
      <c r="I551" s="1" t="s">
        <v>654</v>
      </c>
      <c r="J551" s="72" t="s">
        <v>850</v>
      </c>
      <c r="K551" s="72" t="s">
        <v>891</v>
      </c>
      <c r="L551" s="8" t="s">
        <v>852</v>
      </c>
      <c r="N551" s="9">
        <v>0.25</v>
      </c>
      <c r="O551" s="68">
        <f ca="1">SUMIF(Subpartidas!$B$5:$F$4996,Subpresupuesto!K551,Subpartidas!$F$5:$F$4996)</f>
        <v>19.074374873491106</v>
      </c>
      <c r="P551" s="69">
        <f ca="1">+N551*O551</f>
        <v>4.7685937183727765</v>
      </c>
    </row>
    <row r="552" spans="1:16" ht="13.5">
      <c r="A552" s="75"/>
      <c r="B552" s="59" t="s">
        <v>281</v>
      </c>
      <c r="C552" s="6" t="s">
        <v>653</v>
      </c>
      <c r="D552" s="70">
        <f ca="1">+SUMIFS($P$8:$P$1656,$B$8:$B$1656,B552,$I$8:$I$1656,$I$8)</f>
        <v>43.954516343524922</v>
      </c>
      <c r="E552" s="68">
        <f ca="1">SUMIF(Subpartidas!$B$5:$G$4996,Subpresupuesto!K552,Subpartidas!$G$5:$G$4996)*N552</f>
        <v>0.22807990548380858</v>
      </c>
      <c r="F552" s="68">
        <f ca="1">SUMIF(Subpartidas!$B$5:$H$4996,Subpresupuesto!K552,Subpartidas!$H$5:$H$4996)*N552+SUMIF(Subpartidas!$B$5:$H$4996,Subpresupuesto!K552,Subpartidas!$I$5:$I$4996)*N552</f>
        <v>6.25</v>
      </c>
      <c r="G552" s="68">
        <f ca="1">SUMIF(Subpartidas!$B$5:$J$4996,Subpresupuesto!K552,Subpartidas!$J$5:$J$4996)*N552</f>
        <v>0.49350238095238097</v>
      </c>
      <c r="H552" s="68">
        <f ca="1">SUMIF(Subpartidas!$B$5:$K$4996,Subpresupuesto!K552,Subpartidas!$K$5:$K$4996)*N552</f>
        <v>0</v>
      </c>
      <c r="I552" s="1" t="s">
        <v>654</v>
      </c>
      <c r="J552" s="72" t="s">
        <v>844</v>
      </c>
      <c r="K552" s="72" t="s">
        <v>845</v>
      </c>
      <c r="L552" s="8" t="s">
        <v>657</v>
      </c>
      <c r="N552" s="9">
        <v>1</v>
      </c>
      <c r="O552" s="68">
        <f ca="1">SUMIF(Subpartidas!$B$5:$F$4996,Subpresupuesto!K552,Subpartidas!$F$5:$F$4996)</f>
        <v>6.97158228643619</v>
      </c>
      <c r="P552" s="69">
        <f t="shared" ref="P552:P560" ca="1" si="50">+N552*O552</f>
        <v>6.97158228643619</v>
      </c>
    </row>
    <row r="553" spans="1:16" ht="13.5">
      <c r="A553" s="75"/>
      <c r="B553" s="59" t="s">
        <v>281</v>
      </c>
      <c r="E553" s="68">
        <f ca="1">SUMIF(Subpartidas!$B$5:$G$4996,Subpresupuesto!K553,Subpartidas!$G$5:$G$4996)*N553</f>
        <v>2.9675811724182979</v>
      </c>
      <c r="F553" s="68">
        <f ca="1">SUMIF(Subpartidas!$B$5:$H$4996,Subpresupuesto!K553,Subpartidas!$H$5:$H$4996)*N553+SUMIF(Subpartidas!$B$5:$H$4996,Subpresupuesto!K553,Subpartidas!$I$5:$I$4996)*N553</f>
        <v>0.13392857142857145</v>
      </c>
      <c r="G553" s="68">
        <f ca="1">SUMIF(Subpartidas!$B$5:$J$4996,Subpresupuesto!K553,Subpartidas!$J$5:$J$4996)*N553</f>
        <v>1.0485474568893132</v>
      </c>
      <c r="H553" s="68">
        <f ca="1">SUMIF(Subpartidas!$B$5:$K$4996,Subpresupuesto!K553,Subpartidas!$K$5:$K$4996)*N553</f>
        <v>0</v>
      </c>
      <c r="I553" s="1" t="s">
        <v>654</v>
      </c>
      <c r="J553" s="72" t="s">
        <v>977</v>
      </c>
      <c r="K553" s="72" t="s">
        <v>839</v>
      </c>
      <c r="L553" s="8" t="s">
        <v>657</v>
      </c>
      <c r="N553" s="9">
        <v>1</v>
      </c>
      <c r="O553" s="68">
        <f ca="1">SUMIF(Subpartidas!$B$5:$F$4996,Subpresupuesto!K553,Subpartidas!$F$5:$F$4996)</f>
        <v>4.1500572007361827</v>
      </c>
      <c r="P553" s="69">
        <f t="shared" ca="1" si="50"/>
        <v>4.1500572007361827</v>
      </c>
    </row>
    <row r="554" spans="1:16" ht="13.5">
      <c r="A554" s="75"/>
      <c r="B554" s="59" t="s">
        <v>281</v>
      </c>
      <c r="E554" s="68">
        <f ca="1">SUMIF(Subpartidas!$B$5:$G$4996,Subpresupuesto!K554,Subpartidas!$G$5:$G$4996)*N554</f>
        <v>0</v>
      </c>
      <c r="F554" s="68">
        <f ca="1">SUMIF(Subpartidas!$B$5:$H$4996,Subpresupuesto!K554,Subpartidas!$H$5:$H$4996)*N554+SUMIF(Subpartidas!$B$5:$H$4996,Subpresupuesto!K554,Subpartidas!$I$5:$I$4996)*N554</f>
        <v>0</v>
      </c>
      <c r="G554" s="68">
        <f ca="1">SUMIF(Subpartidas!$B$5:$J$4996,Subpresupuesto!K554,Subpartidas!$J$5:$J$4996)*N554</f>
        <v>0</v>
      </c>
      <c r="H554" s="68">
        <f ca="1">SUMIF(Subpartidas!$B$5:$K$4996,Subpresupuesto!K554,Subpartidas!$K$5:$K$4996)*N554</f>
        <v>2.2400000000000002</v>
      </c>
      <c r="I554" s="1" t="s">
        <v>654</v>
      </c>
      <c r="J554" s="1" t="s">
        <v>987</v>
      </c>
      <c r="K554" s="48" t="s">
        <v>1039</v>
      </c>
      <c r="L554" s="8" t="s">
        <v>657</v>
      </c>
      <c r="N554" s="9">
        <v>1</v>
      </c>
      <c r="O554" s="68">
        <f ca="1">SUMIF(Subpartidas!$B$5:$F$4996,Subpresupuesto!K554,Subpartidas!$F$5:$F$4996)</f>
        <v>2.2400000000000002</v>
      </c>
      <c r="P554" s="69">
        <f t="shared" ca="1" si="50"/>
        <v>2.2400000000000002</v>
      </c>
    </row>
    <row r="555" spans="1:16" ht="13.5">
      <c r="A555" s="75"/>
      <c r="B555" s="59" t="s">
        <v>281</v>
      </c>
      <c r="E555" s="68">
        <f ca="1">SUMIF(Subpartidas!$B$5:$G$4996,Subpresupuesto!K555,Subpartidas!$G$5:$G$4996)*N555</f>
        <v>3.8746325469089966E-2</v>
      </c>
      <c r="F555" s="68">
        <f ca="1">SUMIF(Subpartidas!$B$5:$H$4996,Subpresupuesto!K555,Subpartidas!$H$5:$H$4996)*N555+SUMIF(Subpartidas!$B$5:$H$4996,Subpresupuesto!K555,Subpartidas!$I$5:$I$4996)*N555</f>
        <v>0</v>
      </c>
      <c r="G555" s="68">
        <f ca="1">SUMIF(Subpartidas!$B$5:$J$4996,Subpresupuesto!K555,Subpartidas!$J$5:$J$4996)*N555</f>
        <v>0.17069086875329748</v>
      </c>
      <c r="H555" s="68">
        <f ca="1">SUMIF(Subpartidas!$B$5:$K$4996,Subpresupuesto!K555,Subpartidas!$K$5:$K$4996)*N555</f>
        <v>0</v>
      </c>
      <c r="I555" s="1" t="s">
        <v>654</v>
      </c>
      <c r="J555" s="1" t="s">
        <v>1000</v>
      </c>
      <c r="K555" s="1" t="s">
        <v>1058</v>
      </c>
      <c r="L555" s="8" t="s">
        <v>657</v>
      </c>
      <c r="N555" s="9">
        <v>1</v>
      </c>
      <c r="O555" s="68">
        <f ca="1">SUMIF(Subpartidas!$B$5:$F$4996,Subpresupuesto!K555,Subpartidas!$F$5:$F$4996)</f>
        <v>0.20943719422238743</v>
      </c>
      <c r="P555" s="69">
        <f t="shared" ca="1" si="50"/>
        <v>0.20943719422238743</v>
      </c>
    </row>
    <row r="556" spans="1:16" ht="13.5">
      <c r="A556" s="75"/>
      <c r="B556" s="59" t="s">
        <v>281</v>
      </c>
      <c r="E556" s="68">
        <f ca="1">SUMIF(Subpartidas!$B$5:$G$4996,Subpresupuesto!K556,Subpartidas!$G$5:$G$4996)*N556</f>
        <v>4.1295058238681071</v>
      </c>
      <c r="F556" s="68">
        <f ca="1">SUMIF(Subpartidas!$B$5:$H$4996,Subpresupuesto!K556,Subpartidas!$H$5:$H$4996)*N556+SUMIF(Subpartidas!$B$5:$H$4996,Subpresupuesto!K556,Subpartidas!$I$5:$I$4996)*N556</f>
        <v>0</v>
      </c>
      <c r="G556" s="68">
        <f ca="1">SUMIF(Subpartidas!$B$5:$J$4996,Subpresupuesto!K556,Subpartidas!$J$5:$J$4996)*N556</f>
        <v>10.9421943965769</v>
      </c>
      <c r="H556" s="68">
        <f ca="1">SUMIF(Subpartidas!$B$5:$K$4996,Subpresupuesto!K556,Subpartidas!$K$5:$K$4996)*N556</f>
        <v>0</v>
      </c>
      <c r="I556" s="1" t="s">
        <v>654</v>
      </c>
      <c r="J556" s="51" t="s">
        <v>1006</v>
      </c>
      <c r="K556" s="48" t="s">
        <v>1061</v>
      </c>
      <c r="L556" s="8" t="s">
        <v>657</v>
      </c>
      <c r="N556" s="9">
        <v>1</v>
      </c>
      <c r="O556" s="68">
        <f ca="1">SUMIF(Subpartidas!$B$5:$F$4996,Subpresupuesto!K556,Subpartidas!$F$5:$F$4996)</f>
        <v>15.071700220445006</v>
      </c>
      <c r="P556" s="69">
        <f t="shared" ca="1" si="50"/>
        <v>15.071700220445006</v>
      </c>
    </row>
    <row r="557" spans="1:16" ht="13.5">
      <c r="A557" s="75"/>
      <c r="B557" s="59" t="s">
        <v>281</v>
      </c>
      <c r="C557" s="5"/>
      <c r="D557" s="6"/>
      <c r="E557" s="68">
        <f ca="1">SUMIF(Subpartidas!$B$5:$G$4996,Subpresupuesto!K557,Subpartidas!$G$5:$G$4996)*N557</f>
        <v>0.98997301988339659</v>
      </c>
      <c r="F557" s="68">
        <f ca="1">SUMIF(Subpartidas!$B$5:$H$4996,Subpresupuesto!K557,Subpartidas!$H$5:$H$4996)*N557+SUMIF(Subpartidas!$B$5:$H$4996,Subpresupuesto!K557,Subpartidas!$I$5:$I$4996)*N557</f>
        <v>8.0438226666666672</v>
      </c>
      <c r="G557" s="68">
        <f ca="1">SUMIF(Subpartidas!$B$5:$J$4996,Subpresupuesto!K557,Subpartidas!$J$5:$J$4996)*N557</f>
        <v>0.60519727732968209</v>
      </c>
      <c r="H557" s="68">
        <f ca="1">SUMIF(Subpartidas!$B$5:$K$4996,Subpresupuesto!K557,Subpartidas!$K$5:$K$4996)*N557</f>
        <v>0</v>
      </c>
      <c r="I557" s="1" t="s">
        <v>654</v>
      </c>
      <c r="J557" s="51" t="s">
        <v>1008</v>
      </c>
      <c r="K557" s="48" t="s">
        <v>1062</v>
      </c>
      <c r="L557" s="8" t="s">
        <v>657</v>
      </c>
      <c r="N557" s="9">
        <v>1</v>
      </c>
      <c r="O557" s="68">
        <f ca="1">SUMIF(Subpartidas!$B$5:$F$4996,Subpresupuesto!K557,Subpartidas!$F$5:$F$4996)</f>
        <v>9.6389929638797458</v>
      </c>
      <c r="P557" s="69">
        <f t="shared" ca="1" si="50"/>
        <v>9.6389929638797458</v>
      </c>
    </row>
    <row r="558" spans="1:16" ht="13.5">
      <c r="A558" s="75"/>
      <c r="B558" s="59" t="s">
        <v>281</v>
      </c>
      <c r="C558" s="5"/>
      <c r="D558" s="6"/>
      <c r="E558" s="68">
        <f ca="1">SUMIF(Subpartidas!$B$5:$G$4996,Subpresupuesto!K558,Subpartidas!$G$5:$G$4996)*N558</f>
        <v>0.34290958940130373</v>
      </c>
      <c r="F558" s="68">
        <f ca="1">SUMIF(Subpartidas!$B$5:$H$4996,Subpresupuesto!K558,Subpartidas!$H$5:$H$4996)*N558+SUMIF(Subpartidas!$B$5:$H$4996,Subpresupuesto!K558,Subpartidas!$I$5:$I$4996)*N558</f>
        <v>0</v>
      </c>
      <c r="G558" s="68">
        <f ca="1">SUMIF(Subpartidas!$B$5:$J$4996,Subpresupuesto!K558,Subpartidas!$J$5:$J$4996)*N558</f>
        <v>0</v>
      </c>
      <c r="H558" s="68">
        <f ca="1">SUMIF(Subpartidas!$B$5:$K$4996,Subpresupuesto!K558,Subpartidas!$K$5:$K$4996)*N558</f>
        <v>0</v>
      </c>
      <c r="I558" s="1" t="s">
        <v>654</v>
      </c>
      <c r="J558" s="1" t="s">
        <v>982</v>
      </c>
      <c r="K558" s="1" t="s">
        <v>1038</v>
      </c>
      <c r="L558" s="8" t="s">
        <v>984</v>
      </c>
      <c r="N558" s="9">
        <v>1</v>
      </c>
      <c r="O558" s="68">
        <f ca="1">SUMIF(Subpartidas!$B$5:$F$4996,Subpresupuesto!K558,Subpartidas!$F$5:$F$4996)</f>
        <v>0.34290958940130373</v>
      </c>
      <c r="P558" s="69">
        <f t="shared" ca="1" si="50"/>
        <v>0.34290958940130373</v>
      </c>
    </row>
    <row r="559" spans="1:16" ht="13.5">
      <c r="A559" s="75"/>
      <c r="B559" s="59" t="s">
        <v>281</v>
      </c>
      <c r="C559" s="5"/>
      <c r="D559" s="6"/>
      <c r="E559" s="68">
        <f ca="1">SUMIF(Subpartidas!$B$5:$G$4996,Subpresupuesto!K559,Subpartidas!$G$5:$G$4996)*N559</f>
        <v>8.3417581215491254E-2</v>
      </c>
      <c r="F559" s="68">
        <f ca="1">SUMIF(Subpartidas!$B$5:$H$4996,Subpresupuesto!K559,Subpartidas!$H$5:$H$4996)*N559+SUMIF(Subpartidas!$B$5:$H$4996,Subpresupuesto!K559,Subpartidas!$I$5:$I$4996)*N559</f>
        <v>2.4312E-2</v>
      </c>
      <c r="G559" s="68">
        <f ca="1">SUMIF(Subpartidas!$B$5:$J$4996,Subpresupuesto!K559,Subpartidas!$J$5:$J$4996)*N559</f>
        <v>7.2026091346020421E-2</v>
      </c>
      <c r="H559" s="68">
        <f ca="1">SUMIF(Subpartidas!$B$5:$K$4996,Subpresupuesto!K559,Subpartidas!$K$5:$K$4996)*N559</f>
        <v>0</v>
      </c>
      <c r="I559" s="1" t="s">
        <v>654</v>
      </c>
      <c r="J559" s="72" t="s">
        <v>998</v>
      </c>
      <c r="K559" s="62" t="s">
        <v>1016</v>
      </c>
      <c r="L559" s="8" t="s">
        <v>984</v>
      </c>
      <c r="N559" s="9">
        <v>1E-3</v>
      </c>
      <c r="O559" s="68">
        <f ca="1">SUMIF(Subpartidas!$B$5:$F$4996,Subpresupuesto!K559,Subpartidas!$F$5:$F$4996)</f>
        <v>179.75567256151169</v>
      </c>
      <c r="P559" s="69">
        <f t="shared" ca="1" si="50"/>
        <v>0.1797556725615117</v>
      </c>
    </row>
    <row r="560" spans="1:16" ht="13.5">
      <c r="A560" s="75"/>
      <c r="B560" s="59" t="s">
        <v>281</v>
      </c>
      <c r="C560" s="5"/>
      <c r="D560" s="6"/>
      <c r="E560" s="68">
        <f ca="1">SUMIF(Subpartidas!$B$5:$G$4996,Subpresupuesto!K560,Subpartidas!$G$5:$G$4996)*N560</f>
        <v>0.87847058404625578</v>
      </c>
      <c r="F560" s="68">
        <f ca="1">SUMIF(Subpartidas!$B$5:$H$4996,Subpresupuesto!K560,Subpartidas!$H$5:$H$4996)*N560+SUMIF(Subpartidas!$B$5:$H$4996,Subpresupuesto!K560,Subpartidas!$I$5:$I$4996)*N560</f>
        <v>0</v>
      </c>
      <c r="G560" s="68">
        <f ca="1">SUMIF(Subpartidas!$B$5:$J$4996,Subpresupuesto!K560,Subpartidas!$J$5:$J$4996)*N560</f>
        <v>4.2716106317963431</v>
      </c>
      <c r="H560" s="68">
        <f ca="1">SUMIF(Subpartidas!$B$5:$K$4996,Subpresupuesto!K560,Subpartidas!$K$5:$K$4996)*N560</f>
        <v>0</v>
      </c>
      <c r="I560" s="1" t="s">
        <v>654</v>
      </c>
      <c r="J560" s="72" t="s">
        <v>850</v>
      </c>
      <c r="K560" s="72" t="s">
        <v>891</v>
      </c>
      <c r="L560" s="8" t="s">
        <v>852</v>
      </c>
      <c r="N560" s="9">
        <v>0.27</v>
      </c>
      <c r="O560" s="68">
        <f ca="1">SUMIF(Subpartidas!$B$5:$F$4996,Subpresupuesto!K560,Subpartidas!$F$5:$F$4996)</f>
        <v>19.074374873491106</v>
      </c>
      <c r="P560" s="69">
        <f t="shared" ca="1" si="50"/>
        <v>5.150081215842599</v>
      </c>
    </row>
    <row r="561" spans="1:16" ht="13.5">
      <c r="A561" s="59"/>
      <c r="B561" s="59" t="s">
        <v>284</v>
      </c>
      <c r="C561" s="6" t="s">
        <v>653</v>
      </c>
      <c r="D561" s="70">
        <f ca="1">+SUMIFS($P$8:$P$1656,$B$8:$B$1656,B561,$I$8:$I$1656,$I$8)</f>
        <v>63.27488519016395</v>
      </c>
      <c r="E561" s="68">
        <f ca="1">SUMIF(Subpartidas!$B$5:$G$4996,Subpresupuesto!K561,Subpartidas!$G$5:$G$4996)*N561</f>
        <v>0.22807990548380858</v>
      </c>
      <c r="F561" s="68">
        <f ca="1">SUMIF(Subpartidas!$B$5:$H$4996,Subpresupuesto!K561,Subpartidas!$H$5:$H$4996)*N561+SUMIF(Subpartidas!$B$5:$H$4996,Subpresupuesto!K561,Subpartidas!$I$5:$I$4996)*N561</f>
        <v>6.25</v>
      </c>
      <c r="G561" s="68">
        <f ca="1">SUMIF(Subpartidas!$B$5:$J$4996,Subpresupuesto!K561,Subpartidas!$J$5:$J$4996)*N561</f>
        <v>0.49350238095238097</v>
      </c>
      <c r="H561" s="68">
        <f ca="1">SUMIF(Subpartidas!$B$5:$K$4996,Subpresupuesto!K561,Subpartidas!$K$5:$K$4996)*N561</f>
        <v>0</v>
      </c>
      <c r="I561" s="1" t="s">
        <v>654</v>
      </c>
      <c r="J561" s="72" t="s">
        <v>844</v>
      </c>
      <c r="K561" s="72" t="s">
        <v>845</v>
      </c>
      <c r="L561" s="8" t="s">
        <v>657</v>
      </c>
      <c r="N561" s="9">
        <v>1</v>
      </c>
      <c r="O561" s="68">
        <f ca="1">SUMIF(Subpartidas!$B$5:$F$4996,Subpresupuesto!K561,Subpartidas!$F$5:$F$4996)</f>
        <v>6.97158228643619</v>
      </c>
      <c r="P561" s="69">
        <f t="shared" ref="P561:P584" ca="1" si="51">+N561*O561</f>
        <v>6.97158228643619</v>
      </c>
    </row>
    <row r="562" spans="1:16" ht="13.5">
      <c r="A562" s="59"/>
      <c r="B562" s="59" t="s">
        <v>284</v>
      </c>
      <c r="E562" s="68">
        <f ca="1">SUMIF(Subpartidas!$B$5:$G$4996,Subpresupuesto!K562,Subpartidas!$G$5:$G$4996)*N562</f>
        <v>2.9675811724182979</v>
      </c>
      <c r="F562" s="68">
        <f ca="1">SUMIF(Subpartidas!$B$5:$H$4996,Subpresupuesto!K562,Subpartidas!$H$5:$H$4996)*N562+SUMIF(Subpartidas!$B$5:$H$4996,Subpresupuesto!K562,Subpartidas!$I$5:$I$4996)*N562</f>
        <v>0.13392857142857145</v>
      </c>
      <c r="G562" s="68">
        <f ca="1">SUMIF(Subpartidas!$B$5:$J$4996,Subpresupuesto!K562,Subpartidas!$J$5:$J$4996)*N562</f>
        <v>1.0485474568893132</v>
      </c>
      <c r="H562" s="68">
        <f ca="1">SUMIF(Subpartidas!$B$5:$K$4996,Subpresupuesto!K562,Subpartidas!$K$5:$K$4996)*N562</f>
        <v>0</v>
      </c>
      <c r="I562" s="1" t="s">
        <v>654</v>
      </c>
      <c r="J562" s="72" t="s">
        <v>977</v>
      </c>
      <c r="K562" s="72" t="s">
        <v>839</v>
      </c>
      <c r="L562" s="8" t="s">
        <v>657</v>
      </c>
      <c r="N562" s="9">
        <v>1</v>
      </c>
      <c r="O562" s="68">
        <f ca="1">SUMIF(Subpartidas!$B$5:$F$4996,Subpresupuesto!K562,Subpartidas!$F$5:$F$4996)</f>
        <v>4.1500572007361827</v>
      </c>
      <c r="P562" s="69">
        <f t="shared" ca="1" si="51"/>
        <v>4.1500572007361827</v>
      </c>
    </row>
    <row r="563" spans="1:16" ht="13.5">
      <c r="A563" s="59"/>
      <c r="B563" s="59" t="s">
        <v>284</v>
      </c>
      <c r="E563" s="68">
        <f ca="1">SUMIF(Subpartidas!$B$5:$G$4996,Subpresupuesto!K563,Subpartidas!$G$5:$G$4996)*N563</f>
        <v>8.2590116477362141</v>
      </c>
      <c r="F563" s="68">
        <f ca="1">SUMIF(Subpartidas!$B$5:$H$4996,Subpresupuesto!K563,Subpartidas!$H$5:$H$4996)*N563+SUMIF(Subpartidas!$B$5:$H$4996,Subpresupuesto!K563,Subpartidas!$I$5:$I$4996)*N563</f>
        <v>0</v>
      </c>
      <c r="G563" s="68">
        <f ca="1">SUMIF(Subpartidas!$B$5:$J$4996,Subpresupuesto!K563,Subpartidas!$J$5:$J$4996)*N563</f>
        <v>31.545725825341282</v>
      </c>
      <c r="H563" s="68">
        <f ca="1">SUMIF(Subpartidas!$B$5:$K$4996,Subpresupuesto!K563,Subpartidas!$K$5:$K$4996)*N563</f>
        <v>0</v>
      </c>
      <c r="I563" s="1" t="s">
        <v>654</v>
      </c>
      <c r="J563" s="51" t="s">
        <v>1024</v>
      </c>
      <c r="K563" s="48" t="s">
        <v>1063</v>
      </c>
      <c r="L563" s="8" t="s">
        <v>657</v>
      </c>
      <c r="N563" s="9">
        <v>1</v>
      </c>
      <c r="O563" s="68">
        <f ca="1">SUMIF(Subpartidas!$B$5:$F$4996,Subpresupuesto!K563,Subpartidas!$F$5:$F$4996)</f>
        <v>39.804737473077495</v>
      </c>
      <c r="P563" s="69">
        <f t="shared" ca="1" si="51"/>
        <v>39.804737473077495</v>
      </c>
    </row>
    <row r="564" spans="1:16" ht="13.5">
      <c r="A564" s="59"/>
      <c r="B564" s="59" t="s">
        <v>284</v>
      </c>
      <c r="E564" s="68">
        <f ca="1">SUMIF(Subpartidas!$B$5:$G$4996,Subpresupuesto!K564,Subpartidas!$G$5:$G$4996)*N564</f>
        <v>1.9799460397667932</v>
      </c>
      <c r="F564" s="68">
        <f ca="1">SUMIF(Subpartidas!$B$5:$H$4996,Subpresupuesto!K564,Subpartidas!$H$5:$H$4996)*N564+SUMIF(Subpartidas!$B$5:$H$4996,Subpresupuesto!K564,Subpartidas!$I$5:$I$4996)*N564</f>
        <v>3.8261460000000005</v>
      </c>
      <c r="G564" s="68">
        <f ca="1">SUMIF(Subpartidas!$B$5:$J$4996,Subpresupuesto!K564,Subpartidas!$J$5:$J$4996)*N564</f>
        <v>1.2103945546593642</v>
      </c>
      <c r="H564" s="68">
        <f ca="1">SUMIF(Subpartidas!$B$5:$K$4996,Subpresupuesto!K564,Subpartidas!$K$5:$K$4996)*N564</f>
        <v>0</v>
      </c>
      <c r="I564" s="1" t="s">
        <v>654</v>
      </c>
      <c r="J564" s="1" t="s">
        <v>1026</v>
      </c>
      <c r="K564" s="48" t="s">
        <v>1064</v>
      </c>
      <c r="L564" s="8" t="s">
        <v>657</v>
      </c>
      <c r="N564" s="9">
        <v>1</v>
      </c>
      <c r="O564" s="68">
        <f ca="1">SUMIF(Subpartidas!$B$5:$F$4996,Subpresupuesto!K564,Subpartidas!$F$5:$F$4996)</f>
        <v>7.0164865944261585</v>
      </c>
      <c r="P564" s="69">
        <f t="shared" ca="1" si="51"/>
        <v>7.0164865944261585</v>
      </c>
    </row>
    <row r="565" spans="1:16" ht="13.5">
      <c r="A565" s="59"/>
      <c r="B565" s="59" t="s">
        <v>284</v>
      </c>
      <c r="E565" s="68">
        <f ca="1">SUMIF(Subpartidas!$B$5:$G$4996,Subpresupuesto!K565,Subpartidas!$G$5:$G$4996)*N565</f>
        <v>0.34290958940130373</v>
      </c>
      <c r="F565" s="68">
        <f ca="1">SUMIF(Subpartidas!$B$5:$H$4996,Subpresupuesto!K565,Subpartidas!$H$5:$H$4996)*N565+SUMIF(Subpartidas!$B$5:$H$4996,Subpresupuesto!K565,Subpartidas!$I$5:$I$4996)*N565</f>
        <v>0</v>
      </c>
      <c r="G565" s="68">
        <f ca="1">SUMIF(Subpartidas!$B$5:$J$4996,Subpresupuesto!K565,Subpartidas!$J$5:$J$4996)*N565</f>
        <v>0</v>
      </c>
      <c r="H565" s="68">
        <f ca="1">SUMIF(Subpartidas!$B$5:$K$4996,Subpresupuesto!K565,Subpartidas!$K$5:$K$4996)*N565</f>
        <v>0</v>
      </c>
      <c r="I565" s="1" t="s">
        <v>654</v>
      </c>
      <c r="J565" s="1" t="s">
        <v>982</v>
      </c>
      <c r="K565" s="74" t="s">
        <v>1038</v>
      </c>
      <c r="L565" s="8" t="s">
        <v>984</v>
      </c>
      <c r="N565" s="9">
        <v>1</v>
      </c>
      <c r="O565" s="68">
        <f ca="1">SUMIF(Subpartidas!$B$5:$F$4996,Subpresupuesto!K565,Subpartidas!$F$5:$F$4996)</f>
        <v>0.34290958940130373</v>
      </c>
      <c r="P565" s="69">
        <f t="shared" ca="1" si="51"/>
        <v>0.34290958940130373</v>
      </c>
    </row>
    <row r="566" spans="1:16" ht="13.5">
      <c r="A566" s="59"/>
      <c r="B566" s="59" t="s">
        <v>284</v>
      </c>
      <c r="E566" s="68">
        <f ca="1">SUMIF(Subpartidas!$B$5:$G$4996,Subpresupuesto!K566,Subpartidas!$G$5:$G$4996)*N566</f>
        <v>0.11926704387266079</v>
      </c>
      <c r="F566" s="68">
        <f ca="1">SUMIF(Subpartidas!$B$5:$H$4996,Subpresupuesto!K566,Subpartidas!$H$5:$H$4996)*N566+SUMIF(Subpartidas!$B$5:$H$4996,Subpresupuesto!K566,Subpartidas!$I$5:$I$4996)*N566</f>
        <v>2.4311999999999997E-2</v>
      </c>
      <c r="G566" s="68">
        <f ca="1">SUMIF(Subpartidas!$B$5:$J$4996,Subpresupuesto!K566,Subpartidas!$J$5:$J$4996)*N566</f>
        <v>9.4583080599163816E-2</v>
      </c>
      <c r="H566" s="68">
        <f ca="1">SUMIF(Subpartidas!$B$5:$K$4996,Subpresupuesto!K566,Subpartidas!$K$5:$K$4996)*N566</f>
        <v>0</v>
      </c>
      <c r="I566" s="1" t="s">
        <v>654</v>
      </c>
      <c r="J566" s="51" t="s">
        <v>1028</v>
      </c>
      <c r="K566" s="62" t="s">
        <v>1029</v>
      </c>
      <c r="L566" s="8" t="s">
        <v>984</v>
      </c>
      <c r="N566" s="9">
        <v>1E-3</v>
      </c>
      <c r="O566" s="68">
        <f ca="1">SUMIF(Subpartidas!$B$5:$F$4996,Subpresupuesto!K566,Subpartidas!$F$5:$F$4996)</f>
        <v>238.16212447182463</v>
      </c>
      <c r="P566" s="69">
        <f t="shared" ca="1" si="51"/>
        <v>0.23816212447182464</v>
      </c>
    </row>
    <row r="567" spans="1:16" ht="13.5">
      <c r="A567" s="59"/>
      <c r="B567" s="59" t="s">
        <v>284</v>
      </c>
      <c r="E567" s="68">
        <f ca="1">SUMIF(Subpartidas!$B$5:$G$4996,Subpresupuesto!K567,Subpartidas!$G$5:$G$4996)*N567</f>
        <v>0.81038911378267098</v>
      </c>
      <c r="F567" s="68">
        <f ca="1">SUMIF(Subpartidas!$B$5:$H$4996,Subpresupuesto!K567,Subpartidas!$H$5:$H$4996)*N567+SUMIF(Subpartidas!$B$5:$H$4996,Subpresupuesto!K567,Subpartidas!$I$5:$I$4996)*N567</f>
        <v>0</v>
      </c>
      <c r="G567" s="68">
        <f ca="1">SUMIF(Subpartidas!$B$5:$J$4996,Subpresupuesto!K567,Subpartidas!$J$5:$J$4996)*N567</f>
        <v>3.9405608078321266</v>
      </c>
      <c r="H567" s="68">
        <f ca="1">SUMIF(Subpartidas!$B$5:$K$4996,Subpresupuesto!K567,Subpartidas!$K$5:$K$4996)*N567</f>
        <v>0</v>
      </c>
      <c r="I567" s="1" t="s">
        <v>654</v>
      </c>
      <c r="J567" s="51" t="s">
        <v>1030</v>
      </c>
      <c r="K567" s="72" t="s">
        <v>894</v>
      </c>
      <c r="L567" s="8" t="s">
        <v>852</v>
      </c>
      <c r="N567" s="9">
        <f>0.164*1.35</f>
        <v>0.22140000000000001</v>
      </c>
      <c r="O567" s="68">
        <f ca="1">SUMIF(Subpartidas!$B$5:$F$4996,Subpresupuesto!K567,Subpartidas!$F$5:$F$4996)</f>
        <v>21.458671732677495</v>
      </c>
      <c r="P567" s="69">
        <f t="shared" ca="1" si="51"/>
        <v>4.7509499216147972</v>
      </c>
    </row>
    <row r="568" spans="1:16" ht="13.5">
      <c r="A568" s="59"/>
      <c r="B568" s="59" t="s">
        <v>287</v>
      </c>
      <c r="C568" s="6" t="s">
        <v>653</v>
      </c>
      <c r="D568" s="70">
        <f ca="1">+SUMIFS($P$8:$P$1656,$B$8:$B$1656,B568,$I$8:$I$1656,$I$8)</f>
        <v>69.261891494305047</v>
      </c>
      <c r="E568" s="68">
        <f ca="1">SUMIF(Subpartidas!$B$5:$G$4996,Subpresupuesto!K568,Subpartidas!$G$5:$G$4996)*N568</f>
        <v>0.22807990548380858</v>
      </c>
      <c r="F568" s="68">
        <f ca="1">SUMIF(Subpartidas!$B$5:$H$4996,Subpresupuesto!K568,Subpartidas!$H$5:$H$4996)*N568+SUMIF(Subpartidas!$B$5:$H$4996,Subpresupuesto!K568,Subpartidas!$I$5:$I$4996)*N568</f>
        <v>6.25</v>
      </c>
      <c r="G568" s="68">
        <f ca="1">SUMIF(Subpartidas!$B$5:$J$4996,Subpresupuesto!K568,Subpartidas!$J$5:$J$4996)*N568</f>
        <v>0.49350238095238097</v>
      </c>
      <c r="H568" s="68">
        <f ca="1">SUMIF(Subpartidas!$B$5:$K$4996,Subpresupuesto!K568,Subpartidas!$K$5:$K$4996)*N568</f>
        <v>0</v>
      </c>
      <c r="I568" s="1" t="s">
        <v>654</v>
      </c>
      <c r="J568" s="72" t="s">
        <v>844</v>
      </c>
      <c r="K568" s="72" t="s">
        <v>845</v>
      </c>
      <c r="L568" s="8" t="s">
        <v>657</v>
      </c>
      <c r="N568" s="9">
        <v>1</v>
      </c>
      <c r="O568" s="68">
        <f ca="1">SUMIF(Subpartidas!$B$5:$F$4996,Subpresupuesto!K568,Subpartidas!$F$5:$F$4996)</f>
        <v>6.97158228643619</v>
      </c>
      <c r="P568" s="69">
        <f t="shared" ca="1" si="51"/>
        <v>6.97158228643619</v>
      </c>
    </row>
    <row r="569" spans="1:16" ht="13.5">
      <c r="A569" s="59"/>
      <c r="B569" s="59" t="s">
        <v>287</v>
      </c>
      <c r="E569" s="68">
        <f ca="1">SUMIF(Subpartidas!$B$5:$G$4996,Subpresupuesto!K569,Subpartidas!$G$5:$G$4996)*N569</f>
        <v>2.9675811724182979</v>
      </c>
      <c r="F569" s="68">
        <f ca="1">SUMIF(Subpartidas!$B$5:$H$4996,Subpresupuesto!K569,Subpartidas!$H$5:$H$4996)*N569+SUMIF(Subpartidas!$B$5:$H$4996,Subpresupuesto!K569,Subpartidas!$I$5:$I$4996)*N569</f>
        <v>0.13392857142857145</v>
      </c>
      <c r="G569" s="68">
        <f ca="1">SUMIF(Subpartidas!$B$5:$J$4996,Subpresupuesto!K569,Subpartidas!$J$5:$J$4996)*N569</f>
        <v>1.0485474568893132</v>
      </c>
      <c r="H569" s="68">
        <f ca="1">SUMIF(Subpartidas!$B$5:$K$4996,Subpresupuesto!K569,Subpartidas!$K$5:$K$4996)*N569</f>
        <v>0</v>
      </c>
      <c r="I569" s="1" t="s">
        <v>654</v>
      </c>
      <c r="J569" s="72" t="s">
        <v>977</v>
      </c>
      <c r="K569" s="72" t="s">
        <v>839</v>
      </c>
      <c r="L569" s="8" t="s">
        <v>657</v>
      </c>
      <c r="N569" s="9">
        <v>1</v>
      </c>
      <c r="O569" s="68">
        <f ca="1">SUMIF(Subpartidas!$B$5:$F$4996,Subpresupuesto!K569,Subpartidas!$F$5:$F$4996)</f>
        <v>4.1500572007361827</v>
      </c>
      <c r="P569" s="69">
        <f t="shared" ca="1" si="51"/>
        <v>4.1500572007361827</v>
      </c>
    </row>
    <row r="570" spans="1:16" ht="13.5">
      <c r="A570" s="59"/>
      <c r="B570" s="59" t="s">
        <v>287</v>
      </c>
      <c r="E570" s="68">
        <f ca="1">SUMIF(Subpartidas!$B$5:$G$4996,Subpresupuesto!K570,Subpartidas!$G$5:$G$4996)*N570</f>
        <v>0</v>
      </c>
      <c r="F570" s="68">
        <f ca="1">SUMIF(Subpartidas!$B$5:$H$4996,Subpresupuesto!K570,Subpartidas!$H$5:$H$4996)*N570+SUMIF(Subpartidas!$B$5:$H$4996,Subpresupuesto!K570,Subpartidas!$I$5:$I$4996)*N570</f>
        <v>0</v>
      </c>
      <c r="G570" s="68">
        <f ca="1">SUMIF(Subpartidas!$B$5:$J$4996,Subpresupuesto!K570,Subpartidas!$J$5:$J$4996)*N570</f>
        <v>0</v>
      </c>
      <c r="H570" s="68">
        <f ca="1">SUMIF(Subpartidas!$B$5:$K$4996,Subpresupuesto!K570,Subpartidas!$K$5:$K$4996)*N570</f>
        <v>2.2400000000000002</v>
      </c>
      <c r="I570" s="1" t="s">
        <v>654</v>
      </c>
      <c r="J570" s="72" t="s">
        <v>1031</v>
      </c>
      <c r="K570" s="48" t="s">
        <v>1039</v>
      </c>
      <c r="L570" s="8" t="s">
        <v>657</v>
      </c>
      <c r="N570" s="9">
        <v>1</v>
      </c>
      <c r="O570" s="68">
        <f ca="1">SUMIF(Subpartidas!$B$5:$F$4996,Subpresupuesto!K570,Subpartidas!$F$5:$F$4996)</f>
        <v>2.2400000000000002</v>
      </c>
      <c r="P570" s="69">
        <f t="shared" ca="1" si="51"/>
        <v>2.2400000000000002</v>
      </c>
    </row>
    <row r="571" spans="1:16" ht="13.5">
      <c r="A571" s="59"/>
      <c r="B571" s="59" t="s">
        <v>287</v>
      </c>
      <c r="E571" s="68">
        <f ca="1">SUMIF(Subpartidas!$B$5:$G$4996,Subpresupuesto!K571,Subpartidas!$G$5:$G$4996)*N571</f>
        <v>8.2590116477362141</v>
      </c>
      <c r="F571" s="68">
        <f ca="1">SUMIF(Subpartidas!$B$5:$H$4996,Subpresupuesto!K571,Subpartidas!$H$5:$H$4996)*N571+SUMIF(Subpartidas!$B$5:$H$4996,Subpresupuesto!K571,Subpartidas!$I$5:$I$4996)*N571</f>
        <v>0</v>
      </c>
      <c r="G571" s="68">
        <f ca="1">SUMIF(Subpartidas!$B$5:$J$4996,Subpresupuesto!K571,Subpartidas!$J$5:$J$4996)*N571</f>
        <v>31.545725825341282</v>
      </c>
      <c r="H571" s="68">
        <f ca="1">SUMIF(Subpartidas!$B$5:$K$4996,Subpresupuesto!K571,Subpartidas!$K$5:$K$4996)*N571</f>
        <v>0</v>
      </c>
      <c r="I571" s="1" t="s">
        <v>654</v>
      </c>
      <c r="J571" s="51" t="s">
        <v>1032</v>
      </c>
      <c r="K571" s="48" t="s">
        <v>1065</v>
      </c>
      <c r="L571" s="8" t="s">
        <v>657</v>
      </c>
      <c r="N571" s="9">
        <v>1</v>
      </c>
      <c r="O571" s="68">
        <f ca="1">SUMIF(Subpartidas!$B$5:$F$4996,Subpresupuesto!K571,Subpartidas!$F$5:$F$4996)</f>
        <v>39.804737473077495</v>
      </c>
      <c r="P571" s="69">
        <f t="shared" ca="1" si="51"/>
        <v>39.804737473077495</v>
      </c>
    </row>
    <row r="572" spans="1:16" ht="13.5">
      <c r="A572" s="59"/>
      <c r="B572" s="59" t="s">
        <v>287</v>
      </c>
      <c r="E572" s="68">
        <f ca="1">SUMIF(Subpartidas!$B$5:$G$4996,Subpresupuesto!K572,Subpartidas!$G$5:$G$4996)*N572</f>
        <v>1.9799460397667932</v>
      </c>
      <c r="F572" s="68">
        <f ca="1">SUMIF(Subpartidas!$B$5:$H$4996,Subpresupuesto!K572,Subpartidas!$H$5:$H$4996)*N572+SUMIF(Subpartidas!$B$5:$H$4996,Subpresupuesto!K572,Subpartidas!$I$5:$I$4996)*N572</f>
        <v>3.5178093333333336</v>
      </c>
      <c r="G572" s="68">
        <f ca="1">SUMIF(Subpartidas!$B$5:$J$4996,Subpresupuesto!K572,Subpartidas!$J$5:$J$4996)*N572</f>
        <v>5.0897764172591726</v>
      </c>
      <c r="H572" s="68">
        <f ca="1">SUMIF(Subpartidas!$B$5:$K$4996,Subpresupuesto!K572,Subpartidas!$K$5:$K$4996)*N572</f>
        <v>0</v>
      </c>
      <c r="I572" s="1" t="s">
        <v>654</v>
      </c>
      <c r="J572" s="1" t="s">
        <v>1034</v>
      </c>
      <c r="K572" s="48" t="s">
        <v>1066</v>
      </c>
      <c r="L572" s="8" t="s">
        <v>657</v>
      </c>
      <c r="N572" s="9">
        <v>1</v>
      </c>
      <c r="O572" s="68">
        <f ca="1">SUMIF(Subpartidas!$B$5:$F$4996,Subpresupuesto!K572,Subpartidas!$F$5:$F$4996)</f>
        <v>10.5875317903593</v>
      </c>
      <c r="P572" s="69">
        <f t="shared" ca="1" si="51"/>
        <v>10.5875317903593</v>
      </c>
    </row>
    <row r="573" spans="1:16" ht="13.5">
      <c r="A573" s="59"/>
      <c r="B573" s="59" t="s">
        <v>287</v>
      </c>
      <c r="E573" s="68">
        <f ca="1">SUMIF(Subpartidas!$B$5:$G$4996,Subpresupuesto!K573,Subpartidas!$G$5:$G$4996)*N573</f>
        <v>0.34290958940130373</v>
      </c>
      <c r="F573" s="68">
        <f ca="1">SUMIF(Subpartidas!$B$5:$H$4996,Subpresupuesto!K573,Subpartidas!$H$5:$H$4996)*N573+SUMIF(Subpartidas!$B$5:$H$4996,Subpresupuesto!K573,Subpartidas!$I$5:$I$4996)*N573</f>
        <v>0</v>
      </c>
      <c r="G573" s="68">
        <f ca="1">SUMIF(Subpartidas!$B$5:$J$4996,Subpresupuesto!K573,Subpartidas!$J$5:$J$4996)*N573</f>
        <v>0</v>
      </c>
      <c r="H573" s="68">
        <f ca="1">SUMIF(Subpartidas!$B$5:$K$4996,Subpresupuesto!K573,Subpartidas!$K$5:$K$4996)*N573</f>
        <v>0</v>
      </c>
      <c r="I573" s="1" t="s">
        <v>654</v>
      </c>
      <c r="J573" s="1" t="s">
        <v>982</v>
      </c>
      <c r="K573" s="74" t="s">
        <v>1038</v>
      </c>
      <c r="L573" s="8" t="s">
        <v>984</v>
      </c>
      <c r="N573" s="9">
        <v>1</v>
      </c>
      <c r="O573" s="68">
        <f ca="1">SUMIF(Subpartidas!$B$5:$F$4996,Subpresupuesto!K573,Subpartidas!$F$5:$F$4996)</f>
        <v>0.34290958940130373</v>
      </c>
      <c r="P573" s="69">
        <f t="shared" ca="1" si="51"/>
        <v>0.34290958940130373</v>
      </c>
    </row>
    <row r="574" spans="1:16" ht="13.5">
      <c r="A574" s="59"/>
      <c r="B574" s="59" t="s">
        <v>287</v>
      </c>
      <c r="E574" s="68">
        <f ca="1">SUMIF(Subpartidas!$B$5:$G$4996,Subpresupuesto!K574,Subpartidas!$G$5:$G$4996)*N574</f>
        <v>0.11926704387266079</v>
      </c>
      <c r="F574" s="68">
        <f ca="1">SUMIF(Subpartidas!$B$5:$H$4996,Subpresupuesto!K574,Subpartidas!$H$5:$H$4996)*N574+SUMIF(Subpartidas!$B$5:$H$4996,Subpresupuesto!K574,Subpartidas!$I$5:$I$4996)*N574</f>
        <v>2.4311999999999997E-2</v>
      </c>
      <c r="G574" s="68">
        <f ca="1">SUMIF(Subpartidas!$B$5:$J$4996,Subpresupuesto!K574,Subpartidas!$J$5:$J$4996)*N574</f>
        <v>9.4583080599163816E-2</v>
      </c>
      <c r="H574" s="68">
        <f ca="1">SUMIF(Subpartidas!$B$5:$K$4996,Subpresupuesto!K574,Subpartidas!$K$5:$K$4996)*N574</f>
        <v>0</v>
      </c>
      <c r="I574" s="1" t="s">
        <v>654</v>
      </c>
      <c r="J574" s="51" t="s">
        <v>1028</v>
      </c>
      <c r="K574" s="62" t="s">
        <v>1029</v>
      </c>
      <c r="L574" s="8" t="s">
        <v>984</v>
      </c>
      <c r="N574" s="9">
        <v>1E-3</v>
      </c>
      <c r="O574" s="68">
        <f ca="1">SUMIF(Subpartidas!$B$5:$F$4996,Subpresupuesto!K574,Subpartidas!$F$5:$F$4996)</f>
        <v>238.16212447182463</v>
      </c>
      <c r="P574" s="69">
        <f t="shared" ca="1" si="51"/>
        <v>0.23816212447182464</v>
      </c>
    </row>
    <row r="575" spans="1:16" ht="13.5">
      <c r="A575" s="59"/>
      <c r="B575" s="59" t="s">
        <v>287</v>
      </c>
      <c r="E575" s="68">
        <f ca="1">SUMIF(Subpartidas!$B$5:$G$4996,Subpresupuesto!K575,Subpartidas!$G$5:$G$4996)*N575</f>
        <v>0.84040352540425134</v>
      </c>
      <c r="F575" s="68">
        <f ca="1">SUMIF(Subpartidas!$B$5:$H$4996,Subpresupuesto!K575,Subpartidas!$H$5:$H$4996)*N575+SUMIF(Subpartidas!$B$5:$H$4996,Subpresupuesto!K575,Subpartidas!$I$5:$I$4996)*N575</f>
        <v>0</v>
      </c>
      <c r="G575" s="68">
        <f ca="1">SUMIF(Subpartidas!$B$5:$J$4996,Subpresupuesto!K575,Subpartidas!$J$5:$J$4996)*N575</f>
        <v>4.0865075044185009</v>
      </c>
      <c r="H575" s="68">
        <f ca="1">SUMIF(Subpartidas!$B$5:$K$4996,Subpresupuesto!K575,Subpartidas!$K$5:$K$4996)*N575</f>
        <v>0</v>
      </c>
      <c r="I575" s="1" t="s">
        <v>654</v>
      </c>
      <c r="J575" s="51" t="s">
        <v>1030</v>
      </c>
      <c r="K575" s="72" t="s">
        <v>894</v>
      </c>
      <c r="L575" s="8" t="s">
        <v>852</v>
      </c>
      <c r="N575" s="9">
        <f>0.164*1.4</f>
        <v>0.2296</v>
      </c>
      <c r="O575" s="68">
        <f ca="1">SUMIF(Subpartidas!$B$5:$F$4996,Subpresupuesto!K575,Subpartidas!$F$5:$F$4996)</f>
        <v>21.458671732677495</v>
      </c>
      <c r="P575" s="69">
        <f t="shared" ca="1" si="51"/>
        <v>4.9269110298227528</v>
      </c>
    </row>
    <row r="576" spans="1:16" ht="13.5">
      <c r="A576" s="59"/>
      <c r="B576" s="59" t="s">
        <v>290</v>
      </c>
      <c r="C576" s="6" t="s">
        <v>653</v>
      </c>
      <c r="D576" s="70">
        <f ca="1">+SUMIFS($P$8:$P$1656,$B$8:$B$1656,B576,$I$8:$I$1656,$I$8)</f>
        <v>72.558332302046807</v>
      </c>
      <c r="E576" s="68">
        <f ca="1">SUMIF(Subpartidas!$B$5:$G$4996,Subpresupuesto!K576,Subpartidas!$G$5:$G$4996)*N576</f>
        <v>0.22807990548380858</v>
      </c>
      <c r="F576" s="68">
        <f ca="1">SUMIF(Subpartidas!$B$5:$H$4996,Subpresupuesto!K576,Subpartidas!$H$5:$H$4996)*N576+SUMIF(Subpartidas!$B$5:$H$4996,Subpresupuesto!K576,Subpartidas!$I$5:$I$4996)*N576</f>
        <v>6.25</v>
      </c>
      <c r="G576" s="68">
        <f ca="1">SUMIF(Subpartidas!$B$5:$J$4996,Subpresupuesto!K576,Subpartidas!$J$5:$J$4996)*N576</f>
        <v>0.49350238095238097</v>
      </c>
      <c r="H576" s="68">
        <f ca="1">SUMIF(Subpartidas!$B$5:$K$4996,Subpresupuesto!K576,Subpartidas!$K$5:$K$4996)*N576</f>
        <v>0</v>
      </c>
      <c r="I576" s="1" t="s">
        <v>654</v>
      </c>
      <c r="J576" s="72" t="s">
        <v>844</v>
      </c>
      <c r="K576" s="72" t="s">
        <v>845</v>
      </c>
      <c r="L576" s="8" t="s">
        <v>657</v>
      </c>
      <c r="N576" s="9">
        <v>1</v>
      </c>
      <c r="O576" s="68">
        <f ca="1">SUMIF(Subpartidas!$B$5:$F$4996,Subpresupuesto!K576,Subpartidas!$F$5:$F$4996)</f>
        <v>6.97158228643619</v>
      </c>
      <c r="P576" s="69">
        <f t="shared" ca="1" si="51"/>
        <v>6.97158228643619</v>
      </c>
    </row>
    <row r="577" spans="1:16" ht="13.5">
      <c r="A577" s="59"/>
      <c r="B577" s="59" t="s">
        <v>290</v>
      </c>
      <c r="E577" s="68">
        <f ca="1">SUMIF(Subpartidas!$B$5:$G$4996,Subpresupuesto!K577,Subpartidas!$G$5:$G$4996)*N577</f>
        <v>2.9675811724182979</v>
      </c>
      <c r="F577" s="68">
        <f ca="1">SUMIF(Subpartidas!$B$5:$H$4996,Subpresupuesto!K577,Subpartidas!$H$5:$H$4996)*N577+SUMIF(Subpartidas!$B$5:$H$4996,Subpresupuesto!K577,Subpartidas!$I$5:$I$4996)*N577</f>
        <v>0.13392857142857145</v>
      </c>
      <c r="G577" s="68">
        <f ca="1">SUMIF(Subpartidas!$B$5:$J$4996,Subpresupuesto!K577,Subpartidas!$J$5:$J$4996)*N577</f>
        <v>1.0485474568893132</v>
      </c>
      <c r="H577" s="68">
        <f ca="1">SUMIF(Subpartidas!$B$5:$K$4996,Subpresupuesto!K577,Subpartidas!$K$5:$K$4996)*N577</f>
        <v>0</v>
      </c>
      <c r="I577" s="1" t="s">
        <v>654</v>
      </c>
      <c r="J577" s="72" t="s">
        <v>977</v>
      </c>
      <c r="K577" s="72" t="s">
        <v>839</v>
      </c>
      <c r="L577" s="8" t="s">
        <v>657</v>
      </c>
      <c r="N577" s="9">
        <v>1</v>
      </c>
      <c r="O577" s="68">
        <f ca="1">SUMIF(Subpartidas!$B$5:$F$4996,Subpresupuesto!K577,Subpartidas!$F$5:$F$4996)</f>
        <v>4.1500572007361827</v>
      </c>
      <c r="P577" s="69">
        <f t="shared" ca="1" si="51"/>
        <v>4.1500572007361827</v>
      </c>
    </row>
    <row r="578" spans="1:16" ht="13.5">
      <c r="A578" s="59"/>
      <c r="B578" s="59" t="s">
        <v>290</v>
      </c>
      <c r="E578" s="68">
        <f ca="1">SUMIF(Subpartidas!$B$5:$G$4996,Subpresupuesto!K578,Subpartidas!$G$5:$G$4996)*N578</f>
        <v>0</v>
      </c>
      <c r="F578" s="68">
        <f ca="1">SUMIF(Subpartidas!$B$5:$H$4996,Subpresupuesto!K578,Subpartidas!$H$5:$H$4996)*N578+SUMIF(Subpartidas!$B$5:$H$4996,Subpresupuesto!K578,Subpartidas!$I$5:$I$4996)*N578</f>
        <v>0</v>
      </c>
      <c r="G578" s="68">
        <f ca="1">SUMIF(Subpartidas!$B$5:$J$4996,Subpresupuesto!K578,Subpartidas!$J$5:$J$4996)*N578</f>
        <v>0</v>
      </c>
      <c r="H578" s="68">
        <f ca="1">SUMIF(Subpartidas!$B$5:$K$4996,Subpresupuesto!K578,Subpartidas!$K$5:$K$4996)*N578</f>
        <v>2.2400000000000002</v>
      </c>
      <c r="I578" s="1" t="s">
        <v>654</v>
      </c>
      <c r="J578" s="1" t="s">
        <v>987</v>
      </c>
      <c r="K578" s="48" t="s">
        <v>1039</v>
      </c>
      <c r="L578" s="8" t="s">
        <v>657</v>
      </c>
      <c r="N578" s="9">
        <v>1</v>
      </c>
      <c r="O578" s="68">
        <f ca="1">SUMIF(Subpartidas!$B$5:$F$4996,Subpresupuesto!K578,Subpartidas!$F$5:$F$4996)</f>
        <v>2.2400000000000002</v>
      </c>
      <c r="P578" s="69">
        <f t="shared" ca="1" si="51"/>
        <v>2.2400000000000002</v>
      </c>
    </row>
    <row r="579" spans="1:16" ht="13.5">
      <c r="A579" s="59"/>
      <c r="B579" s="59" t="s">
        <v>290</v>
      </c>
      <c r="E579" s="68">
        <f ca="1">SUMIF(Subpartidas!$B$5:$G$4996,Subpresupuesto!K579,Subpartidas!$G$5:$G$4996)*N579</f>
        <v>4.1329413833695969E-2</v>
      </c>
      <c r="F579" s="68">
        <f ca="1">SUMIF(Subpartidas!$B$5:$H$4996,Subpresupuesto!K579,Subpartidas!$H$5:$H$4996)*N579+SUMIF(Subpartidas!$B$5:$H$4996,Subpresupuesto!K579,Subpartidas!$I$5:$I$4996)*N579</f>
        <v>0</v>
      </c>
      <c r="G579" s="68">
        <f ca="1">SUMIF(Subpartidas!$B$5:$J$4996,Subpresupuesto!K579,Subpartidas!$J$5:$J$4996)*N579</f>
        <v>0.18207026000351731</v>
      </c>
      <c r="H579" s="68">
        <f ca="1">SUMIF(Subpartidas!$B$5:$K$4996,Subpresupuesto!K579,Subpartidas!$K$5:$K$4996)*N579</f>
        <v>0</v>
      </c>
      <c r="I579" s="1" t="s">
        <v>654</v>
      </c>
      <c r="J579" s="7" t="s">
        <v>1067</v>
      </c>
      <c r="K579" s="74" t="s">
        <v>1068</v>
      </c>
      <c r="L579" s="8" t="s">
        <v>657</v>
      </c>
      <c r="N579" s="9">
        <v>1</v>
      </c>
      <c r="O579" s="68">
        <f ca="1">SUMIF(Subpartidas!$B$5:$F$4996,Subpresupuesto!K579,Subpartidas!$F$5:$F$4996)</f>
        <v>0.22339967383721326</v>
      </c>
      <c r="P579" s="69">
        <f t="shared" ca="1" si="51"/>
        <v>0.22339967383721326</v>
      </c>
    </row>
    <row r="580" spans="1:16" ht="13.5">
      <c r="A580" s="59"/>
      <c r="B580" s="59" t="s">
        <v>290</v>
      </c>
      <c r="E580" s="68">
        <f ca="1">SUMIF(Subpartidas!$B$5:$G$4996,Subpresupuesto!K580,Subpartidas!$G$5:$G$4996)*N580</f>
        <v>8.5171057617279704</v>
      </c>
      <c r="F580" s="68">
        <f ca="1">SUMIF(Subpartidas!$B$5:$H$4996,Subpresupuesto!K580,Subpartidas!$H$5:$H$4996)*N580+SUMIF(Subpartidas!$B$5:$H$4996,Subpresupuesto!K580,Subpartidas!$I$5:$I$4996)*N580</f>
        <v>0</v>
      </c>
      <c r="G580" s="68">
        <f ca="1">SUMIF(Subpartidas!$B$5:$J$4996,Subpresupuesto!K580,Subpartidas!$J$5:$J$4996)*N580</f>
        <v>36.199538310264053</v>
      </c>
      <c r="H580" s="68">
        <f ca="1">SUMIF(Subpartidas!$B$5:$K$4996,Subpresupuesto!K580,Subpartidas!$K$5:$K$4996)*N580</f>
        <v>0</v>
      </c>
      <c r="I580" s="1" t="s">
        <v>654</v>
      </c>
      <c r="J580" s="51" t="s">
        <v>1069</v>
      </c>
      <c r="K580" s="48" t="s">
        <v>1070</v>
      </c>
      <c r="L580" s="8" t="s">
        <v>657</v>
      </c>
      <c r="N580" s="9">
        <v>1</v>
      </c>
      <c r="O580" s="68">
        <f ca="1">SUMIF(Subpartidas!$B$5:$F$4996,Subpresupuesto!K580,Subpartidas!$F$5:$F$4996)</f>
        <v>44.716644071992022</v>
      </c>
      <c r="P580" s="69">
        <f t="shared" ca="1" si="51"/>
        <v>44.716644071992022</v>
      </c>
    </row>
    <row r="581" spans="1:16" ht="13.5">
      <c r="A581" s="59"/>
      <c r="B581" s="59" t="s">
        <v>290</v>
      </c>
      <c r="C581" s="5"/>
      <c r="D581" s="6"/>
      <c r="E581" s="68">
        <f ca="1">SUMIF(Subpartidas!$B$5:$G$4996,Subpresupuesto!K581,Subpartidas!$G$5:$G$4996)*N581</f>
        <v>2.0418193535095055</v>
      </c>
      <c r="F581" s="68">
        <f ca="1">SUMIF(Subpartidas!$B$5:$H$4996,Subpresupuesto!K581,Subpartidas!$H$5:$H$4996)*N581+SUMIF(Subpartidas!$B$5:$H$4996,Subpresupuesto!K581,Subpartidas!$I$5:$I$4996)*N581</f>
        <v>5.2820539333333336</v>
      </c>
      <c r="G581" s="68">
        <f ca="1">SUMIF(Subpartidas!$B$5:$J$4996,Subpresupuesto!K581,Subpartidas!$J$5:$J$4996)*N581</f>
        <v>1.248831930298522</v>
      </c>
      <c r="H581" s="68">
        <f ca="1">SUMIF(Subpartidas!$B$5:$K$4996,Subpresupuesto!K581,Subpartidas!$K$5:$K$4996)*N581</f>
        <v>0</v>
      </c>
      <c r="I581" s="1" t="s">
        <v>654</v>
      </c>
      <c r="J581" s="1" t="s">
        <v>1071</v>
      </c>
      <c r="K581" s="48" t="s">
        <v>1072</v>
      </c>
      <c r="L581" s="8" t="s">
        <v>657</v>
      </c>
      <c r="N581" s="9">
        <v>1</v>
      </c>
      <c r="O581" s="68">
        <f ca="1">SUMIF(Subpartidas!$B$5:$F$4996,Subpresupuesto!K581,Subpartidas!$F$5:$F$4996)</f>
        <v>8.5727052171413618</v>
      </c>
      <c r="P581" s="69">
        <f t="shared" ca="1" si="51"/>
        <v>8.5727052171413618</v>
      </c>
    </row>
    <row r="582" spans="1:16" ht="13.5">
      <c r="A582" s="59"/>
      <c r="B582" s="59" t="s">
        <v>290</v>
      </c>
      <c r="C582" s="5"/>
      <c r="D582" s="6"/>
      <c r="E582" s="68">
        <f ca="1">SUMIF(Subpartidas!$B$5:$G$4996,Subpresupuesto!K582,Subpartidas!$G$5:$G$4996)*N582</f>
        <v>0.34290958940130373</v>
      </c>
      <c r="F582" s="68">
        <f ca="1">SUMIF(Subpartidas!$B$5:$H$4996,Subpresupuesto!K582,Subpartidas!$H$5:$H$4996)*N582+SUMIF(Subpartidas!$B$5:$H$4996,Subpresupuesto!K582,Subpartidas!$I$5:$I$4996)*N582</f>
        <v>0</v>
      </c>
      <c r="G582" s="68">
        <f ca="1">SUMIF(Subpartidas!$B$5:$J$4996,Subpresupuesto!K582,Subpartidas!$J$5:$J$4996)*N582</f>
        <v>0</v>
      </c>
      <c r="H582" s="68">
        <f ca="1">SUMIF(Subpartidas!$B$5:$K$4996,Subpresupuesto!K582,Subpartidas!$K$5:$K$4996)*N582</f>
        <v>0</v>
      </c>
      <c r="I582" s="1" t="s">
        <v>654</v>
      </c>
      <c r="J582" s="1" t="s">
        <v>982</v>
      </c>
      <c r="K582" s="74" t="s">
        <v>1038</v>
      </c>
      <c r="L582" s="8" t="s">
        <v>984</v>
      </c>
      <c r="N582" s="9">
        <v>1</v>
      </c>
      <c r="O582" s="68">
        <f ca="1">SUMIF(Subpartidas!$B$5:$F$4996,Subpresupuesto!K582,Subpartidas!$F$5:$F$4996)</f>
        <v>0.34290958940130373</v>
      </c>
      <c r="P582" s="69">
        <f t="shared" ca="1" si="51"/>
        <v>0.34290958940130373</v>
      </c>
    </row>
    <row r="583" spans="1:16" ht="13.5">
      <c r="A583" s="59"/>
      <c r="B583" s="59" t="s">
        <v>290</v>
      </c>
      <c r="C583" s="5"/>
      <c r="D583" s="6"/>
      <c r="E583" s="68">
        <f ca="1">SUMIF(Subpartidas!$B$5:$G$4996,Subpresupuesto!K583,Subpartidas!$G$5:$G$4996)*N583</f>
        <v>0.11926704387266079</v>
      </c>
      <c r="F583" s="68">
        <f ca="1">SUMIF(Subpartidas!$B$5:$H$4996,Subpresupuesto!K583,Subpartidas!$H$5:$H$4996)*N583+SUMIF(Subpartidas!$B$5:$H$4996,Subpresupuesto!K583,Subpartidas!$I$5:$I$4996)*N583</f>
        <v>2.4311999999999997E-2</v>
      </c>
      <c r="G583" s="68">
        <f ca="1">SUMIF(Subpartidas!$B$5:$J$4996,Subpresupuesto!K583,Subpartidas!$J$5:$J$4996)*N583</f>
        <v>9.4583080599163816E-2</v>
      </c>
      <c r="H583" s="68">
        <f ca="1">SUMIF(Subpartidas!$B$5:$K$4996,Subpresupuesto!K583,Subpartidas!$K$5:$K$4996)*N583</f>
        <v>0</v>
      </c>
      <c r="I583" s="1" t="s">
        <v>654</v>
      </c>
      <c r="J583" s="51" t="s">
        <v>1028</v>
      </c>
      <c r="K583" s="62" t="s">
        <v>1029</v>
      </c>
      <c r="L583" s="8" t="s">
        <v>984</v>
      </c>
      <c r="N583" s="9">
        <v>1E-3</v>
      </c>
      <c r="O583" s="68">
        <f ca="1">SUMIF(Subpartidas!$B$5:$F$4996,Subpresupuesto!K583,Subpartidas!$F$5:$F$4996)</f>
        <v>238.16212447182463</v>
      </c>
      <c r="P583" s="69">
        <f t="shared" ca="1" si="51"/>
        <v>0.23816212447182464</v>
      </c>
    </row>
    <row r="584" spans="1:16" ht="13.5">
      <c r="A584" s="59"/>
      <c r="B584" s="59" t="s">
        <v>290</v>
      </c>
      <c r="C584" s="5"/>
      <c r="D584" s="6"/>
      <c r="E584" s="68">
        <f ca="1">SUMIF(Subpartidas!$B$5:$G$4996,Subpresupuesto!K584,Subpartidas!$G$5:$G$4996)*N584</f>
        <v>0.87041793702583181</v>
      </c>
      <c r="F584" s="68">
        <f ca="1">SUMIF(Subpartidas!$B$5:$H$4996,Subpresupuesto!K584,Subpartidas!$H$5:$H$4996)*N584+SUMIF(Subpartidas!$B$5:$H$4996,Subpresupuesto!K584,Subpartidas!$I$5:$I$4996)*N584</f>
        <v>0</v>
      </c>
      <c r="G584" s="68">
        <f ca="1">SUMIF(Subpartidas!$B$5:$J$4996,Subpresupuesto!K584,Subpartidas!$J$5:$J$4996)*N584</f>
        <v>4.2324542010048765</v>
      </c>
      <c r="H584" s="68">
        <f ca="1">SUMIF(Subpartidas!$B$5:$K$4996,Subpresupuesto!K584,Subpartidas!$K$5:$K$4996)*N584</f>
        <v>0</v>
      </c>
      <c r="I584" s="1" t="s">
        <v>654</v>
      </c>
      <c r="J584" s="51" t="s">
        <v>1030</v>
      </c>
      <c r="K584" s="72" t="s">
        <v>894</v>
      </c>
      <c r="L584" s="8" t="s">
        <v>852</v>
      </c>
      <c r="N584" s="9">
        <f>0.164*1.45</f>
        <v>0.23780000000000001</v>
      </c>
      <c r="O584" s="68">
        <f ca="1">SUMIF(Subpartidas!$B$5:$F$4996,Subpresupuesto!K584,Subpartidas!$F$5:$F$4996)</f>
        <v>21.458671732677495</v>
      </c>
      <c r="P584" s="69">
        <f t="shared" ca="1" si="51"/>
        <v>5.1028721380307083</v>
      </c>
    </row>
    <row r="585" spans="1:16" ht="13.5">
      <c r="A585" s="59"/>
      <c r="B585" s="59" t="s">
        <v>306</v>
      </c>
      <c r="C585" s="6" t="s">
        <v>653</v>
      </c>
      <c r="D585" s="70">
        <f ca="1">+SUMIFS($P$8:$P$1656,$B$8:$B$1656,B585,$I$8:$I$1656,$I$8)</f>
        <v>25.401558950825795</v>
      </c>
      <c r="E585" s="68">
        <f ca="1">SUMIF(Subpartidas!$B$5:$G$4996,Subpresupuesto!K585,Subpartidas!$G$5:$G$4996)*N585</f>
        <v>0.22807990548380858</v>
      </c>
      <c r="F585" s="68">
        <f ca="1">SUMIF(Subpartidas!$B$5:$H$4996,Subpresupuesto!K585,Subpartidas!$H$5:$H$4996)*N585+SUMIF(Subpartidas!$B$5:$H$4996,Subpresupuesto!K585,Subpartidas!$I$5:$I$4996)*N585</f>
        <v>6.25</v>
      </c>
      <c r="G585" s="68">
        <f ca="1">SUMIF(Subpartidas!$B$5:$J$4996,Subpresupuesto!K585,Subpartidas!$J$5:$J$4996)*N585</f>
        <v>0.49350238095238097</v>
      </c>
      <c r="H585" s="68">
        <f ca="1">SUMIF(Subpartidas!$B$5:$K$4996,Subpresupuesto!K585,Subpartidas!$K$5:$K$4996)*N585</f>
        <v>0</v>
      </c>
      <c r="I585" s="1" t="s">
        <v>654</v>
      </c>
      <c r="J585" s="72" t="s">
        <v>844</v>
      </c>
      <c r="K585" s="72" t="s">
        <v>845</v>
      </c>
      <c r="L585" s="8" t="s">
        <v>657</v>
      </c>
      <c r="N585" s="9">
        <v>1</v>
      </c>
      <c r="O585" s="68">
        <f ca="1">SUMIF(Subpartidas!$B$5:$F$4996,Subpresupuesto!K585,Subpartidas!$F$5:$F$4996)</f>
        <v>6.97158228643619</v>
      </c>
      <c r="P585" s="69">
        <f t="shared" ref="P585" ca="1" si="52">+N585*O585</f>
        <v>6.97158228643619</v>
      </c>
    </row>
    <row r="586" spans="1:16" ht="13.5">
      <c r="A586" s="59"/>
      <c r="B586" s="59" t="s">
        <v>306</v>
      </c>
      <c r="E586" s="68">
        <f ca="1">SUMIF(Subpartidas!$B$5:$G$4996,Subpresupuesto!K586,Subpartidas!$G$5:$G$4996)*N586</f>
        <v>2.9675811724182979</v>
      </c>
      <c r="F586" s="68">
        <f ca="1">SUMIF(Subpartidas!$B$5:$H$4996,Subpresupuesto!K586,Subpartidas!$H$5:$H$4996)*N586+SUMIF(Subpartidas!$B$5:$H$4996,Subpresupuesto!K586,Subpartidas!$I$5:$I$4996)*N586</f>
        <v>0.13392857142857145</v>
      </c>
      <c r="G586" s="68">
        <f ca="1">SUMIF(Subpartidas!$B$5:$J$4996,Subpresupuesto!K586,Subpartidas!$J$5:$J$4996)*N586</f>
        <v>1.0485474568893132</v>
      </c>
      <c r="H586" s="68">
        <f ca="1">SUMIF(Subpartidas!$B$5:$K$4996,Subpresupuesto!K586,Subpartidas!$K$5:$K$4996)*N586</f>
        <v>0</v>
      </c>
      <c r="I586" s="1" t="s">
        <v>654</v>
      </c>
      <c r="J586" s="72" t="s">
        <v>977</v>
      </c>
      <c r="K586" s="72" t="s">
        <v>839</v>
      </c>
      <c r="L586" s="8" t="s">
        <v>657</v>
      </c>
      <c r="N586" s="9">
        <v>1</v>
      </c>
      <c r="O586" s="68">
        <f ca="1">SUMIF(Subpartidas!$B$5:$F$4996,Subpresupuesto!K586,Subpartidas!$F$5:$F$4996)</f>
        <v>4.1500572007361827</v>
      </c>
      <c r="P586" s="69">
        <f t="shared" ref="P586:P600" ca="1" si="53">+N586*O586</f>
        <v>4.1500572007361827</v>
      </c>
    </row>
    <row r="587" spans="1:16" ht="13.5">
      <c r="A587" s="59"/>
      <c r="B587" s="59" t="s">
        <v>306</v>
      </c>
      <c r="E587" s="68">
        <f ca="1">SUMIF(Subpartidas!$B$5:$G$4996,Subpresupuesto!K587,Subpartidas!$G$5:$G$4996)*N587</f>
        <v>2.9306170362934956</v>
      </c>
      <c r="F587" s="68">
        <f ca="1">SUMIF(Subpartidas!$B$5:$H$4996,Subpresupuesto!K587,Subpartidas!$H$5:$H$4996)*N587+SUMIF(Subpartidas!$B$5:$H$4996,Subpresupuesto!K587,Subpartidas!$I$5:$I$4996)*N587</f>
        <v>0</v>
      </c>
      <c r="G587" s="68">
        <f ca="1">SUMIF(Subpartidas!$B$5:$J$4996,Subpresupuesto!K587,Subpartidas!$J$5:$J$4996)*N587</f>
        <v>0.19364464770174364</v>
      </c>
      <c r="H587" s="68">
        <f ca="1">SUMIF(Subpartidas!$B$5:$K$4996,Subpresupuesto!K587,Subpartidas!$K$5:$K$4996)*N587</f>
        <v>0</v>
      </c>
      <c r="I587" s="1" t="s">
        <v>654</v>
      </c>
      <c r="J587" s="72" t="s">
        <v>1073</v>
      </c>
      <c r="K587" s="48" t="s">
        <v>1074</v>
      </c>
      <c r="L587" s="8" t="s">
        <v>657</v>
      </c>
      <c r="N587" s="9">
        <v>1</v>
      </c>
      <c r="O587" s="68">
        <f ca="1">SUMIF(Subpartidas!$B$5:$F$4996,Subpresupuesto!K587,Subpartidas!$F$5:$F$4996)</f>
        <v>3.1242616839952393</v>
      </c>
      <c r="P587" s="69">
        <f t="shared" ca="1" si="53"/>
        <v>3.1242616839952393</v>
      </c>
    </row>
    <row r="588" spans="1:16" ht="13.5">
      <c r="A588" s="59"/>
      <c r="B588" s="59" t="s">
        <v>306</v>
      </c>
      <c r="E588" s="68">
        <f ca="1">SUMIF(Subpartidas!$B$5:$G$4996,Subpresupuesto!K588,Subpartidas!$G$5:$G$4996)*N588</f>
        <v>0.70256149798176537</v>
      </c>
      <c r="F588" s="68">
        <f ca="1">SUMIF(Subpartidas!$B$5:$H$4996,Subpresupuesto!K588,Subpartidas!$H$5:$H$4996)*N588+SUMIF(Subpartidas!$B$5:$H$4996,Subpresupuesto!K588,Subpartidas!$I$5:$I$4996)*N588</f>
        <v>4.7058750000000007</v>
      </c>
      <c r="G588" s="68">
        <f ca="1">SUMIF(Subpartidas!$B$5:$J$4996,Subpresupuesto!K588,Subpartidas!$J$5:$J$4996)*N588</f>
        <v>0.42949484197590337</v>
      </c>
      <c r="H588" s="68">
        <f ca="1">SUMIF(Subpartidas!$B$5:$K$4996,Subpresupuesto!K588,Subpartidas!$K$5:$K$4996)*N588</f>
        <v>0</v>
      </c>
      <c r="I588" s="1" t="s">
        <v>654</v>
      </c>
      <c r="J588" s="51" t="s">
        <v>1075</v>
      </c>
      <c r="K588" s="48" t="s">
        <v>1076</v>
      </c>
      <c r="L588" s="8" t="s">
        <v>657</v>
      </c>
      <c r="N588" s="9">
        <v>1</v>
      </c>
      <c r="O588" s="68">
        <f ca="1">SUMIF(Subpartidas!$B$5:$F$4996,Subpresupuesto!K588,Subpartidas!$F$5:$F$4996)</f>
        <v>5.8379313399576693</v>
      </c>
      <c r="P588" s="69">
        <f t="shared" ca="1" si="53"/>
        <v>5.8379313399576693</v>
      </c>
    </row>
    <row r="589" spans="1:16" ht="13.5">
      <c r="A589" s="59"/>
      <c r="B589" s="59" t="s">
        <v>306</v>
      </c>
      <c r="E589" s="68">
        <f ca="1">SUMIF(Subpartidas!$B$5:$G$4996,Subpresupuesto!K589,Subpartidas!$G$5:$G$4996)*N589</f>
        <v>0.34290958940130373</v>
      </c>
      <c r="F589" s="68">
        <f ca="1">SUMIF(Subpartidas!$B$5:$H$4996,Subpresupuesto!K589,Subpartidas!$H$5:$H$4996)*N589+SUMIF(Subpartidas!$B$5:$H$4996,Subpresupuesto!K589,Subpartidas!$I$5:$I$4996)*N589</f>
        <v>0</v>
      </c>
      <c r="G589" s="68">
        <f ca="1">SUMIF(Subpartidas!$B$5:$J$4996,Subpresupuesto!K589,Subpartidas!$J$5:$J$4996)*N589</f>
        <v>0</v>
      </c>
      <c r="H589" s="68">
        <f ca="1">SUMIF(Subpartidas!$B$5:$K$4996,Subpresupuesto!K589,Subpartidas!$K$5:$K$4996)*N589</f>
        <v>0</v>
      </c>
      <c r="I589" s="1" t="s">
        <v>654</v>
      </c>
      <c r="J589" s="72" t="s">
        <v>1077</v>
      </c>
      <c r="K589" s="1" t="s">
        <v>1078</v>
      </c>
      <c r="L589" s="8" t="s">
        <v>984</v>
      </c>
      <c r="N589" s="9">
        <v>1</v>
      </c>
      <c r="O589" s="68">
        <f ca="1">SUMIF(Subpartidas!$B$5:$F$4996,Subpresupuesto!K589,Subpartidas!$F$5:$F$4996)</f>
        <v>0.34290958940130373</v>
      </c>
      <c r="P589" s="69">
        <f t="shared" ca="1" si="53"/>
        <v>0.34290958940130373</v>
      </c>
    </row>
    <row r="590" spans="1:16" ht="13.5">
      <c r="A590" s="59"/>
      <c r="B590" s="59" t="s">
        <v>306</v>
      </c>
      <c r="E590" s="68">
        <f ca="1">SUMIF(Subpartidas!$B$5:$G$4996,Subpresupuesto!K590,Subpartidas!$G$5:$G$4996)*N590</f>
        <v>7.6247688684057346E-2</v>
      </c>
      <c r="F590" s="68">
        <f ca="1">SUMIF(Subpartidas!$B$5:$H$4996,Subpresupuesto!K590,Subpartidas!$H$5:$H$4996)*N590+SUMIF(Subpartidas!$B$5:$H$4996,Subpresupuesto!K590,Subpartidas!$I$5:$I$4996)*N590</f>
        <v>2.4311999999999997E-2</v>
      </c>
      <c r="G590" s="68">
        <f ca="1">SUMIF(Subpartidas!$B$5:$J$4996,Subpresupuesto!K590,Subpartidas!$J$5:$J$4996)*N590</f>
        <v>6.7514693495391728E-2</v>
      </c>
      <c r="H590" s="68">
        <f ca="1">SUMIF(Subpartidas!$B$5:$K$4996,Subpresupuesto!K590,Subpartidas!$K$5:$K$4996)*N590</f>
        <v>0</v>
      </c>
      <c r="I590" s="1" t="s">
        <v>654</v>
      </c>
      <c r="J590" s="51" t="s">
        <v>985</v>
      </c>
      <c r="K590" s="62" t="s">
        <v>986</v>
      </c>
      <c r="L590" s="8" t="s">
        <v>984</v>
      </c>
      <c r="N590" s="9">
        <v>1E-3</v>
      </c>
      <c r="O590" s="68">
        <f ca="1">SUMIF(Subpartidas!$B$5:$F$4996,Subpresupuesto!K590,Subpartidas!$F$5:$F$4996)</f>
        <v>168.07438217944909</v>
      </c>
      <c r="P590" s="69">
        <f t="shared" ca="1" si="53"/>
        <v>0.16807438217944909</v>
      </c>
    </row>
    <row r="591" spans="1:16" ht="13.5">
      <c r="A591" s="59"/>
      <c r="B591" s="59" t="s">
        <v>306</v>
      </c>
      <c r="E591" s="68">
        <f ca="1">SUMIF(Subpartidas!$B$5:$G$4996,Subpresupuesto!K591,Subpartidas!$G$5:$G$4996)*N591</f>
        <v>0.8199058784431722</v>
      </c>
      <c r="F591" s="68">
        <f ca="1">SUMIF(Subpartidas!$B$5:$H$4996,Subpresupuesto!K591,Subpartidas!$H$5:$H$4996)*N591+SUMIF(Subpartidas!$B$5:$H$4996,Subpresupuesto!K591,Subpartidas!$I$5:$I$4996)*N591</f>
        <v>0</v>
      </c>
      <c r="G591" s="68">
        <f ca="1">SUMIF(Subpartidas!$B$5:$J$4996,Subpresupuesto!K591,Subpartidas!$J$5:$J$4996)*N591</f>
        <v>3.9868365896765869</v>
      </c>
      <c r="H591" s="68">
        <f ca="1">SUMIF(Subpartidas!$B$5:$K$4996,Subpresupuesto!K591,Subpartidas!$K$5:$K$4996)*N591</f>
        <v>0</v>
      </c>
      <c r="I591" s="1" t="s">
        <v>654</v>
      </c>
      <c r="J591" s="51" t="s">
        <v>866</v>
      </c>
      <c r="K591" s="72" t="s">
        <v>851</v>
      </c>
      <c r="L591" s="8" t="s">
        <v>852</v>
      </c>
      <c r="N591" s="9">
        <v>0.28000000000000003</v>
      </c>
      <c r="O591" s="68">
        <f ca="1">SUMIF(Subpartidas!$B$5:$F$4996,Subpresupuesto!K591,Subpartidas!$F$5:$F$4996)</f>
        <v>17.166937386141996</v>
      </c>
      <c r="P591" s="69">
        <f t="shared" ca="1" si="53"/>
        <v>4.8067424681197588</v>
      </c>
    </row>
    <row r="592" spans="1:16" ht="13.5">
      <c r="A592" s="59"/>
      <c r="B592" s="59" t="s">
        <v>309</v>
      </c>
      <c r="C592" s="6" t="s">
        <v>653</v>
      </c>
      <c r="D592" s="70">
        <f ca="1">+SUMIFS($P$8:$P$1656,$B$8:$B$1656,B592,$I$8:$I$1656,$I$8)</f>
        <v>30.260399171511636</v>
      </c>
      <c r="E592" s="68">
        <f ca="1">SUMIF(Subpartidas!$B$5:$G$4996,Subpresupuesto!K592,Subpartidas!$G$5:$G$4996)*N592</f>
        <v>0.22807990548380858</v>
      </c>
      <c r="F592" s="68">
        <f ca="1">SUMIF(Subpartidas!$B$5:$H$4996,Subpresupuesto!K592,Subpartidas!$H$5:$H$4996)*N592+SUMIF(Subpartidas!$B$5:$H$4996,Subpresupuesto!K592,Subpartidas!$I$5:$I$4996)*N592</f>
        <v>6.25</v>
      </c>
      <c r="G592" s="68">
        <f ca="1">SUMIF(Subpartidas!$B$5:$J$4996,Subpresupuesto!K592,Subpartidas!$J$5:$J$4996)*N592</f>
        <v>0.49350238095238097</v>
      </c>
      <c r="H592" s="68">
        <f ca="1">SUMIF(Subpartidas!$B$5:$K$4996,Subpresupuesto!K592,Subpartidas!$K$5:$K$4996)*N592</f>
        <v>0</v>
      </c>
      <c r="I592" s="1" t="s">
        <v>654</v>
      </c>
      <c r="J592" s="72" t="s">
        <v>844</v>
      </c>
      <c r="K592" s="72" t="s">
        <v>845</v>
      </c>
      <c r="L592" s="8" t="s">
        <v>657</v>
      </c>
      <c r="N592" s="9">
        <v>1</v>
      </c>
      <c r="O592" s="68">
        <f ca="1">SUMIF(Subpartidas!$B$5:$F$4996,Subpresupuesto!K592,Subpartidas!$F$5:$F$4996)</f>
        <v>6.97158228643619</v>
      </c>
      <c r="P592" s="69">
        <f t="shared" ca="1" si="53"/>
        <v>6.97158228643619</v>
      </c>
    </row>
    <row r="593" spans="1:16" ht="13.5">
      <c r="A593" s="59"/>
      <c r="B593" s="59" t="s">
        <v>309</v>
      </c>
      <c r="E593" s="68">
        <f ca="1">SUMIF(Subpartidas!$B$5:$G$4996,Subpresupuesto!K593,Subpartidas!$G$5:$G$4996)*N593</f>
        <v>2.9675811724182979</v>
      </c>
      <c r="F593" s="68">
        <f ca="1">SUMIF(Subpartidas!$B$5:$H$4996,Subpresupuesto!K593,Subpartidas!$H$5:$H$4996)*N593+SUMIF(Subpartidas!$B$5:$H$4996,Subpresupuesto!K593,Subpartidas!$I$5:$I$4996)*N593</f>
        <v>0.13392857142857145</v>
      </c>
      <c r="G593" s="68">
        <f ca="1">SUMIF(Subpartidas!$B$5:$J$4996,Subpresupuesto!K593,Subpartidas!$J$5:$J$4996)*N593</f>
        <v>1.0485474568893132</v>
      </c>
      <c r="H593" s="68">
        <f ca="1">SUMIF(Subpartidas!$B$5:$K$4996,Subpresupuesto!K593,Subpartidas!$K$5:$K$4996)*N593</f>
        <v>0</v>
      </c>
      <c r="I593" s="1" t="s">
        <v>654</v>
      </c>
      <c r="J593" s="72" t="s">
        <v>977</v>
      </c>
      <c r="K593" s="72" t="s">
        <v>839</v>
      </c>
      <c r="L593" s="8" t="s">
        <v>657</v>
      </c>
      <c r="N593" s="9">
        <v>1</v>
      </c>
      <c r="O593" s="68">
        <f ca="1">SUMIF(Subpartidas!$B$5:$F$4996,Subpresupuesto!K593,Subpartidas!$F$5:$F$4996)</f>
        <v>4.1500572007361827</v>
      </c>
      <c r="P593" s="69">
        <f t="shared" ca="1" si="53"/>
        <v>4.1500572007361827</v>
      </c>
    </row>
    <row r="594" spans="1:16" ht="13.5">
      <c r="A594" s="59"/>
      <c r="B594" s="59" t="s">
        <v>309</v>
      </c>
      <c r="E594" s="68">
        <f ca="1">SUMIF(Subpartidas!$B$5:$G$4996,Subpresupuesto!K594,Subpartidas!$G$5:$G$4996)*N594</f>
        <v>0</v>
      </c>
      <c r="F594" s="68">
        <f ca="1">SUMIF(Subpartidas!$B$5:$H$4996,Subpresupuesto!K594,Subpartidas!$H$5:$H$4996)*N594+SUMIF(Subpartidas!$B$5:$H$4996,Subpresupuesto!K594,Subpartidas!$I$5:$I$4996)*N594</f>
        <v>0</v>
      </c>
      <c r="G594" s="68">
        <f ca="1">SUMIF(Subpartidas!$B$5:$J$4996,Subpresupuesto!K594,Subpartidas!$J$5:$J$4996)*N594</f>
        <v>0</v>
      </c>
      <c r="H594" s="68">
        <f ca="1">SUMIF(Subpartidas!$B$5:$K$4996,Subpresupuesto!K594,Subpartidas!$K$5:$K$4996)*N594</f>
        <v>2.2400000000000002</v>
      </c>
      <c r="I594" s="1" t="s">
        <v>654</v>
      </c>
      <c r="J594" s="72" t="s">
        <v>1079</v>
      </c>
      <c r="K594" s="48" t="s">
        <v>1080</v>
      </c>
      <c r="L594" s="8" t="s">
        <v>657</v>
      </c>
      <c r="N594" s="9">
        <v>1</v>
      </c>
      <c r="O594" s="68">
        <f ca="1">SUMIF(Subpartidas!$B$5:$F$4996,Subpresupuesto!K594,Subpartidas!$F$5:$F$4996)</f>
        <v>2.2400000000000002</v>
      </c>
      <c r="P594" s="69">
        <f t="shared" ca="1" si="53"/>
        <v>2.2400000000000002</v>
      </c>
    </row>
    <row r="595" spans="1:16" ht="13.5">
      <c r="A595" s="59"/>
      <c r="B595" s="59" t="s">
        <v>309</v>
      </c>
      <c r="E595" s="68">
        <f ca="1">SUMIF(Subpartidas!$B$5:$G$4996,Subpresupuesto!K595,Subpartidas!$G$5:$G$4996)*N595</f>
        <v>3.8746325469089966E-2</v>
      </c>
      <c r="F595" s="68">
        <f ca="1">SUMIF(Subpartidas!$B$5:$H$4996,Subpresupuesto!K595,Subpartidas!$H$5:$H$4996)*N595+SUMIF(Subpartidas!$B$5:$H$4996,Subpresupuesto!K595,Subpartidas!$I$5:$I$4996)*N595</f>
        <v>0</v>
      </c>
      <c r="G595" s="68">
        <f ca="1">SUMIF(Subpartidas!$B$5:$J$4996,Subpresupuesto!K595,Subpartidas!$J$5:$J$4996)*N595</f>
        <v>0.17069086875329748</v>
      </c>
      <c r="H595" s="68">
        <f ca="1">SUMIF(Subpartidas!$B$5:$K$4996,Subpresupuesto!K595,Subpartidas!$K$5:$K$4996)*N595</f>
        <v>0</v>
      </c>
      <c r="I595" s="1" t="s">
        <v>654</v>
      </c>
      <c r="J595" s="82" t="s">
        <v>1081</v>
      </c>
      <c r="K595" s="1" t="s">
        <v>1082</v>
      </c>
      <c r="L595" s="8" t="s">
        <v>657</v>
      </c>
      <c r="N595" s="9">
        <v>1</v>
      </c>
      <c r="O595" s="68">
        <f ca="1">SUMIF(Subpartidas!$B$5:$F$4996,Subpresupuesto!K595,Subpartidas!$F$5:$F$4996)</f>
        <v>0.20943719422238743</v>
      </c>
      <c r="P595" s="69">
        <f t="shared" ca="1" si="53"/>
        <v>0.20943719422238743</v>
      </c>
    </row>
    <row r="596" spans="1:16" ht="13.5">
      <c r="A596" s="59"/>
      <c r="B596" s="59" t="s">
        <v>309</v>
      </c>
      <c r="E596" s="68">
        <f ca="1">SUMIF(Subpartidas!$B$5:$G$4996,Subpresupuesto!K596,Subpartidas!$G$5:$G$4996)*N596</f>
        <v>3.2064398161799419</v>
      </c>
      <c r="F596" s="68">
        <f ca="1">SUMIF(Subpartidas!$B$5:$H$4996,Subpresupuesto!K596,Subpartidas!$H$5:$H$4996)*N596+SUMIF(Subpartidas!$B$5:$H$4996,Subpresupuesto!K596,Subpartidas!$I$5:$I$4996)*N596</f>
        <v>0</v>
      </c>
      <c r="G596" s="68">
        <f ca="1">SUMIF(Subpartidas!$B$5:$J$4996,Subpresupuesto!K596,Subpartidas!$J$5:$J$4996)*N596</f>
        <v>0.21187002630896656</v>
      </c>
      <c r="H596" s="68">
        <f ca="1">SUMIF(Subpartidas!$B$5:$K$4996,Subpresupuesto!K596,Subpartidas!$K$5:$K$4996)*N596</f>
        <v>0</v>
      </c>
      <c r="I596" s="1" t="s">
        <v>654</v>
      </c>
      <c r="J596" s="51" t="s">
        <v>1083</v>
      </c>
      <c r="K596" s="48" t="s">
        <v>1084</v>
      </c>
      <c r="L596" s="8" t="s">
        <v>657</v>
      </c>
      <c r="N596" s="9">
        <v>1</v>
      </c>
      <c r="O596" s="68">
        <f ca="1">SUMIF(Subpartidas!$B$5:$F$4996,Subpresupuesto!K596,Subpartidas!$F$5:$F$4996)</f>
        <v>3.4183098424889087</v>
      </c>
      <c r="P596" s="69">
        <f t="shared" ca="1" si="53"/>
        <v>3.4183098424889087</v>
      </c>
    </row>
    <row r="597" spans="1:16" ht="13.5">
      <c r="A597" s="59"/>
      <c r="B597" s="59" t="s">
        <v>309</v>
      </c>
      <c r="E597" s="68">
        <f ca="1">SUMIF(Subpartidas!$B$5:$G$4996,Subpresupuesto!K597,Subpartidas!$G$5:$G$4996)*N597</f>
        <v>0.76868493308593144</v>
      </c>
      <c r="F597" s="68">
        <f ca="1">SUMIF(Subpartidas!$B$5:$H$4996,Subpresupuesto!K597,Subpartidas!$H$5:$H$4996)*N597+SUMIF(Subpartidas!$B$5:$H$4996,Subpresupuesto!K597,Subpartidas!$I$5:$I$4996)*N597</f>
        <v>4.3504541666666672</v>
      </c>
      <c r="G597" s="68">
        <f ca="1">SUMIF(Subpartidas!$B$5:$J$4996,Subpresupuesto!K597,Subpartidas!$J$5:$J$4996)*N597</f>
        <v>1.9758002388677531</v>
      </c>
      <c r="H597" s="68">
        <f ca="1">SUMIF(Subpartidas!$B$5:$K$4996,Subpresupuesto!K597,Subpartidas!$K$5:$K$4996)*N597</f>
        <v>0</v>
      </c>
      <c r="I597" s="1" t="s">
        <v>654</v>
      </c>
      <c r="J597" s="51" t="s">
        <v>1085</v>
      </c>
      <c r="K597" s="48" t="s">
        <v>1086</v>
      </c>
      <c r="L597" s="8" t="s">
        <v>657</v>
      </c>
      <c r="N597" s="9">
        <v>1</v>
      </c>
      <c r="O597" s="68">
        <f ca="1">SUMIF(Subpartidas!$B$5:$F$4996,Subpresupuesto!K597,Subpartidas!$F$5:$F$4996)</f>
        <v>7.0949393386203514</v>
      </c>
      <c r="P597" s="69">
        <f t="shared" ca="1" si="53"/>
        <v>7.0949393386203514</v>
      </c>
    </row>
    <row r="598" spans="1:16" ht="13.5">
      <c r="A598" s="59"/>
      <c r="B598" s="59" t="s">
        <v>309</v>
      </c>
      <c r="E598" s="68">
        <f ca="1">SUMIF(Subpartidas!$B$5:$G$4996,Subpresupuesto!K598,Subpartidas!$G$5:$G$4996)*N598</f>
        <v>0.34290958940130373</v>
      </c>
      <c r="F598" s="68">
        <f ca="1">SUMIF(Subpartidas!$B$5:$H$4996,Subpresupuesto!K598,Subpartidas!$H$5:$H$4996)*N598+SUMIF(Subpartidas!$B$5:$H$4996,Subpresupuesto!K598,Subpartidas!$I$5:$I$4996)*N598</f>
        <v>0</v>
      </c>
      <c r="G598" s="68">
        <f ca="1">SUMIF(Subpartidas!$B$5:$J$4996,Subpresupuesto!K598,Subpartidas!$J$5:$J$4996)*N598</f>
        <v>0</v>
      </c>
      <c r="H598" s="68">
        <f ca="1">SUMIF(Subpartidas!$B$5:$K$4996,Subpresupuesto!K598,Subpartidas!$K$5:$K$4996)*N598</f>
        <v>0</v>
      </c>
      <c r="I598" s="1" t="s">
        <v>654</v>
      </c>
      <c r="J598" s="72" t="s">
        <v>1077</v>
      </c>
      <c r="K598" s="1" t="s">
        <v>1078</v>
      </c>
      <c r="L598" s="8" t="s">
        <v>984</v>
      </c>
      <c r="N598" s="9">
        <v>1</v>
      </c>
      <c r="O598" s="68">
        <f ca="1">SUMIF(Subpartidas!$B$5:$F$4996,Subpresupuesto!K598,Subpartidas!$F$5:$F$4996)</f>
        <v>0.34290958940130373</v>
      </c>
      <c r="P598" s="69">
        <f t="shared" ca="1" si="53"/>
        <v>0.34290958940130373</v>
      </c>
    </row>
    <row r="599" spans="1:16" ht="13.5">
      <c r="A599" s="59"/>
      <c r="B599" s="59" t="s">
        <v>309</v>
      </c>
      <c r="E599" s="68">
        <f ca="1">SUMIF(Subpartidas!$B$5:$G$4996,Subpresupuesto!K599,Subpartidas!$G$5:$G$4996)*N599</f>
        <v>7.6247688684057346E-2</v>
      </c>
      <c r="F599" s="68">
        <f ca="1">SUMIF(Subpartidas!$B$5:$H$4996,Subpresupuesto!K599,Subpartidas!$H$5:$H$4996)*N599+SUMIF(Subpartidas!$B$5:$H$4996,Subpresupuesto!K599,Subpartidas!$I$5:$I$4996)*N599</f>
        <v>2.4311999999999997E-2</v>
      </c>
      <c r="G599" s="68">
        <f ca="1">SUMIF(Subpartidas!$B$5:$J$4996,Subpresupuesto!K599,Subpartidas!$J$5:$J$4996)*N599</f>
        <v>6.7514693495391728E-2</v>
      </c>
      <c r="H599" s="68">
        <f ca="1">SUMIF(Subpartidas!$B$5:$K$4996,Subpresupuesto!K599,Subpartidas!$K$5:$K$4996)*N599</f>
        <v>0</v>
      </c>
      <c r="I599" s="1" t="s">
        <v>654</v>
      </c>
      <c r="J599" s="51" t="s">
        <v>985</v>
      </c>
      <c r="K599" s="62" t="s">
        <v>986</v>
      </c>
      <c r="L599" s="8" t="s">
        <v>984</v>
      </c>
      <c r="N599" s="9">
        <v>1E-3</v>
      </c>
      <c r="O599" s="68">
        <f ca="1">SUMIF(Subpartidas!$B$5:$F$4996,Subpresupuesto!K599,Subpartidas!$F$5:$F$4996)</f>
        <v>168.07438217944909</v>
      </c>
      <c r="P599" s="69">
        <f t="shared" ca="1" si="53"/>
        <v>0.16807438217944909</v>
      </c>
    </row>
    <row r="600" spans="1:16" ht="13.5">
      <c r="A600" s="59"/>
      <c r="B600" s="59" t="s">
        <v>309</v>
      </c>
      <c r="E600" s="68">
        <f ca="1">SUMIF(Subpartidas!$B$5:$G$4996,Subpresupuesto!K600,Subpartidas!$G$5:$G$4996)*N600</f>
        <v>0.96631764245088148</v>
      </c>
      <c r="F600" s="68">
        <f ca="1">SUMIF(Subpartidas!$B$5:$H$4996,Subpresupuesto!K600,Subpartidas!$H$5:$H$4996)*N600+SUMIF(Subpartidas!$B$5:$H$4996,Subpresupuesto!K600,Subpartidas!$I$5:$I$4996)*N600</f>
        <v>0</v>
      </c>
      <c r="G600" s="68">
        <f ca="1">SUMIF(Subpartidas!$B$5:$J$4996,Subpresupuesto!K600,Subpartidas!$J$5:$J$4996)*N600</f>
        <v>4.698771694975977</v>
      </c>
      <c r="H600" s="68">
        <f ca="1">SUMIF(Subpartidas!$B$5:$K$4996,Subpresupuesto!K600,Subpartidas!$K$5:$K$4996)*N600</f>
        <v>0</v>
      </c>
      <c r="I600" s="1" t="s">
        <v>654</v>
      </c>
      <c r="J600" s="51" t="s">
        <v>866</v>
      </c>
      <c r="K600" s="72" t="s">
        <v>851</v>
      </c>
      <c r="L600" s="8" t="s">
        <v>852</v>
      </c>
      <c r="N600" s="9">
        <v>0.33</v>
      </c>
      <c r="O600" s="68">
        <f ca="1">SUMIF(Subpartidas!$B$5:$F$4996,Subpresupuesto!K600,Subpartidas!$F$5:$F$4996)</f>
        <v>17.166937386141996</v>
      </c>
      <c r="P600" s="69">
        <f t="shared" ca="1" si="53"/>
        <v>5.6650893374268589</v>
      </c>
    </row>
    <row r="601" spans="1:16" ht="13.5">
      <c r="A601" s="75"/>
      <c r="B601" s="59" t="s">
        <v>293</v>
      </c>
      <c r="C601" s="6" t="s">
        <v>653</v>
      </c>
      <c r="D601" s="70">
        <f ca="1">+SUMIFS($P$8:$P$1656,$B$8:$B$1656,B601,$I$8:$I$1656,$I$8)</f>
        <v>23.606329652890164</v>
      </c>
      <c r="E601" s="68">
        <f ca="1">SUMIF(Subpartidas!$B$5:$G$4996,Subpresupuesto!K601,Subpartidas!$G$5:$G$4996)*N601</f>
        <v>0.22807990548380858</v>
      </c>
      <c r="F601" s="68">
        <f ca="1">SUMIF(Subpartidas!$B$5:$H$4996,Subpresupuesto!K601,Subpartidas!$H$5:$H$4996)*N601+SUMIF(Subpartidas!$B$5:$H$4996,Subpresupuesto!K601,Subpartidas!$I$5:$I$4996)*N601</f>
        <v>6.25</v>
      </c>
      <c r="G601" s="68">
        <f ca="1">SUMIF(Subpartidas!$B$5:$J$4996,Subpresupuesto!K601,Subpartidas!$J$5:$J$4996)*N601</f>
        <v>0.49350238095238097</v>
      </c>
      <c r="H601" s="68">
        <f ca="1">SUMIF(Subpartidas!$B$5:$K$4996,Subpresupuesto!K601,Subpartidas!$K$5:$K$4996)*N601</f>
        <v>0</v>
      </c>
      <c r="I601" s="1" t="s">
        <v>654</v>
      </c>
      <c r="J601" s="72" t="s">
        <v>844</v>
      </c>
      <c r="K601" s="72" t="s">
        <v>845</v>
      </c>
      <c r="L601" s="8" t="s">
        <v>657</v>
      </c>
      <c r="N601" s="9">
        <v>1</v>
      </c>
      <c r="O601" s="68">
        <f ca="1">SUMIF(Subpartidas!$B$5:$F$4996,Subpresupuesto!K601,Subpartidas!$F$5:$F$4996)</f>
        <v>6.97158228643619</v>
      </c>
      <c r="P601" s="69">
        <f t="shared" ref="P601:P611" ca="1" si="54">+N601*O601</f>
        <v>6.97158228643619</v>
      </c>
    </row>
    <row r="602" spans="1:16" ht="13.5">
      <c r="A602" s="75"/>
      <c r="B602" s="59" t="s">
        <v>293</v>
      </c>
      <c r="E602" s="68">
        <f ca="1">SUMIF(Subpartidas!$B$5:$G$4996,Subpresupuesto!K602,Subpartidas!$G$5:$G$4996)*N602</f>
        <v>2.9675811724182979</v>
      </c>
      <c r="F602" s="68">
        <f ca="1">SUMIF(Subpartidas!$B$5:$H$4996,Subpresupuesto!K602,Subpartidas!$H$5:$H$4996)*N602+SUMIF(Subpartidas!$B$5:$H$4996,Subpresupuesto!K602,Subpartidas!$I$5:$I$4996)*N602</f>
        <v>0.13392857142857145</v>
      </c>
      <c r="G602" s="68">
        <f ca="1">SUMIF(Subpartidas!$B$5:$J$4996,Subpresupuesto!K602,Subpartidas!$J$5:$J$4996)*N602</f>
        <v>1.0485474568893132</v>
      </c>
      <c r="H602" s="68">
        <f ca="1">SUMIF(Subpartidas!$B$5:$K$4996,Subpresupuesto!K602,Subpartidas!$K$5:$K$4996)*N602</f>
        <v>0</v>
      </c>
      <c r="I602" s="1" t="s">
        <v>654</v>
      </c>
      <c r="J602" s="72" t="s">
        <v>977</v>
      </c>
      <c r="K602" s="72" t="s">
        <v>839</v>
      </c>
      <c r="L602" s="8" t="s">
        <v>657</v>
      </c>
      <c r="N602" s="9">
        <v>1</v>
      </c>
      <c r="O602" s="68">
        <f ca="1">SUMIF(Subpartidas!$B$5:$F$4996,Subpresupuesto!K602,Subpartidas!$F$5:$F$4996)</f>
        <v>4.1500572007361827</v>
      </c>
      <c r="P602" s="69">
        <f t="shared" ca="1" si="54"/>
        <v>4.1500572007361827</v>
      </c>
    </row>
    <row r="603" spans="1:16" ht="13.5">
      <c r="A603" s="75"/>
      <c r="B603" s="59" t="s">
        <v>293</v>
      </c>
      <c r="E603" s="68">
        <f ca="1">SUMIF(Subpartidas!$B$5:$G$4996,Subpresupuesto!K603,Subpartidas!$G$5:$G$4996)*N603</f>
        <v>2.4334587890651345</v>
      </c>
      <c r="F603" s="68">
        <f ca="1">SUMIF(Subpartidas!$B$5:$H$4996,Subpresupuesto!K603,Subpartidas!$H$5:$H$4996)*N603+SUMIF(Subpartidas!$B$5:$H$4996,Subpresupuesto!K603,Subpartidas!$I$5:$I$4996)*N603</f>
        <v>0</v>
      </c>
      <c r="G603" s="68">
        <f ca="1">SUMIF(Subpartidas!$B$5:$J$4996,Subpresupuesto!K603,Subpartidas!$J$5:$J$4996)*N603</f>
        <v>0.16079421639519784</v>
      </c>
      <c r="H603" s="68">
        <f ca="1">SUMIF(Subpartidas!$B$5:$K$4996,Subpresupuesto!K603,Subpartidas!$K$5:$K$4996)*N603</f>
        <v>0</v>
      </c>
      <c r="I603" s="1" t="s">
        <v>654</v>
      </c>
      <c r="J603" s="72" t="s">
        <v>1087</v>
      </c>
      <c r="K603" s="48" t="s">
        <v>1088</v>
      </c>
      <c r="L603" s="8" t="s">
        <v>657</v>
      </c>
      <c r="N603" s="9">
        <v>1</v>
      </c>
      <c r="O603" s="68">
        <f ca="1">SUMIF(Subpartidas!$B$5:$F$4996,Subpresupuesto!K603,Subpartidas!$F$5:$F$4996)</f>
        <v>2.5942530054603323</v>
      </c>
      <c r="P603" s="69">
        <f t="shared" ca="1" si="54"/>
        <v>2.5942530054603323</v>
      </c>
    </row>
    <row r="604" spans="1:16" ht="13.5">
      <c r="A604" s="75"/>
      <c r="B604" s="59" t="s">
        <v>293</v>
      </c>
      <c r="E604" s="68">
        <f ca="1">SUMIF(Subpartidas!$B$5:$G$4996,Subpresupuesto!K604,Subpartidas!$G$5:$G$4996)*N604</f>
        <v>0.58337695814557311</v>
      </c>
      <c r="F604" s="68">
        <f ca="1">SUMIF(Subpartidas!$B$5:$H$4996,Subpresupuesto!K604,Subpartidas!$H$5:$H$4996)*N604+SUMIF(Subpartidas!$B$5:$H$4996,Subpresupuesto!K604,Subpartidas!$I$5:$I$4996)*N604</f>
        <v>4.1631140000000002</v>
      </c>
      <c r="G604" s="68">
        <f ca="1">SUMIF(Subpartidas!$B$5:$J$4996,Subpresupuesto!K604,Subpartidas!$J$5:$J$4996)*N604</f>
        <v>0.35663410985499117</v>
      </c>
      <c r="H604" s="68">
        <f ca="1">SUMIF(Subpartidas!$B$5:$K$4996,Subpresupuesto!K604,Subpartidas!$K$5:$K$4996)*N604</f>
        <v>0</v>
      </c>
      <c r="I604" s="1" t="s">
        <v>654</v>
      </c>
      <c r="J604" s="72" t="s">
        <v>1089</v>
      </c>
      <c r="K604" s="48" t="s">
        <v>1090</v>
      </c>
      <c r="L604" s="8" t="s">
        <v>657</v>
      </c>
      <c r="N604" s="9">
        <v>1</v>
      </c>
      <c r="O604" s="68">
        <f ca="1">SUMIF(Subpartidas!$B$5:$F$4996,Subpresupuesto!K604,Subpartidas!$F$5:$F$4996)</f>
        <v>5.1031250680005646</v>
      </c>
      <c r="P604" s="69">
        <f t="shared" ca="1" si="54"/>
        <v>5.1031250680005646</v>
      </c>
    </row>
    <row r="605" spans="1:16" ht="13.5">
      <c r="A605" s="75"/>
      <c r="B605" s="59" t="s">
        <v>293</v>
      </c>
      <c r="E605" s="68">
        <f ca="1">SUMIF(Subpartidas!$B$5:$G$4996,Subpresupuesto!K605,Subpartidas!$G$5:$G$4996)*N605</f>
        <v>0.34290958940130373</v>
      </c>
      <c r="F605" s="68">
        <f ca="1">SUMIF(Subpartidas!$B$5:$H$4996,Subpresupuesto!K605,Subpartidas!$H$5:$H$4996)*N605+SUMIF(Subpartidas!$B$5:$H$4996,Subpresupuesto!K605,Subpartidas!$I$5:$I$4996)*N605</f>
        <v>0</v>
      </c>
      <c r="G605" s="68">
        <f ca="1">SUMIF(Subpartidas!$B$5:$J$4996,Subpresupuesto!K605,Subpartidas!$J$5:$J$4996)*N605</f>
        <v>0</v>
      </c>
      <c r="H605" s="68">
        <f ca="1">SUMIF(Subpartidas!$B$5:$K$4996,Subpresupuesto!K605,Subpartidas!$K$5:$K$4996)*N605</f>
        <v>0</v>
      </c>
      <c r="I605" s="1" t="s">
        <v>654</v>
      </c>
      <c r="J605" s="72" t="s">
        <v>1077</v>
      </c>
      <c r="K605" s="1" t="s">
        <v>1078</v>
      </c>
      <c r="L605" s="8" t="s">
        <v>984</v>
      </c>
      <c r="N605" s="9">
        <v>1</v>
      </c>
      <c r="O605" s="68">
        <f ca="1">SUMIF(Subpartidas!$B$5:$F$4996,Subpresupuesto!K605,Subpartidas!$F$5:$F$4996)</f>
        <v>0.34290958940130373</v>
      </c>
      <c r="P605" s="69">
        <f t="shared" ca="1" si="54"/>
        <v>0.34290958940130373</v>
      </c>
    </row>
    <row r="606" spans="1:16" ht="13.5">
      <c r="A606" s="75"/>
      <c r="B606" s="59" t="s">
        <v>293</v>
      </c>
      <c r="E606" s="68">
        <f ca="1">SUMIF(Subpartidas!$B$5:$G$4996,Subpresupuesto!K606,Subpartidas!$G$5:$G$4996)*N606</f>
        <v>7.6247688684057333E-2</v>
      </c>
      <c r="F606" s="68">
        <f ca="1">SUMIF(Subpartidas!$B$5:$H$4996,Subpresupuesto!K606,Subpartidas!$H$5:$H$4996)*N606+SUMIF(Subpartidas!$B$5:$H$4996,Subpresupuesto!K606,Subpartidas!$I$5:$I$4996)*N606</f>
        <v>2.4312E-2</v>
      </c>
      <c r="G606" s="68">
        <f ca="1">SUMIF(Subpartidas!$B$5:$J$4996,Subpresupuesto!K606,Subpartidas!$J$5:$J$4996)*N606</f>
        <v>6.7514693495391728E-2</v>
      </c>
      <c r="H606" s="68">
        <f ca="1">SUMIF(Subpartidas!$B$5:$K$4996,Subpresupuesto!K606,Subpartidas!$K$5:$K$4996)*N606</f>
        <v>0</v>
      </c>
      <c r="I606" s="1" t="s">
        <v>654</v>
      </c>
      <c r="J606" s="72" t="s">
        <v>998</v>
      </c>
      <c r="K606" s="62" t="s">
        <v>999</v>
      </c>
      <c r="L606" s="8" t="s">
        <v>984</v>
      </c>
      <c r="N606" s="9">
        <v>1E-3</v>
      </c>
      <c r="O606" s="68">
        <f ca="1">SUMIF(Subpartidas!$B$5:$F$4996,Subpresupuesto!K606,Subpartidas!$F$5:$F$4996)</f>
        <v>168.07438217944906</v>
      </c>
      <c r="P606" s="69">
        <f t="shared" ca="1" si="54"/>
        <v>0.16807438217944906</v>
      </c>
    </row>
    <row r="607" spans="1:16" ht="13.5">
      <c r="A607" s="75"/>
      <c r="B607" s="59" t="s">
        <v>293</v>
      </c>
      <c r="E607" s="68">
        <f ca="1">SUMIF(Subpartidas!$B$5:$G$4996,Subpresupuesto!K607,Subpartidas!$G$5:$G$4996)*N607</f>
        <v>0.72943091658199788</v>
      </c>
      <c r="F607" s="68">
        <f ca="1">SUMIF(Subpartidas!$B$5:$H$4996,Subpresupuesto!K607,Subpartidas!$H$5:$H$4996)*N607+SUMIF(Subpartidas!$B$5:$H$4996,Subpresupuesto!K607,Subpartidas!$I$5:$I$4996)*N607</f>
        <v>0</v>
      </c>
      <c r="G607" s="68">
        <f ca="1">SUMIF(Subpartidas!$B$5:$J$4996,Subpresupuesto!K607,Subpartidas!$J$5:$J$4996)*N607</f>
        <v>3.5468972040941424</v>
      </c>
      <c r="H607" s="68">
        <f ca="1">SUMIF(Subpartidas!$B$5:$K$4996,Subpresupuesto!K607,Subpartidas!$K$5:$K$4996)*N607</f>
        <v>0</v>
      </c>
      <c r="I607" s="1" t="s">
        <v>654</v>
      </c>
      <c r="J607" s="72" t="s">
        <v>850</v>
      </c>
      <c r="K607" s="72" t="s">
        <v>859</v>
      </c>
      <c r="L607" s="8" t="s">
        <v>852</v>
      </c>
      <c r="N607" s="9">
        <f>0.1943*1.25</f>
        <v>0.24287500000000001</v>
      </c>
      <c r="O607" s="68">
        <f ca="1">SUMIF(Subpartidas!$B$5:$F$4996,Subpresupuesto!K607,Subpartidas!$F$5:$F$4996)</f>
        <v>17.607115267837941</v>
      </c>
      <c r="P607" s="69">
        <f t="shared" ca="1" si="54"/>
        <v>4.2763281206761397</v>
      </c>
    </row>
    <row r="608" spans="1:16" ht="13.5">
      <c r="A608" s="75"/>
      <c r="B608" s="59" t="s">
        <v>297</v>
      </c>
      <c r="C608" s="6" t="s">
        <v>653</v>
      </c>
      <c r="D608" s="70">
        <f ca="1">+SUMIFS($P$8:$P$1656,$B$8:$B$1656,B608,$I$8:$I$1656,$I$8)</f>
        <v>27.619771685128367</v>
      </c>
      <c r="E608" s="68">
        <f ca="1">SUMIF(Subpartidas!$B$5:$G$4996,Subpresupuesto!K608,Subpartidas!$G$5:$G$4996)*N608</f>
        <v>0.22807990548380858</v>
      </c>
      <c r="F608" s="68">
        <f ca="1">SUMIF(Subpartidas!$B$5:$H$4996,Subpresupuesto!K608,Subpartidas!$H$5:$H$4996)*N608+SUMIF(Subpartidas!$B$5:$H$4996,Subpresupuesto!K608,Subpartidas!$I$5:$I$4996)*N608</f>
        <v>6.25</v>
      </c>
      <c r="G608" s="68">
        <f ca="1">SUMIF(Subpartidas!$B$5:$J$4996,Subpresupuesto!K608,Subpartidas!$J$5:$J$4996)*N608</f>
        <v>0.49350238095238097</v>
      </c>
      <c r="H608" s="68">
        <f ca="1">SUMIF(Subpartidas!$B$5:$K$4996,Subpresupuesto!K608,Subpartidas!$K$5:$K$4996)*N608</f>
        <v>0</v>
      </c>
      <c r="I608" s="1" t="s">
        <v>654</v>
      </c>
      <c r="J608" s="72" t="s">
        <v>844</v>
      </c>
      <c r="K608" s="72" t="s">
        <v>845</v>
      </c>
      <c r="L608" s="8" t="s">
        <v>657</v>
      </c>
      <c r="N608" s="9">
        <v>1</v>
      </c>
      <c r="O608" s="68">
        <f ca="1">SUMIF(Subpartidas!$B$5:$F$4996,Subpresupuesto!K608,Subpartidas!$F$5:$F$4996)</f>
        <v>6.97158228643619</v>
      </c>
      <c r="P608" s="69">
        <f t="shared" ca="1" si="54"/>
        <v>6.97158228643619</v>
      </c>
    </row>
    <row r="609" spans="1:16" ht="13.5">
      <c r="A609" s="75"/>
      <c r="B609" s="59" t="s">
        <v>297</v>
      </c>
      <c r="E609" s="68">
        <f ca="1">SUMIF(Subpartidas!$B$5:$G$4996,Subpresupuesto!K609,Subpartidas!$G$5:$G$4996)*N609</f>
        <v>2.9675811724182979</v>
      </c>
      <c r="F609" s="68">
        <f ca="1">SUMIF(Subpartidas!$B$5:$H$4996,Subpresupuesto!K609,Subpartidas!$H$5:$H$4996)*N609+SUMIF(Subpartidas!$B$5:$H$4996,Subpresupuesto!K609,Subpartidas!$I$5:$I$4996)*N609</f>
        <v>0.13392857142857145</v>
      </c>
      <c r="G609" s="68">
        <f ca="1">SUMIF(Subpartidas!$B$5:$J$4996,Subpresupuesto!K609,Subpartidas!$J$5:$J$4996)*N609</f>
        <v>1.0485474568893132</v>
      </c>
      <c r="H609" s="68">
        <f ca="1">SUMIF(Subpartidas!$B$5:$K$4996,Subpresupuesto!K609,Subpartidas!$K$5:$K$4996)*N609</f>
        <v>0</v>
      </c>
      <c r="I609" s="1" t="s">
        <v>654</v>
      </c>
      <c r="J609" s="72" t="s">
        <v>977</v>
      </c>
      <c r="K609" s="72" t="s">
        <v>839</v>
      </c>
      <c r="L609" s="8" t="s">
        <v>657</v>
      </c>
      <c r="N609" s="9">
        <v>1</v>
      </c>
      <c r="O609" s="68">
        <f ca="1">SUMIF(Subpartidas!$B$5:$F$4996,Subpresupuesto!K609,Subpartidas!$F$5:$F$4996)</f>
        <v>4.1500572007361827</v>
      </c>
      <c r="P609" s="69">
        <f t="shared" ca="1" si="54"/>
        <v>4.1500572007361827</v>
      </c>
    </row>
    <row r="610" spans="1:16" ht="13.5">
      <c r="A610" s="75"/>
      <c r="B610" s="59" t="s">
        <v>297</v>
      </c>
      <c r="E610" s="68">
        <f ca="1">SUMIF(Subpartidas!$B$5:$G$4996,Subpresupuesto!K610,Subpartidas!$G$5:$G$4996)*N610</f>
        <v>0</v>
      </c>
      <c r="F610" s="68">
        <f ca="1">SUMIF(Subpartidas!$B$5:$H$4996,Subpresupuesto!K610,Subpartidas!$H$5:$H$4996)*N610+SUMIF(Subpartidas!$B$5:$H$4996,Subpresupuesto!K610,Subpartidas!$I$5:$I$4996)*N610</f>
        <v>0</v>
      </c>
      <c r="G610" s="68">
        <f ca="1">SUMIF(Subpartidas!$B$5:$J$4996,Subpresupuesto!K610,Subpartidas!$J$5:$J$4996)*N610</f>
        <v>0</v>
      </c>
      <c r="H610" s="68">
        <f ca="1">SUMIF(Subpartidas!$B$5:$K$4996,Subpresupuesto!K610,Subpartidas!$K$5:$K$4996)*N610</f>
        <v>2.2400000000000002</v>
      </c>
      <c r="I610" s="1" t="s">
        <v>654</v>
      </c>
      <c r="J610" s="72" t="s">
        <v>1079</v>
      </c>
      <c r="K610" s="48" t="s">
        <v>1080</v>
      </c>
      <c r="L610" s="8" t="s">
        <v>657</v>
      </c>
      <c r="N610" s="9">
        <v>1</v>
      </c>
      <c r="O610" s="68">
        <f ca="1">SUMIF(Subpartidas!$B$5:$F$4996,Subpresupuesto!K610,Subpartidas!$F$5:$F$4996)</f>
        <v>2.2400000000000002</v>
      </c>
      <c r="P610" s="69">
        <f t="shared" ca="1" si="54"/>
        <v>2.2400000000000002</v>
      </c>
    </row>
    <row r="611" spans="1:16" ht="13.5">
      <c r="A611" s="75"/>
      <c r="B611" s="59" t="s">
        <v>297</v>
      </c>
      <c r="E611" s="68">
        <f ca="1">SUMIF(Subpartidas!$B$5:$G$4996,Subpresupuesto!K611,Subpartidas!$G$5:$G$4996)*N611</f>
        <v>3.7572194394269058E-2</v>
      </c>
      <c r="F611" s="68">
        <f ca="1">SUMIF(Subpartidas!$B$5:$H$4996,Subpresupuesto!K611,Subpartidas!$H$5:$H$4996)*N611+SUMIF(Subpartidas!$B$5:$H$4996,Subpresupuesto!K611,Subpartidas!$I$5:$I$4996)*N611</f>
        <v>0</v>
      </c>
      <c r="G611" s="68">
        <f ca="1">SUMIF(Subpartidas!$B$5:$J$4996,Subpresupuesto!K611,Subpartidas!$J$5:$J$4996)*N611</f>
        <v>0.16551841818501573</v>
      </c>
      <c r="H611" s="68">
        <f ca="1">SUMIF(Subpartidas!$B$5:$K$4996,Subpresupuesto!K611,Subpartidas!$K$5:$K$4996)*N611</f>
        <v>0</v>
      </c>
      <c r="I611" s="1" t="s">
        <v>654</v>
      </c>
      <c r="J611" s="72" t="s">
        <v>1081</v>
      </c>
      <c r="K611" s="1" t="s">
        <v>1091</v>
      </c>
      <c r="L611" s="8" t="s">
        <v>657</v>
      </c>
      <c r="N611" s="9">
        <v>1</v>
      </c>
      <c r="O611" s="68">
        <f ca="1">SUMIF(Subpartidas!$B$5:$F$4996,Subpresupuesto!K611,Subpartidas!$F$5:$F$4996)</f>
        <v>0.20309061257928479</v>
      </c>
      <c r="P611" s="69">
        <f t="shared" ca="1" si="54"/>
        <v>0.20309061257928479</v>
      </c>
    </row>
    <row r="612" spans="1:16" ht="13.5">
      <c r="A612" s="75"/>
      <c r="B612" s="59" t="s">
        <v>297</v>
      </c>
      <c r="E612" s="68">
        <f ca="1">SUMIF(Subpartidas!$B$5:$G$4996,Subpresupuesto!K612,Subpartidas!$G$5:$G$4996)*N612</f>
        <v>2.7254738437529507</v>
      </c>
      <c r="F612" s="68">
        <f ca="1">SUMIF(Subpartidas!$B$5:$H$4996,Subpresupuesto!K612,Subpartidas!$H$5:$H$4996)*N612+SUMIF(Subpartidas!$B$5:$H$4996,Subpresupuesto!K612,Subpartidas!$I$5:$I$4996)*N612</f>
        <v>0</v>
      </c>
      <c r="G612" s="68">
        <f ca="1">SUMIF(Subpartidas!$B$5:$J$4996,Subpresupuesto!K612,Subpartidas!$J$5:$J$4996)*N612</f>
        <v>0.19616981804076397</v>
      </c>
      <c r="H612" s="68">
        <f ca="1">SUMIF(Subpartidas!$B$5:$K$4996,Subpresupuesto!K612,Subpartidas!$K$5:$K$4996)*N612</f>
        <v>0</v>
      </c>
      <c r="I612" s="1" t="s">
        <v>654</v>
      </c>
      <c r="J612" s="72" t="s">
        <v>1092</v>
      </c>
      <c r="K612" s="48" t="s">
        <v>1093</v>
      </c>
      <c r="L612" s="8" t="s">
        <v>657</v>
      </c>
      <c r="N612" s="9">
        <v>1</v>
      </c>
      <c r="O612" s="68">
        <f ca="1">SUMIF(Subpartidas!$B$5:$F$4996,Subpresupuesto!K612,Subpartidas!$F$5:$F$4996)</f>
        <v>2.9216436617937145</v>
      </c>
      <c r="P612" s="69">
        <f ca="1">+N612*O612</f>
        <v>2.9216436617937145</v>
      </c>
    </row>
    <row r="613" spans="1:16" ht="13.5">
      <c r="A613" s="75"/>
      <c r="B613" s="59" t="s">
        <v>297</v>
      </c>
      <c r="E613" s="68">
        <f ca="1">SUMIF(Subpartidas!$B$5:$G$4996,Subpresupuesto!K613,Subpartidas!$G$5:$G$4996)*N613</f>
        <v>0.6533821931230418</v>
      </c>
      <c r="F613" s="68">
        <f ca="1">SUMIF(Subpartidas!$B$5:$H$4996,Subpresupuesto!K613,Subpartidas!$H$5:$H$4996)*N613+SUMIF(Subpartidas!$B$5:$H$4996,Subpresupuesto!K613,Subpartidas!$I$5:$I$4996)*N613</f>
        <v>3.8359436666666666</v>
      </c>
      <c r="G613" s="68">
        <f ca="1">SUMIF(Subpartidas!$B$5:$J$4996,Subpresupuesto!K613,Subpartidas!$J$5:$J$4996)*N613</f>
        <v>1.6811289967397101</v>
      </c>
      <c r="H613" s="68">
        <f ca="1">SUMIF(Subpartidas!$B$5:$K$4996,Subpresupuesto!K613,Subpartidas!$K$5:$K$4996)*N613</f>
        <v>0</v>
      </c>
      <c r="I613" s="1" t="s">
        <v>654</v>
      </c>
      <c r="J613" s="72" t="s">
        <v>1094</v>
      </c>
      <c r="K613" s="48" t="s">
        <v>1095</v>
      </c>
      <c r="L613" s="8" t="s">
        <v>657</v>
      </c>
      <c r="N613" s="9">
        <v>1</v>
      </c>
      <c r="O613" s="68">
        <f ca="1">SUMIF(Subpartidas!$B$5:$F$4996,Subpresupuesto!K613,Subpartidas!$F$5:$F$4996)</f>
        <v>6.1704548565294193</v>
      </c>
      <c r="P613" s="69">
        <f ca="1">+N613*O613</f>
        <v>6.1704548565294193</v>
      </c>
    </row>
    <row r="614" spans="1:16" ht="13.5">
      <c r="A614" s="75"/>
      <c r="B614" s="59" t="s">
        <v>297</v>
      </c>
      <c r="E614" s="68">
        <f ca="1">SUMIF(Subpartidas!$B$5:$G$4996,Subpresupuesto!K614,Subpartidas!$G$5:$G$4996)*N614</f>
        <v>0.34290958940130373</v>
      </c>
      <c r="F614" s="68">
        <f ca="1">SUMIF(Subpartidas!$B$5:$H$4996,Subpresupuesto!K614,Subpartidas!$H$5:$H$4996)*N614+SUMIF(Subpartidas!$B$5:$H$4996,Subpresupuesto!K614,Subpartidas!$I$5:$I$4996)*N614</f>
        <v>0</v>
      </c>
      <c r="G614" s="68">
        <f ca="1">SUMIF(Subpartidas!$B$5:$J$4996,Subpresupuesto!K614,Subpartidas!$J$5:$J$4996)*N614</f>
        <v>0</v>
      </c>
      <c r="H614" s="68">
        <f ca="1">SUMIF(Subpartidas!$B$5:$K$4996,Subpresupuesto!K614,Subpartidas!$K$5:$K$4996)*N614</f>
        <v>0</v>
      </c>
      <c r="I614" s="1" t="s">
        <v>654</v>
      </c>
      <c r="J614" s="72" t="s">
        <v>1077</v>
      </c>
      <c r="K614" s="1" t="s">
        <v>1078</v>
      </c>
      <c r="L614" s="8" t="s">
        <v>984</v>
      </c>
      <c r="N614" s="9">
        <v>1</v>
      </c>
      <c r="O614" s="68">
        <f ca="1">SUMIF(Subpartidas!$B$5:$F$4996,Subpresupuesto!K614,Subpartidas!$F$5:$F$4996)</f>
        <v>0.34290958940130373</v>
      </c>
      <c r="P614" s="69">
        <f ca="1">+N614*O614</f>
        <v>0.34290958940130373</v>
      </c>
    </row>
    <row r="615" spans="1:16" ht="13.5">
      <c r="A615" s="75"/>
      <c r="B615" s="59" t="s">
        <v>297</v>
      </c>
      <c r="E615" s="68">
        <f ca="1">SUMIF(Subpartidas!$B$5:$G$4996,Subpresupuesto!K615,Subpartidas!$G$5:$G$4996)*N615</f>
        <v>7.6247688684057333E-2</v>
      </c>
      <c r="F615" s="68">
        <f ca="1">SUMIF(Subpartidas!$B$5:$H$4996,Subpresupuesto!K615,Subpartidas!$H$5:$H$4996)*N615+SUMIF(Subpartidas!$B$5:$H$4996,Subpresupuesto!K615,Subpartidas!$I$5:$I$4996)*N615</f>
        <v>2.4312E-2</v>
      </c>
      <c r="G615" s="68">
        <f ca="1">SUMIF(Subpartidas!$B$5:$J$4996,Subpresupuesto!K615,Subpartidas!$J$5:$J$4996)*N615</f>
        <v>6.7514693495391728E-2</v>
      </c>
      <c r="H615" s="68">
        <f ca="1">SUMIF(Subpartidas!$B$5:$K$4996,Subpresupuesto!K615,Subpartidas!$K$5:$K$4996)*N615</f>
        <v>0</v>
      </c>
      <c r="I615" s="1" t="s">
        <v>654</v>
      </c>
      <c r="J615" s="72" t="s">
        <v>998</v>
      </c>
      <c r="K615" s="62" t="s">
        <v>999</v>
      </c>
      <c r="L615" s="8" t="s">
        <v>984</v>
      </c>
      <c r="N615" s="9">
        <v>1E-3</v>
      </c>
      <c r="O615" s="68">
        <f ca="1">SUMIF(Subpartidas!$B$5:$F$4996,Subpresupuesto!K615,Subpartidas!$F$5:$F$4996)</f>
        <v>168.07438217944906</v>
      </c>
      <c r="P615" s="69">
        <f ca="1">+N615*O615</f>
        <v>0.16807438217944906</v>
      </c>
    </row>
    <row r="616" spans="1:16" ht="13.5">
      <c r="A616" s="75"/>
      <c r="B616" s="59" t="s">
        <v>297</v>
      </c>
      <c r="E616" s="68">
        <f ca="1">SUMIF(Subpartidas!$B$5:$G$4996,Subpresupuesto!K616,Subpartidas!$G$5:$G$4996)*N616</f>
        <v>0.7593890159866522</v>
      </c>
      <c r="F616" s="68">
        <f ca="1">SUMIF(Subpartidas!$B$5:$H$4996,Subpresupuesto!K616,Subpartidas!$H$5:$H$4996)*N616+SUMIF(Subpartidas!$B$5:$H$4996,Subpresupuesto!K616,Subpartidas!$I$5:$I$4996)*N616</f>
        <v>0</v>
      </c>
      <c r="G616" s="68">
        <f ca="1">SUMIF(Subpartidas!$B$5:$J$4996,Subpresupuesto!K616,Subpartidas!$J$5:$J$4996)*N616</f>
        <v>3.6925700794861718</v>
      </c>
      <c r="H616" s="68">
        <f ca="1">SUMIF(Subpartidas!$B$5:$K$4996,Subpresupuesto!K616,Subpartidas!$K$5:$K$4996)*N616</f>
        <v>0</v>
      </c>
      <c r="I616" s="1" t="s">
        <v>654</v>
      </c>
      <c r="J616" s="72" t="s">
        <v>850</v>
      </c>
      <c r="K616" s="72" t="s">
        <v>859</v>
      </c>
      <c r="L616" s="8" t="s">
        <v>852</v>
      </c>
      <c r="N616" s="9">
        <f>0.1945*1.3</f>
        <v>0.25285000000000002</v>
      </c>
      <c r="O616" s="68">
        <f ca="1">SUMIF(Subpartidas!$B$5:$F$4996,Subpresupuesto!K616,Subpartidas!$F$5:$F$4996)</f>
        <v>17.607115267837941</v>
      </c>
      <c r="P616" s="69">
        <f ca="1">+N616*O616</f>
        <v>4.4519590954728239</v>
      </c>
    </row>
    <row r="617" spans="1:16" ht="13.5">
      <c r="A617" s="75"/>
      <c r="B617" s="59" t="s">
        <v>300</v>
      </c>
      <c r="C617" s="6" t="s">
        <v>653</v>
      </c>
      <c r="D617" s="70">
        <f ca="1">+SUMIFS($P$8:$P$1656,$B$8:$B$1656,B617,$I$8:$I$1656,$I$8)</f>
        <v>31.569813906317613</v>
      </c>
      <c r="E617" s="68">
        <f ca="1">SUMIF(Subpartidas!$B$5:$G$4996,Subpresupuesto!K617,Subpartidas!$G$5:$G$4996)*N617</f>
        <v>0.22807990548380858</v>
      </c>
      <c r="F617" s="68">
        <f ca="1">SUMIF(Subpartidas!$B$5:$H$4996,Subpresupuesto!K617,Subpartidas!$H$5:$H$4996)*N617+SUMIF(Subpartidas!$B$5:$H$4996,Subpresupuesto!K617,Subpartidas!$I$5:$I$4996)*N617</f>
        <v>6.25</v>
      </c>
      <c r="G617" s="68">
        <f ca="1">SUMIF(Subpartidas!$B$5:$J$4996,Subpresupuesto!K617,Subpartidas!$J$5:$J$4996)*N617</f>
        <v>0.49350238095238097</v>
      </c>
      <c r="H617" s="68">
        <f ca="1">SUMIF(Subpartidas!$B$5:$K$4996,Subpresupuesto!K617,Subpartidas!$K$5:$K$4996)*N617</f>
        <v>0</v>
      </c>
      <c r="I617" s="1" t="s">
        <v>654</v>
      </c>
      <c r="J617" s="72" t="s">
        <v>844</v>
      </c>
      <c r="K617" s="72" t="s">
        <v>845</v>
      </c>
      <c r="L617" s="8" t="s">
        <v>657</v>
      </c>
      <c r="N617" s="9">
        <v>1</v>
      </c>
      <c r="O617" s="68">
        <f ca="1">SUMIF(Subpartidas!$B$5:$F$4996,Subpresupuesto!K617,Subpartidas!$F$5:$F$4996)</f>
        <v>6.97158228643619</v>
      </c>
      <c r="P617" s="69">
        <f t="shared" ref="P617:P634" ca="1" si="55">+N617*O617</f>
        <v>6.97158228643619</v>
      </c>
    </row>
    <row r="618" spans="1:16" ht="13.5">
      <c r="A618" s="75"/>
      <c r="B618" s="59" t="s">
        <v>300</v>
      </c>
      <c r="E618" s="68">
        <f ca="1">SUMIF(Subpartidas!$B$5:$G$4996,Subpresupuesto!K618,Subpartidas!$G$5:$G$4996)*N618</f>
        <v>2.9675811724182979</v>
      </c>
      <c r="F618" s="68">
        <f ca="1">SUMIF(Subpartidas!$B$5:$H$4996,Subpresupuesto!K618,Subpartidas!$H$5:$H$4996)*N618+SUMIF(Subpartidas!$B$5:$H$4996,Subpresupuesto!K618,Subpartidas!$I$5:$I$4996)*N618</f>
        <v>0.13392857142857145</v>
      </c>
      <c r="G618" s="68">
        <f ca="1">SUMIF(Subpartidas!$B$5:$J$4996,Subpresupuesto!K618,Subpartidas!$J$5:$J$4996)*N618</f>
        <v>1.0485474568893132</v>
      </c>
      <c r="H618" s="68">
        <f ca="1">SUMIF(Subpartidas!$B$5:$K$4996,Subpresupuesto!K618,Subpartidas!$K$5:$K$4996)*N618</f>
        <v>0</v>
      </c>
      <c r="I618" s="1" t="s">
        <v>654</v>
      </c>
      <c r="J618" s="72" t="s">
        <v>977</v>
      </c>
      <c r="K618" s="72" t="s">
        <v>839</v>
      </c>
      <c r="L618" s="8" t="s">
        <v>657</v>
      </c>
      <c r="N618" s="9">
        <v>1</v>
      </c>
      <c r="O618" s="68">
        <f ca="1">SUMIF(Subpartidas!$B$5:$F$4996,Subpresupuesto!K618,Subpartidas!$F$5:$F$4996)</f>
        <v>4.1500572007361827</v>
      </c>
      <c r="P618" s="69">
        <f t="shared" ca="1" si="55"/>
        <v>4.1500572007361827</v>
      </c>
    </row>
    <row r="619" spans="1:16" ht="13.5">
      <c r="A619" s="75"/>
      <c r="B619" s="59" t="s">
        <v>300</v>
      </c>
      <c r="E619" s="68">
        <f ca="1">SUMIF(Subpartidas!$B$5:$G$4996,Subpresupuesto!K619,Subpartidas!$G$5:$G$4996)*N619</f>
        <v>0</v>
      </c>
      <c r="F619" s="68">
        <f ca="1">SUMIF(Subpartidas!$B$5:$H$4996,Subpresupuesto!K619,Subpartidas!$H$5:$H$4996)*N619+SUMIF(Subpartidas!$B$5:$H$4996,Subpresupuesto!K619,Subpartidas!$I$5:$I$4996)*N619</f>
        <v>0</v>
      </c>
      <c r="G619" s="68">
        <f ca="1">SUMIF(Subpartidas!$B$5:$J$4996,Subpresupuesto!K619,Subpartidas!$J$5:$J$4996)*N619</f>
        <v>0</v>
      </c>
      <c r="H619" s="68">
        <f ca="1">SUMIF(Subpartidas!$B$5:$K$4996,Subpresupuesto!K619,Subpartidas!$K$5:$K$4996)*N619</f>
        <v>2.2400000000000002</v>
      </c>
      <c r="I619" s="1" t="s">
        <v>654</v>
      </c>
      <c r="J619" s="72" t="s">
        <v>1079</v>
      </c>
      <c r="K619" s="48" t="s">
        <v>1080</v>
      </c>
      <c r="L619" s="8" t="s">
        <v>657</v>
      </c>
      <c r="N619" s="9">
        <v>1</v>
      </c>
      <c r="O619" s="68">
        <f ca="1">SUMIF(Subpartidas!$B$5:$F$4996,Subpresupuesto!K619,Subpartidas!$F$5:$F$4996)</f>
        <v>2.2400000000000002</v>
      </c>
      <c r="P619" s="69">
        <f t="shared" ca="1" si="55"/>
        <v>2.2400000000000002</v>
      </c>
    </row>
    <row r="620" spans="1:16" ht="13.5">
      <c r="A620" s="75"/>
      <c r="B620" s="59" t="s">
        <v>300</v>
      </c>
      <c r="E620" s="68">
        <f ca="1">SUMIF(Subpartidas!$B$5:$G$4996,Subpresupuesto!K620,Subpartidas!$G$5:$G$4996)*N620</f>
        <v>3.7572194394269058E-2</v>
      </c>
      <c r="F620" s="68">
        <f ca="1">SUMIF(Subpartidas!$B$5:$H$4996,Subpresupuesto!K620,Subpartidas!$H$5:$H$4996)*N620+SUMIF(Subpartidas!$B$5:$H$4996,Subpresupuesto!K620,Subpartidas!$I$5:$I$4996)*N620</f>
        <v>0</v>
      </c>
      <c r="G620" s="68">
        <f ca="1">SUMIF(Subpartidas!$B$5:$J$4996,Subpresupuesto!K620,Subpartidas!$J$5:$J$4996)*N620</f>
        <v>0.16551841818501573</v>
      </c>
      <c r="H620" s="68">
        <f ca="1">SUMIF(Subpartidas!$B$5:$K$4996,Subpresupuesto!K620,Subpartidas!$K$5:$K$4996)*N620</f>
        <v>0</v>
      </c>
      <c r="I620" s="1" t="s">
        <v>654</v>
      </c>
      <c r="J620" s="72" t="s">
        <v>1081</v>
      </c>
      <c r="K620" s="1" t="s">
        <v>1091</v>
      </c>
      <c r="L620" s="8" t="s">
        <v>657</v>
      </c>
      <c r="N620" s="9">
        <v>1</v>
      </c>
      <c r="O620" s="68">
        <f ca="1">SUMIF(Subpartidas!$B$5:$F$4996,Subpresupuesto!K620,Subpartidas!$F$5:$F$4996)</f>
        <v>0.20309061257928479</v>
      </c>
      <c r="P620" s="69">
        <f t="shared" ca="1" si="55"/>
        <v>0.20309061257928479</v>
      </c>
    </row>
    <row r="621" spans="1:16" ht="13.5">
      <c r="A621" s="75"/>
      <c r="B621" s="59" t="s">
        <v>300</v>
      </c>
      <c r="E621" s="68">
        <f ca="1">SUMIF(Subpartidas!$B$5:$G$4996,Subpresupuesto!K621,Subpartidas!$G$5:$G$4996)*N621</f>
        <v>3.1691556322708725</v>
      </c>
      <c r="F621" s="68">
        <f ca="1">SUMIF(Subpartidas!$B$5:$H$4996,Subpresupuesto!K621,Subpartidas!$H$5:$H$4996)*N621+SUMIF(Subpartidas!$B$5:$H$4996,Subpresupuesto!K621,Subpartidas!$I$5:$I$4996)*N621</f>
        <v>0</v>
      </c>
      <c r="G621" s="68">
        <f ca="1">SUMIF(Subpartidas!$B$5:$J$4996,Subpresupuesto!K621,Subpartidas!$J$5:$J$4996)*N621</f>
        <v>0.26866963167535085</v>
      </c>
      <c r="H621" s="68">
        <f ca="1">SUMIF(Subpartidas!$B$5:$K$4996,Subpresupuesto!K621,Subpartidas!$K$5:$K$4996)*N621</f>
        <v>0</v>
      </c>
      <c r="I621" s="1" t="s">
        <v>654</v>
      </c>
      <c r="J621" s="72" t="s">
        <v>1096</v>
      </c>
      <c r="K621" s="48" t="s">
        <v>1097</v>
      </c>
      <c r="L621" s="8" t="s">
        <v>657</v>
      </c>
      <c r="N621" s="9">
        <v>1</v>
      </c>
      <c r="O621" s="68">
        <f ca="1">SUMIF(Subpartidas!$B$5:$F$4996,Subpresupuesto!K621,Subpartidas!$F$5:$F$4996)</f>
        <v>3.4378252639462232</v>
      </c>
      <c r="P621" s="69">
        <f t="shared" ca="1" si="55"/>
        <v>3.4378252639462232</v>
      </c>
    </row>
    <row r="622" spans="1:16" ht="13.5">
      <c r="A622" s="59"/>
      <c r="B622" s="59" t="s">
        <v>300</v>
      </c>
      <c r="C622" s="5"/>
      <c r="D622" s="6"/>
      <c r="E622" s="68">
        <f ca="1">SUMIF(Subpartidas!$B$5:$G$4996,Subpresupuesto!K622,Subpartidas!$G$5:$G$4996)*N622</f>
        <v>0.75974673618958344</v>
      </c>
      <c r="F622" s="68">
        <f ca="1">SUMIF(Subpartidas!$B$5:$H$4996,Subpresupuesto!K622,Subpartidas!$H$5:$H$4996)*N622+SUMIF(Subpartidas!$B$5:$H$4996,Subpresupuesto!K622,Subpartidas!$I$5:$I$4996)*N622</f>
        <v>8.0364326666666663</v>
      </c>
      <c r="G622" s="68">
        <f ca="1">SUMIF(Subpartidas!$B$5:$J$4996,Subpresupuesto!K622,Subpartidas!$J$5:$J$4996)*N622</f>
        <v>0.47060767302544976</v>
      </c>
      <c r="H622" s="68">
        <f ca="1">SUMIF(Subpartidas!$B$5:$K$4996,Subpresupuesto!K622,Subpartidas!$K$5:$K$4996)*N622</f>
        <v>0</v>
      </c>
      <c r="I622" s="1" t="s">
        <v>654</v>
      </c>
      <c r="J622" s="72" t="s">
        <v>1098</v>
      </c>
      <c r="K622" s="48" t="s">
        <v>1099</v>
      </c>
      <c r="L622" s="8" t="s">
        <v>657</v>
      </c>
      <c r="N622" s="9">
        <v>1</v>
      </c>
      <c r="O622" s="68">
        <f ca="1">SUMIF(Subpartidas!$B$5:$F$4996,Subpresupuesto!K622,Subpartidas!$F$5:$F$4996)</f>
        <v>9.2667870758816999</v>
      </c>
      <c r="P622" s="69">
        <f t="shared" ca="1" si="55"/>
        <v>9.2667870758816999</v>
      </c>
    </row>
    <row r="623" spans="1:16" ht="13.5">
      <c r="A623" s="59"/>
      <c r="B623" s="59" t="s">
        <v>300</v>
      </c>
      <c r="C623" s="5"/>
      <c r="D623" s="6"/>
      <c r="E623" s="68">
        <f ca="1">SUMIF(Subpartidas!$B$5:$G$4996,Subpresupuesto!K623,Subpartidas!$G$5:$G$4996)*N623</f>
        <v>0.34290958940130373</v>
      </c>
      <c r="F623" s="68">
        <f ca="1">SUMIF(Subpartidas!$B$5:$H$4996,Subpresupuesto!K623,Subpartidas!$H$5:$H$4996)*N623+SUMIF(Subpartidas!$B$5:$H$4996,Subpresupuesto!K623,Subpartidas!$I$5:$I$4996)*N623</f>
        <v>0</v>
      </c>
      <c r="G623" s="68">
        <f ca="1">SUMIF(Subpartidas!$B$5:$J$4996,Subpresupuesto!K623,Subpartidas!$J$5:$J$4996)*N623</f>
        <v>0</v>
      </c>
      <c r="H623" s="68">
        <f ca="1">SUMIF(Subpartidas!$B$5:$K$4996,Subpresupuesto!K623,Subpartidas!$K$5:$K$4996)*N623</f>
        <v>0</v>
      </c>
      <c r="I623" s="1" t="s">
        <v>654</v>
      </c>
      <c r="J623" s="72" t="s">
        <v>1077</v>
      </c>
      <c r="K623" s="1" t="s">
        <v>1078</v>
      </c>
      <c r="L623" s="8" t="s">
        <v>984</v>
      </c>
      <c r="N623" s="9">
        <v>1</v>
      </c>
      <c r="O623" s="68">
        <f ca="1">SUMIF(Subpartidas!$B$5:$F$4996,Subpresupuesto!K623,Subpartidas!$F$5:$F$4996)</f>
        <v>0.34290958940130373</v>
      </c>
      <c r="P623" s="69">
        <f t="shared" ca="1" si="55"/>
        <v>0.34290958940130373</v>
      </c>
    </row>
    <row r="624" spans="1:16" ht="13.5">
      <c r="A624" s="59"/>
      <c r="B624" s="59" t="s">
        <v>300</v>
      </c>
      <c r="C624" s="5"/>
      <c r="D624" s="6"/>
      <c r="E624" s="68">
        <f ca="1">SUMIF(Subpartidas!$B$5:$G$4996,Subpresupuesto!K624,Subpartidas!$G$5:$G$4996)*N624</f>
        <v>7.6247688684057333E-2</v>
      </c>
      <c r="F624" s="68">
        <f ca="1">SUMIF(Subpartidas!$B$5:$H$4996,Subpresupuesto!K624,Subpartidas!$H$5:$H$4996)*N624+SUMIF(Subpartidas!$B$5:$H$4996,Subpresupuesto!K624,Subpartidas!$I$5:$I$4996)*N624</f>
        <v>2.4312E-2</v>
      </c>
      <c r="G624" s="68">
        <f ca="1">SUMIF(Subpartidas!$B$5:$J$4996,Subpresupuesto!K624,Subpartidas!$J$5:$J$4996)*N624</f>
        <v>6.7514693495391728E-2</v>
      </c>
      <c r="H624" s="68">
        <f ca="1">SUMIF(Subpartidas!$B$5:$K$4996,Subpresupuesto!K624,Subpartidas!$K$5:$K$4996)*N624</f>
        <v>0</v>
      </c>
      <c r="I624" s="1" t="s">
        <v>654</v>
      </c>
      <c r="J624" s="72" t="s">
        <v>998</v>
      </c>
      <c r="K624" s="62" t="s">
        <v>999</v>
      </c>
      <c r="L624" s="8" t="s">
        <v>984</v>
      </c>
      <c r="N624" s="9">
        <v>1E-3</v>
      </c>
      <c r="O624" s="68">
        <f ca="1">SUMIF(Subpartidas!$B$5:$F$4996,Subpresupuesto!K624,Subpartidas!$F$5:$F$4996)</f>
        <v>168.07438217944906</v>
      </c>
      <c r="P624" s="69">
        <f t="shared" ca="1" si="55"/>
        <v>0.16807438217944906</v>
      </c>
    </row>
    <row r="625" spans="1:16" ht="13.5">
      <c r="A625" s="59"/>
      <c r="B625" s="59" t="s">
        <v>300</v>
      </c>
      <c r="C625" s="5"/>
      <c r="D625" s="6"/>
      <c r="E625" s="68">
        <f ca="1">SUMIF(Subpartidas!$B$5:$G$4996,Subpresupuesto!K625,Subpartidas!$G$5:$G$4996)*N625</f>
        <v>0.81696262657183749</v>
      </c>
      <c r="F625" s="68">
        <f ca="1">SUMIF(Subpartidas!$B$5:$H$4996,Subpresupuesto!K625,Subpartidas!$H$5:$H$4996)*N625+SUMIF(Subpartidas!$B$5:$H$4996,Subpresupuesto!K625,Subpartidas!$I$5:$I$4996)*N625</f>
        <v>0</v>
      </c>
      <c r="G625" s="68">
        <f ca="1">SUMIF(Subpartidas!$B$5:$J$4996,Subpresupuesto!K625,Subpartidas!$J$5:$J$4996)*N625</f>
        <v>3.9725248685854391</v>
      </c>
      <c r="H625" s="68">
        <f ca="1">SUMIF(Subpartidas!$B$5:$K$4996,Subpresupuesto!K625,Subpartidas!$K$5:$K$4996)*N625</f>
        <v>0</v>
      </c>
      <c r="I625" s="1" t="s">
        <v>654</v>
      </c>
      <c r="J625" s="72" t="s">
        <v>850</v>
      </c>
      <c r="K625" s="72" t="s">
        <v>859</v>
      </c>
      <c r="L625" s="8" t="s">
        <v>852</v>
      </c>
      <c r="N625" s="9">
        <f>0.1943*1.4</f>
        <v>0.27201999999999998</v>
      </c>
      <c r="O625" s="68">
        <f ca="1">SUMIF(Subpartidas!$B$5:$F$4996,Subpresupuesto!K625,Subpartidas!$F$5:$F$4996)</f>
        <v>17.607115267837941</v>
      </c>
      <c r="P625" s="69">
        <f t="shared" ca="1" si="55"/>
        <v>4.7894874951572763</v>
      </c>
    </row>
    <row r="626" spans="1:16" ht="13.5">
      <c r="A626" s="59"/>
      <c r="B626" s="59" t="s">
        <v>303</v>
      </c>
      <c r="C626" s="6" t="s">
        <v>653</v>
      </c>
      <c r="D626" s="70">
        <f ca="1">+SUMIFS($P$8:$P$1656,$B$8:$B$1656,B626,$I$8:$I$1656,$I$8)</f>
        <v>38.557817281381581</v>
      </c>
      <c r="E626" s="68">
        <f ca="1">SUMIF(Subpartidas!$B$5:$G$4996,Subpresupuesto!K626,Subpartidas!$G$5:$G$4996)*N626</f>
        <v>0.22807990548380858</v>
      </c>
      <c r="F626" s="68">
        <f ca="1">SUMIF(Subpartidas!$B$5:$H$4996,Subpresupuesto!K626,Subpartidas!$H$5:$H$4996)*N626+SUMIF(Subpartidas!$B$5:$H$4996,Subpresupuesto!K626,Subpartidas!$I$5:$I$4996)*N626</f>
        <v>6.25</v>
      </c>
      <c r="G626" s="68">
        <f ca="1">SUMIF(Subpartidas!$B$5:$J$4996,Subpresupuesto!K626,Subpartidas!$J$5:$J$4996)*N626</f>
        <v>0.49350238095238097</v>
      </c>
      <c r="H626" s="68">
        <f ca="1">SUMIF(Subpartidas!$B$5:$K$4996,Subpresupuesto!K626,Subpartidas!$K$5:$K$4996)*N626</f>
        <v>0</v>
      </c>
      <c r="I626" s="1" t="s">
        <v>654</v>
      </c>
      <c r="J626" s="72" t="s">
        <v>844</v>
      </c>
      <c r="K626" s="72" t="s">
        <v>845</v>
      </c>
      <c r="L626" s="8" t="s">
        <v>657</v>
      </c>
      <c r="N626" s="9">
        <v>1</v>
      </c>
      <c r="O626" s="68">
        <f ca="1">SUMIF(Subpartidas!$B$5:$F$4996,Subpresupuesto!K626,Subpartidas!$F$5:$F$4996)</f>
        <v>6.97158228643619</v>
      </c>
      <c r="P626" s="69">
        <f t="shared" ca="1" si="55"/>
        <v>6.97158228643619</v>
      </c>
    </row>
    <row r="627" spans="1:16" ht="13.5">
      <c r="A627" s="59"/>
      <c r="B627" s="59" t="s">
        <v>303</v>
      </c>
      <c r="E627" s="68">
        <f ca="1">SUMIF(Subpartidas!$B$5:$G$4996,Subpresupuesto!K627,Subpartidas!$G$5:$G$4996)*N627</f>
        <v>2.9675811724182979</v>
      </c>
      <c r="F627" s="68">
        <f ca="1">SUMIF(Subpartidas!$B$5:$H$4996,Subpresupuesto!K627,Subpartidas!$H$5:$H$4996)*N627+SUMIF(Subpartidas!$B$5:$H$4996,Subpresupuesto!K627,Subpartidas!$I$5:$I$4996)*N627</f>
        <v>0.13392857142857145</v>
      </c>
      <c r="G627" s="68">
        <f ca="1">SUMIF(Subpartidas!$B$5:$J$4996,Subpresupuesto!K627,Subpartidas!$J$5:$J$4996)*N627</f>
        <v>1.0485474568893132</v>
      </c>
      <c r="H627" s="68">
        <f ca="1">SUMIF(Subpartidas!$B$5:$K$4996,Subpresupuesto!K627,Subpartidas!$K$5:$K$4996)*N627</f>
        <v>0</v>
      </c>
      <c r="I627" s="1" t="s">
        <v>654</v>
      </c>
      <c r="J627" s="72" t="s">
        <v>977</v>
      </c>
      <c r="K627" s="72" t="s">
        <v>839</v>
      </c>
      <c r="L627" s="8" t="s">
        <v>657</v>
      </c>
      <c r="N627" s="9">
        <v>1</v>
      </c>
      <c r="O627" s="68">
        <f ca="1">SUMIF(Subpartidas!$B$5:$F$4996,Subpresupuesto!K627,Subpartidas!$F$5:$F$4996)</f>
        <v>4.1500572007361827</v>
      </c>
      <c r="P627" s="69">
        <f t="shared" ca="1" si="55"/>
        <v>4.1500572007361827</v>
      </c>
    </row>
    <row r="628" spans="1:16" ht="13.5">
      <c r="A628" s="59"/>
      <c r="B628" s="59" t="s">
        <v>303</v>
      </c>
      <c r="E628" s="68">
        <f ca="1">SUMIF(Subpartidas!$B$5:$G$4996,Subpresupuesto!K628,Subpartidas!$G$5:$G$4996)*N628</f>
        <v>0</v>
      </c>
      <c r="F628" s="68">
        <f ca="1">SUMIF(Subpartidas!$B$5:$H$4996,Subpresupuesto!K628,Subpartidas!$H$5:$H$4996)*N628+SUMIF(Subpartidas!$B$5:$H$4996,Subpresupuesto!K628,Subpartidas!$I$5:$I$4996)*N628</f>
        <v>0</v>
      </c>
      <c r="G628" s="68">
        <f ca="1">SUMIF(Subpartidas!$B$5:$J$4996,Subpresupuesto!K628,Subpartidas!$J$5:$J$4996)*N628</f>
        <v>0</v>
      </c>
      <c r="H628" s="68">
        <f ca="1">SUMIF(Subpartidas!$B$5:$K$4996,Subpresupuesto!K628,Subpartidas!$K$5:$K$4996)*N628</f>
        <v>2.2400000000000002</v>
      </c>
      <c r="I628" s="1" t="s">
        <v>654</v>
      </c>
      <c r="J628" s="72" t="s">
        <v>1079</v>
      </c>
      <c r="K628" s="48" t="s">
        <v>1080</v>
      </c>
      <c r="L628" s="8" t="s">
        <v>657</v>
      </c>
      <c r="N628" s="9">
        <v>1</v>
      </c>
      <c r="O628" s="68">
        <f ca="1">SUMIF(Subpartidas!$B$5:$F$4996,Subpresupuesto!K628,Subpartidas!$F$5:$F$4996)</f>
        <v>2.2400000000000002</v>
      </c>
      <c r="P628" s="69">
        <f t="shared" ca="1" si="55"/>
        <v>2.2400000000000002</v>
      </c>
    </row>
    <row r="629" spans="1:16" ht="13.5">
      <c r="A629" s="59"/>
      <c r="B629" s="59" t="s">
        <v>303</v>
      </c>
      <c r="E629" s="68">
        <f ca="1">SUMIF(Subpartidas!$B$5:$G$4996,Subpresupuesto!K629,Subpartidas!$G$5:$G$4996)*N629</f>
        <v>3.7572194394269058E-2</v>
      </c>
      <c r="F629" s="68">
        <f ca="1">SUMIF(Subpartidas!$B$5:$H$4996,Subpresupuesto!K629,Subpartidas!$H$5:$H$4996)*N629+SUMIF(Subpartidas!$B$5:$H$4996,Subpresupuesto!K629,Subpartidas!$I$5:$I$4996)*N629</f>
        <v>0</v>
      </c>
      <c r="G629" s="68">
        <f ca="1">SUMIF(Subpartidas!$B$5:$J$4996,Subpresupuesto!K629,Subpartidas!$J$5:$J$4996)*N629</f>
        <v>0.16551841818501573</v>
      </c>
      <c r="H629" s="68">
        <f ca="1">SUMIF(Subpartidas!$B$5:$K$4996,Subpresupuesto!K629,Subpartidas!$K$5:$K$4996)*N629</f>
        <v>0</v>
      </c>
      <c r="I629" s="1" t="s">
        <v>654</v>
      </c>
      <c r="J629" s="72" t="s">
        <v>1081</v>
      </c>
      <c r="K629" s="1" t="s">
        <v>1091</v>
      </c>
      <c r="L629" s="8" t="s">
        <v>657</v>
      </c>
      <c r="N629" s="9">
        <v>1</v>
      </c>
      <c r="O629" s="68">
        <f ca="1">SUMIF(Subpartidas!$B$5:$F$4996,Subpresupuesto!K629,Subpartidas!$F$5:$F$4996)</f>
        <v>0.20309061257928479</v>
      </c>
      <c r="P629" s="69">
        <f t="shared" ca="1" si="55"/>
        <v>0.20309061257928479</v>
      </c>
    </row>
    <row r="630" spans="1:16" ht="13.5">
      <c r="A630" s="59"/>
      <c r="B630" s="59" t="s">
        <v>303</v>
      </c>
      <c r="E630" s="68">
        <f ca="1">SUMIF(Subpartidas!$B$5:$G$4996,Subpresupuesto!K630,Subpartidas!$G$5:$G$4996)*N630</f>
        <v>3.5861497944117766</v>
      </c>
      <c r="F630" s="68">
        <f ca="1">SUMIF(Subpartidas!$B$5:$H$4996,Subpresupuesto!K630,Subpartidas!$H$5:$H$4996)*N630+SUMIF(Subpartidas!$B$5:$H$4996,Subpresupuesto!K630,Subpartidas!$I$5:$I$4996)*N630</f>
        <v>0</v>
      </c>
      <c r="G630" s="68">
        <f ca="1">SUMIF(Subpartidas!$B$5:$J$4996,Subpresupuesto!K630,Subpartidas!$J$5:$J$4996)*N630</f>
        <v>0.24162189257828998</v>
      </c>
      <c r="H630" s="68">
        <f ca="1">SUMIF(Subpartidas!$B$5:$K$4996,Subpresupuesto!K630,Subpartidas!$K$5:$K$4996)*N630</f>
        <v>0</v>
      </c>
      <c r="I630" s="1" t="s">
        <v>654</v>
      </c>
      <c r="J630" s="72" t="s">
        <v>1100</v>
      </c>
      <c r="K630" s="48" t="s">
        <v>1101</v>
      </c>
      <c r="L630" s="8" t="s">
        <v>657</v>
      </c>
      <c r="N630" s="9">
        <v>1</v>
      </c>
      <c r="O630" s="68">
        <f ca="1">SUMIF(Subpartidas!$B$5:$F$4996,Subpresupuesto!K630,Subpartidas!$F$5:$F$4996)</f>
        <v>3.8277716869900664</v>
      </c>
      <c r="P630" s="69">
        <f t="shared" ca="1" si="55"/>
        <v>3.8277716869900664</v>
      </c>
    </row>
    <row r="631" spans="1:16" ht="13.5">
      <c r="A631" s="59"/>
      <c r="B631" s="59" t="s">
        <v>303</v>
      </c>
      <c r="C631" s="5"/>
      <c r="D631" s="6"/>
      <c r="E631" s="68">
        <f ca="1">SUMIF(Subpartidas!$B$5:$G$4996,Subpresupuesto!K631,Subpartidas!$G$5:$G$4996)*N631</f>
        <v>5.6551138672958841</v>
      </c>
      <c r="F631" s="68">
        <f ca="1">SUMIF(Subpartidas!$B$5:$H$4996,Subpresupuesto!K631,Subpartidas!$H$5:$H$4996)*N631+SUMIF(Subpartidas!$B$5:$H$4996,Subpresupuesto!K631,Subpartidas!$I$5:$I$4996)*N631</f>
        <v>6.990832666666666</v>
      </c>
      <c r="G631" s="68">
        <f ca="1">SUMIF(Subpartidas!$B$5:$J$4996,Subpresupuesto!K631,Subpartidas!$J$5:$J$4996)*N631</f>
        <v>3.0427383056845598</v>
      </c>
      <c r="H631" s="68">
        <f ca="1">SUMIF(Subpartidas!$B$5:$K$4996,Subpresupuesto!K631,Subpartidas!$K$5:$K$4996)*N631</f>
        <v>0</v>
      </c>
      <c r="I631" s="1" t="s">
        <v>654</v>
      </c>
      <c r="J631" s="72" t="s">
        <v>1102</v>
      </c>
      <c r="K631" s="48" t="s">
        <v>1103</v>
      </c>
      <c r="L631" s="8" t="s">
        <v>657</v>
      </c>
      <c r="N631" s="9">
        <v>1</v>
      </c>
      <c r="O631" s="68">
        <f ca="1">SUMIF(Subpartidas!$B$5:$F$4996,Subpresupuesto!K631,Subpartidas!$F$5:$F$4996)</f>
        <v>15.688684839647111</v>
      </c>
      <c r="P631" s="69">
        <f t="shared" ca="1" si="55"/>
        <v>15.688684839647111</v>
      </c>
    </row>
    <row r="632" spans="1:16" ht="13.5">
      <c r="A632" s="59"/>
      <c r="B632" s="59" t="s">
        <v>303</v>
      </c>
      <c r="C632" s="5"/>
      <c r="D632" s="6"/>
      <c r="E632" s="68">
        <f ca="1">SUMIF(Subpartidas!$B$5:$G$4996,Subpresupuesto!K632,Subpartidas!$G$5:$G$4996)*N632</f>
        <v>0.34290958940130373</v>
      </c>
      <c r="F632" s="68">
        <f ca="1">SUMIF(Subpartidas!$B$5:$H$4996,Subpresupuesto!K632,Subpartidas!$H$5:$H$4996)*N632+SUMIF(Subpartidas!$B$5:$H$4996,Subpresupuesto!K632,Subpartidas!$I$5:$I$4996)*N632</f>
        <v>0</v>
      </c>
      <c r="G632" s="68">
        <f ca="1">SUMIF(Subpartidas!$B$5:$J$4996,Subpresupuesto!K632,Subpartidas!$J$5:$J$4996)*N632</f>
        <v>0</v>
      </c>
      <c r="H632" s="68">
        <f ca="1">SUMIF(Subpartidas!$B$5:$K$4996,Subpresupuesto!K632,Subpartidas!$K$5:$K$4996)*N632</f>
        <v>0</v>
      </c>
      <c r="I632" s="1" t="s">
        <v>654</v>
      </c>
      <c r="J632" s="72" t="s">
        <v>1077</v>
      </c>
      <c r="K632" s="1" t="s">
        <v>1078</v>
      </c>
      <c r="L632" s="8" t="s">
        <v>984</v>
      </c>
      <c r="N632" s="9">
        <v>1</v>
      </c>
      <c r="O632" s="68">
        <f ca="1">SUMIF(Subpartidas!$B$5:$F$4996,Subpresupuesto!K632,Subpartidas!$F$5:$F$4996)</f>
        <v>0.34290958940130373</v>
      </c>
      <c r="P632" s="69">
        <f t="shared" ca="1" si="55"/>
        <v>0.34290958940130373</v>
      </c>
    </row>
    <row r="633" spans="1:16" ht="13.5">
      <c r="A633" s="59"/>
      <c r="B633" s="59" t="s">
        <v>303</v>
      </c>
      <c r="C633" s="5"/>
      <c r="D633" s="6"/>
      <c r="E633" s="68">
        <f ca="1">SUMIF(Subpartidas!$B$5:$G$4996,Subpresupuesto!K633,Subpartidas!$G$5:$G$4996)*N633</f>
        <v>7.6247688684057333E-2</v>
      </c>
      <c r="F633" s="68">
        <f ca="1">SUMIF(Subpartidas!$B$5:$H$4996,Subpresupuesto!K633,Subpartidas!$H$5:$H$4996)*N633+SUMIF(Subpartidas!$B$5:$H$4996,Subpresupuesto!K633,Subpartidas!$I$5:$I$4996)*N633</f>
        <v>2.4312E-2</v>
      </c>
      <c r="G633" s="68">
        <f ca="1">SUMIF(Subpartidas!$B$5:$J$4996,Subpresupuesto!K633,Subpartidas!$J$5:$J$4996)*N633</f>
        <v>6.7514693495391728E-2</v>
      </c>
      <c r="H633" s="68">
        <f ca="1">SUMIF(Subpartidas!$B$5:$K$4996,Subpresupuesto!K633,Subpartidas!$K$5:$K$4996)*N633</f>
        <v>0</v>
      </c>
      <c r="I633" s="1" t="s">
        <v>654</v>
      </c>
      <c r="J633" s="72" t="s">
        <v>998</v>
      </c>
      <c r="K633" s="62" t="s">
        <v>999</v>
      </c>
      <c r="L633" s="8" t="s">
        <v>984</v>
      </c>
      <c r="N633" s="9">
        <v>1E-3</v>
      </c>
      <c r="O633" s="68">
        <f ca="1">SUMIF(Subpartidas!$B$5:$F$4996,Subpresupuesto!K633,Subpartidas!$F$5:$F$4996)</f>
        <v>168.07438217944906</v>
      </c>
      <c r="P633" s="69">
        <f t="shared" ca="1" si="55"/>
        <v>0.16807438217944906</v>
      </c>
    </row>
    <row r="634" spans="1:16" ht="13.5">
      <c r="A634" s="59"/>
      <c r="B634" s="59" t="s">
        <v>303</v>
      </c>
      <c r="C634" s="5"/>
      <c r="D634" s="6"/>
      <c r="E634" s="68">
        <f ca="1">SUMIF(Subpartidas!$B$5:$G$4996,Subpresupuesto!K634,Subpartidas!$G$5:$G$4996)*N634</f>
        <v>0.84701082552357365</v>
      </c>
      <c r="F634" s="68">
        <f ca="1">SUMIF(Subpartidas!$B$5:$H$4996,Subpresupuesto!K634,Subpartidas!$H$5:$H$4996)*N634+SUMIF(Subpartidas!$B$5:$H$4996,Subpresupuesto!K634,Subpartidas!$I$5:$I$4996)*N634</f>
        <v>0</v>
      </c>
      <c r="G634" s="68">
        <f ca="1">SUMIF(Subpartidas!$B$5:$J$4996,Subpresupuesto!K634,Subpartidas!$J$5:$J$4996)*N634</f>
        <v>4.1186358578884228</v>
      </c>
      <c r="H634" s="68">
        <f ca="1">SUMIF(Subpartidas!$B$5:$K$4996,Subpresupuesto!K634,Subpartidas!$K$5:$K$4996)*N634</f>
        <v>0</v>
      </c>
      <c r="I634" s="1" t="s">
        <v>654</v>
      </c>
      <c r="J634" s="72" t="s">
        <v>850</v>
      </c>
      <c r="K634" s="72" t="s">
        <v>859</v>
      </c>
      <c r="L634" s="8" t="s">
        <v>852</v>
      </c>
      <c r="N634" s="9">
        <f>0.1945*1.45</f>
        <v>0.28202500000000003</v>
      </c>
      <c r="O634" s="68">
        <f ca="1">SUMIF(Subpartidas!$B$5:$F$4996,Subpresupuesto!K634,Subpartidas!$F$5:$F$4996)</f>
        <v>17.607115267837941</v>
      </c>
      <c r="P634" s="69">
        <f t="shared" ca="1" si="55"/>
        <v>4.9656466834119959</v>
      </c>
    </row>
    <row r="635" spans="1:16" ht="13.5">
      <c r="A635" s="75"/>
      <c r="B635" s="59" t="s">
        <v>312</v>
      </c>
      <c r="C635" s="6" t="s">
        <v>653</v>
      </c>
      <c r="D635" s="70">
        <f ca="1">+SUMIFS($P$8:$P$1656,$B$8:$B$1656,B635,$I$8:$I$1656,$I$8)</f>
        <v>34.181077249379598</v>
      </c>
      <c r="E635" s="68">
        <f ca="1">SUMIF(Subpartidas!$B$5:$G$4996,Subpresupuesto!K635,Subpartidas!$G$5:$G$4996)*N635</f>
        <v>0.22807990548380858</v>
      </c>
      <c r="F635" s="68">
        <f ca="1">SUMIF(Subpartidas!$B$5:$H$4996,Subpresupuesto!K635,Subpartidas!$H$5:$H$4996)*N635+SUMIF(Subpartidas!$B$5:$H$4996,Subpresupuesto!K635,Subpartidas!$I$5:$I$4996)*N635</f>
        <v>6.25</v>
      </c>
      <c r="G635" s="68">
        <f ca="1">SUMIF(Subpartidas!$B$5:$J$4996,Subpresupuesto!K635,Subpartidas!$J$5:$J$4996)*N635</f>
        <v>0.49350238095238097</v>
      </c>
      <c r="H635" s="68">
        <f ca="1">SUMIF(Subpartidas!$B$5:$K$4996,Subpresupuesto!K635,Subpartidas!$K$5:$K$4996)*N635</f>
        <v>0</v>
      </c>
      <c r="I635" s="1" t="s">
        <v>654</v>
      </c>
      <c r="J635" s="72" t="s">
        <v>844</v>
      </c>
      <c r="K635" s="72" t="s">
        <v>845</v>
      </c>
      <c r="L635" s="8" t="s">
        <v>657</v>
      </c>
      <c r="N635" s="9">
        <v>1</v>
      </c>
      <c r="O635" s="68">
        <f ca="1">SUMIF(Subpartidas!$B$5:$F$4996,Subpresupuesto!K635,Subpartidas!$F$5:$F$4996)</f>
        <v>6.97158228643619</v>
      </c>
      <c r="P635" s="69">
        <f t="shared" ref="P635:P641" ca="1" si="56">+N635*O635</f>
        <v>6.97158228643619</v>
      </c>
    </row>
    <row r="636" spans="1:16" ht="13.5">
      <c r="A636" s="75"/>
      <c r="B636" s="59" t="s">
        <v>312</v>
      </c>
      <c r="E636" s="68">
        <f ca="1">SUMIF(Subpartidas!$B$5:$G$4996,Subpresupuesto!K636,Subpartidas!$G$5:$G$4996)*N636</f>
        <v>2.9675811724182979</v>
      </c>
      <c r="F636" s="68">
        <f ca="1">SUMIF(Subpartidas!$B$5:$H$4996,Subpresupuesto!K636,Subpartidas!$H$5:$H$4996)*N636+SUMIF(Subpartidas!$B$5:$H$4996,Subpresupuesto!K636,Subpartidas!$I$5:$I$4996)*N636</f>
        <v>0.13392857142857145</v>
      </c>
      <c r="G636" s="68">
        <f ca="1">SUMIF(Subpartidas!$B$5:$J$4996,Subpresupuesto!K636,Subpartidas!$J$5:$J$4996)*N636</f>
        <v>1.0485474568893132</v>
      </c>
      <c r="H636" s="68">
        <f ca="1">SUMIF(Subpartidas!$B$5:$K$4996,Subpresupuesto!K636,Subpartidas!$K$5:$K$4996)*N636</f>
        <v>0</v>
      </c>
      <c r="I636" s="1" t="s">
        <v>654</v>
      </c>
      <c r="J636" s="72" t="s">
        <v>977</v>
      </c>
      <c r="K636" s="72" t="s">
        <v>839</v>
      </c>
      <c r="L636" s="8" t="s">
        <v>657</v>
      </c>
      <c r="N636" s="9">
        <v>1</v>
      </c>
      <c r="O636" s="68">
        <f ca="1">SUMIF(Subpartidas!$B$5:$F$4996,Subpresupuesto!K636,Subpartidas!$F$5:$F$4996)</f>
        <v>4.1500572007361827</v>
      </c>
      <c r="P636" s="69">
        <f t="shared" ca="1" si="56"/>
        <v>4.1500572007361827</v>
      </c>
    </row>
    <row r="637" spans="1:16" ht="13.5">
      <c r="A637" s="75"/>
      <c r="B637" s="59" t="s">
        <v>312</v>
      </c>
      <c r="E637" s="68">
        <f ca="1">SUMIF(Subpartidas!$B$5:$G$4996,Subpresupuesto!K637,Subpartidas!$G$5:$G$4996)*N637</f>
        <v>3.4068423046911884</v>
      </c>
      <c r="F637" s="68">
        <f ca="1">SUMIF(Subpartidas!$B$5:$H$4996,Subpresupuesto!K637,Subpartidas!$H$5:$H$4996)*N637+SUMIF(Subpartidas!$B$5:$H$4996,Subpresupuesto!K637,Subpartidas!$I$5:$I$4996)*N637</f>
        <v>0</v>
      </c>
      <c r="G637" s="68">
        <f ca="1">SUMIF(Subpartidas!$B$5:$J$4996,Subpresupuesto!K637,Subpartidas!$J$5:$J$4996)*N637</f>
        <v>9.0181119029532759</v>
      </c>
      <c r="H637" s="68">
        <f ca="1">SUMIF(Subpartidas!$B$5:$K$4996,Subpresupuesto!K637,Subpartidas!$K$5:$K$4996)*N637</f>
        <v>0</v>
      </c>
      <c r="I637" s="1" t="s">
        <v>654</v>
      </c>
      <c r="J637" s="72" t="s">
        <v>1087</v>
      </c>
      <c r="K637" s="48" t="s">
        <v>1104</v>
      </c>
      <c r="L637" s="8" t="s">
        <v>657</v>
      </c>
      <c r="N637" s="9">
        <v>1</v>
      </c>
      <c r="O637" s="68">
        <f ca="1">SUMIF(Subpartidas!$B$5:$F$4996,Subpresupuesto!K637,Subpartidas!$F$5:$F$4996)</f>
        <v>12.424954207644465</v>
      </c>
      <c r="P637" s="69">
        <f t="shared" ca="1" si="56"/>
        <v>12.424954207644465</v>
      </c>
    </row>
    <row r="638" spans="1:16" ht="13.5">
      <c r="A638" s="75"/>
      <c r="B638" s="59" t="s">
        <v>312</v>
      </c>
      <c r="E638" s="68">
        <f ca="1">SUMIF(Subpartidas!$B$5:$G$4996,Subpresupuesto!K638,Subpartidas!$G$5:$G$4996)*N638</f>
        <v>0.81672774140380222</v>
      </c>
      <c r="F638" s="68">
        <f ca="1">SUMIF(Subpartidas!$B$5:$H$4996,Subpresupuesto!K638,Subpartidas!$H$5:$H$4996)*N638+SUMIF(Subpartidas!$B$5:$H$4996,Subpresupuesto!K638,Subpartidas!$I$5:$I$4996)*N638</f>
        <v>4.1631140000000002</v>
      </c>
      <c r="G638" s="68">
        <f ca="1">SUMIF(Subpartidas!$B$5:$J$4996,Subpresupuesto!K638,Subpartidas!$J$5:$J$4996)*N638</f>
        <v>0.4992877537969877</v>
      </c>
      <c r="H638" s="68">
        <f ca="1">SUMIF(Subpartidas!$B$5:$K$4996,Subpresupuesto!K638,Subpartidas!$K$5:$K$4996)*N638</f>
        <v>0</v>
      </c>
      <c r="I638" s="1" t="s">
        <v>654</v>
      </c>
      <c r="J638" s="72" t="s">
        <v>1089</v>
      </c>
      <c r="K638" s="48" t="s">
        <v>1105</v>
      </c>
      <c r="L638" s="8" t="s">
        <v>657</v>
      </c>
      <c r="N638" s="9">
        <v>1</v>
      </c>
      <c r="O638" s="68">
        <f ca="1">SUMIF(Subpartidas!$B$5:$F$4996,Subpresupuesto!K638,Subpartidas!$F$5:$F$4996)</f>
        <v>5.4791294952007901</v>
      </c>
      <c r="P638" s="69">
        <f t="shared" ca="1" si="56"/>
        <v>5.4791294952007901</v>
      </c>
    </row>
    <row r="639" spans="1:16" ht="13.5">
      <c r="A639" s="75"/>
      <c r="B639" s="59" t="s">
        <v>312</v>
      </c>
      <c r="E639" s="68">
        <f ca="1">SUMIF(Subpartidas!$B$5:$G$4996,Subpresupuesto!K639,Subpartidas!$G$5:$G$4996)*N639</f>
        <v>0.34290958940130373</v>
      </c>
      <c r="F639" s="68">
        <f ca="1">SUMIF(Subpartidas!$B$5:$H$4996,Subpresupuesto!K639,Subpartidas!$H$5:$H$4996)*N639+SUMIF(Subpartidas!$B$5:$H$4996,Subpresupuesto!K639,Subpartidas!$I$5:$I$4996)*N639</f>
        <v>0</v>
      </c>
      <c r="G639" s="68">
        <f ca="1">SUMIF(Subpartidas!$B$5:$J$4996,Subpresupuesto!K639,Subpartidas!$J$5:$J$4996)*N639</f>
        <v>0</v>
      </c>
      <c r="H639" s="68">
        <f ca="1">SUMIF(Subpartidas!$B$5:$K$4996,Subpresupuesto!K639,Subpartidas!$K$5:$K$4996)*N639</f>
        <v>0</v>
      </c>
      <c r="I639" s="1" t="s">
        <v>654</v>
      </c>
      <c r="J639" s="72" t="s">
        <v>1077</v>
      </c>
      <c r="K639" s="1" t="s">
        <v>1078</v>
      </c>
      <c r="L639" s="8" t="s">
        <v>984</v>
      </c>
      <c r="N639" s="9">
        <v>1</v>
      </c>
      <c r="O639" s="68">
        <f ca="1">SUMIF(Subpartidas!$B$5:$F$4996,Subpresupuesto!K639,Subpartidas!$F$5:$F$4996)</f>
        <v>0.34290958940130373</v>
      </c>
      <c r="P639" s="69">
        <f t="shared" ca="1" si="56"/>
        <v>0.34290958940130373</v>
      </c>
    </row>
    <row r="640" spans="1:16" ht="13.5">
      <c r="A640" s="75"/>
      <c r="B640" s="59" t="s">
        <v>312</v>
      </c>
      <c r="E640" s="68">
        <f ca="1">SUMIF(Subpartidas!$B$5:$G$4996,Subpresupuesto!K640,Subpartidas!$G$5:$G$4996)*N640</f>
        <v>8.3417581215491254E-2</v>
      </c>
      <c r="F640" s="68">
        <f ca="1">SUMIF(Subpartidas!$B$5:$H$4996,Subpresupuesto!K640,Subpartidas!$H$5:$H$4996)*N640+SUMIF(Subpartidas!$B$5:$H$4996,Subpresupuesto!K640,Subpartidas!$I$5:$I$4996)*N640</f>
        <v>2.4312E-2</v>
      </c>
      <c r="G640" s="68">
        <f ca="1">SUMIF(Subpartidas!$B$5:$J$4996,Subpresupuesto!K640,Subpartidas!$J$5:$J$4996)*N640</f>
        <v>7.2026091346020421E-2</v>
      </c>
      <c r="H640" s="68">
        <f ca="1">SUMIF(Subpartidas!$B$5:$K$4996,Subpresupuesto!K640,Subpartidas!$K$5:$K$4996)*N640</f>
        <v>0</v>
      </c>
      <c r="I640" s="1" t="s">
        <v>654</v>
      </c>
      <c r="J640" s="72" t="s">
        <v>998</v>
      </c>
      <c r="K640" s="62" t="s">
        <v>1016</v>
      </c>
      <c r="L640" s="8" t="s">
        <v>984</v>
      </c>
      <c r="N640" s="9">
        <v>1E-3</v>
      </c>
      <c r="O640" s="68">
        <f ca="1">SUMIF(Subpartidas!$B$5:$F$4996,Subpresupuesto!K640,Subpartidas!$F$5:$F$4996)</f>
        <v>179.75567256151169</v>
      </c>
      <c r="P640" s="69">
        <f t="shared" ca="1" si="56"/>
        <v>0.1797556725615117</v>
      </c>
    </row>
    <row r="641" spans="1:16" ht="13.5">
      <c r="A641" s="75"/>
      <c r="B641" s="59" t="s">
        <v>312</v>
      </c>
      <c r="E641" s="68">
        <f ca="1">SUMIF(Subpartidas!$B$5:$G$4996,Subpresupuesto!K641,Subpartidas!$G$5:$G$4996)*N641</f>
        <v>0.79021682629716439</v>
      </c>
      <c r="F641" s="68">
        <f ca="1">SUMIF(Subpartidas!$B$5:$H$4996,Subpresupuesto!K641,Subpartidas!$H$5:$H$4996)*N641+SUMIF(Subpartidas!$B$5:$H$4996,Subpresupuesto!K641,Subpartidas!$I$5:$I$4996)*N641</f>
        <v>0</v>
      </c>
      <c r="G641" s="68">
        <f ca="1">SUMIF(Subpartidas!$B$5:$J$4996,Subpresupuesto!K641,Subpartidas!$J$5:$J$4996)*N641</f>
        <v>3.8424719711019879</v>
      </c>
      <c r="H641" s="68">
        <f ca="1">SUMIF(Subpartidas!$B$5:$K$4996,Subpresupuesto!K641,Subpartidas!$K$5:$K$4996)*N641</f>
        <v>0</v>
      </c>
      <c r="I641" s="1" t="s">
        <v>654</v>
      </c>
      <c r="J641" s="72" t="s">
        <v>850</v>
      </c>
      <c r="K641" s="72" t="s">
        <v>891</v>
      </c>
      <c r="L641" s="8" t="s">
        <v>852</v>
      </c>
      <c r="N641" s="9">
        <f>0.1943*1.25</f>
        <v>0.24287500000000001</v>
      </c>
      <c r="O641" s="68">
        <f ca="1">SUMIF(Subpartidas!$B$5:$F$4996,Subpresupuesto!K641,Subpartidas!$F$5:$F$4996)</f>
        <v>19.074374873491106</v>
      </c>
      <c r="P641" s="69">
        <f t="shared" ca="1" si="56"/>
        <v>4.6326887973991528</v>
      </c>
    </row>
    <row r="642" spans="1:16" ht="13.5">
      <c r="A642" s="75"/>
      <c r="B642" s="59" t="s">
        <v>315</v>
      </c>
      <c r="C642" s="6" t="s">
        <v>653</v>
      </c>
      <c r="D642" s="70">
        <f ca="1">+SUMIFS($P$8:$P$1656,$B$8:$B$1656,B642,$I$8:$I$1656,$I$8)</f>
        <v>44.059747455412321</v>
      </c>
      <c r="E642" s="68">
        <f ca="1">SUMIF(Subpartidas!$B$5:$G$4996,Subpresupuesto!K642,Subpartidas!$G$5:$G$4996)*N642</f>
        <v>0.22807990548380858</v>
      </c>
      <c r="F642" s="68">
        <f ca="1">SUMIF(Subpartidas!$B$5:$H$4996,Subpresupuesto!K642,Subpartidas!$H$5:$H$4996)*N642+SUMIF(Subpartidas!$B$5:$H$4996,Subpresupuesto!K642,Subpartidas!$I$5:$I$4996)*N642</f>
        <v>6.25</v>
      </c>
      <c r="G642" s="68">
        <f ca="1">SUMIF(Subpartidas!$B$5:$J$4996,Subpresupuesto!K642,Subpartidas!$J$5:$J$4996)*N642</f>
        <v>0.49350238095238097</v>
      </c>
      <c r="H642" s="68">
        <f ca="1">SUMIF(Subpartidas!$B$5:$K$4996,Subpresupuesto!K642,Subpartidas!$K$5:$K$4996)*N642</f>
        <v>0</v>
      </c>
      <c r="I642" s="1" t="s">
        <v>654</v>
      </c>
      <c r="J642" s="72" t="s">
        <v>844</v>
      </c>
      <c r="K642" s="72" t="s">
        <v>845</v>
      </c>
      <c r="L642" s="8" t="s">
        <v>657</v>
      </c>
      <c r="N642" s="9">
        <v>1</v>
      </c>
      <c r="O642" s="68">
        <f ca="1">SUMIF(Subpartidas!$B$5:$F$4996,Subpresupuesto!K642,Subpartidas!$F$5:$F$4996)</f>
        <v>6.97158228643619</v>
      </c>
      <c r="P642" s="69">
        <f t="shared" ref="P642:P650" ca="1" si="57">+N642*O642</f>
        <v>6.97158228643619</v>
      </c>
    </row>
    <row r="643" spans="1:16" ht="13.5">
      <c r="A643" s="75"/>
      <c r="B643" s="59" t="s">
        <v>315</v>
      </c>
      <c r="E643" s="68">
        <f ca="1">SUMIF(Subpartidas!$B$5:$G$4996,Subpresupuesto!K643,Subpartidas!$G$5:$G$4996)*N643</f>
        <v>2.9675811724182979</v>
      </c>
      <c r="F643" s="68">
        <f ca="1">SUMIF(Subpartidas!$B$5:$H$4996,Subpresupuesto!K643,Subpartidas!$H$5:$H$4996)*N643+SUMIF(Subpartidas!$B$5:$H$4996,Subpresupuesto!K643,Subpartidas!$I$5:$I$4996)*N643</f>
        <v>0.13392857142857145</v>
      </c>
      <c r="G643" s="68">
        <f ca="1">SUMIF(Subpartidas!$B$5:$J$4996,Subpresupuesto!K643,Subpartidas!$J$5:$J$4996)*N643</f>
        <v>1.0485474568893132</v>
      </c>
      <c r="H643" s="68">
        <f ca="1">SUMIF(Subpartidas!$B$5:$K$4996,Subpresupuesto!K643,Subpartidas!$K$5:$K$4996)*N643</f>
        <v>0</v>
      </c>
      <c r="I643" s="1" t="s">
        <v>654</v>
      </c>
      <c r="J643" s="72" t="s">
        <v>977</v>
      </c>
      <c r="K643" s="72" t="s">
        <v>839</v>
      </c>
      <c r="L643" s="8" t="s">
        <v>657</v>
      </c>
      <c r="N643" s="9">
        <v>1</v>
      </c>
      <c r="O643" s="68">
        <f ca="1">SUMIF(Subpartidas!$B$5:$F$4996,Subpresupuesto!K643,Subpartidas!$F$5:$F$4996)</f>
        <v>4.1500572007361827</v>
      </c>
      <c r="P643" s="69">
        <f t="shared" ca="1" si="57"/>
        <v>4.1500572007361827</v>
      </c>
    </row>
    <row r="644" spans="1:16" ht="13.5">
      <c r="A644" s="75"/>
      <c r="B644" s="59" t="s">
        <v>315</v>
      </c>
      <c r="E644" s="68">
        <f ca="1">SUMIF(Subpartidas!$B$5:$G$4996,Subpresupuesto!K644,Subpartidas!$G$5:$G$4996)*N644</f>
        <v>0</v>
      </c>
      <c r="F644" s="68">
        <f ca="1">SUMIF(Subpartidas!$B$5:$H$4996,Subpresupuesto!K644,Subpartidas!$H$5:$H$4996)*N644+SUMIF(Subpartidas!$B$5:$H$4996,Subpresupuesto!K644,Subpartidas!$I$5:$I$4996)*N644</f>
        <v>0</v>
      </c>
      <c r="G644" s="68">
        <f ca="1">SUMIF(Subpartidas!$B$5:$J$4996,Subpresupuesto!K644,Subpartidas!$J$5:$J$4996)*N644</f>
        <v>0</v>
      </c>
      <c r="H644" s="68">
        <f ca="1">SUMIF(Subpartidas!$B$5:$K$4996,Subpresupuesto!K644,Subpartidas!$K$5:$K$4996)*N644</f>
        <v>2.2400000000000002</v>
      </c>
      <c r="I644" s="1" t="s">
        <v>654</v>
      </c>
      <c r="J644" s="72" t="s">
        <v>1079</v>
      </c>
      <c r="K644" s="48" t="s">
        <v>1080</v>
      </c>
      <c r="L644" s="8" t="s">
        <v>657</v>
      </c>
      <c r="N644" s="9">
        <v>1</v>
      </c>
      <c r="O644" s="68">
        <f ca="1">SUMIF(Subpartidas!$B$5:$F$4996,Subpresupuesto!K644,Subpartidas!$F$5:$F$4996)</f>
        <v>2.2400000000000002</v>
      </c>
      <c r="P644" s="69">
        <f t="shared" ca="1" si="57"/>
        <v>2.2400000000000002</v>
      </c>
    </row>
    <row r="645" spans="1:16" ht="13.5">
      <c r="A645" s="75"/>
      <c r="B645" s="59" t="s">
        <v>315</v>
      </c>
      <c r="E645" s="68">
        <f ca="1">SUMIF(Subpartidas!$B$5:$G$4996,Subpresupuesto!K645,Subpartidas!$G$5:$G$4996)*N645</f>
        <v>3.8746325469089966E-2</v>
      </c>
      <c r="F645" s="68">
        <f ca="1">SUMIF(Subpartidas!$B$5:$H$4996,Subpresupuesto!K645,Subpartidas!$H$5:$H$4996)*N645+SUMIF(Subpartidas!$B$5:$H$4996,Subpresupuesto!K645,Subpartidas!$I$5:$I$4996)*N645</f>
        <v>0</v>
      </c>
      <c r="G645" s="68">
        <f ca="1">SUMIF(Subpartidas!$B$5:$J$4996,Subpresupuesto!K645,Subpartidas!$J$5:$J$4996)*N645</f>
        <v>0.17069086875329748</v>
      </c>
      <c r="H645" s="68">
        <f ca="1">SUMIF(Subpartidas!$B$5:$K$4996,Subpresupuesto!K645,Subpartidas!$K$5:$K$4996)*N645</f>
        <v>0</v>
      </c>
      <c r="I645" s="1" t="s">
        <v>654</v>
      </c>
      <c r="J645" s="72" t="s">
        <v>1081</v>
      </c>
      <c r="K645" s="1" t="s">
        <v>1082</v>
      </c>
      <c r="L645" s="8" t="s">
        <v>657</v>
      </c>
      <c r="N645" s="9">
        <v>1</v>
      </c>
      <c r="O645" s="68">
        <f ca="1">SUMIF(Subpartidas!$B$5:$F$4996,Subpresupuesto!K645,Subpartidas!$F$5:$F$4996)</f>
        <v>0.20943719422238743</v>
      </c>
      <c r="P645" s="69">
        <f t="shared" ca="1" si="57"/>
        <v>0.20943719422238743</v>
      </c>
    </row>
    <row r="646" spans="1:16" ht="13.5">
      <c r="A646" s="75"/>
      <c r="B646" s="59" t="s">
        <v>315</v>
      </c>
      <c r="E646" s="68">
        <f ca="1">SUMIF(Subpartidas!$B$5:$G$4996,Subpresupuesto!K646,Subpartidas!$G$5:$G$4996)*N646</f>
        <v>4.1295058238681071</v>
      </c>
      <c r="F646" s="68">
        <f ca="1">SUMIF(Subpartidas!$B$5:$H$4996,Subpresupuesto!K646,Subpartidas!$H$5:$H$4996)*N646+SUMIF(Subpartidas!$B$5:$H$4996,Subpresupuesto!K646,Subpartidas!$I$5:$I$4996)*N646</f>
        <v>0</v>
      </c>
      <c r="G646" s="68">
        <f ca="1">SUMIF(Subpartidas!$B$5:$J$4996,Subpresupuesto!K646,Subpartidas!$J$5:$J$4996)*N646</f>
        <v>11.008266489758789</v>
      </c>
      <c r="H646" s="68">
        <f ca="1">SUMIF(Subpartidas!$B$5:$K$4996,Subpresupuesto!K646,Subpartidas!$K$5:$K$4996)*N646</f>
        <v>0</v>
      </c>
      <c r="I646" s="1" t="s">
        <v>654</v>
      </c>
      <c r="J646" s="72" t="s">
        <v>1096</v>
      </c>
      <c r="K646" s="48" t="s">
        <v>1106</v>
      </c>
      <c r="L646" s="8" t="s">
        <v>657</v>
      </c>
      <c r="N646" s="9">
        <v>1</v>
      </c>
      <c r="O646" s="68">
        <f ca="1">SUMIF(Subpartidas!$B$5:$F$4996,Subpresupuesto!K646,Subpartidas!$F$5:$F$4996)</f>
        <v>15.137772313626897</v>
      </c>
      <c r="P646" s="69">
        <f t="shared" ca="1" si="57"/>
        <v>15.137772313626897</v>
      </c>
    </row>
    <row r="647" spans="1:16" ht="13.5">
      <c r="A647" s="59"/>
      <c r="B647" s="59" t="s">
        <v>315</v>
      </c>
      <c r="C647" s="5"/>
      <c r="D647" s="6"/>
      <c r="E647" s="68">
        <f ca="1">SUMIF(Subpartidas!$B$5:$G$4996,Subpresupuesto!K647,Subpartidas!$G$5:$G$4996)*N647</f>
        <v>0.98997301988339659</v>
      </c>
      <c r="F647" s="68">
        <f ca="1">SUMIF(Subpartidas!$B$5:$H$4996,Subpresupuesto!K647,Subpartidas!$H$5:$H$4996)*N647+SUMIF(Subpartidas!$B$5:$H$4996,Subpresupuesto!K647,Subpartidas!$I$5:$I$4996)*N647</f>
        <v>8.0364326666666663</v>
      </c>
      <c r="G647" s="68">
        <f ca="1">SUMIF(Subpartidas!$B$5:$J$4996,Subpresupuesto!K647,Subpartidas!$J$5:$J$4996)*N647</f>
        <v>0.61321605879073759</v>
      </c>
      <c r="H647" s="68">
        <f ca="1">SUMIF(Subpartidas!$B$5:$K$4996,Subpresupuesto!K647,Subpartidas!$K$5:$K$4996)*N647</f>
        <v>0</v>
      </c>
      <c r="I647" s="1" t="s">
        <v>654</v>
      </c>
      <c r="J647" s="72" t="s">
        <v>1098</v>
      </c>
      <c r="K647" s="48" t="s">
        <v>1107</v>
      </c>
      <c r="L647" s="8" t="s">
        <v>657</v>
      </c>
      <c r="N647" s="9">
        <v>1</v>
      </c>
      <c r="O647" s="68">
        <f ca="1">SUMIF(Subpartidas!$B$5:$F$4996,Subpresupuesto!K647,Subpartidas!$F$5:$F$4996)</f>
        <v>9.6396217453408006</v>
      </c>
      <c r="P647" s="69">
        <f t="shared" ca="1" si="57"/>
        <v>9.6396217453408006</v>
      </c>
    </row>
    <row r="648" spans="1:16" ht="13.5">
      <c r="A648" s="59"/>
      <c r="B648" s="59" t="s">
        <v>315</v>
      </c>
      <c r="C648" s="5"/>
      <c r="D648" s="6"/>
      <c r="E648" s="68">
        <f ca="1">SUMIF(Subpartidas!$B$5:$G$4996,Subpresupuesto!K648,Subpartidas!$G$5:$G$4996)*N648</f>
        <v>0.34290958940130373</v>
      </c>
      <c r="F648" s="68">
        <f ca="1">SUMIF(Subpartidas!$B$5:$H$4996,Subpresupuesto!K648,Subpartidas!$H$5:$H$4996)*N648+SUMIF(Subpartidas!$B$5:$H$4996,Subpresupuesto!K648,Subpartidas!$I$5:$I$4996)*N648</f>
        <v>0</v>
      </c>
      <c r="G648" s="68">
        <f ca="1">SUMIF(Subpartidas!$B$5:$J$4996,Subpresupuesto!K648,Subpartidas!$J$5:$J$4996)*N648</f>
        <v>0</v>
      </c>
      <c r="H648" s="68">
        <f ca="1">SUMIF(Subpartidas!$B$5:$K$4996,Subpresupuesto!K648,Subpartidas!$K$5:$K$4996)*N648</f>
        <v>0</v>
      </c>
      <c r="I648" s="1" t="s">
        <v>654</v>
      </c>
      <c r="J648" s="72" t="s">
        <v>1077</v>
      </c>
      <c r="K648" s="1" t="s">
        <v>1078</v>
      </c>
      <c r="L648" s="8" t="s">
        <v>984</v>
      </c>
      <c r="N648" s="9">
        <v>1</v>
      </c>
      <c r="O648" s="68">
        <f ca="1">SUMIF(Subpartidas!$B$5:$F$4996,Subpresupuesto!K648,Subpartidas!$F$5:$F$4996)</f>
        <v>0.34290958940130373</v>
      </c>
      <c r="P648" s="69">
        <f t="shared" ca="1" si="57"/>
        <v>0.34290958940130373</v>
      </c>
    </row>
    <row r="649" spans="1:16" ht="13.5">
      <c r="A649" s="59"/>
      <c r="B649" s="59" t="s">
        <v>315</v>
      </c>
      <c r="C649" s="5"/>
      <c r="D649" s="6"/>
      <c r="E649" s="68">
        <f ca="1">SUMIF(Subpartidas!$B$5:$G$4996,Subpresupuesto!K649,Subpartidas!$G$5:$G$4996)*N649</f>
        <v>8.3417581215491254E-2</v>
      </c>
      <c r="F649" s="68">
        <f ca="1">SUMIF(Subpartidas!$B$5:$H$4996,Subpresupuesto!K649,Subpartidas!$H$5:$H$4996)*N649+SUMIF(Subpartidas!$B$5:$H$4996,Subpresupuesto!K649,Subpartidas!$I$5:$I$4996)*N649</f>
        <v>2.4312E-2</v>
      </c>
      <c r="G649" s="68">
        <f ca="1">SUMIF(Subpartidas!$B$5:$J$4996,Subpresupuesto!K649,Subpartidas!$J$5:$J$4996)*N649</f>
        <v>7.2026091346020421E-2</v>
      </c>
      <c r="H649" s="68">
        <f ca="1">SUMIF(Subpartidas!$B$5:$K$4996,Subpresupuesto!K649,Subpartidas!$K$5:$K$4996)*N649</f>
        <v>0</v>
      </c>
      <c r="I649" s="1" t="s">
        <v>654</v>
      </c>
      <c r="J649" s="72" t="s">
        <v>998</v>
      </c>
      <c r="K649" s="62" t="s">
        <v>1016</v>
      </c>
      <c r="L649" s="8" t="s">
        <v>984</v>
      </c>
      <c r="N649" s="9">
        <v>1E-3</v>
      </c>
      <c r="O649" s="68">
        <f ca="1">SUMIF(Subpartidas!$B$5:$F$4996,Subpresupuesto!K649,Subpartidas!$F$5:$F$4996)</f>
        <v>179.75567256151169</v>
      </c>
      <c r="P649" s="69">
        <f t="shared" ca="1" si="57"/>
        <v>0.1797556725615117</v>
      </c>
    </row>
    <row r="650" spans="1:16" ht="13.5">
      <c r="A650" s="59"/>
      <c r="B650" s="59" t="s">
        <v>315</v>
      </c>
      <c r="C650" s="5"/>
      <c r="D650" s="6"/>
      <c r="E650" s="68">
        <f ca="1">SUMIF(Subpartidas!$B$5:$G$4996,Subpresupuesto!K650,Subpartidas!$G$5:$G$4996)*N650</f>
        <v>0.88504284545282397</v>
      </c>
      <c r="F650" s="68">
        <f ca="1">SUMIF(Subpartidas!$B$5:$H$4996,Subpresupuesto!K650,Subpartidas!$H$5:$H$4996)*N650+SUMIF(Subpartidas!$B$5:$H$4996,Subpresupuesto!K650,Subpartidas!$I$5:$I$4996)*N650</f>
        <v>0</v>
      </c>
      <c r="G650" s="68">
        <f ca="1">SUMIF(Subpartidas!$B$5:$J$4996,Subpresupuesto!K650,Subpartidas!$J$5:$J$4996)*N650</f>
        <v>4.3035686076342259</v>
      </c>
      <c r="H650" s="68">
        <f ca="1">SUMIF(Subpartidas!$B$5:$K$4996,Subpresupuesto!K650,Subpartidas!$K$5:$K$4996)*N650</f>
        <v>0</v>
      </c>
      <c r="I650" s="1" t="s">
        <v>654</v>
      </c>
      <c r="J650" s="72" t="s">
        <v>850</v>
      </c>
      <c r="K650" s="72" t="s">
        <v>891</v>
      </c>
      <c r="L650" s="8" t="s">
        <v>852</v>
      </c>
      <c r="N650" s="9">
        <f>0.1943*1.4</f>
        <v>0.27201999999999998</v>
      </c>
      <c r="O650" s="68">
        <f ca="1">SUMIF(Subpartidas!$B$5:$F$4996,Subpresupuesto!K650,Subpartidas!$F$5:$F$4996)</f>
        <v>19.074374873491106</v>
      </c>
      <c r="P650" s="69">
        <f t="shared" ca="1" si="57"/>
        <v>5.1886114530870504</v>
      </c>
    </row>
    <row r="651" spans="1:16" ht="13.5">
      <c r="A651" s="59"/>
      <c r="B651" s="59" t="s">
        <v>318</v>
      </c>
      <c r="C651" s="6" t="s">
        <v>653</v>
      </c>
      <c r="D651" s="70">
        <f ca="1">+SUMIFS($P$8:$P$1656,$B$8:$B$1656,B651,$I$8:$I$1656,$I$8)</f>
        <v>63.325433603842178</v>
      </c>
      <c r="E651" s="68">
        <f ca="1">SUMIF(Subpartidas!$B$5:$G$4996,Subpresupuesto!K651,Subpartidas!$G$5:$G$4996)*N651</f>
        <v>0.22807990548380858</v>
      </c>
      <c r="F651" s="68">
        <f ca="1">SUMIF(Subpartidas!$B$5:$H$4996,Subpresupuesto!K651,Subpartidas!$H$5:$H$4996)*N651+SUMIF(Subpartidas!$B$5:$H$4996,Subpresupuesto!K651,Subpartidas!$I$5:$I$4996)*N651</f>
        <v>6.25</v>
      </c>
      <c r="G651" s="68">
        <f ca="1">SUMIF(Subpartidas!$B$5:$J$4996,Subpresupuesto!K651,Subpartidas!$J$5:$J$4996)*N651</f>
        <v>0.49350238095238097</v>
      </c>
      <c r="H651" s="68">
        <f ca="1">SUMIF(Subpartidas!$B$5:$K$4996,Subpresupuesto!K651,Subpartidas!$K$5:$K$4996)*N651</f>
        <v>0</v>
      </c>
      <c r="I651" s="1" t="s">
        <v>654</v>
      </c>
      <c r="J651" s="72" t="s">
        <v>844</v>
      </c>
      <c r="K651" s="72" t="s">
        <v>845</v>
      </c>
      <c r="L651" s="8" t="s">
        <v>657</v>
      </c>
      <c r="N651" s="9">
        <v>1</v>
      </c>
      <c r="O651" s="68">
        <f ca="1">SUMIF(Subpartidas!$B$5:$F$4996,Subpresupuesto!K651,Subpartidas!$F$5:$F$4996)</f>
        <v>6.97158228643619</v>
      </c>
      <c r="P651" s="69">
        <f t="shared" ref="P651:P665" ca="1" si="58">+N651*O651</f>
        <v>6.97158228643619</v>
      </c>
    </row>
    <row r="652" spans="1:16" ht="13.5">
      <c r="A652" s="59"/>
      <c r="B652" s="59" t="s">
        <v>318</v>
      </c>
      <c r="E652" s="68">
        <f ca="1">SUMIF(Subpartidas!$B$5:$G$4996,Subpresupuesto!K652,Subpartidas!$G$5:$G$4996)*N652</f>
        <v>2.9675811724182979</v>
      </c>
      <c r="F652" s="68">
        <f ca="1">SUMIF(Subpartidas!$B$5:$H$4996,Subpresupuesto!K652,Subpartidas!$H$5:$H$4996)*N652+SUMIF(Subpartidas!$B$5:$H$4996,Subpresupuesto!K652,Subpartidas!$I$5:$I$4996)*N652</f>
        <v>0.13392857142857145</v>
      </c>
      <c r="G652" s="68">
        <f ca="1">SUMIF(Subpartidas!$B$5:$J$4996,Subpresupuesto!K652,Subpartidas!$J$5:$J$4996)*N652</f>
        <v>1.0485474568893132</v>
      </c>
      <c r="H652" s="68">
        <f ca="1">SUMIF(Subpartidas!$B$5:$K$4996,Subpresupuesto!K652,Subpartidas!$K$5:$K$4996)*N652</f>
        <v>0</v>
      </c>
      <c r="I652" s="1" t="s">
        <v>654</v>
      </c>
      <c r="J652" s="72" t="s">
        <v>977</v>
      </c>
      <c r="K652" s="72" t="s">
        <v>839</v>
      </c>
      <c r="L652" s="8" t="s">
        <v>657</v>
      </c>
      <c r="N652" s="9">
        <v>1</v>
      </c>
      <c r="O652" s="68">
        <f ca="1">SUMIF(Subpartidas!$B$5:$F$4996,Subpresupuesto!K652,Subpartidas!$F$5:$F$4996)</f>
        <v>4.1500572007361827</v>
      </c>
      <c r="P652" s="69">
        <f t="shared" ca="1" si="58"/>
        <v>4.1500572007361827</v>
      </c>
    </row>
    <row r="653" spans="1:16" ht="13.5">
      <c r="A653" s="59"/>
      <c r="B653" s="59" t="s">
        <v>318</v>
      </c>
      <c r="E653" s="68">
        <f ca="1">SUMIF(Subpartidas!$B$5:$G$4996,Subpresupuesto!K653,Subpartidas!$G$5:$G$4996)*N653</f>
        <v>8.2590116477362141</v>
      </c>
      <c r="F653" s="68">
        <f ca="1">SUMIF(Subpartidas!$B$5:$H$4996,Subpresupuesto!K653,Subpartidas!$H$5:$H$4996)*N653+SUMIF(Subpartidas!$B$5:$H$4996,Subpresupuesto!K653,Subpartidas!$I$5:$I$4996)*N653</f>
        <v>0</v>
      </c>
      <c r="G653" s="68">
        <f ca="1">SUMIF(Subpartidas!$B$5:$J$4996,Subpresupuesto!K653,Subpartidas!$J$5:$J$4996)*N653</f>
        <v>31.545725825341282</v>
      </c>
      <c r="H653" s="68">
        <f ca="1">SUMIF(Subpartidas!$B$5:$K$4996,Subpresupuesto!K653,Subpartidas!$K$5:$K$4996)*N653</f>
        <v>0</v>
      </c>
      <c r="I653" s="1" t="s">
        <v>654</v>
      </c>
      <c r="J653" s="51" t="s">
        <v>1108</v>
      </c>
      <c r="K653" s="48" t="s">
        <v>1109</v>
      </c>
      <c r="L653" s="8" t="s">
        <v>657</v>
      </c>
      <c r="N653" s="9">
        <v>1</v>
      </c>
      <c r="O653" s="68">
        <f ca="1">SUMIF(Subpartidas!$B$5:$F$4996,Subpresupuesto!K653,Subpartidas!$F$5:$F$4996)</f>
        <v>39.804737473077495</v>
      </c>
      <c r="P653" s="69">
        <f t="shared" ca="1" si="58"/>
        <v>39.804737473077495</v>
      </c>
    </row>
    <row r="654" spans="1:16" ht="13.5">
      <c r="A654" s="59"/>
      <c r="B654" s="59" t="s">
        <v>318</v>
      </c>
      <c r="E654" s="68">
        <f ca="1">SUMIF(Subpartidas!$B$5:$G$4996,Subpresupuesto!K654,Subpartidas!$G$5:$G$4996)*N654</f>
        <v>1.9799460397667932</v>
      </c>
      <c r="F654" s="68">
        <f ca="1">SUMIF(Subpartidas!$B$5:$H$4996,Subpresupuesto!K654,Subpartidas!$H$5:$H$4996)*N654+SUMIF(Subpartidas!$B$5:$H$4996,Subpresupuesto!K654,Subpartidas!$I$5:$I$4996)*N654</f>
        <v>3.8187560000000005</v>
      </c>
      <c r="G654" s="68">
        <f ca="1">SUMIF(Subpartidas!$B$5:$J$4996,Subpresupuesto!K654,Subpartidas!$J$5:$J$4996)*N654</f>
        <v>1.2103945546593642</v>
      </c>
      <c r="H654" s="68">
        <f ca="1">SUMIF(Subpartidas!$B$5:$K$4996,Subpresupuesto!K654,Subpartidas!$K$5:$K$4996)*N654</f>
        <v>0</v>
      </c>
      <c r="I654" s="1" t="s">
        <v>654</v>
      </c>
      <c r="J654" s="73" t="s">
        <v>1110</v>
      </c>
      <c r="K654" s="48" t="s">
        <v>1111</v>
      </c>
      <c r="L654" s="8" t="s">
        <v>657</v>
      </c>
      <c r="N654" s="9">
        <v>1</v>
      </c>
      <c r="O654" s="68">
        <f ca="1">SUMIF(Subpartidas!$B$5:$F$4996,Subpresupuesto!K654,Subpartidas!$F$5:$F$4996)</f>
        <v>7.0090965944261576</v>
      </c>
      <c r="P654" s="69">
        <f t="shared" ca="1" si="58"/>
        <v>7.0090965944261576</v>
      </c>
    </row>
    <row r="655" spans="1:16" ht="13.5">
      <c r="A655" s="59"/>
      <c r="B655" s="59" t="s">
        <v>318</v>
      </c>
      <c r="E655" s="68">
        <f ca="1">SUMIF(Subpartidas!$B$5:$G$4996,Subpresupuesto!K655,Subpartidas!$G$5:$G$4996)*N655</f>
        <v>0.34290958940130373</v>
      </c>
      <c r="F655" s="68">
        <f ca="1">SUMIF(Subpartidas!$B$5:$H$4996,Subpresupuesto!K655,Subpartidas!$H$5:$H$4996)*N655+SUMIF(Subpartidas!$B$5:$H$4996,Subpresupuesto!K655,Subpartidas!$I$5:$I$4996)*N655</f>
        <v>0</v>
      </c>
      <c r="G655" s="68">
        <f ca="1">SUMIF(Subpartidas!$B$5:$J$4996,Subpresupuesto!K655,Subpartidas!$J$5:$J$4996)*N655</f>
        <v>0</v>
      </c>
      <c r="H655" s="68">
        <f ca="1">SUMIF(Subpartidas!$B$5:$K$4996,Subpresupuesto!K655,Subpartidas!$K$5:$K$4996)*N655</f>
        <v>0</v>
      </c>
      <c r="I655" s="1" t="s">
        <v>654</v>
      </c>
      <c r="J655" s="72" t="s">
        <v>1077</v>
      </c>
      <c r="K655" s="74" t="s">
        <v>1078</v>
      </c>
      <c r="L655" s="8" t="s">
        <v>984</v>
      </c>
      <c r="N655" s="9">
        <v>1</v>
      </c>
      <c r="O655" s="68">
        <f ca="1">SUMIF(Subpartidas!$B$5:$F$4996,Subpresupuesto!K655,Subpartidas!$F$5:$F$4996)</f>
        <v>0.34290958940130373</v>
      </c>
      <c r="P655" s="69">
        <f t="shared" ca="1" si="58"/>
        <v>0.34290958940130373</v>
      </c>
    </row>
    <row r="656" spans="1:16" ht="13.5">
      <c r="A656" s="59"/>
      <c r="B656" s="59" t="s">
        <v>318</v>
      </c>
      <c r="E656" s="68">
        <f ca="1">SUMIF(Subpartidas!$B$5:$G$4996,Subpresupuesto!K656,Subpartidas!$G$5:$G$4996)*N656</f>
        <v>0.11926704387266079</v>
      </c>
      <c r="F656" s="68">
        <f ca="1">SUMIF(Subpartidas!$B$5:$H$4996,Subpresupuesto!K656,Subpartidas!$H$5:$H$4996)*N656+SUMIF(Subpartidas!$B$5:$H$4996,Subpresupuesto!K656,Subpartidas!$I$5:$I$4996)*N656</f>
        <v>2.4311999999999997E-2</v>
      </c>
      <c r="G656" s="68">
        <f ca="1">SUMIF(Subpartidas!$B$5:$J$4996,Subpresupuesto!K656,Subpartidas!$J$5:$J$4996)*N656</f>
        <v>9.4583080599163816E-2</v>
      </c>
      <c r="H656" s="68">
        <f ca="1">SUMIF(Subpartidas!$B$5:$K$4996,Subpresupuesto!K656,Subpartidas!$K$5:$K$4996)*N656</f>
        <v>0</v>
      </c>
      <c r="I656" s="1" t="s">
        <v>654</v>
      </c>
      <c r="J656" s="51" t="s">
        <v>1028</v>
      </c>
      <c r="K656" s="62" t="s">
        <v>1029</v>
      </c>
      <c r="L656" s="8" t="s">
        <v>984</v>
      </c>
      <c r="N656" s="9">
        <v>1E-3</v>
      </c>
      <c r="O656" s="68">
        <f ca="1">SUMIF(Subpartidas!$B$5:$F$4996,Subpresupuesto!K656,Subpartidas!$F$5:$F$4996)</f>
        <v>238.16212447182463</v>
      </c>
      <c r="P656" s="69">
        <f t="shared" ca="1" si="58"/>
        <v>0.23816212447182464</v>
      </c>
    </row>
    <row r="657" spans="1:17" ht="13.5">
      <c r="A657" s="59"/>
      <c r="B657" s="59" t="s">
        <v>318</v>
      </c>
      <c r="E657" s="68">
        <f ca="1">SUMIF(Subpartidas!$B$5:$G$4996,Subpresupuesto!K657,Subpartidas!$G$5:$G$4996)*N657</f>
        <v>0.82027190785319137</v>
      </c>
      <c r="F657" s="68">
        <f ca="1">SUMIF(Subpartidas!$B$5:$H$4996,Subpresupuesto!K657,Subpartidas!$H$5:$H$4996)*N657+SUMIF(Subpartidas!$B$5:$H$4996,Subpresupuesto!K657,Subpartidas!$I$5:$I$4996)*N657</f>
        <v>0</v>
      </c>
      <c r="G657" s="68">
        <f ca="1">SUMIF(Subpartidas!$B$5:$J$4996,Subpresupuesto!K657,Subpartidas!$J$5:$J$4996)*N657</f>
        <v>3.9886164274398355</v>
      </c>
      <c r="H657" s="68">
        <f ca="1">SUMIF(Subpartidas!$B$5:$K$4996,Subpresupuesto!K657,Subpartidas!$K$5:$K$4996)*N657</f>
        <v>0</v>
      </c>
      <c r="I657" s="1" t="s">
        <v>654</v>
      </c>
      <c r="J657" s="51" t="s">
        <v>1030</v>
      </c>
      <c r="K657" s="72" t="s">
        <v>894</v>
      </c>
      <c r="L657" s="8" t="s">
        <v>852</v>
      </c>
      <c r="N657" s="9">
        <f>0.166*1.35</f>
        <v>0.22410000000000002</v>
      </c>
      <c r="O657" s="68">
        <f ca="1">SUMIF(Subpartidas!$B$5:$F$4996,Subpresupuesto!K657,Subpartidas!$F$5:$F$4996)</f>
        <v>21.458671732677495</v>
      </c>
      <c r="P657" s="69">
        <f t="shared" ca="1" si="58"/>
        <v>4.8088883352930267</v>
      </c>
    </row>
    <row r="658" spans="1:17" ht="13.5">
      <c r="A658" s="59"/>
      <c r="B658" s="59" t="s">
        <v>321</v>
      </c>
      <c r="C658" s="6" t="s">
        <v>653</v>
      </c>
      <c r="D658" s="70">
        <f ca="1">+SUMIFS($P$8:$P$1656,$B$8:$B$1656,B658,$I$8:$I$1656,$I$8)</f>
        <v>69.328985775156553</v>
      </c>
      <c r="E658" s="68">
        <f ca="1">SUMIF(Subpartidas!$B$5:$G$4996,Subpresupuesto!K658,Subpartidas!$G$5:$G$4996)*N658</f>
        <v>0.22807990548380858</v>
      </c>
      <c r="F658" s="68">
        <f ca="1">SUMIF(Subpartidas!$B$5:$H$4996,Subpresupuesto!K658,Subpartidas!$H$5:$H$4996)*N658+SUMIF(Subpartidas!$B$5:$H$4996,Subpresupuesto!K658,Subpartidas!$I$5:$I$4996)*N658</f>
        <v>6.25</v>
      </c>
      <c r="G658" s="68">
        <f ca="1">SUMIF(Subpartidas!$B$5:$J$4996,Subpresupuesto!K658,Subpartidas!$J$5:$J$4996)*N658</f>
        <v>0.49350238095238097</v>
      </c>
      <c r="H658" s="68">
        <f ca="1">SUMIF(Subpartidas!$B$5:$K$4996,Subpresupuesto!K658,Subpartidas!$K$5:$K$4996)*N658</f>
        <v>0</v>
      </c>
      <c r="I658" s="1" t="s">
        <v>654</v>
      </c>
      <c r="J658" s="72" t="s">
        <v>844</v>
      </c>
      <c r="K658" s="72" t="s">
        <v>845</v>
      </c>
      <c r="L658" s="8" t="s">
        <v>657</v>
      </c>
      <c r="N658" s="9">
        <v>1</v>
      </c>
      <c r="O658" s="68">
        <f ca="1">SUMIF(Subpartidas!$B$5:$F$4996,Subpresupuesto!K658,Subpartidas!$F$5:$F$4996)</f>
        <v>6.97158228643619</v>
      </c>
      <c r="P658" s="69">
        <f t="shared" ca="1" si="58"/>
        <v>6.97158228643619</v>
      </c>
    </row>
    <row r="659" spans="1:17" ht="13.5">
      <c r="A659" s="59"/>
      <c r="B659" s="59" t="s">
        <v>321</v>
      </c>
      <c r="E659" s="68">
        <f ca="1">SUMIF(Subpartidas!$B$5:$G$4996,Subpresupuesto!K659,Subpartidas!$G$5:$G$4996)*N659</f>
        <v>2.9675811724182979</v>
      </c>
      <c r="F659" s="68">
        <f ca="1">SUMIF(Subpartidas!$B$5:$H$4996,Subpresupuesto!K659,Subpartidas!$H$5:$H$4996)*N659+SUMIF(Subpartidas!$B$5:$H$4996,Subpresupuesto!K659,Subpartidas!$I$5:$I$4996)*N659</f>
        <v>0.13392857142857145</v>
      </c>
      <c r="G659" s="68">
        <f ca="1">SUMIF(Subpartidas!$B$5:$J$4996,Subpresupuesto!K659,Subpartidas!$J$5:$J$4996)*N659</f>
        <v>1.0485474568893132</v>
      </c>
      <c r="H659" s="68">
        <f ca="1">SUMIF(Subpartidas!$B$5:$K$4996,Subpresupuesto!K659,Subpartidas!$K$5:$K$4996)*N659</f>
        <v>0</v>
      </c>
      <c r="I659" s="1" t="s">
        <v>654</v>
      </c>
      <c r="J659" s="72" t="s">
        <v>977</v>
      </c>
      <c r="K659" s="72" t="s">
        <v>839</v>
      </c>
      <c r="L659" s="8" t="s">
        <v>657</v>
      </c>
      <c r="N659" s="9">
        <v>1</v>
      </c>
      <c r="O659" s="68">
        <f ca="1">SUMIF(Subpartidas!$B$5:$F$4996,Subpresupuesto!K659,Subpartidas!$F$5:$F$4996)</f>
        <v>4.1500572007361827</v>
      </c>
      <c r="P659" s="69">
        <f t="shared" ca="1" si="58"/>
        <v>4.1500572007361827</v>
      </c>
    </row>
    <row r="660" spans="1:17" ht="13.5">
      <c r="A660" s="59"/>
      <c r="B660" s="59" t="s">
        <v>321</v>
      </c>
      <c r="E660" s="68">
        <f ca="1">SUMIF(Subpartidas!$B$5:$G$4996,Subpresupuesto!K660,Subpartidas!$G$5:$G$4996)*N660</f>
        <v>0</v>
      </c>
      <c r="F660" s="68">
        <f ca="1">SUMIF(Subpartidas!$B$5:$H$4996,Subpresupuesto!K660,Subpartidas!$H$5:$H$4996)*N660+SUMIF(Subpartidas!$B$5:$H$4996,Subpresupuesto!K660,Subpartidas!$I$5:$I$4996)*N660</f>
        <v>0</v>
      </c>
      <c r="G660" s="68">
        <f ca="1">SUMIF(Subpartidas!$B$5:$J$4996,Subpresupuesto!K660,Subpartidas!$J$5:$J$4996)*N660</f>
        <v>0</v>
      </c>
      <c r="H660" s="68">
        <f ca="1">SUMIF(Subpartidas!$B$5:$K$4996,Subpresupuesto!K660,Subpartidas!$K$5:$K$4996)*N660</f>
        <v>2.2400000000000002</v>
      </c>
      <c r="I660" s="1" t="s">
        <v>654</v>
      </c>
      <c r="J660" s="72" t="s">
        <v>1031</v>
      </c>
      <c r="K660" s="48" t="s">
        <v>1112</v>
      </c>
      <c r="L660" s="8" t="s">
        <v>657</v>
      </c>
      <c r="N660" s="9">
        <v>1</v>
      </c>
      <c r="O660" s="68">
        <f ca="1">SUMIF(Subpartidas!$B$5:$F$4996,Subpresupuesto!K660,Subpartidas!$F$5:$F$4996)</f>
        <v>2.2400000000000002</v>
      </c>
      <c r="P660" s="69">
        <f t="shared" ca="1" si="58"/>
        <v>2.2400000000000002</v>
      </c>
    </row>
    <row r="661" spans="1:17" ht="13.5">
      <c r="A661" s="59"/>
      <c r="B661" s="59" t="s">
        <v>321</v>
      </c>
      <c r="E661" s="68">
        <f ca="1">SUMIF(Subpartidas!$B$5:$G$4996,Subpresupuesto!K661,Subpartidas!$G$5:$G$4996)*N661</f>
        <v>8.2590116477362141</v>
      </c>
      <c r="F661" s="68">
        <f ca="1">SUMIF(Subpartidas!$B$5:$H$4996,Subpresupuesto!K661,Subpartidas!$H$5:$H$4996)*N661+SUMIF(Subpartidas!$B$5:$H$4996,Subpresupuesto!K661,Subpartidas!$I$5:$I$4996)*N661</f>
        <v>0</v>
      </c>
      <c r="G661" s="68">
        <f ca="1">SUMIF(Subpartidas!$B$5:$J$4996,Subpresupuesto!K661,Subpartidas!$J$5:$J$4996)*N661</f>
        <v>31.545725825341282</v>
      </c>
      <c r="H661" s="68">
        <f ca="1">SUMIF(Subpartidas!$B$5:$K$4996,Subpresupuesto!K661,Subpartidas!$K$5:$K$4996)*N661</f>
        <v>0</v>
      </c>
      <c r="I661" s="1" t="s">
        <v>654</v>
      </c>
      <c r="J661" s="51" t="s">
        <v>1113</v>
      </c>
      <c r="K661" s="48" t="s">
        <v>1114</v>
      </c>
      <c r="L661" s="8" t="s">
        <v>657</v>
      </c>
      <c r="N661" s="9">
        <v>1</v>
      </c>
      <c r="O661" s="68">
        <f ca="1">SUMIF(Subpartidas!$B$5:$F$4996,Subpresupuesto!K661,Subpartidas!$F$5:$F$4996)</f>
        <v>39.804737473077495</v>
      </c>
      <c r="P661" s="69">
        <f t="shared" ca="1" si="58"/>
        <v>39.804737473077495</v>
      </c>
    </row>
    <row r="662" spans="1:17" ht="13.5">
      <c r="A662" s="59"/>
      <c r="B662" s="59" t="s">
        <v>321</v>
      </c>
      <c r="E662" s="68">
        <f ca="1">SUMIF(Subpartidas!$B$5:$G$4996,Subpresupuesto!K662,Subpartidas!$G$5:$G$4996)*N662</f>
        <v>1.9799460397667932</v>
      </c>
      <c r="F662" s="68">
        <f ca="1">SUMIF(Subpartidas!$B$5:$H$4996,Subpresupuesto!K662,Subpartidas!$H$5:$H$4996)*N662+SUMIF(Subpartidas!$B$5:$H$4996,Subpresupuesto!K662,Subpartidas!$I$5:$I$4996)*N662</f>
        <v>3.5248193333333337</v>
      </c>
      <c r="G662" s="68">
        <f ca="1">SUMIF(Subpartidas!$B$5:$J$4996,Subpresupuesto!K662,Subpartidas!$J$5:$J$4996)*N662</f>
        <v>5.0897764172591726</v>
      </c>
      <c r="H662" s="68">
        <f ca="1">SUMIF(Subpartidas!$B$5:$K$4996,Subpresupuesto!K662,Subpartidas!$K$5:$K$4996)*N662</f>
        <v>0</v>
      </c>
      <c r="I662" s="1" t="s">
        <v>654</v>
      </c>
      <c r="J662" s="74" t="s">
        <v>1115</v>
      </c>
      <c r="K662" s="48" t="s">
        <v>1116</v>
      </c>
      <c r="L662" s="8" t="s">
        <v>657</v>
      </c>
      <c r="N662" s="9">
        <v>1</v>
      </c>
      <c r="O662" s="68">
        <f ca="1">SUMIF(Subpartidas!$B$5:$F$4996,Subpresupuesto!K662,Subpartidas!$F$5:$F$4996)</f>
        <v>10.594541790359299</v>
      </c>
      <c r="P662" s="69">
        <f t="shared" ca="1" si="58"/>
        <v>10.594541790359299</v>
      </c>
    </row>
    <row r="663" spans="1:17" ht="13.5">
      <c r="A663" s="59"/>
      <c r="B663" s="59" t="s">
        <v>321</v>
      </c>
      <c r="E663" s="68">
        <f ca="1">SUMIF(Subpartidas!$B$5:$G$4996,Subpresupuesto!K663,Subpartidas!$G$5:$G$4996)*N663</f>
        <v>0.34290958940130373</v>
      </c>
      <c r="F663" s="68">
        <f ca="1">SUMIF(Subpartidas!$B$5:$H$4996,Subpresupuesto!K663,Subpartidas!$H$5:$H$4996)*N663+SUMIF(Subpartidas!$B$5:$H$4996,Subpresupuesto!K663,Subpartidas!$I$5:$I$4996)*N663</f>
        <v>0</v>
      </c>
      <c r="G663" s="68">
        <f ca="1">SUMIF(Subpartidas!$B$5:$J$4996,Subpresupuesto!K663,Subpartidas!$J$5:$J$4996)*N663</f>
        <v>0</v>
      </c>
      <c r="H663" s="68">
        <f ca="1">SUMIF(Subpartidas!$B$5:$K$4996,Subpresupuesto!K663,Subpartidas!$K$5:$K$4996)*N663</f>
        <v>0</v>
      </c>
      <c r="I663" s="1" t="s">
        <v>654</v>
      </c>
      <c r="J663" s="72" t="s">
        <v>1077</v>
      </c>
      <c r="K663" s="74" t="s">
        <v>1078</v>
      </c>
      <c r="L663" s="8" t="s">
        <v>984</v>
      </c>
      <c r="N663" s="9">
        <v>1</v>
      </c>
      <c r="O663" s="68">
        <f ca="1">SUMIF(Subpartidas!$B$5:$F$4996,Subpresupuesto!K663,Subpartidas!$F$5:$F$4996)</f>
        <v>0.34290958940130373</v>
      </c>
      <c r="P663" s="69">
        <f t="shared" ca="1" si="58"/>
        <v>0.34290958940130373</v>
      </c>
    </row>
    <row r="664" spans="1:17" ht="13.5">
      <c r="A664" s="59"/>
      <c r="B664" s="59" t="s">
        <v>321</v>
      </c>
      <c r="E664" s="68">
        <f ca="1">SUMIF(Subpartidas!$B$5:$G$4996,Subpresupuesto!K664,Subpartidas!$G$5:$G$4996)*N664</f>
        <v>0.11926704387266079</v>
      </c>
      <c r="F664" s="68">
        <f ca="1">SUMIF(Subpartidas!$B$5:$H$4996,Subpresupuesto!K664,Subpartidas!$H$5:$H$4996)*N664+SUMIF(Subpartidas!$B$5:$H$4996,Subpresupuesto!K664,Subpartidas!$I$5:$I$4996)*N664</f>
        <v>2.4311999999999997E-2</v>
      </c>
      <c r="G664" s="68">
        <f ca="1">SUMIF(Subpartidas!$B$5:$J$4996,Subpresupuesto!K664,Subpartidas!$J$5:$J$4996)*N664</f>
        <v>9.4583080599163816E-2</v>
      </c>
      <c r="H664" s="68">
        <f ca="1">SUMIF(Subpartidas!$B$5:$K$4996,Subpresupuesto!K664,Subpartidas!$K$5:$K$4996)*N664</f>
        <v>0</v>
      </c>
      <c r="I664" s="1" t="s">
        <v>654</v>
      </c>
      <c r="J664" s="51" t="s">
        <v>1028</v>
      </c>
      <c r="K664" s="62" t="s">
        <v>1029</v>
      </c>
      <c r="L664" s="8" t="s">
        <v>984</v>
      </c>
      <c r="N664" s="9">
        <v>1E-3</v>
      </c>
      <c r="O664" s="68">
        <f ca="1">SUMIF(Subpartidas!$B$5:$F$4996,Subpresupuesto!K664,Subpartidas!$F$5:$F$4996)</f>
        <v>238.16212447182463</v>
      </c>
      <c r="P664" s="69">
        <f t="shared" ca="1" si="58"/>
        <v>0.23816212447182464</v>
      </c>
    </row>
    <row r="665" spans="1:17" ht="13.5">
      <c r="A665" s="59"/>
      <c r="B665" s="59" t="s">
        <v>321</v>
      </c>
      <c r="E665" s="68">
        <f ca="1">SUMIF(Subpartidas!$B$5:$G$4996,Subpresupuesto!K665,Subpartidas!$G$5:$G$4996)*N665</f>
        <v>0.85065234888479091</v>
      </c>
      <c r="F665" s="68">
        <f ca="1">SUMIF(Subpartidas!$B$5:$H$4996,Subpresupuesto!K665,Subpartidas!$H$5:$H$4996)*N665+SUMIF(Subpartidas!$B$5:$H$4996,Subpresupuesto!K665,Subpartidas!$I$5:$I$4996)*N665</f>
        <v>0</v>
      </c>
      <c r="G665" s="68">
        <f ca="1">SUMIF(Subpartidas!$B$5:$J$4996,Subpresupuesto!K665,Subpartidas!$J$5:$J$4996)*N665</f>
        <v>4.1363429617894587</v>
      </c>
      <c r="H665" s="68">
        <f ca="1">SUMIF(Subpartidas!$B$5:$K$4996,Subpresupuesto!K665,Subpartidas!$K$5:$K$4996)*N665</f>
        <v>0</v>
      </c>
      <c r="I665" s="1" t="s">
        <v>654</v>
      </c>
      <c r="J665" s="51" t="s">
        <v>1030</v>
      </c>
      <c r="K665" s="72" t="s">
        <v>894</v>
      </c>
      <c r="L665" s="8" t="s">
        <v>852</v>
      </c>
      <c r="N665" s="9">
        <f>0.166*1.4</f>
        <v>0.2324</v>
      </c>
      <c r="O665" s="68">
        <f ca="1">SUMIF(Subpartidas!$B$5:$F$4996,Subpresupuesto!K665,Subpartidas!$F$5:$F$4996)</f>
        <v>21.458671732677495</v>
      </c>
      <c r="P665" s="69">
        <f t="shared" ca="1" si="58"/>
        <v>4.9869953106742493</v>
      </c>
    </row>
    <row r="666" spans="1:17" ht="13.5">
      <c r="A666" s="59"/>
      <c r="B666" s="59" t="s">
        <v>331</v>
      </c>
      <c r="C666" s="6" t="s">
        <v>653</v>
      </c>
      <c r="D666" s="70">
        <f ca="1">+SUMIFS($P$8:$P$1656,$B$8:$B$1656,B666,$I$8:$I$1656,$I$8)</f>
        <v>27.716364169377211</v>
      </c>
      <c r="E666" s="68">
        <f ca="1">SUMIF(Subpartidas!$B$5:$G$4996,Subpresupuesto!K666,Subpartidas!$G$5:$G$4996)*N666</f>
        <v>0.22807990548380858</v>
      </c>
      <c r="F666" s="68">
        <f ca="1">SUMIF(Subpartidas!$B$5:$H$4996,Subpresupuesto!K666,Subpartidas!$H$5:$H$4996)*N666+SUMIF(Subpartidas!$B$5:$H$4996,Subpresupuesto!K666,Subpartidas!$I$5:$I$4996)*N666</f>
        <v>6.25</v>
      </c>
      <c r="G666" s="68">
        <f ca="1">SUMIF(Subpartidas!$B$5:$J$4996,Subpresupuesto!K666,Subpartidas!$J$5:$J$4996)*N666</f>
        <v>0.49350238095238097</v>
      </c>
      <c r="H666" s="68">
        <f ca="1">SUMIF(Subpartidas!$B$5:$K$4996,Subpresupuesto!K666,Subpartidas!$K$5:$K$4996)*N666</f>
        <v>0</v>
      </c>
      <c r="I666" s="1" t="s">
        <v>654</v>
      </c>
      <c r="J666" s="72" t="s">
        <v>844</v>
      </c>
      <c r="K666" s="72" t="s">
        <v>845</v>
      </c>
      <c r="L666" s="8" t="s">
        <v>657</v>
      </c>
      <c r="N666" s="9">
        <v>1</v>
      </c>
      <c r="O666" s="68">
        <f ca="1">SUMIF(Subpartidas!$B$5:$F$4996,Subpresupuesto!K666,Subpartidas!$F$5:$F$4996)</f>
        <v>6.97158228643619</v>
      </c>
      <c r="P666" s="69">
        <f t="shared" ref="P666:P683" ca="1" si="59">+N666*O666</f>
        <v>6.97158228643619</v>
      </c>
    </row>
    <row r="667" spans="1:17" ht="13.5">
      <c r="A667" s="59"/>
      <c r="B667" s="59" t="s">
        <v>331</v>
      </c>
      <c r="E667" s="68">
        <f ca="1">SUMIF(Subpartidas!$B$5:$G$4996,Subpresupuesto!K667,Subpartidas!$G$5:$G$4996)*N667</f>
        <v>2.9675811724182979</v>
      </c>
      <c r="F667" s="68">
        <f ca="1">SUMIF(Subpartidas!$B$5:$H$4996,Subpresupuesto!K667,Subpartidas!$H$5:$H$4996)*N667+SUMIF(Subpartidas!$B$5:$H$4996,Subpresupuesto!K667,Subpartidas!$I$5:$I$4996)*N667</f>
        <v>0.13392857142857145</v>
      </c>
      <c r="G667" s="68">
        <f ca="1">SUMIF(Subpartidas!$B$5:$J$4996,Subpresupuesto!K667,Subpartidas!$J$5:$J$4996)*N667</f>
        <v>1.0485474568893132</v>
      </c>
      <c r="H667" s="68">
        <f ca="1">SUMIF(Subpartidas!$B$5:$K$4996,Subpresupuesto!K667,Subpartidas!$K$5:$K$4996)*N667</f>
        <v>0</v>
      </c>
      <c r="I667" s="1" t="s">
        <v>654</v>
      </c>
      <c r="J667" s="72" t="s">
        <v>1117</v>
      </c>
      <c r="K667" s="72" t="s">
        <v>839</v>
      </c>
      <c r="L667" s="8" t="s">
        <v>657</v>
      </c>
      <c r="N667" s="9">
        <v>1</v>
      </c>
      <c r="O667" s="68">
        <f ca="1">SUMIF(Subpartidas!$B$5:$F$4996,Subpresupuesto!K667,Subpartidas!$F$5:$F$4996)</f>
        <v>4.1500572007361827</v>
      </c>
      <c r="P667" s="69">
        <f t="shared" ca="1" si="59"/>
        <v>4.1500572007361827</v>
      </c>
    </row>
    <row r="668" spans="1:17" ht="13.5">
      <c r="A668" s="59"/>
      <c r="B668" s="59" t="s">
        <v>331</v>
      </c>
      <c r="E668" s="68">
        <f ca="1">SUMIF(Subpartidas!$B$5:$G$4996,Subpresupuesto!K668,Subpartidas!$G$5:$G$4996)*N668</f>
        <v>2.9306170362934956</v>
      </c>
      <c r="F668" s="68">
        <f ca="1">SUMIF(Subpartidas!$B$5:$H$4996,Subpresupuesto!K668,Subpartidas!$H$5:$H$4996)*N668+SUMIF(Subpartidas!$B$5:$H$4996,Subpresupuesto!K668,Subpartidas!$I$5:$I$4996)*N668</f>
        <v>0</v>
      </c>
      <c r="G668" s="68">
        <f ca="1">SUMIF(Subpartidas!$B$5:$J$4996,Subpresupuesto!K668,Subpartidas!$J$5:$J$4996)*N668</f>
        <v>0.21591733717757419</v>
      </c>
      <c r="H668" s="68">
        <f ca="1">SUMIF(Subpartidas!$B$5:$K$4996,Subpresupuesto!K668,Subpartidas!$K$5:$K$4996)*N668</f>
        <v>0</v>
      </c>
      <c r="I668" s="1" t="s">
        <v>654</v>
      </c>
      <c r="J668" s="51" t="s">
        <v>1073</v>
      </c>
      <c r="K668" s="48" t="s">
        <v>1118</v>
      </c>
      <c r="L668" s="8" t="s">
        <v>657</v>
      </c>
      <c r="N668" s="9">
        <v>1</v>
      </c>
      <c r="O668" s="68">
        <f ca="1">SUMIF(Subpartidas!$B$5:$F$4996,Subpresupuesto!K668,Subpartidas!$F$5:$F$4996)</f>
        <v>3.1465343734710696</v>
      </c>
      <c r="P668" s="69">
        <f t="shared" ca="1" si="59"/>
        <v>3.1465343734710696</v>
      </c>
    </row>
    <row r="669" spans="1:17" ht="13.5">
      <c r="A669" s="59"/>
      <c r="B669" s="59" t="s">
        <v>331</v>
      </c>
      <c r="E669" s="68">
        <f ca="1">SUMIF(Subpartidas!$B$5:$G$4996,Subpresupuesto!K669,Subpartidas!$G$5:$G$4996)*N669</f>
        <v>0.70256149798176537</v>
      </c>
      <c r="F669" s="68">
        <f ca="1">SUMIF(Subpartidas!$B$5:$H$4996,Subpresupuesto!K669,Subpartidas!$H$5:$H$4996)*N669+SUMIF(Subpartidas!$B$5:$H$4996,Subpresupuesto!K669,Subpartidas!$I$5:$I$4996)*N669</f>
        <v>5.0957249999999998</v>
      </c>
      <c r="G669" s="68">
        <f ca="1">SUMIF(Subpartidas!$B$5:$J$4996,Subpresupuesto!K669,Subpartidas!$J$5:$J$4996)*N669</f>
        <v>0.43181329491924325</v>
      </c>
      <c r="H669" s="68">
        <f ca="1">SUMIF(Subpartidas!$B$5:$K$4996,Subpresupuesto!K669,Subpartidas!$K$5:$K$4996)*N669</f>
        <v>0</v>
      </c>
      <c r="I669" s="1" t="s">
        <v>654</v>
      </c>
      <c r="J669" s="51" t="s">
        <v>1119</v>
      </c>
      <c r="K669" s="48" t="s">
        <v>1120</v>
      </c>
      <c r="L669" s="8" t="s">
        <v>657</v>
      </c>
      <c r="N669" s="9">
        <v>1</v>
      </c>
      <c r="O669" s="68">
        <f ca="1">SUMIF(Subpartidas!$B$5:$F$4996,Subpresupuesto!K669,Subpartidas!$F$5:$F$4996)</f>
        <v>6.230099792901008</v>
      </c>
      <c r="P669" s="69">
        <f t="shared" ca="1" si="59"/>
        <v>6.230099792901008</v>
      </c>
      <c r="Q669" s="2" t="s">
        <v>1121</v>
      </c>
    </row>
    <row r="670" spans="1:17" ht="13.5">
      <c r="A670" s="59"/>
      <c r="B670" s="59" t="s">
        <v>331</v>
      </c>
      <c r="E670" s="68">
        <f ca="1">SUMIF(Subpartidas!$B$5:$G$4996,Subpresupuesto!K670,Subpartidas!$G$5:$G$4996)*N670</f>
        <v>0.40641136521635995</v>
      </c>
      <c r="F670" s="68">
        <f ca="1">SUMIF(Subpartidas!$B$5:$H$4996,Subpresupuesto!K670,Subpartidas!$H$5:$H$4996)*N670+SUMIF(Subpartidas!$B$5:$H$4996,Subpresupuesto!K670,Subpartidas!$I$5:$I$4996)*N670</f>
        <v>0</v>
      </c>
      <c r="G670" s="68">
        <f ca="1">SUMIF(Subpartidas!$B$5:$J$4996,Subpresupuesto!K670,Subpartidas!$J$5:$J$4996)*N670</f>
        <v>0</v>
      </c>
      <c r="H670" s="68">
        <f ca="1">SUMIF(Subpartidas!$B$5:$K$4996,Subpresupuesto!K670,Subpartidas!$K$5:$K$4996)*N670</f>
        <v>0</v>
      </c>
      <c r="I670" s="1" t="s">
        <v>654</v>
      </c>
      <c r="J670" s="72" t="s">
        <v>1122</v>
      </c>
      <c r="K670" s="1" t="s">
        <v>1123</v>
      </c>
      <c r="L670" s="8" t="s">
        <v>984</v>
      </c>
      <c r="N670" s="9">
        <v>1</v>
      </c>
      <c r="O670" s="68">
        <f ca="1">SUMIF(Subpartidas!$B$5:$F$4996,Subpresupuesto!K670,Subpartidas!$F$5:$F$4996)</f>
        <v>0.40641136521635995</v>
      </c>
      <c r="P670" s="69">
        <f t="shared" ca="1" si="59"/>
        <v>0.40641136521635995</v>
      </c>
    </row>
    <row r="671" spans="1:17" ht="13.5">
      <c r="A671" s="59"/>
      <c r="B671" s="59" t="s">
        <v>331</v>
      </c>
      <c r="C671" s="5"/>
      <c r="D671" s="6"/>
      <c r="E671" s="68">
        <f ca="1">SUMIF(Subpartidas!$B$5:$G$4996,Subpresupuesto!K671,Subpartidas!$G$5:$G$4996)*N671</f>
        <v>7.6247688684057346E-2</v>
      </c>
      <c r="F671" s="68">
        <f ca="1">SUMIF(Subpartidas!$B$5:$H$4996,Subpresupuesto!K671,Subpartidas!$H$5:$H$4996)*N671+SUMIF(Subpartidas!$B$5:$H$4996,Subpresupuesto!K671,Subpartidas!$I$5:$I$4996)*N671</f>
        <v>2.4311999999999997E-2</v>
      </c>
      <c r="G671" s="68">
        <f ca="1">SUMIF(Subpartidas!$B$5:$J$4996,Subpresupuesto!K671,Subpartidas!$J$5:$J$4996)*N671</f>
        <v>6.7514693495391728E-2</v>
      </c>
      <c r="H671" s="68">
        <f ca="1">SUMIF(Subpartidas!$B$5:$K$4996,Subpresupuesto!K671,Subpartidas!$K$5:$K$4996)*N671</f>
        <v>0</v>
      </c>
      <c r="I671" s="1" t="s">
        <v>654</v>
      </c>
      <c r="J671" s="51" t="s">
        <v>985</v>
      </c>
      <c r="K671" s="62" t="s">
        <v>986</v>
      </c>
      <c r="L671" s="8" t="s">
        <v>984</v>
      </c>
      <c r="N671" s="9">
        <v>1E-3</v>
      </c>
      <c r="O671" s="68">
        <f ca="1">SUMIF(Subpartidas!$B$5:$F$4996,Subpresupuesto!K671,Subpartidas!$F$5:$F$4996)</f>
        <v>168.07438217944909</v>
      </c>
      <c r="P671" s="69">
        <f t="shared" ca="1" si="59"/>
        <v>0.16807438217944909</v>
      </c>
    </row>
    <row r="672" spans="1:17" ht="13.5">
      <c r="A672" s="59"/>
      <c r="B672" s="59" t="s">
        <v>331</v>
      </c>
      <c r="C672" s="5"/>
      <c r="D672" s="6"/>
      <c r="E672" s="68">
        <f ca="1">SUMIF(Subpartidas!$B$5:$G$4996,Subpresupuesto!K672,Subpartidas!$G$5:$G$4996)*N672</f>
        <v>1.13322705341967</v>
      </c>
      <c r="F672" s="68">
        <f ca="1">SUMIF(Subpartidas!$B$5:$H$4996,Subpresupuesto!K672,Subpartidas!$H$5:$H$4996)*N672+SUMIF(Subpartidas!$B$5:$H$4996,Subpresupuesto!K672,Subpartidas!$I$5:$I$4996)*N672</f>
        <v>0</v>
      </c>
      <c r="G672" s="68">
        <f ca="1">SUMIF(Subpartidas!$B$5:$J$4996,Subpresupuesto!K672,Subpartidas!$J$5:$J$4996)*N672</f>
        <v>5.5103777150172819</v>
      </c>
      <c r="H672" s="68">
        <f ca="1">SUMIF(Subpartidas!$B$5:$K$4996,Subpresupuesto!K672,Subpartidas!$K$5:$K$4996)*N672</f>
        <v>0</v>
      </c>
      <c r="I672" s="1" t="s">
        <v>654</v>
      </c>
      <c r="J672" s="51" t="s">
        <v>866</v>
      </c>
      <c r="K672" s="72" t="s">
        <v>851</v>
      </c>
      <c r="L672" s="8" t="s">
        <v>852</v>
      </c>
      <c r="N672" s="9">
        <v>0.38700000000000001</v>
      </c>
      <c r="O672" s="68">
        <f ca="1">SUMIF(Subpartidas!$B$5:$F$4996,Subpresupuesto!K672,Subpartidas!$F$5:$F$4996)</f>
        <v>17.166937386141996</v>
      </c>
      <c r="P672" s="69">
        <f t="shared" ca="1" si="59"/>
        <v>6.6436047684369521</v>
      </c>
    </row>
    <row r="673" spans="1:16" ht="13.5">
      <c r="A673" s="59"/>
      <c r="B673" s="59" t="s">
        <v>324</v>
      </c>
      <c r="C673" s="6" t="s">
        <v>653</v>
      </c>
      <c r="D673" s="70">
        <f ca="1">+SUMIFS($P$8:$P$1656,$B$8:$B$1656,B673,$I$8:$I$1656,$I$8)</f>
        <v>25.154123347197142</v>
      </c>
      <c r="E673" s="68">
        <f ca="1">SUMIF(Subpartidas!$B$5:$G$4996,Subpresupuesto!K673,Subpartidas!$G$5:$G$4996)*N673</f>
        <v>0.22807990548380858</v>
      </c>
      <c r="F673" s="68">
        <f ca="1">SUMIF(Subpartidas!$B$5:$H$4996,Subpresupuesto!K673,Subpartidas!$H$5:$H$4996)*N673+SUMIF(Subpartidas!$B$5:$H$4996,Subpresupuesto!K673,Subpartidas!$I$5:$I$4996)*N673</f>
        <v>6.25</v>
      </c>
      <c r="G673" s="68">
        <f ca="1">SUMIF(Subpartidas!$B$5:$J$4996,Subpresupuesto!K673,Subpartidas!$J$5:$J$4996)*N673</f>
        <v>0.49350238095238097</v>
      </c>
      <c r="H673" s="68">
        <f ca="1">SUMIF(Subpartidas!$B$5:$K$4996,Subpresupuesto!K673,Subpartidas!$K$5:$K$4996)*N673</f>
        <v>0</v>
      </c>
      <c r="I673" s="1" t="s">
        <v>654</v>
      </c>
      <c r="J673" s="72" t="s">
        <v>844</v>
      </c>
      <c r="K673" s="72" t="s">
        <v>845</v>
      </c>
      <c r="L673" s="8" t="s">
        <v>657</v>
      </c>
      <c r="N673" s="9">
        <v>1</v>
      </c>
      <c r="O673" s="68">
        <f ca="1">SUMIF(Subpartidas!$B$5:$F$4996,Subpresupuesto!K673,Subpartidas!$F$5:$F$4996)</f>
        <v>6.97158228643619</v>
      </c>
      <c r="P673" s="69">
        <f t="shared" ca="1" si="59"/>
        <v>6.97158228643619</v>
      </c>
    </row>
    <row r="674" spans="1:16" ht="13.5">
      <c r="A674" s="59"/>
      <c r="B674" s="59" t="s">
        <v>324</v>
      </c>
      <c r="E674" s="68">
        <f ca="1">SUMIF(Subpartidas!$B$5:$G$4996,Subpresupuesto!K674,Subpartidas!$G$5:$G$4996)*N674</f>
        <v>2.9675811724182979</v>
      </c>
      <c r="F674" s="68">
        <f ca="1">SUMIF(Subpartidas!$B$5:$H$4996,Subpresupuesto!K674,Subpartidas!$H$5:$H$4996)*N674+SUMIF(Subpartidas!$B$5:$H$4996,Subpresupuesto!K674,Subpartidas!$I$5:$I$4996)*N674</f>
        <v>0.13392857142857145</v>
      </c>
      <c r="G674" s="68">
        <f ca="1">SUMIF(Subpartidas!$B$5:$J$4996,Subpresupuesto!K674,Subpartidas!$J$5:$J$4996)*N674</f>
        <v>1.0485474568893132</v>
      </c>
      <c r="H674" s="68">
        <f ca="1">SUMIF(Subpartidas!$B$5:$K$4996,Subpresupuesto!K674,Subpartidas!$K$5:$K$4996)*N674</f>
        <v>0</v>
      </c>
      <c r="I674" s="1" t="s">
        <v>654</v>
      </c>
      <c r="J674" s="72" t="s">
        <v>1117</v>
      </c>
      <c r="K674" s="72" t="s">
        <v>839</v>
      </c>
      <c r="L674" s="8" t="s">
        <v>657</v>
      </c>
      <c r="N674" s="9">
        <v>1</v>
      </c>
      <c r="O674" s="68">
        <f ca="1">SUMIF(Subpartidas!$B$5:$F$4996,Subpresupuesto!K674,Subpartidas!$F$5:$F$4996)</f>
        <v>4.1500572007361827</v>
      </c>
      <c r="P674" s="69">
        <f t="shared" ca="1" si="59"/>
        <v>4.1500572007361827</v>
      </c>
    </row>
    <row r="675" spans="1:16" ht="13.5">
      <c r="A675" s="59"/>
      <c r="B675" s="59" t="s">
        <v>324</v>
      </c>
      <c r="E675" s="68">
        <f ca="1">SUMIF(Subpartidas!$B$5:$G$4996,Subpresupuesto!K675,Subpartidas!$G$5:$G$4996)*N675</f>
        <v>2.4334587890651345</v>
      </c>
      <c r="F675" s="68">
        <f ca="1">SUMIF(Subpartidas!$B$5:$H$4996,Subpresupuesto!K675,Subpartidas!$H$5:$H$4996)*N675+SUMIF(Subpartidas!$B$5:$H$4996,Subpresupuesto!K675,Subpartidas!$I$5:$I$4996)*N675</f>
        <v>0</v>
      </c>
      <c r="G675" s="68">
        <f ca="1">SUMIF(Subpartidas!$B$5:$J$4996,Subpresupuesto!K675,Subpartidas!$J$5:$J$4996)*N675</f>
        <v>0.17928850319209286</v>
      </c>
      <c r="H675" s="68">
        <f ca="1">SUMIF(Subpartidas!$B$5:$K$4996,Subpresupuesto!K675,Subpartidas!$K$5:$K$4996)*N675</f>
        <v>0</v>
      </c>
      <c r="I675" s="1" t="s">
        <v>654</v>
      </c>
      <c r="J675" s="72" t="s">
        <v>1124</v>
      </c>
      <c r="K675" s="48" t="s">
        <v>1125</v>
      </c>
      <c r="L675" s="8" t="s">
        <v>657</v>
      </c>
      <c r="N675" s="9">
        <v>1</v>
      </c>
      <c r="O675" s="68">
        <f ca="1">SUMIF(Subpartidas!$B$5:$F$4996,Subpresupuesto!K675,Subpartidas!$F$5:$F$4996)</f>
        <v>2.6127472922572275</v>
      </c>
      <c r="P675" s="69">
        <f t="shared" ca="1" si="59"/>
        <v>2.6127472922572275</v>
      </c>
    </row>
    <row r="676" spans="1:16" ht="13.5">
      <c r="A676" s="59"/>
      <c r="B676" s="59" t="s">
        <v>324</v>
      </c>
      <c r="E676" s="68">
        <f ca="1">SUMIF(Subpartidas!$B$5:$G$4996,Subpresupuesto!K676,Subpartidas!$G$5:$G$4996)*N676</f>
        <v>0.58337695814557311</v>
      </c>
      <c r="F676" s="68">
        <f ca="1">SUMIF(Subpartidas!$B$5:$H$4996,Subpresupuesto!K676,Subpartidas!$H$5:$H$4996)*N676+SUMIF(Subpartidas!$B$5:$H$4996,Subpresupuesto!K676,Subpartidas!$I$5:$I$4996)*N676</f>
        <v>4.502332</v>
      </c>
      <c r="G676" s="68">
        <f ca="1">SUMIF(Subpartidas!$B$5:$J$4996,Subpresupuesto!K676,Subpartidas!$J$5:$J$4996)*N676</f>
        <v>0.35855925381687159</v>
      </c>
      <c r="H676" s="68">
        <f ca="1">SUMIF(Subpartidas!$B$5:$K$4996,Subpresupuesto!K676,Subpartidas!$K$5:$K$4996)*N676</f>
        <v>0</v>
      </c>
      <c r="I676" s="1" t="s">
        <v>654</v>
      </c>
      <c r="J676" s="72" t="s">
        <v>1126</v>
      </c>
      <c r="K676" s="48" t="s">
        <v>1127</v>
      </c>
      <c r="L676" s="8" t="s">
        <v>657</v>
      </c>
      <c r="N676" s="9">
        <v>1</v>
      </c>
      <c r="O676" s="68">
        <f ca="1">SUMIF(Subpartidas!$B$5:$F$4996,Subpresupuesto!K676,Subpartidas!$F$5:$F$4996)</f>
        <v>5.444268211962445</v>
      </c>
      <c r="P676" s="69">
        <f t="shared" ca="1" si="59"/>
        <v>5.444268211962445</v>
      </c>
    </row>
    <row r="677" spans="1:16" ht="13.5">
      <c r="A677" s="59"/>
      <c r="B677" s="59" t="s">
        <v>324</v>
      </c>
      <c r="E677" s="68">
        <f ca="1">SUMIF(Subpartidas!$B$5:$G$4996,Subpresupuesto!K677,Subpartidas!$G$5:$G$4996)*N677</f>
        <v>0.40641136521635995</v>
      </c>
      <c r="F677" s="68">
        <f ca="1">SUMIF(Subpartidas!$B$5:$H$4996,Subpresupuesto!K677,Subpartidas!$H$5:$H$4996)*N677+SUMIF(Subpartidas!$B$5:$H$4996,Subpresupuesto!K677,Subpartidas!$I$5:$I$4996)*N677</f>
        <v>0</v>
      </c>
      <c r="G677" s="68">
        <f ca="1">SUMIF(Subpartidas!$B$5:$J$4996,Subpresupuesto!K677,Subpartidas!$J$5:$J$4996)*N677</f>
        <v>0</v>
      </c>
      <c r="H677" s="68">
        <f ca="1">SUMIF(Subpartidas!$B$5:$K$4996,Subpresupuesto!K677,Subpartidas!$K$5:$K$4996)*N677</f>
        <v>0</v>
      </c>
      <c r="I677" s="1" t="s">
        <v>654</v>
      </c>
      <c r="J677" s="72" t="s">
        <v>1122</v>
      </c>
      <c r="K677" s="1" t="s">
        <v>1123</v>
      </c>
      <c r="L677" s="8" t="s">
        <v>984</v>
      </c>
      <c r="N677" s="9">
        <v>1</v>
      </c>
      <c r="O677" s="68">
        <f ca="1">SUMIF(Subpartidas!$B$5:$F$4996,Subpresupuesto!K677,Subpartidas!$F$5:$F$4996)</f>
        <v>0.40641136521635995</v>
      </c>
      <c r="P677" s="69">
        <f t="shared" ca="1" si="59"/>
        <v>0.40641136521635995</v>
      </c>
    </row>
    <row r="678" spans="1:16" ht="13.5">
      <c r="A678" s="59"/>
      <c r="B678" s="59" t="s">
        <v>324</v>
      </c>
      <c r="C678" s="5"/>
      <c r="D678" s="6"/>
      <c r="E678" s="68">
        <f ca="1">SUMIF(Subpartidas!$B$5:$G$4996,Subpresupuesto!K678,Subpartidas!$G$5:$G$4996)*N678</f>
        <v>7.6247688684057333E-2</v>
      </c>
      <c r="F678" s="68">
        <f ca="1">SUMIF(Subpartidas!$B$5:$H$4996,Subpresupuesto!K678,Subpartidas!$H$5:$H$4996)*N678+SUMIF(Subpartidas!$B$5:$H$4996,Subpresupuesto!K678,Subpartidas!$I$5:$I$4996)*N678</f>
        <v>2.4312E-2</v>
      </c>
      <c r="G678" s="68">
        <f ca="1">SUMIF(Subpartidas!$B$5:$J$4996,Subpresupuesto!K678,Subpartidas!$J$5:$J$4996)*N678</f>
        <v>6.7514693495391728E-2</v>
      </c>
      <c r="H678" s="68">
        <f ca="1">SUMIF(Subpartidas!$B$5:$K$4996,Subpresupuesto!K678,Subpartidas!$K$5:$K$4996)*N678</f>
        <v>0</v>
      </c>
      <c r="I678" s="1" t="s">
        <v>654</v>
      </c>
      <c r="J678" s="72" t="s">
        <v>998</v>
      </c>
      <c r="K678" s="62" t="s">
        <v>999</v>
      </c>
      <c r="L678" s="8" t="s">
        <v>984</v>
      </c>
      <c r="N678" s="9">
        <v>1E-3</v>
      </c>
      <c r="O678" s="68">
        <f ca="1">SUMIF(Subpartidas!$B$5:$F$4996,Subpresupuesto!K678,Subpartidas!$F$5:$F$4996)</f>
        <v>168.07438217944906</v>
      </c>
      <c r="P678" s="69">
        <f t="shared" ca="1" si="59"/>
        <v>0.16807438217944906</v>
      </c>
    </row>
    <row r="679" spans="1:16" ht="13.5">
      <c r="A679" s="59"/>
      <c r="B679" s="59" t="s">
        <v>324</v>
      </c>
      <c r="C679" s="5"/>
      <c r="D679" s="6"/>
      <c r="E679" s="68">
        <f ca="1">SUMIF(Subpartidas!$B$5:$G$4996,Subpresupuesto!K679,Subpartidas!$G$5:$G$4996)*N679</f>
        <v>0.92126786891004775</v>
      </c>
      <c r="F679" s="68">
        <f ca="1">SUMIF(Subpartidas!$B$5:$H$4996,Subpresupuesto!K679,Subpartidas!$H$5:$H$4996)*N679+SUMIF(Subpartidas!$B$5:$H$4996,Subpresupuesto!K679,Subpartidas!$I$5:$I$4996)*N679</f>
        <v>0</v>
      </c>
      <c r="G679" s="68">
        <f ca="1">SUMIF(Subpartidas!$B$5:$J$4996,Subpresupuesto!K679,Subpartidas!$J$5:$J$4996)*N679</f>
        <v>4.4797147394992418</v>
      </c>
      <c r="H679" s="68">
        <f ca="1">SUMIF(Subpartidas!$B$5:$K$4996,Subpresupuesto!K679,Subpartidas!$K$5:$K$4996)*N679</f>
        <v>0</v>
      </c>
      <c r="I679" s="1" t="s">
        <v>654</v>
      </c>
      <c r="J679" s="72" t="s">
        <v>850</v>
      </c>
      <c r="K679" s="72" t="s">
        <v>859</v>
      </c>
      <c r="L679" s="8" t="s">
        <v>852</v>
      </c>
      <c r="N679" s="9">
        <f>0.2454*1.25</f>
        <v>0.30675000000000002</v>
      </c>
      <c r="O679" s="68">
        <f ca="1">SUMIF(Subpartidas!$B$5:$F$4996,Subpresupuesto!K679,Subpartidas!$F$5:$F$4996)</f>
        <v>17.607115267837941</v>
      </c>
      <c r="P679" s="69">
        <f t="shared" ca="1" si="59"/>
        <v>5.4009826084092882</v>
      </c>
    </row>
    <row r="680" spans="1:16" ht="13.5">
      <c r="A680" s="59"/>
      <c r="B680" s="59" t="s">
        <v>327</v>
      </c>
      <c r="C680" s="6" t="s">
        <v>653</v>
      </c>
      <c r="D680" s="70">
        <f ca="1">+SUMIFS($P$8:$P$1656,$B$8:$B$1656,B680,$I$8:$I$1656,$I$8)</f>
        <v>29.252271162469441</v>
      </c>
      <c r="E680" s="68">
        <f ca="1">SUMIF(Subpartidas!$B$5:$G$4996,Subpresupuesto!K680,Subpartidas!$G$5:$G$4996)*N680</f>
        <v>0.22807990548380858</v>
      </c>
      <c r="F680" s="68">
        <f ca="1">SUMIF(Subpartidas!$B$5:$H$4996,Subpresupuesto!K680,Subpartidas!$H$5:$H$4996)*N680+SUMIF(Subpartidas!$B$5:$H$4996,Subpresupuesto!K680,Subpartidas!$I$5:$I$4996)*N680</f>
        <v>6.25</v>
      </c>
      <c r="G680" s="68">
        <f ca="1">SUMIF(Subpartidas!$B$5:$J$4996,Subpresupuesto!K680,Subpartidas!$J$5:$J$4996)*N680</f>
        <v>0.49350238095238097</v>
      </c>
      <c r="H680" s="68">
        <f ca="1">SUMIF(Subpartidas!$B$5:$K$4996,Subpresupuesto!K680,Subpartidas!$K$5:$K$4996)*N680</f>
        <v>0</v>
      </c>
      <c r="I680" s="1" t="s">
        <v>654</v>
      </c>
      <c r="J680" s="72" t="s">
        <v>844</v>
      </c>
      <c r="K680" s="72" t="s">
        <v>845</v>
      </c>
      <c r="L680" s="8" t="s">
        <v>657</v>
      </c>
      <c r="N680" s="9">
        <v>1</v>
      </c>
      <c r="O680" s="68">
        <f ca="1">SUMIF(Subpartidas!$B$5:$F$4996,Subpresupuesto!K680,Subpartidas!$F$5:$F$4996)</f>
        <v>6.97158228643619</v>
      </c>
      <c r="P680" s="69">
        <f t="shared" ca="1" si="59"/>
        <v>6.97158228643619</v>
      </c>
    </row>
    <row r="681" spans="1:16" ht="13.5">
      <c r="A681" s="59"/>
      <c r="B681" s="59" t="s">
        <v>327</v>
      </c>
      <c r="E681" s="68">
        <f ca="1">SUMIF(Subpartidas!$B$5:$G$4996,Subpresupuesto!K681,Subpartidas!$G$5:$G$4996)*N681</f>
        <v>2.9675811724182979</v>
      </c>
      <c r="F681" s="68">
        <f ca="1">SUMIF(Subpartidas!$B$5:$H$4996,Subpresupuesto!K681,Subpartidas!$H$5:$H$4996)*N681+SUMIF(Subpartidas!$B$5:$H$4996,Subpresupuesto!K681,Subpartidas!$I$5:$I$4996)*N681</f>
        <v>0.13392857142857145</v>
      </c>
      <c r="G681" s="68">
        <f ca="1">SUMIF(Subpartidas!$B$5:$J$4996,Subpresupuesto!K681,Subpartidas!$J$5:$J$4996)*N681</f>
        <v>1.0485474568893132</v>
      </c>
      <c r="H681" s="68">
        <f ca="1">SUMIF(Subpartidas!$B$5:$K$4996,Subpresupuesto!K681,Subpartidas!$K$5:$K$4996)*N681</f>
        <v>0</v>
      </c>
      <c r="I681" s="1" t="s">
        <v>654</v>
      </c>
      <c r="J681" s="72" t="s">
        <v>1117</v>
      </c>
      <c r="K681" s="72" t="s">
        <v>839</v>
      </c>
      <c r="L681" s="8" t="s">
        <v>657</v>
      </c>
      <c r="N681" s="9">
        <v>1</v>
      </c>
      <c r="O681" s="68">
        <f ca="1">SUMIF(Subpartidas!$B$5:$F$4996,Subpresupuesto!K681,Subpartidas!$F$5:$F$4996)</f>
        <v>4.1500572007361827</v>
      </c>
      <c r="P681" s="69">
        <f t="shared" ca="1" si="59"/>
        <v>4.1500572007361827</v>
      </c>
    </row>
    <row r="682" spans="1:16" ht="13.5">
      <c r="A682" s="59"/>
      <c r="B682" s="59" t="s">
        <v>327</v>
      </c>
      <c r="E682" s="68">
        <f ca="1">SUMIF(Subpartidas!$B$5:$G$4996,Subpresupuesto!K682,Subpartidas!$G$5:$G$4996)*N682</f>
        <v>0</v>
      </c>
      <c r="F682" s="68">
        <f ca="1">SUMIF(Subpartidas!$B$5:$H$4996,Subpresupuesto!K682,Subpartidas!$H$5:$H$4996)*N682+SUMIF(Subpartidas!$B$5:$H$4996,Subpresupuesto!K682,Subpartidas!$I$5:$I$4996)*N682</f>
        <v>0</v>
      </c>
      <c r="G682" s="68">
        <f ca="1">SUMIF(Subpartidas!$B$5:$J$4996,Subpresupuesto!K682,Subpartidas!$J$5:$J$4996)*N682</f>
        <v>0</v>
      </c>
      <c r="H682" s="68">
        <f ca="1">SUMIF(Subpartidas!$B$5:$K$4996,Subpresupuesto!K682,Subpartidas!$K$5:$K$4996)*N682</f>
        <v>2.2400000000000002</v>
      </c>
      <c r="I682" s="1" t="s">
        <v>654</v>
      </c>
      <c r="J682" s="72" t="s">
        <v>1128</v>
      </c>
      <c r="K682" s="48" t="s">
        <v>1129</v>
      </c>
      <c r="L682" s="8" t="s">
        <v>657</v>
      </c>
      <c r="N682" s="9">
        <v>1</v>
      </c>
      <c r="O682" s="68">
        <f ca="1">SUMIF(Subpartidas!$B$5:$F$4996,Subpresupuesto!K682,Subpartidas!$F$5:$F$4996)</f>
        <v>2.2400000000000002</v>
      </c>
      <c r="P682" s="69">
        <f t="shared" ca="1" si="59"/>
        <v>2.2400000000000002</v>
      </c>
    </row>
    <row r="683" spans="1:16" ht="13.5">
      <c r="A683" s="59"/>
      <c r="B683" s="59" t="s">
        <v>327</v>
      </c>
      <c r="E683" s="68">
        <f ca="1">SUMIF(Subpartidas!$B$5:$G$4996,Subpresupuesto!K683,Subpartidas!$G$5:$G$4996)*N683</f>
        <v>0.35425211857453681</v>
      </c>
      <c r="F683" s="68">
        <f ca="1">SUMIF(Subpartidas!$B$5:$H$4996,Subpresupuesto!K683,Subpartidas!$H$5:$H$4996)*N683+SUMIF(Subpartidas!$B$5:$H$4996,Subpresupuesto!K683,Subpartidas!$I$5:$I$4996)*N683</f>
        <v>0</v>
      </c>
      <c r="G683" s="68">
        <f ca="1">SUMIF(Subpartidas!$B$5:$J$4996,Subpresupuesto!K683,Subpartidas!$J$5:$J$4996)*N683</f>
        <v>0.19570850423714908</v>
      </c>
      <c r="H683" s="68">
        <f ca="1">SUMIF(Subpartidas!$B$5:$K$4996,Subpresupuesto!K683,Subpartidas!$K$5:$K$4996)*N683</f>
        <v>0</v>
      </c>
      <c r="I683" s="1" t="s">
        <v>654</v>
      </c>
      <c r="J683" s="72" t="s">
        <v>1130</v>
      </c>
      <c r="K683" s="1" t="s">
        <v>1131</v>
      </c>
      <c r="L683" s="8" t="s">
        <v>657</v>
      </c>
      <c r="N683" s="9">
        <v>1</v>
      </c>
      <c r="O683" s="68">
        <f ca="1">SUMIF(Subpartidas!$B$5:$F$4996,Subpresupuesto!K683,Subpartidas!$F$5:$F$4996)</f>
        <v>0.5499606228116859</v>
      </c>
      <c r="P683" s="69">
        <f t="shared" ca="1" si="59"/>
        <v>0.5499606228116859</v>
      </c>
    </row>
    <row r="684" spans="1:16" ht="13.5">
      <c r="A684" s="59"/>
      <c r="B684" s="59" t="s">
        <v>327</v>
      </c>
      <c r="E684" s="68">
        <f ca="1">SUMIF(Subpartidas!$B$5:$G$4996,Subpresupuesto!K684,Subpartidas!$G$5:$G$4996)*N684</f>
        <v>2.7254738437529507</v>
      </c>
      <c r="F684" s="68">
        <f ca="1">SUMIF(Subpartidas!$B$5:$H$4996,Subpresupuesto!K684,Subpartidas!$H$5:$H$4996)*N684+SUMIF(Subpartidas!$B$5:$H$4996,Subpresupuesto!K684,Subpartidas!$I$5:$I$4996)*N684</f>
        <v>0</v>
      </c>
      <c r="G684" s="68">
        <f ca="1">SUMIF(Subpartidas!$B$5:$J$4996,Subpresupuesto!K684,Subpartidas!$J$5:$J$4996)*N684</f>
        <v>0.24740872630331945</v>
      </c>
      <c r="H684" s="68">
        <f ca="1">SUMIF(Subpartidas!$B$5:$K$4996,Subpresupuesto!K684,Subpartidas!$K$5:$K$4996)*N684</f>
        <v>0</v>
      </c>
      <c r="I684" s="1" t="s">
        <v>654</v>
      </c>
      <c r="J684" s="72" t="s">
        <v>1132</v>
      </c>
      <c r="K684" s="48" t="s">
        <v>1133</v>
      </c>
      <c r="L684" s="8" t="s">
        <v>657</v>
      </c>
      <c r="N684" s="9">
        <v>1</v>
      </c>
      <c r="O684" s="68">
        <f ca="1">SUMIF(Subpartidas!$B$5:$F$4996,Subpresupuesto!K684,Subpartidas!$F$5:$F$4996)</f>
        <v>2.97288257005627</v>
      </c>
      <c r="P684" s="69">
        <f ca="1">+N684*O684</f>
        <v>2.97288257005627</v>
      </c>
    </row>
    <row r="685" spans="1:16" ht="13.5">
      <c r="A685" s="59"/>
      <c r="B685" s="59" t="s">
        <v>327</v>
      </c>
      <c r="E685" s="68">
        <f ca="1">SUMIF(Subpartidas!$B$5:$G$4996,Subpresupuesto!K685,Subpartidas!$G$5:$G$4996)*N685</f>
        <v>0.6533821931230418</v>
      </c>
      <c r="F685" s="68">
        <f ca="1">SUMIF(Subpartidas!$B$5:$H$4996,Subpresupuesto!K685,Subpartidas!$H$5:$H$4996)*N685+SUMIF(Subpartidas!$B$5:$H$4996,Subpresupuesto!K685,Subpartidas!$I$5:$I$4996)*N685</f>
        <v>3.8355616666666665</v>
      </c>
      <c r="G685" s="68">
        <f ca="1">SUMIF(Subpartidas!$B$5:$J$4996,Subpresupuesto!K685,Subpartidas!$J$5:$J$4996)*N685</f>
        <v>1.6864213925040068</v>
      </c>
      <c r="H685" s="68">
        <f ca="1">SUMIF(Subpartidas!$B$5:$K$4996,Subpresupuesto!K685,Subpartidas!$K$5:$K$4996)*N685</f>
        <v>0</v>
      </c>
      <c r="I685" s="1" t="s">
        <v>654</v>
      </c>
      <c r="J685" s="72" t="s">
        <v>1134</v>
      </c>
      <c r="K685" s="48" t="s">
        <v>1135</v>
      </c>
      <c r="L685" s="8" t="s">
        <v>657</v>
      </c>
      <c r="N685" s="9">
        <v>1</v>
      </c>
      <c r="O685" s="68">
        <f ca="1">SUMIF(Subpartidas!$B$5:$F$4996,Subpresupuesto!K685,Subpartidas!$F$5:$F$4996)</f>
        <v>6.1753652522937159</v>
      </c>
      <c r="P685" s="69">
        <f ca="1">+N685*O685</f>
        <v>6.1753652522937159</v>
      </c>
    </row>
    <row r="686" spans="1:16" ht="13.5">
      <c r="A686" s="59"/>
      <c r="B686" s="59" t="s">
        <v>327</v>
      </c>
      <c r="E686" s="68">
        <f ca="1">SUMIF(Subpartidas!$B$5:$G$4996,Subpresupuesto!K686,Subpartidas!$G$5:$G$4996)*N686</f>
        <v>0.40641136521635995</v>
      </c>
      <c r="F686" s="68">
        <f ca="1">SUMIF(Subpartidas!$B$5:$H$4996,Subpresupuesto!K686,Subpartidas!$H$5:$H$4996)*N686+SUMIF(Subpartidas!$B$5:$H$4996,Subpresupuesto!K686,Subpartidas!$I$5:$I$4996)*N686</f>
        <v>0</v>
      </c>
      <c r="G686" s="68">
        <f ca="1">SUMIF(Subpartidas!$B$5:$J$4996,Subpresupuesto!K686,Subpartidas!$J$5:$J$4996)*N686</f>
        <v>0</v>
      </c>
      <c r="H686" s="68">
        <f ca="1">SUMIF(Subpartidas!$B$5:$K$4996,Subpresupuesto!K686,Subpartidas!$K$5:$K$4996)*N686</f>
        <v>0</v>
      </c>
      <c r="I686" s="1" t="s">
        <v>654</v>
      </c>
      <c r="J686" s="72" t="s">
        <v>1122</v>
      </c>
      <c r="K686" s="1" t="s">
        <v>1123</v>
      </c>
      <c r="L686" s="8" t="s">
        <v>984</v>
      </c>
      <c r="N686" s="9">
        <v>1</v>
      </c>
      <c r="O686" s="68">
        <f ca="1">SUMIF(Subpartidas!$B$5:$F$4996,Subpresupuesto!K686,Subpartidas!$F$5:$F$4996)</f>
        <v>0.40641136521635995</v>
      </c>
      <c r="P686" s="69">
        <f ca="1">+N686*O686</f>
        <v>0.40641136521635995</v>
      </c>
    </row>
    <row r="687" spans="1:16" ht="13.5">
      <c r="A687" s="59"/>
      <c r="B687" s="59" t="s">
        <v>327</v>
      </c>
      <c r="E687" s="68">
        <f ca="1">SUMIF(Subpartidas!$B$5:$G$4996,Subpresupuesto!K687,Subpartidas!$G$5:$G$4996)*N687</f>
        <v>7.6247688684057333E-2</v>
      </c>
      <c r="F687" s="68">
        <f ca="1">SUMIF(Subpartidas!$B$5:$H$4996,Subpresupuesto!K687,Subpartidas!$H$5:$H$4996)*N687+SUMIF(Subpartidas!$B$5:$H$4996,Subpresupuesto!K687,Subpartidas!$I$5:$I$4996)*N687</f>
        <v>2.4312E-2</v>
      </c>
      <c r="G687" s="68">
        <f ca="1">SUMIF(Subpartidas!$B$5:$J$4996,Subpresupuesto!K687,Subpartidas!$J$5:$J$4996)*N687</f>
        <v>6.7514693495391728E-2</v>
      </c>
      <c r="H687" s="68">
        <f ca="1">SUMIF(Subpartidas!$B$5:$K$4996,Subpresupuesto!K687,Subpartidas!$K$5:$K$4996)*N687</f>
        <v>0</v>
      </c>
      <c r="I687" s="1" t="s">
        <v>654</v>
      </c>
      <c r="J687" s="72" t="s">
        <v>998</v>
      </c>
      <c r="K687" s="62" t="s">
        <v>999</v>
      </c>
      <c r="L687" s="8" t="s">
        <v>984</v>
      </c>
      <c r="N687" s="9">
        <v>1E-3</v>
      </c>
      <c r="O687" s="68">
        <f ca="1">SUMIF(Subpartidas!$B$5:$F$4996,Subpresupuesto!K687,Subpartidas!$F$5:$F$4996)</f>
        <v>168.07438217944906</v>
      </c>
      <c r="P687" s="69">
        <f ca="1">+N687*O687</f>
        <v>0.16807438217944906</v>
      </c>
    </row>
    <row r="688" spans="1:16" ht="13.5">
      <c r="A688" s="59"/>
      <c r="B688" s="59" t="s">
        <v>327</v>
      </c>
      <c r="E688" s="68">
        <f ca="1">SUMIF(Subpartidas!$B$5:$G$4996,Subpresupuesto!K688,Subpartidas!$G$5:$G$4996)*N688</f>
        <v>0.95827475621472458</v>
      </c>
      <c r="F688" s="68">
        <f ca="1">SUMIF(Subpartidas!$B$5:$H$4996,Subpresupuesto!K688,Subpartidas!$H$5:$H$4996)*N688+SUMIF(Subpartidas!$B$5:$H$4996,Subpresupuesto!K688,Subpartidas!$I$5:$I$4996)*N688</f>
        <v>0</v>
      </c>
      <c r="G688" s="68">
        <f ca="1">SUMIF(Subpartidas!$B$5:$J$4996,Subpresupuesto!K688,Subpartidas!$J$5:$J$4996)*N688</f>
        <v>4.6596627265248634</v>
      </c>
      <c r="H688" s="68">
        <f ca="1">SUMIF(Subpartidas!$B$5:$K$4996,Subpresupuesto!K688,Subpartidas!$K$5:$K$4996)*N688</f>
        <v>0</v>
      </c>
      <c r="I688" s="1" t="s">
        <v>654</v>
      </c>
      <c r="J688" s="72" t="s">
        <v>850</v>
      </c>
      <c r="K688" s="72" t="s">
        <v>859</v>
      </c>
      <c r="L688" s="8" t="s">
        <v>852</v>
      </c>
      <c r="N688" s="9">
        <f>0.3068/1.25*1.3</f>
        <v>0.31907200000000002</v>
      </c>
      <c r="O688" s="68">
        <f ca="1">SUMIF(Subpartidas!$B$5:$F$4996,Subpresupuesto!K688,Subpartidas!$F$5:$F$4996)</f>
        <v>17.607115267837941</v>
      </c>
      <c r="P688" s="69">
        <f ca="1">+N688*O688</f>
        <v>5.6179374827395874</v>
      </c>
    </row>
    <row r="689" spans="1:16" ht="13.5">
      <c r="A689" s="59"/>
      <c r="B689" s="59" t="s">
        <v>329</v>
      </c>
      <c r="C689" s="6" t="s">
        <v>653</v>
      </c>
      <c r="D689" s="70">
        <f ca="1">+SUMIFS($P$8:$P$1656,$B$8:$B$1656,B689,$I$8:$I$1656,$I$8)</f>
        <v>33.496029906077815</v>
      </c>
      <c r="E689" s="68">
        <f ca="1">SUMIF(Subpartidas!$B$5:$G$4996,Subpresupuesto!K689,Subpartidas!$G$5:$G$4996)*N689</f>
        <v>0.22807990548380858</v>
      </c>
      <c r="F689" s="68">
        <f ca="1">SUMIF(Subpartidas!$B$5:$H$4996,Subpresupuesto!K689,Subpartidas!$H$5:$H$4996)*N689+SUMIF(Subpartidas!$B$5:$H$4996,Subpresupuesto!K689,Subpartidas!$I$5:$I$4996)*N689</f>
        <v>6.25</v>
      </c>
      <c r="G689" s="68">
        <f ca="1">SUMIF(Subpartidas!$B$5:$J$4996,Subpresupuesto!K689,Subpartidas!$J$5:$J$4996)*N689</f>
        <v>0.49350238095238097</v>
      </c>
      <c r="H689" s="68">
        <f ca="1">SUMIF(Subpartidas!$B$5:$K$4996,Subpresupuesto!K689,Subpartidas!$K$5:$K$4996)*N689</f>
        <v>0</v>
      </c>
      <c r="I689" s="1" t="s">
        <v>654</v>
      </c>
      <c r="J689" s="72" t="s">
        <v>844</v>
      </c>
      <c r="K689" s="72" t="s">
        <v>845</v>
      </c>
      <c r="L689" s="8" t="s">
        <v>657</v>
      </c>
      <c r="N689" s="9">
        <v>1</v>
      </c>
      <c r="O689" s="68">
        <f ca="1">SUMIF(Subpartidas!$B$5:$F$4996,Subpresupuesto!K689,Subpartidas!$F$5:$F$4996)</f>
        <v>6.97158228643619</v>
      </c>
      <c r="P689" s="69">
        <f t="shared" ref="P689:P706" ca="1" si="60">+N689*O689</f>
        <v>6.97158228643619</v>
      </c>
    </row>
    <row r="690" spans="1:16" ht="13.5">
      <c r="A690" s="59"/>
      <c r="B690" s="59" t="s">
        <v>329</v>
      </c>
      <c r="E690" s="68">
        <f ca="1">SUMIF(Subpartidas!$B$5:$G$4996,Subpresupuesto!K690,Subpartidas!$G$5:$G$4996)*N690</f>
        <v>2.9675811724182979</v>
      </c>
      <c r="F690" s="68">
        <f ca="1">SUMIF(Subpartidas!$B$5:$H$4996,Subpresupuesto!K690,Subpartidas!$H$5:$H$4996)*N690+SUMIF(Subpartidas!$B$5:$H$4996,Subpresupuesto!K690,Subpartidas!$I$5:$I$4996)*N690</f>
        <v>0.13392857142857145</v>
      </c>
      <c r="G690" s="68">
        <f ca="1">SUMIF(Subpartidas!$B$5:$J$4996,Subpresupuesto!K690,Subpartidas!$J$5:$J$4996)*N690</f>
        <v>1.0485474568893132</v>
      </c>
      <c r="H690" s="68">
        <f ca="1">SUMIF(Subpartidas!$B$5:$K$4996,Subpresupuesto!K690,Subpartidas!$K$5:$K$4996)*N690</f>
        <v>0</v>
      </c>
      <c r="I690" s="1" t="s">
        <v>654</v>
      </c>
      <c r="J690" s="72" t="s">
        <v>1117</v>
      </c>
      <c r="K690" s="72" t="s">
        <v>839</v>
      </c>
      <c r="L690" s="8" t="s">
        <v>657</v>
      </c>
      <c r="N690" s="9">
        <v>1</v>
      </c>
      <c r="O690" s="68">
        <f ca="1">SUMIF(Subpartidas!$B$5:$F$4996,Subpresupuesto!K690,Subpartidas!$F$5:$F$4996)</f>
        <v>4.1500572007361827</v>
      </c>
      <c r="P690" s="69">
        <f t="shared" ca="1" si="60"/>
        <v>4.1500572007361827</v>
      </c>
    </row>
    <row r="691" spans="1:16" ht="13.5">
      <c r="A691" s="59"/>
      <c r="B691" s="59" t="s">
        <v>329</v>
      </c>
      <c r="E691" s="68">
        <f ca="1">SUMIF(Subpartidas!$B$5:$G$4996,Subpresupuesto!K691,Subpartidas!$G$5:$G$4996)*N691</f>
        <v>0</v>
      </c>
      <c r="F691" s="68">
        <f ca="1">SUMIF(Subpartidas!$B$5:$H$4996,Subpresupuesto!K691,Subpartidas!$H$5:$H$4996)*N691+SUMIF(Subpartidas!$B$5:$H$4996,Subpresupuesto!K691,Subpartidas!$I$5:$I$4996)*N691</f>
        <v>0</v>
      </c>
      <c r="G691" s="68">
        <f ca="1">SUMIF(Subpartidas!$B$5:$J$4996,Subpresupuesto!K691,Subpartidas!$J$5:$J$4996)*N691</f>
        <v>0</v>
      </c>
      <c r="H691" s="68">
        <f ca="1">SUMIF(Subpartidas!$B$5:$K$4996,Subpresupuesto!K691,Subpartidas!$K$5:$K$4996)*N691</f>
        <v>2.2400000000000002</v>
      </c>
      <c r="I691" s="1" t="s">
        <v>654</v>
      </c>
      <c r="J691" s="72" t="s">
        <v>1128</v>
      </c>
      <c r="K691" s="48" t="s">
        <v>1129</v>
      </c>
      <c r="L691" s="8" t="s">
        <v>657</v>
      </c>
      <c r="N691" s="9">
        <v>1</v>
      </c>
      <c r="O691" s="68">
        <f ca="1">SUMIF(Subpartidas!$B$5:$F$4996,Subpresupuesto!K691,Subpartidas!$F$5:$F$4996)</f>
        <v>2.2400000000000002</v>
      </c>
      <c r="P691" s="69">
        <f t="shared" ca="1" si="60"/>
        <v>2.2400000000000002</v>
      </c>
    </row>
    <row r="692" spans="1:16" ht="13.5">
      <c r="A692" s="59"/>
      <c r="B692" s="59" t="s">
        <v>329</v>
      </c>
      <c r="E692" s="68">
        <f ca="1">SUMIF(Subpartidas!$B$5:$G$4996,Subpresupuesto!K692,Subpartidas!$G$5:$G$4996)*N692</f>
        <v>0.35425211857453681</v>
      </c>
      <c r="F692" s="68">
        <f ca="1">SUMIF(Subpartidas!$B$5:$H$4996,Subpresupuesto!K692,Subpartidas!$H$5:$H$4996)*N692+SUMIF(Subpartidas!$B$5:$H$4996,Subpresupuesto!K692,Subpartidas!$I$5:$I$4996)*N692</f>
        <v>0</v>
      </c>
      <c r="G692" s="68">
        <f ca="1">SUMIF(Subpartidas!$B$5:$J$4996,Subpresupuesto!K692,Subpartidas!$J$5:$J$4996)*N692</f>
        <v>0.19570850423714908</v>
      </c>
      <c r="H692" s="68">
        <f ca="1">SUMIF(Subpartidas!$B$5:$K$4996,Subpresupuesto!K692,Subpartidas!$K$5:$K$4996)*N692</f>
        <v>0</v>
      </c>
      <c r="I692" s="1" t="s">
        <v>654</v>
      </c>
      <c r="J692" s="72" t="s">
        <v>1130</v>
      </c>
      <c r="K692" s="1" t="s">
        <v>1131</v>
      </c>
      <c r="L692" s="8" t="s">
        <v>657</v>
      </c>
      <c r="N692" s="9">
        <v>1</v>
      </c>
      <c r="O692" s="68">
        <f ca="1">SUMIF(Subpartidas!$B$5:$F$4996,Subpresupuesto!K692,Subpartidas!$F$5:$F$4996)</f>
        <v>0.5499606228116859</v>
      </c>
      <c r="P692" s="69">
        <f t="shared" ca="1" si="60"/>
        <v>0.5499606228116859</v>
      </c>
    </row>
    <row r="693" spans="1:16" ht="13.5">
      <c r="A693" s="59"/>
      <c r="B693" s="59" t="s">
        <v>329</v>
      </c>
      <c r="E693" s="68">
        <f ca="1">SUMIF(Subpartidas!$B$5:$G$4996,Subpresupuesto!K693,Subpartidas!$G$5:$G$4996)*N693</f>
        <v>3.1691556322708725</v>
      </c>
      <c r="F693" s="68">
        <f ca="1">SUMIF(Subpartidas!$B$5:$H$4996,Subpresupuesto!K693,Subpartidas!$H$5:$H$4996)*N693+SUMIF(Subpartidas!$B$5:$H$4996,Subpresupuesto!K693,Subpartidas!$I$5:$I$4996)*N693</f>
        <v>0</v>
      </c>
      <c r="G693" s="68">
        <f ca="1">SUMIF(Subpartidas!$B$5:$J$4996,Subpresupuesto!K693,Subpartidas!$J$5:$J$4996)*N693</f>
        <v>0.32444677080331819</v>
      </c>
      <c r="H693" s="68">
        <f ca="1">SUMIF(Subpartidas!$B$5:$K$4996,Subpresupuesto!K693,Subpartidas!$K$5:$K$4996)*N693</f>
        <v>0</v>
      </c>
      <c r="I693" s="1" t="s">
        <v>654</v>
      </c>
      <c r="J693" s="72" t="s">
        <v>1136</v>
      </c>
      <c r="K693" s="48" t="s">
        <v>1137</v>
      </c>
      <c r="L693" s="8" t="s">
        <v>657</v>
      </c>
      <c r="N693" s="9">
        <v>1</v>
      </c>
      <c r="O693" s="68">
        <f ca="1">SUMIF(Subpartidas!$B$5:$F$4996,Subpresupuesto!K693,Subpartidas!$F$5:$F$4996)</f>
        <v>3.4936024030741906</v>
      </c>
      <c r="P693" s="69">
        <f t="shared" ca="1" si="60"/>
        <v>3.4936024030741906</v>
      </c>
    </row>
    <row r="694" spans="1:16" ht="13.5">
      <c r="A694" s="59"/>
      <c r="B694" s="59" t="s">
        <v>329</v>
      </c>
      <c r="C694" s="5"/>
      <c r="D694" s="6"/>
      <c r="E694" s="68">
        <f ca="1">SUMIF(Subpartidas!$B$5:$G$4996,Subpresupuesto!K694,Subpartidas!$G$5:$G$4996)*N694</f>
        <v>0.75974673618958344</v>
      </c>
      <c r="F694" s="68">
        <f ca="1">SUMIF(Subpartidas!$B$5:$H$4996,Subpresupuesto!K694,Subpartidas!$H$5:$H$4996)*N694+SUMIF(Subpartidas!$B$5:$H$4996,Subpresupuesto!K694,Subpartidas!$I$5:$I$4996)*N694</f>
        <v>8.2300506666666671</v>
      </c>
      <c r="G694" s="68">
        <f ca="1">SUMIF(Subpartidas!$B$5:$J$4996,Subpresupuesto!K694,Subpartidas!$J$5:$J$4996)*N694</f>
        <v>0.47645772289410954</v>
      </c>
      <c r="H694" s="68">
        <f ca="1">SUMIF(Subpartidas!$B$5:$K$4996,Subpresupuesto!K694,Subpartidas!$K$5:$K$4996)*N694</f>
        <v>0</v>
      </c>
      <c r="I694" s="1" t="s">
        <v>654</v>
      </c>
      <c r="J694" s="72" t="s">
        <v>1138</v>
      </c>
      <c r="K694" s="48" t="s">
        <v>1139</v>
      </c>
      <c r="L694" s="8" t="s">
        <v>657</v>
      </c>
      <c r="N694" s="9">
        <v>1</v>
      </c>
      <c r="O694" s="68">
        <f ca="1">SUMIF(Subpartidas!$B$5:$F$4996,Subpresupuesto!K694,Subpartidas!$F$5:$F$4996)</f>
        <v>9.4662551257503598</v>
      </c>
      <c r="P694" s="69">
        <f t="shared" ca="1" si="60"/>
        <v>9.4662551257503598</v>
      </c>
    </row>
    <row r="695" spans="1:16" ht="13.5">
      <c r="A695" s="59"/>
      <c r="B695" s="59" t="s">
        <v>329</v>
      </c>
      <c r="C695" s="5"/>
      <c r="D695" s="6"/>
      <c r="E695" s="68">
        <f ca="1">SUMIF(Subpartidas!$B$5:$G$4996,Subpresupuesto!K695,Subpartidas!$G$5:$G$4996)*N695</f>
        <v>0.40641136521635995</v>
      </c>
      <c r="F695" s="68">
        <f ca="1">SUMIF(Subpartidas!$B$5:$H$4996,Subpresupuesto!K695,Subpartidas!$H$5:$H$4996)*N695+SUMIF(Subpartidas!$B$5:$H$4996,Subpresupuesto!K695,Subpartidas!$I$5:$I$4996)*N695</f>
        <v>0</v>
      </c>
      <c r="G695" s="68">
        <f ca="1">SUMIF(Subpartidas!$B$5:$J$4996,Subpresupuesto!K695,Subpartidas!$J$5:$J$4996)*N695</f>
        <v>0</v>
      </c>
      <c r="H695" s="68">
        <f ca="1">SUMIF(Subpartidas!$B$5:$K$4996,Subpresupuesto!K695,Subpartidas!$K$5:$K$4996)*N695</f>
        <v>0</v>
      </c>
      <c r="I695" s="1" t="s">
        <v>654</v>
      </c>
      <c r="J695" s="72" t="s">
        <v>1122</v>
      </c>
      <c r="K695" s="1" t="s">
        <v>1123</v>
      </c>
      <c r="L695" s="8" t="s">
        <v>984</v>
      </c>
      <c r="N695" s="9">
        <v>1</v>
      </c>
      <c r="O695" s="68">
        <f ca="1">SUMIF(Subpartidas!$B$5:$F$4996,Subpresupuesto!K695,Subpartidas!$F$5:$F$4996)</f>
        <v>0.40641136521635995</v>
      </c>
      <c r="P695" s="69">
        <f t="shared" ca="1" si="60"/>
        <v>0.40641136521635995</v>
      </c>
    </row>
    <row r="696" spans="1:16" ht="13.5">
      <c r="A696" s="59"/>
      <c r="B696" s="59" t="s">
        <v>329</v>
      </c>
      <c r="C696" s="5"/>
      <c r="D696" s="6"/>
      <c r="E696" s="68">
        <f ca="1">SUMIF(Subpartidas!$B$5:$G$4996,Subpresupuesto!K696,Subpartidas!$G$5:$G$4996)*N696</f>
        <v>7.6247688684057333E-2</v>
      </c>
      <c r="F696" s="68">
        <f ca="1">SUMIF(Subpartidas!$B$5:$H$4996,Subpresupuesto!K696,Subpartidas!$H$5:$H$4996)*N696+SUMIF(Subpartidas!$B$5:$H$4996,Subpresupuesto!K696,Subpartidas!$I$5:$I$4996)*N696</f>
        <v>2.4312E-2</v>
      </c>
      <c r="G696" s="68">
        <f ca="1">SUMIF(Subpartidas!$B$5:$J$4996,Subpresupuesto!K696,Subpartidas!$J$5:$J$4996)*N696</f>
        <v>6.7514693495391728E-2</v>
      </c>
      <c r="H696" s="68">
        <f ca="1">SUMIF(Subpartidas!$B$5:$K$4996,Subpresupuesto!K696,Subpartidas!$K$5:$K$4996)*N696</f>
        <v>0</v>
      </c>
      <c r="I696" s="1" t="s">
        <v>654</v>
      </c>
      <c r="J696" s="72" t="s">
        <v>998</v>
      </c>
      <c r="K696" s="62" t="s">
        <v>999</v>
      </c>
      <c r="L696" s="8" t="s">
        <v>984</v>
      </c>
      <c r="N696" s="9">
        <v>1E-3</v>
      </c>
      <c r="O696" s="68">
        <f ca="1">SUMIF(Subpartidas!$B$5:$F$4996,Subpresupuesto!K696,Subpartidas!$F$5:$F$4996)</f>
        <v>168.07438217944906</v>
      </c>
      <c r="P696" s="69">
        <f t="shared" ca="1" si="60"/>
        <v>0.16807438217944906</v>
      </c>
    </row>
    <row r="697" spans="1:16" ht="13.5">
      <c r="A697" s="59"/>
      <c r="B697" s="59" t="s">
        <v>329</v>
      </c>
      <c r="C697" s="5"/>
      <c r="D697" s="6"/>
      <c r="E697" s="68">
        <f ca="1">SUMIF(Subpartidas!$B$5:$G$4996,Subpresupuesto!K697,Subpartidas!$G$5:$G$4996)*N697</f>
        <v>1.0319881990004727</v>
      </c>
      <c r="F697" s="68">
        <f ca="1">SUMIF(Subpartidas!$B$5:$H$4996,Subpresupuesto!K697,Subpartidas!$H$5:$H$4996)*N697+SUMIF(Subpartidas!$B$5:$H$4996,Subpresupuesto!K697,Subpartidas!$I$5:$I$4996)*N697</f>
        <v>0</v>
      </c>
      <c r="G697" s="68">
        <f ca="1">SUMIF(Subpartidas!$B$5:$J$4996,Subpresupuesto!K697,Subpartidas!$J$5:$J$4996)*N697</f>
        <v>5.0180983208729302</v>
      </c>
      <c r="H697" s="68">
        <f ca="1">SUMIF(Subpartidas!$B$5:$K$4996,Subpresupuesto!K697,Subpartidas!$K$5:$K$4996)*N697</f>
        <v>0</v>
      </c>
      <c r="I697" s="1" t="s">
        <v>654</v>
      </c>
      <c r="J697" s="72" t="s">
        <v>850</v>
      </c>
      <c r="K697" s="72" t="s">
        <v>859</v>
      </c>
      <c r="L697" s="8" t="s">
        <v>852</v>
      </c>
      <c r="N697" s="9">
        <f>0.3068/1.25*1.4</f>
        <v>0.34361600000000003</v>
      </c>
      <c r="O697" s="68">
        <f ca="1">SUMIF(Subpartidas!$B$5:$F$4996,Subpresupuesto!K697,Subpartidas!$F$5:$F$4996)</f>
        <v>17.607115267837941</v>
      </c>
      <c r="P697" s="69">
        <f t="shared" ca="1" si="60"/>
        <v>6.0500865198734024</v>
      </c>
    </row>
    <row r="698" spans="1:16" ht="13.5">
      <c r="A698" s="59"/>
      <c r="B698" s="59" t="s">
        <v>1140</v>
      </c>
      <c r="C698" s="6" t="s">
        <v>653</v>
      </c>
      <c r="D698" s="70">
        <f ca="1">+SUMIFS($P$8:$P$1656,$B$8:$B$1656,B698,$I$8:$I$1656,$I$8)</f>
        <v>42.720801623456765</v>
      </c>
      <c r="E698" s="68">
        <f ca="1">SUMIF(Subpartidas!$B$5:$G$4996,Subpresupuesto!K698,Subpartidas!$G$5:$G$4996)*N698</f>
        <v>0.22807990548380858</v>
      </c>
      <c r="F698" s="68">
        <f ca="1">SUMIF(Subpartidas!$B$5:$H$4996,Subpresupuesto!K698,Subpartidas!$H$5:$H$4996)*N698+SUMIF(Subpartidas!$B$5:$H$4996,Subpresupuesto!K698,Subpartidas!$I$5:$I$4996)*N698</f>
        <v>6.25</v>
      </c>
      <c r="G698" s="68">
        <f ca="1">SUMIF(Subpartidas!$B$5:$J$4996,Subpresupuesto!K698,Subpartidas!$J$5:$J$4996)*N698</f>
        <v>0.49350238095238097</v>
      </c>
      <c r="H698" s="68">
        <f ca="1">SUMIF(Subpartidas!$B$5:$K$4996,Subpresupuesto!K698,Subpartidas!$K$5:$K$4996)*N698</f>
        <v>0</v>
      </c>
      <c r="I698" s="1" t="s">
        <v>654</v>
      </c>
      <c r="J698" s="72" t="s">
        <v>844</v>
      </c>
      <c r="K698" s="72" t="s">
        <v>845</v>
      </c>
      <c r="L698" s="8" t="s">
        <v>657</v>
      </c>
      <c r="N698" s="9">
        <v>1</v>
      </c>
      <c r="O698" s="68">
        <f ca="1">SUMIF(Subpartidas!$B$5:$F$4996,Subpresupuesto!K698,Subpartidas!$F$5:$F$4996)</f>
        <v>6.97158228643619</v>
      </c>
      <c r="P698" s="69">
        <f t="shared" ca="1" si="60"/>
        <v>6.97158228643619</v>
      </c>
    </row>
    <row r="699" spans="1:16" ht="13.5">
      <c r="A699" s="59"/>
      <c r="B699" s="59" t="s">
        <v>1140</v>
      </c>
      <c r="E699" s="68">
        <f ca="1">SUMIF(Subpartidas!$B$5:$G$4996,Subpresupuesto!K699,Subpartidas!$G$5:$G$4996)*N699</f>
        <v>2.9675811724182979</v>
      </c>
      <c r="F699" s="68">
        <f ca="1">SUMIF(Subpartidas!$B$5:$H$4996,Subpresupuesto!K699,Subpartidas!$H$5:$H$4996)*N699+SUMIF(Subpartidas!$B$5:$H$4996,Subpresupuesto!K699,Subpartidas!$I$5:$I$4996)*N699</f>
        <v>0.13392857142857145</v>
      </c>
      <c r="G699" s="68">
        <f ca="1">SUMIF(Subpartidas!$B$5:$J$4996,Subpresupuesto!K699,Subpartidas!$J$5:$J$4996)*N699</f>
        <v>1.0485474568893132</v>
      </c>
      <c r="H699" s="68">
        <f ca="1">SUMIF(Subpartidas!$B$5:$K$4996,Subpresupuesto!K699,Subpartidas!$K$5:$K$4996)*N699</f>
        <v>0</v>
      </c>
      <c r="I699" s="1" t="s">
        <v>654</v>
      </c>
      <c r="J699" s="72" t="s">
        <v>1117</v>
      </c>
      <c r="K699" s="72" t="s">
        <v>839</v>
      </c>
      <c r="L699" s="8" t="s">
        <v>657</v>
      </c>
      <c r="N699" s="9">
        <v>1</v>
      </c>
      <c r="O699" s="68">
        <f ca="1">SUMIF(Subpartidas!$B$5:$F$4996,Subpresupuesto!K699,Subpartidas!$F$5:$F$4996)</f>
        <v>4.1500572007361827</v>
      </c>
      <c r="P699" s="69">
        <f t="shared" ca="1" si="60"/>
        <v>4.1500572007361827</v>
      </c>
    </row>
    <row r="700" spans="1:16" ht="13.5">
      <c r="A700" s="59"/>
      <c r="B700" s="59" t="s">
        <v>1140</v>
      </c>
      <c r="E700" s="68">
        <f ca="1">SUMIF(Subpartidas!$B$5:$G$4996,Subpresupuesto!K700,Subpartidas!$G$5:$G$4996)*N700</f>
        <v>0</v>
      </c>
      <c r="F700" s="68">
        <f ca="1">SUMIF(Subpartidas!$B$5:$H$4996,Subpresupuesto!K700,Subpartidas!$H$5:$H$4996)*N700+SUMIF(Subpartidas!$B$5:$H$4996,Subpresupuesto!K700,Subpartidas!$I$5:$I$4996)*N700</f>
        <v>0</v>
      </c>
      <c r="G700" s="68">
        <f ca="1">SUMIF(Subpartidas!$B$5:$J$4996,Subpresupuesto!K700,Subpartidas!$J$5:$J$4996)*N700</f>
        <v>0</v>
      </c>
      <c r="H700" s="68">
        <f ca="1">SUMIF(Subpartidas!$B$5:$K$4996,Subpresupuesto!K700,Subpartidas!$K$5:$K$4996)*N700</f>
        <v>2.2400000000000002</v>
      </c>
      <c r="I700" s="1" t="s">
        <v>654</v>
      </c>
      <c r="J700" s="72" t="s">
        <v>1128</v>
      </c>
      <c r="K700" s="48" t="s">
        <v>1129</v>
      </c>
      <c r="L700" s="8" t="s">
        <v>657</v>
      </c>
      <c r="N700" s="9">
        <v>1</v>
      </c>
      <c r="O700" s="68">
        <f ca="1">SUMIF(Subpartidas!$B$5:$F$4996,Subpresupuesto!K700,Subpartidas!$F$5:$F$4996)</f>
        <v>2.2400000000000002</v>
      </c>
      <c r="P700" s="69">
        <f t="shared" ca="1" si="60"/>
        <v>2.2400000000000002</v>
      </c>
    </row>
    <row r="701" spans="1:16" ht="13.5">
      <c r="A701" s="59"/>
      <c r="B701" s="59" t="s">
        <v>1140</v>
      </c>
      <c r="E701" s="68">
        <f ca="1">SUMIF(Subpartidas!$B$5:$G$4996,Subpresupuesto!K701,Subpartidas!$G$5:$G$4996)*N701</f>
        <v>0.35425211857453681</v>
      </c>
      <c r="F701" s="68">
        <f ca="1">SUMIF(Subpartidas!$B$5:$H$4996,Subpresupuesto!K701,Subpartidas!$H$5:$H$4996)*N701+SUMIF(Subpartidas!$B$5:$H$4996,Subpresupuesto!K701,Subpartidas!$I$5:$I$4996)*N701</f>
        <v>0</v>
      </c>
      <c r="G701" s="68">
        <f ca="1">SUMIF(Subpartidas!$B$5:$J$4996,Subpresupuesto!K701,Subpartidas!$J$5:$J$4996)*N701</f>
        <v>0.19570850423714908</v>
      </c>
      <c r="H701" s="68">
        <f ca="1">SUMIF(Subpartidas!$B$5:$K$4996,Subpresupuesto!K701,Subpartidas!$K$5:$K$4996)*N701</f>
        <v>0</v>
      </c>
      <c r="I701" s="1" t="s">
        <v>654</v>
      </c>
      <c r="J701" s="72" t="s">
        <v>1130</v>
      </c>
      <c r="K701" s="1" t="s">
        <v>1131</v>
      </c>
      <c r="L701" s="8" t="s">
        <v>657</v>
      </c>
      <c r="N701" s="9">
        <v>1</v>
      </c>
      <c r="O701" s="68">
        <f ca="1">SUMIF(Subpartidas!$B$5:$F$4996,Subpresupuesto!K701,Subpartidas!$F$5:$F$4996)</f>
        <v>0.5499606228116859</v>
      </c>
      <c r="P701" s="69">
        <f t="shared" ca="1" si="60"/>
        <v>0.5499606228116859</v>
      </c>
    </row>
    <row r="702" spans="1:16" ht="13.5">
      <c r="A702" s="59"/>
      <c r="B702" s="59" t="s">
        <v>1140</v>
      </c>
      <c r="E702" s="68">
        <f ca="1">SUMIF(Subpartidas!$B$5:$G$4996,Subpresupuesto!K702,Subpartidas!$G$5:$G$4996)*N702</f>
        <v>3.5861497944117766</v>
      </c>
      <c r="F702" s="68">
        <f ca="1">SUMIF(Subpartidas!$B$5:$H$4996,Subpresupuesto!K702,Subpartidas!$H$5:$H$4996)*N702+SUMIF(Subpartidas!$B$5:$H$4996,Subpresupuesto!K702,Subpartidas!$I$5:$I$4996)*N702</f>
        <v>0</v>
      </c>
      <c r="G702" s="68">
        <f ca="1">SUMIF(Subpartidas!$B$5:$J$4996,Subpresupuesto!K702,Subpartidas!$J$5:$J$4996)*N702</f>
        <v>0.25811818163258415</v>
      </c>
      <c r="H702" s="68">
        <f ca="1">SUMIF(Subpartidas!$B$5:$K$4996,Subpresupuesto!K702,Subpartidas!$K$5:$K$4996)*N702</f>
        <v>0</v>
      </c>
      <c r="I702" s="1" t="s">
        <v>654</v>
      </c>
      <c r="J702" s="72" t="s">
        <v>1141</v>
      </c>
      <c r="K702" s="48" t="s">
        <v>1142</v>
      </c>
      <c r="L702" s="8" t="s">
        <v>657</v>
      </c>
      <c r="N702" s="9">
        <v>1</v>
      </c>
      <c r="O702" s="68">
        <f ca="1">SUMIF(Subpartidas!$B$5:$F$4996,Subpresupuesto!K702,Subpartidas!$F$5:$F$4996)</f>
        <v>3.8442679760443608</v>
      </c>
      <c r="P702" s="69">
        <f t="shared" ca="1" si="60"/>
        <v>3.8442679760443608</v>
      </c>
    </row>
    <row r="703" spans="1:16" ht="13.5">
      <c r="A703" s="59"/>
      <c r="B703" s="59" t="s">
        <v>1140</v>
      </c>
      <c r="C703" s="5"/>
      <c r="D703" s="6"/>
      <c r="E703" s="68">
        <f ca="1">SUMIF(Subpartidas!$B$5:$G$4996,Subpresupuesto!K703,Subpartidas!$G$5:$G$4996)*N703</f>
        <v>5.6551138672958841</v>
      </c>
      <c r="F703" s="68">
        <f ca="1">SUMIF(Subpartidas!$B$5:$H$4996,Subpresupuesto!K703,Subpartidas!$H$5:$H$4996)*N703+SUMIF(Subpartidas!$B$5:$H$4996,Subpresupuesto!K703,Subpartidas!$I$5:$I$4996)*N703</f>
        <v>7.2856506666666663</v>
      </c>
      <c r="G703" s="68">
        <f ca="1">SUMIF(Subpartidas!$B$5:$J$4996,Subpresupuesto!K703,Subpartidas!$J$5:$J$4996)*N703</f>
        <v>5.1835222176296778</v>
      </c>
      <c r="H703" s="68">
        <f ca="1">SUMIF(Subpartidas!$B$5:$K$4996,Subpresupuesto!K703,Subpartidas!$K$5:$K$4996)*N703</f>
        <v>0</v>
      </c>
      <c r="I703" s="1" t="s">
        <v>654</v>
      </c>
      <c r="J703" s="72" t="s">
        <v>1143</v>
      </c>
      <c r="K703" s="48" t="s">
        <v>1144</v>
      </c>
      <c r="L703" s="8" t="s">
        <v>657</v>
      </c>
      <c r="N703" s="9">
        <v>1</v>
      </c>
      <c r="O703" s="68">
        <f ca="1">SUMIF(Subpartidas!$B$5:$F$4996,Subpresupuesto!K703,Subpartidas!$F$5:$F$4996)</f>
        <v>18.12428675159223</v>
      </c>
      <c r="P703" s="69">
        <f t="shared" ca="1" si="60"/>
        <v>18.12428675159223</v>
      </c>
    </row>
    <row r="704" spans="1:16" ht="13.5">
      <c r="A704" s="59"/>
      <c r="B704" s="59" t="s">
        <v>1140</v>
      </c>
      <c r="C704" s="5"/>
      <c r="D704" s="6"/>
      <c r="E704" s="68">
        <f ca="1">SUMIF(Subpartidas!$B$5:$G$4996,Subpresupuesto!K704,Subpartidas!$G$5:$G$4996)*N704</f>
        <v>0.40641136521635995</v>
      </c>
      <c r="F704" s="68">
        <f ca="1">SUMIF(Subpartidas!$B$5:$H$4996,Subpresupuesto!K704,Subpartidas!$H$5:$H$4996)*N704+SUMIF(Subpartidas!$B$5:$H$4996,Subpresupuesto!K704,Subpartidas!$I$5:$I$4996)*N704</f>
        <v>0</v>
      </c>
      <c r="G704" s="68">
        <f ca="1">SUMIF(Subpartidas!$B$5:$J$4996,Subpresupuesto!K704,Subpartidas!$J$5:$J$4996)*N704</f>
        <v>0</v>
      </c>
      <c r="H704" s="68">
        <f ca="1">SUMIF(Subpartidas!$B$5:$K$4996,Subpresupuesto!K704,Subpartidas!$K$5:$K$4996)*N704</f>
        <v>0</v>
      </c>
      <c r="I704" s="1" t="s">
        <v>654</v>
      </c>
      <c r="J704" s="72" t="s">
        <v>1122</v>
      </c>
      <c r="K704" s="1" t="s">
        <v>1123</v>
      </c>
      <c r="L704" s="8" t="s">
        <v>984</v>
      </c>
      <c r="N704" s="9">
        <v>1</v>
      </c>
      <c r="O704" s="68">
        <f ca="1">SUMIF(Subpartidas!$B$5:$F$4996,Subpresupuesto!K704,Subpartidas!$F$5:$F$4996)</f>
        <v>0.40641136521635995</v>
      </c>
      <c r="P704" s="69">
        <f t="shared" ca="1" si="60"/>
        <v>0.40641136521635995</v>
      </c>
    </row>
    <row r="705" spans="1:16" ht="13.5">
      <c r="A705" s="59"/>
      <c r="B705" s="59" t="s">
        <v>1140</v>
      </c>
      <c r="C705" s="5"/>
      <c r="D705" s="6"/>
      <c r="E705" s="68">
        <f ca="1">SUMIF(Subpartidas!$B$5:$G$4996,Subpresupuesto!K705,Subpartidas!$G$5:$G$4996)*N705</f>
        <v>7.6247688684057333E-2</v>
      </c>
      <c r="F705" s="68">
        <f ca="1">SUMIF(Subpartidas!$B$5:$H$4996,Subpresupuesto!K705,Subpartidas!$H$5:$H$4996)*N705+SUMIF(Subpartidas!$B$5:$H$4996,Subpresupuesto!K705,Subpartidas!$I$5:$I$4996)*N705</f>
        <v>2.4312E-2</v>
      </c>
      <c r="G705" s="68">
        <f ca="1">SUMIF(Subpartidas!$B$5:$J$4996,Subpresupuesto!K705,Subpartidas!$J$5:$J$4996)*N705</f>
        <v>6.7514693495391728E-2</v>
      </c>
      <c r="H705" s="68">
        <f ca="1">SUMIF(Subpartidas!$B$5:$K$4996,Subpresupuesto!K705,Subpartidas!$K$5:$K$4996)*N705</f>
        <v>0</v>
      </c>
      <c r="I705" s="1" t="s">
        <v>654</v>
      </c>
      <c r="J705" s="72" t="s">
        <v>998</v>
      </c>
      <c r="K705" s="62" t="s">
        <v>999</v>
      </c>
      <c r="L705" s="8" t="s">
        <v>984</v>
      </c>
      <c r="N705" s="9">
        <v>1E-3</v>
      </c>
      <c r="O705" s="68">
        <f ca="1">SUMIF(Subpartidas!$B$5:$F$4996,Subpresupuesto!K705,Subpartidas!$F$5:$F$4996)</f>
        <v>168.07438217944906</v>
      </c>
      <c r="P705" s="69">
        <f t="shared" ca="1" si="60"/>
        <v>0.16807438217944906</v>
      </c>
    </row>
    <row r="706" spans="1:16" ht="13.5">
      <c r="A706" s="59"/>
      <c r="B706" s="59" t="s">
        <v>1140</v>
      </c>
      <c r="C706" s="5"/>
      <c r="D706" s="6"/>
      <c r="E706" s="68">
        <f ca="1">SUMIF(Subpartidas!$B$5:$G$4996,Subpresupuesto!K706,Subpartidas!$G$5:$G$4996)*N706</f>
        <v>1.0688449203933468</v>
      </c>
      <c r="F706" s="68">
        <f ca="1">SUMIF(Subpartidas!$B$5:$H$4996,Subpresupuesto!K706,Subpartidas!$H$5:$H$4996)*N706+SUMIF(Subpartidas!$B$5:$H$4996,Subpresupuesto!K706,Subpartidas!$I$5:$I$4996)*N706</f>
        <v>0</v>
      </c>
      <c r="G706" s="68">
        <f ca="1">SUMIF(Subpartidas!$B$5:$J$4996,Subpresupuesto!K706,Subpartidas!$J$5:$J$4996)*N706</f>
        <v>5.197316118046964</v>
      </c>
      <c r="H706" s="68">
        <f ca="1">SUMIF(Subpartidas!$B$5:$K$4996,Subpresupuesto!K706,Subpartidas!$K$5:$K$4996)*N706</f>
        <v>0</v>
      </c>
      <c r="I706" s="1" t="s">
        <v>654</v>
      </c>
      <c r="J706" s="72" t="s">
        <v>850</v>
      </c>
      <c r="K706" s="72" t="s">
        <v>859</v>
      </c>
      <c r="L706" s="8" t="s">
        <v>852</v>
      </c>
      <c r="N706" s="9">
        <f>0.3068/1.25*1.45</f>
        <v>0.35588800000000004</v>
      </c>
      <c r="O706" s="68">
        <f ca="1">SUMIF(Subpartidas!$B$5:$F$4996,Subpresupuesto!K706,Subpartidas!$F$5:$F$4996)</f>
        <v>17.607115267837941</v>
      </c>
      <c r="P706" s="69">
        <f t="shared" ca="1" si="60"/>
        <v>6.2661610384403099</v>
      </c>
    </row>
    <row r="707" spans="1:16" ht="13.5">
      <c r="A707" s="59"/>
      <c r="B707" s="59" t="s">
        <v>334</v>
      </c>
      <c r="C707" s="6" t="s">
        <v>653</v>
      </c>
      <c r="D707" s="70">
        <f ca="1">+SUMIFS($P$8:$P$1656,$B$8:$B$1656,B707,$I$8:$I$1656,$I$8)</f>
        <v>35.830759923301187</v>
      </c>
      <c r="E707" s="68">
        <f ca="1">SUMIF(Subpartidas!$B$5:$G$4996,Subpresupuesto!K707,Subpartidas!$G$5:$G$4996)*N707</f>
        <v>0.22807990548380858</v>
      </c>
      <c r="F707" s="68">
        <f ca="1">SUMIF(Subpartidas!$B$5:$H$4996,Subpresupuesto!K707,Subpartidas!$H$5:$H$4996)*N707+SUMIF(Subpartidas!$B$5:$H$4996,Subpresupuesto!K707,Subpartidas!$I$5:$I$4996)*N707</f>
        <v>6.25</v>
      </c>
      <c r="G707" s="68">
        <f ca="1">SUMIF(Subpartidas!$B$5:$J$4996,Subpresupuesto!K707,Subpartidas!$J$5:$J$4996)*N707</f>
        <v>0.49350238095238097</v>
      </c>
      <c r="H707" s="68">
        <f ca="1">SUMIF(Subpartidas!$B$5:$K$4996,Subpresupuesto!K707,Subpartidas!$K$5:$K$4996)*N707</f>
        <v>0</v>
      </c>
      <c r="I707" s="1" t="s">
        <v>654</v>
      </c>
      <c r="J707" s="72" t="s">
        <v>844</v>
      </c>
      <c r="K707" s="72" t="s">
        <v>845</v>
      </c>
      <c r="L707" s="8" t="s">
        <v>657</v>
      </c>
      <c r="N707" s="9">
        <v>1</v>
      </c>
      <c r="O707" s="68">
        <f ca="1">SUMIF(Subpartidas!$B$5:$F$4996,Subpresupuesto!K707,Subpartidas!$F$5:$F$4996)</f>
        <v>6.97158228643619</v>
      </c>
      <c r="P707" s="69">
        <f t="shared" ref="P707:P717" ca="1" si="61">+N707*O707</f>
        <v>6.97158228643619</v>
      </c>
    </row>
    <row r="708" spans="1:16" ht="13.5">
      <c r="A708" s="59"/>
      <c r="B708" s="59" t="s">
        <v>334</v>
      </c>
      <c r="E708" s="68">
        <f ca="1">SUMIF(Subpartidas!$B$5:$G$4996,Subpresupuesto!K708,Subpartidas!$G$5:$G$4996)*N708</f>
        <v>2.9675811724182979</v>
      </c>
      <c r="F708" s="68">
        <f ca="1">SUMIF(Subpartidas!$B$5:$H$4996,Subpresupuesto!K708,Subpartidas!$H$5:$H$4996)*N708+SUMIF(Subpartidas!$B$5:$H$4996,Subpresupuesto!K708,Subpartidas!$I$5:$I$4996)*N708</f>
        <v>0.13392857142857145</v>
      </c>
      <c r="G708" s="68">
        <f ca="1">SUMIF(Subpartidas!$B$5:$J$4996,Subpresupuesto!K708,Subpartidas!$J$5:$J$4996)*N708</f>
        <v>1.0485474568893132</v>
      </c>
      <c r="H708" s="68">
        <f ca="1">SUMIF(Subpartidas!$B$5:$K$4996,Subpresupuesto!K708,Subpartidas!$K$5:$K$4996)*N708</f>
        <v>0</v>
      </c>
      <c r="I708" s="1" t="s">
        <v>654</v>
      </c>
      <c r="J708" s="72" t="s">
        <v>1117</v>
      </c>
      <c r="K708" s="72" t="s">
        <v>839</v>
      </c>
      <c r="L708" s="8" t="s">
        <v>657</v>
      </c>
      <c r="N708" s="9">
        <v>1</v>
      </c>
      <c r="O708" s="68">
        <f ca="1">SUMIF(Subpartidas!$B$5:$F$4996,Subpresupuesto!K708,Subpartidas!$F$5:$F$4996)</f>
        <v>4.1500572007361827</v>
      </c>
      <c r="P708" s="69">
        <f t="shared" ca="1" si="61"/>
        <v>4.1500572007361827</v>
      </c>
    </row>
    <row r="709" spans="1:16" ht="13.5">
      <c r="A709" s="59"/>
      <c r="B709" s="59" t="s">
        <v>334</v>
      </c>
      <c r="E709" s="68">
        <f ca="1">SUMIF(Subpartidas!$B$5:$G$4996,Subpresupuesto!K709,Subpartidas!$G$5:$G$4996)*N709</f>
        <v>3.4068423046911884</v>
      </c>
      <c r="F709" s="68">
        <f ca="1">SUMIF(Subpartidas!$B$5:$H$4996,Subpresupuesto!K709,Subpartidas!$H$5:$H$4996)*N709+SUMIF(Subpartidas!$B$5:$H$4996,Subpresupuesto!K709,Subpartidas!$I$5:$I$4996)*N709</f>
        <v>0</v>
      </c>
      <c r="G709" s="68">
        <f ca="1">SUMIF(Subpartidas!$B$5:$J$4996,Subpresupuesto!K709,Subpartidas!$J$5:$J$4996)*N709</f>
        <v>9.0440039044689282</v>
      </c>
      <c r="H709" s="68">
        <f ca="1">SUMIF(Subpartidas!$B$5:$K$4996,Subpresupuesto!K709,Subpartidas!$K$5:$K$4996)*N709</f>
        <v>0</v>
      </c>
      <c r="I709" s="1" t="s">
        <v>654</v>
      </c>
      <c r="J709" s="72" t="s">
        <v>1124</v>
      </c>
      <c r="K709" s="48" t="s">
        <v>1145</v>
      </c>
      <c r="L709" s="8" t="s">
        <v>657</v>
      </c>
      <c r="N709" s="9">
        <v>1</v>
      </c>
      <c r="O709" s="68">
        <f ca="1">SUMIF(Subpartidas!$B$5:$F$4996,Subpresupuesto!K709,Subpartidas!$F$5:$F$4996)</f>
        <v>12.450846209160117</v>
      </c>
      <c r="P709" s="69">
        <f t="shared" ca="1" si="61"/>
        <v>12.450846209160117</v>
      </c>
    </row>
    <row r="710" spans="1:16" ht="13.5">
      <c r="A710" s="59"/>
      <c r="B710" s="59" t="s">
        <v>334</v>
      </c>
      <c r="E710" s="68">
        <f ca="1">SUMIF(Subpartidas!$B$5:$G$4996,Subpresupuesto!K710,Subpartidas!$G$5:$G$4996)*N710</f>
        <v>0.81672774140380222</v>
      </c>
      <c r="F710" s="68">
        <f ca="1">SUMIF(Subpartidas!$B$5:$H$4996,Subpresupuesto!K710,Subpartidas!$H$5:$H$4996)*N710+SUMIF(Subpartidas!$B$5:$H$4996,Subpresupuesto!K710,Subpartidas!$I$5:$I$4996)*N710</f>
        <v>4.502332</v>
      </c>
      <c r="G710" s="68">
        <f ca="1">SUMIF(Subpartidas!$B$5:$J$4996,Subpresupuesto!K710,Subpartidas!$J$5:$J$4996)*N710</f>
        <v>0.50198295534362025</v>
      </c>
      <c r="H710" s="68">
        <f ca="1">SUMIF(Subpartidas!$B$5:$K$4996,Subpresupuesto!K710,Subpartidas!$K$5:$K$4996)*N710</f>
        <v>0</v>
      </c>
      <c r="I710" s="1" t="s">
        <v>654</v>
      </c>
      <c r="J710" s="72" t="s">
        <v>1126</v>
      </c>
      <c r="K710" s="48" t="s">
        <v>1146</v>
      </c>
      <c r="L710" s="8" t="s">
        <v>657</v>
      </c>
      <c r="N710" s="9">
        <v>1</v>
      </c>
      <c r="O710" s="68">
        <f ca="1">SUMIF(Subpartidas!$B$5:$F$4996,Subpresupuesto!K710,Subpartidas!$F$5:$F$4996)</f>
        <v>5.8210426967474227</v>
      </c>
      <c r="P710" s="69">
        <f t="shared" ca="1" si="61"/>
        <v>5.8210426967474227</v>
      </c>
    </row>
    <row r="711" spans="1:16" ht="13.5">
      <c r="A711" s="59"/>
      <c r="B711" s="59" t="s">
        <v>334</v>
      </c>
      <c r="E711" s="68">
        <f ca="1">SUMIF(Subpartidas!$B$5:$G$4996,Subpresupuesto!K711,Subpartidas!$G$5:$G$4996)*N711</f>
        <v>0.40641136521635995</v>
      </c>
      <c r="F711" s="68">
        <f ca="1">SUMIF(Subpartidas!$B$5:$H$4996,Subpresupuesto!K711,Subpartidas!$H$5:$H$4996)*N711+SUMIF(Subpartidas!$B$5:$H$4996,Subpresupuesto!K711,Subpartidas!$I$5:$I$4996)*N711</f>
        <v>0</v>
      </c>
      <c r="G711" s="68">
        <f ca="1">SUMIF(Subpartidas!$B$5:$J$4996,Subpresupuesto!K711,Subpartidas!$J$5:$J$4996)*N711</f>
        <v>0</v>
      </c>
      <c r="H711" s="68">
        <f ca="1">SUMIF(Subpartidas!$B$5:$K$4996,Subpresupuesto!K711,Subpartidas!$K$5:$K$4996)*N711</f>
        <v>0</v>
      </c>
      <c r="I711" s="1" t="s">
        <v>654</v>
      </c>
      <c r="J711" s="72" t="s">
        <v>1122</v>
      </c>
      <c r="K711" s="1" t="s">
        <v>1123</v>
      </c>
      <c r="L711" s="8" t="s">
        <v>984</v>
      </c>
      <c r="N711" s="9">
        <v>1</v>
      </c>
      <c r="O711" s="68">
        <f ca="1">SUMIF(Subpartidas!$B$5:$F$4996,Subpresupuesto!K711,Subpartidas!$F$5:$F$4996)</f>
        <v>0.40641136521635995</v>
      </c>
      <c r="P711" s="69">
        <f t="shared" ca="1" si="61"/>
        <v>0.40641136521635995</v>
      </c>
    </row>
    <row r="712" spans="1:16" ht="13.5">
      <c r="A712" s="59"/>
      <c r="B712" s="59" t="s">
        <v>334</v>
      </c>
      <c r="C712" s="5"/>
      <c r="D712" s="6"/>
      <c r="E712" s="68">
        <f ca="1">SUMIF(Subpartidas!$B$5:$G$4996,Subpresupuesto!K712,Subpartidas!$G$5:$G$4996)*N712</f>
        <v>8.3417581215491254E-2</v>
      </c>
      <c r="F712" s="68">
        <f ca="1">SUMIF(Subpartidas!$B$5:$H$4996,Subpresupuesto!K712,Subpartidas!$H$5:$H$4996)*N712+SUMIF(Subpartidas!$B$5:$H$4996,Subpresupuesto!K712,Subpartidas!$I$5:$I$4996)*N712</f>
        <v>2.4312E-2</v>
      </c>
      <c r="G712" s="68">
        <f ca="1">SUMIF(Subpartidas!$B$5:$J$4996,Subpresupuesto!K712,Subpartidas!$J$5:$J$4996)*N712</f>
        <v>7.2026091346020421E-2</v>
      </c>
      <c r="H712" s="68">
        <f ca="1">SUMIF(Subpartidas!$B$5:$K$4996,Subpresupuesto!K712,Subpartidas!$K$5:$K$4996)*N712</f>
        <v>0</v>
      </c>
      <c r="I712" s="1" t="s">
        <v>654</v>
      </c>
      <c r="J712" s="72" t="s">
        <v>998</v>
      </c>
      <c r="K712" s="62" t="s">
        <v>1016</v>
      </c>
      <c r="L712" s="8" t="s">
        <v>984</v>
      </c>
      <c r="N712" s="9">
        <v>1E-3</v>
      </c>
      <c r="O712" s="68">
        <f ca="1">SUMIF(Subpartidas!$B$5:$F$4996,Subpresupuesto!K712,Subpartidas!$F$5:$F$4996)</f>
        <v>179.75567256151169</v>
      </c>
      <c r="P712" s="69">
        <f t="shared" ca="1" si="61"/>
        <v>0.1797556725615117</v>
      </c>
    </row>
    <row r="713" spans="1:16" ht="13.5">
      <c r="A713" s="59"/>
      <c r="B713" s="59" t="s">
        <v>334</v>
      </c>
      <c r="C713" s="5"/>
      <c r="D713" s="6"/>
      <c r="E713" s="68">
        <f ca="1">SUMIF(Subpartidas!$B$5:$G$4996,Subpresupuesto!K713,Subpartidas!$G$5:$G$4996)*N713</f>
        <v>0.99804019131921839</v>
      </c>
      <c r="F713" s="68">
        <f ca="1">SUMIF(Subpartidas!$B$5:$H$4996,Subpresupuesto!K713,Subpartidas!$H$5:$H$4996)*N713+SUMIF(Subpartidas!$B$5:$H$4996,Subpresupuesto!K713,Subpartidas!$I$5:$I$4996)*N713</f>
        <v>0</v>
      </c>
      <c r="G713" s="68">
        <f ca="1">SUMIF(Subpartidas!$B$5:$J$4996,Subpresupuesto!K713,Subpartidas!$J$5:$J$4996)*N713</f>
        <v>4.8530243011241785</v>
      </c>
      <c r="H713" s="68">
        <f ca="1">SUMIF(Subpartidas!$B$5:$K$4996,Subpresupuesto!K713,Subpartidas!$K$5:$K$4996)*N713</f>
        <v>0</v>
      </c>
      <c r="I713" s="1" t="s">
        <v>654</v>
      </c>
      <c r="J713" s="72" t="s">
        <v>850</v>
      </c>
      <c r="K713" s="72" t="s">
        <v>891</v>
      </c>
      <c r="L713" s="8" t="s">
        <v>852</v>
      </c>
      <c r="N713" s="9">
        <f>0.2454*1.25</f>
        <v>0.30675000000000002</v>
      </c>
      <c r="O713" s="68">
        <f ca="1">SUMIF(Subpartidas!$B$5:$F$4996,Subpresupuesto!K713,Subpartidas!$F$5:$F$4996)</f>
        <v>19.074374873491106</v>
      </c>
      <c r="P713" s="69">
        <f t="shared" ca="1" si="61"/>
        <v>5.8510644924433972</v>
      </c>
    </row>
    <row r="714" spans="1:16" ht="13.5">
      <c r="A714" s="59"/>
      <c r="B714" s="59" t="s">
        <v>337</v>
      </c>
      <c r="C714" s="6" t="s">
        <v>653</v>
      </c>
      <c r="D714" s="70">
        <f ca="1">+SUMIFS($P$8:$P$1656,$B$8:$B$1656,B714,$I$8:$I$1656,$I$8)</f>
        <v>41.125048227753354</v>
      </c>
      <c r="E714" s="68">
        <f ca="1">SUMIF(Subpartidas!$B$5:$G$4996,Subpresupuesto!K714,Subpartidas!$G$5:$G$4996)*N714</f>
        <v>0.22807990548380858</v>
      </c>
      <c r="F714" s="68">
        <f ca="1">SUMIF(Subpartidas!$B$5:$H$4996,Subpresupuesto!K714,Subpartidas!$H$5:$H$4996)*N714+SUMIF(Subpartidas!$B$5:$H$4996,Subpresupuesto!K714,Subpartidas!$I$5:$I$4996)*N714</f>
        <v>6.25</v>
      </c>
      <c r="G714" s="68">
        <f ca="1">SUMIF(Subpartidas!$B$5:$J$4996,Subpresupuesto!K714,Subpartidas!$J$5:$J$4996)*N714</f>
        <v>0.49350238095238097</v>
      </c>
      <c r="H714" s="68">
        <f ca="1">SUMIF(Subpartidas!$B$5:$K$4996,Subpresupuesto!K714,Subpartidas!$K$5:$K$4996)*N714</f>
        <v>0</v>
      </c>
      <c r="I714" s="1" t="s">
        <v>654</v>
      </c>
      <c r="J714" s="72" t="s">
        <v>844</v>
      </c>
      <c r="K714" s="72" t="s">
        <v>845</v>
      </c>
      <c r="L714" s="8" t="s">
        <v>657</v>
      </c>
      <c r="N714" s="9">
        <v>1</v>
      </c>
      <c r="O714" s="68">
        <f ca="1">SUMIF(Subpartidas!$B$5:$F$4996,Subpresupuesto!K714,Subpartidas!$F$5:$F$4996)</f>
        <v>6.97158228643619</v>
      </c>
      <c r="P714" s="69">
        <f t="shared" ca="1" si="61"/>
        <v>6.97158228643619</v>
      </c>
    </row>
    <row r="715" spans="1:16" ht="13.5">
      <c r="A715" s="59"/>
      <c r="B715" s="59" t="s">
        <v>337</v>
      </c>
      <c r="E715" s="68">
        <f ca="1">SUMIF(Subpartidas!$B$5:$G$4996,Subpresupuesto!K715,Subpartidas!$G$5:$G$4996)*N715</f>
        <v>2.9675811724182979</v>
      </c>
      <c r="F715" s="68">
        <f ca="1">SUMIF(Subpartidas!$B$5:$H$4996,Subpresupuesto!K715,Subpartidas!$H$5:$H$4996)*N715+SUMIF(Subpartidas!$B$5:$H$4996,Subpresupuesto!K715,Subpartidas!$I$5:$I$4996)*N715</f>
        <v>0.13392857142857145</v>
      </c>
      <c r="G715" s="68">
        <f ca="1">SUMIF(Subpartidas!$B$5:$J$4996,Subpresupuesto!K715,Subpartidas!$J$5:$J$4996)*N715</f>
        <v>1.0485474568893132</v>
      </c>
      <c r="H715" s="68">
        <f ca="1">SUMIF(Subpartidas!$B$5:$K$4996,Subpresupuesto!K715,Subpartidas!$K$5:$K$4996)*N715</f>
        <v>0</v>
      </c>
      <c r="I715" s="1" t="s">
        <v>654</v>
      </c>
      <c r="J715" s="72" t="s">
        <v>1117</v>
      </c>
      <c r="K715" s="72" t="s">
        <v>839</v>
      </c>
      <c r="L715" s="8" t="s">
        <v>657</v>
      </c>
      <c r="N715" s="9">
        <v>1</v>
      </c>
      <c r="O715" s="68">
        <f ca="1">SUMIF(Subpartidas!$B$5:$F$4996,Subpresupuesto!K715,Subpartidas!$F$5:$F$4996)</f>
        <v>4.1500572007361827</v>
      </c>
      <c r="P715" s="69">
        <f t="shared" ca="1" si="61"/>
        <v>4.1500572007361827</v>
      </c>
    </row>
    <row r="716" spans="1:16" ht="13.5">
      <c r="A716" s="59"/>
      <c r="B716" s="59" t="s">
        <v>337</v>
      </c>
      <c r="E716" s="68">
        <f ca="1">SUMIF(Subpartidas!$B$5:$G$4996,Subpresupuesto!K716,Subpartidas!$G$5:$G$4996)*N716</f>
        <v>0</v>
      </c>
      <c r="F716" s="68">
        <f ca="1">SUMIF(Subpartidas!$B$5:$H$4996,Subpresupuesto!K716,Subpartidas!$H$5:$H$4996)*N716+SUMIF(Subpartidas!$B$5:$H$4996,Subpresupuesto!K716,Subpartidas!$I$5:$I$4996)*N716</f>
        <v>0</v>
      </c>
      <c r="G716" s="68">
        <f ca="1">SUMIF(Subpartidas!$B$5:$J$4996,Subpresupuesto!K716,Subpartidas!$J$5:$J$4996)*N716</f>
        <v>0</v>
      </c>
      <c r="H716" s="68">
        <f ca="1">SUMIF(Subpartidas!$B$5:$K$4996,Subpresupuesto!K716,Subpartidas!$K$5:$K$4996)*N716</f>
        <v>2.2400000000000002</v>
      </c>
      <c r="I716" s="1" t="s">
        <v>654</v>
      </c>
      <c r="J716" s="72" t="s">
        <v>1128</v>
      </c>
      <c r="K716" s="48" t="s">
        <v>1129</v>
      </c>
      <c r="L716" s="8" t="s">
        <v>657</v>
      </c>
      <c r="N716" s="9">
        <v>1</v>
      </c>
      <c r="O716" s="68">
        <f ca="1">SUMIF(Subpartidas!$B$5:$F$4996,Subpresupuesto!K716,Subpartidas!$F$5:$F$4996)</f>
        <v>2.2400000000000002</v>
      </c>
      <c r="P716" s="69">
        <f t="shared" ca="1" si="61"/>
        <v>2.2400000000000002</v>
      </c>
    </row>
    <row r="717" spans="1:16" ht="13.5">
      <c r="A717" s="59"/>
      <c r="B717" s="59" t="s">
        <v>337</v>
      </c>
      <c r="E717" s="68">
        <f ca="1">SUMIF(Subpartidas!$B$5:$G$4996,Subpresupuesto!K717,Subpartidas!$G$5:$G$4996)*N717</f>
        <v>0.36737256741063079</v>
      </c>
      <c r="F717" s="68">
        <f ca="1">SUMIF(Subpartidas!$B$5:$H$4996,Subpresupuesto!K717,Subpartidas!$H$5:$H$4996)*N717+SUMIF(Subpartidas!$B$5:$H$4996,Subpresupuesto!K717,Subpartidas!$I$5:$I$4996)*N717</f>
        <v>0</v>
      </c>
      <c r="G717" s="68">
        <f ca="1">SUMIF(Subpartidas!$B$5:$J$4996,Subpresupuesto!K717,Subpartidas!$J$5:$J$4996)*N717</f>
        <v>0.20295696735704352</v>
      </c>
      <c r="H717" s="68">
        <f ca="1">SUMIF(Subpartidas!$B$5:$K$4996,Subpresupuesto!K717,Subpartidas!$K$5:$K$4996)*N717</f>
        <v>0</v>
      </c>
      <c r="I717" s="1" t="s">
        <v>654</v>
      </c>
      <c r="J717" s="72" t="s">
        <v>1130</v>
      </c>
      <c r="K717" s="1" t="s">
        <v>1147</v>
      </c>
      <c r="L717" s="8" t="s">
        <v>657</v>
      </c>
      <c r="N717" s="9">
        <v>1</v>
      </c>
      <c r="O717" s="68">
        <f ca="1">SUMIF(Subpartidas!$B$5:$F$4996,Subpresupuesto!K717,Subpartidas!$F$5:$F$4996)</f>
        <v>0.57032953476767434</v>
      </c>
      <c r="P717" s="69">
        <f t="shared" ca="1" si="61"/>
        <v>0.57032953476767434</v>
      </c>
    </row>
    <row r="718" spans="1:16" ht="13.5">
      <c r="A718" s="59"/>
      <c r="B718" s="59" t="s">
        <v>337</v>
      </c>
      <c r="E718" s="68">
        <f ca="1">SUMIF(Subpartidas!$B$5:$G$4996,Subpresupuesto!K718,Subpartidas!$G$5:$G$4996)*N718</f>
        <v>3.6830727618283117</v>
      </c>
      <c r="F718" s="68">
        <f ca="1">SUMIF(Subpartidas!$B$5:$H$4996,Subpresupuesto!K718,Subpartidas!$H$5:$H$4996)*N718+SUMIF(Subpartidas!$B$5:$H$4996,Subpresupuesto!K718,Subpartidas!$I$5:$I$4996)*N718</f>
        <v>0</v>
      </c>
      <c r="G718" s="68">
        <f ca="1">SUMIF(Subpartidas!$B$5:$J$4996,Subpresupuesto!K718,Subpartidas!$J$5:$J$4996)*N718</f>
        <v>9.8402820625720544</v>
      </c>
      <c r="H718" s="68">
        <f ca="1">SUMIF(Subpartidas!$B$5:$K$4996,Subpresupuesto!K718,Subpartidas!$K$5:$K$4996)*N718</f>
        <v>0</v>
      </c>
      <c r="I718" s="1" t="s">
        <v>654</v>
      </c>
      <c r="J718" s="72" t="s">
        <v>1132</v>
      </c>
      <c r="K718" s="48" t="s">
        <v>1148</v>
      </c>
      <c r="L718" s="8" t="s">
        <v>657</v>
      </c>
      <c r="N718" s="9">
        <v>1</v>
      </c>
      <c r="O718" s="68">
        <f ca="1">SUMIF(Subpartidas!$B$5:$F$4996,Subpresupuesto!K718,Subpartidas!$F$5:$F$4996)</f>
        <v>13.523354824400366</v>
      </c>
      <c r="P718" s="69">
        <f ca="1">+N718*O718</f>
        <v>13.523354824400366</v>
      </c>
    </row>
    <row r="719" spans="1:16" ht="13.5">
      <c r="A719" s="59"/>
      <c r="B719" s="59" t="s">
        <v>337</v>
      </c>
      <c r="E719" s="68">
        <f ca="1">SUMIF(Subpartidas!$B$5:$G$4996,Subpresupuesto!K719,Subpartidas!$G$5:$G$4996)*N719</f>
        <v>0.88294890962573225</v>
      </c>
      <c r="F719" s="68">
        <f ca="1">SUMIF(Subpartidas!$B$5:$H$4996,Subpresupuesto!K719,Subpartidas!$H$5:$H$4996)*N719+SUMIF(Subpartidas!$B$5:$H$4996,Subpresupuesto!K719,Subpartidas!$I$5:$I$4996)*N719</f>
        <v>3.8355616666666665</v>
      </c>
      <c r="G719" s="68">
        <f ca="1">SUMIF(Subpartidas!$B$5:$J$4996,Subpresupuesto!K719,Subpartidas!$J$5:$J$4996)*N719</f>
        <v>2.2789478277081172</v>
      </c>
      <c r="H719" s="68">
        <f ca="1">SUMIF(Subpartidas!$B$5:$K$4996,Subpresupuesto!K719,Subpartidas!$K$5:$K$4996)*N719</f>
        <v>0</v>
      </c>
      <c r="I719" s="1" t="s">
        <v>654</v>
      </c>
      <c r="J719" s="72" t="s">
        <v>1134</v>
      </c>
      <c r="K719" s="48" t="s">
        <v>1149</v>
      </c>
      <c r="L719" s="8" t="s">
        <v>657</v>
      </c>
      <c r="N719" s="9">
        <v>1</v>
      </c>
      <c r="O719" s="68">
        <f ca="1">SUMIF(Subpartidas!$B$5:$F$4996,Subpresupuesto!K719,Subpartidas!$F$5:$F$4996)</f>
        <v>6.9974584040005166</v>
      </c>
      <c r="P719" s="69">
        <f ca="1">+N719*O719</f>
        <v>6.9974584040005166</v>
      </c>
    </row>
    <row r="720" spans="1:16" ht="13.5">
      <c r="A720" s="59"/>
      <c r="B720" s="59" t="s">
        <v>337</v>
      </c>
      <c r="E720" s="68">
        <f ca="1">SUMIF(Subpartidas!$B$5:$G$4996,Subpresupuesto!K720,Subpartidas!$G$5:$G$4996)*N720</f>
        <v>0.40641136521635995</v>
      </c>
      <c r="F720" s="68">
        <f ca="1">SUMIF(Subpartidas!$B$5:$H$4996,Subpresupuesto!K720,Subpartidas!$H$5:$H$4996)*N720+SUMIF(Subpartidas!$B$5:$H$4996,Subpresupuesto!K720,Subpartidas!$I$5:$I$4996)*N720</f>
        <v>0</v>
      </c>
      <c r="G720" s="68">
        <f ca="1">SUMIF(Subpartidas!$B$5:$J$4996,Subpresupuesto!K720,Subpartidas!$J$5:$J$4996)*N720</f>
        <v>0</v>
      </c>
      <c r="H720" s="68">
        <f ca="1">SUMIF(Subpartidas!$B$5:$K$4996,Subpresupuesto!K720,Subpartidas!$K$5:$K$4996)*N720</f>
        <v>0</v>
      </c>
      <c r="I720" s="1" t="s">
        <v>654</v>
      </c>
      <c r="J720" s="72" t="s">
        <v>1122</v>
      </c>
      <c r="K720" s="1" t="s">
        <v>1123</v>
      </c>
      <c r="L720" s="8" t="s">
        <v>984</v>
      </c>
      <c r="N720" s="9">
        <v>1</v>
      </c>
      <c r="O720" s="68">
        <f ca="1">SUMIF(Subpartidas!$B$5:$F$4996,Subpresupuesto!K720,Subpartidas!$F$5:$F$4996)</f>
        <v>0.40641136521635995</v>
      </c>
      <c r="P720" s="69">
        <f ca="1">+N720*O720</f>
        <v>0.40641136521635995</v>
      </c>
    </row>
    <row r="721" spans="1:16" ht="13.5">
      <c r="A721" s="59"/>
      <c r="B721" s="59" t="s">
        <v>337</v>
      </c>
      <c r="E721" s="68">
        <f ca="1">SUMIF(Subpartidas!$B$5:$G$4996,Subpresupuesto!K721,Subpartidas!$G$5:$G$4996)*N721</f>
        <v>8.3417581215491254E-2</v>
      </c>
      <c r="F721" s="68">
        <f ca="1">SUMIF(Subpartidas!$B$5:$H$4996,Subpresupuesto!K721,Subpartidas!$H$5:$H$4996)*N721+SUMIF(Subpartidas!$B$5:$H$4996,Subpresupuesto!K721,Subpartidas!$I$5:$I$4996)*N721</f>
        <v>2.4312E-2</v>
      </c>
      <c r="G721" s="68">
        <f ca="1">SUMIF(Subpartidas!$B$5:$J$4996,Subpresupuesto!K721,Subpartidas!$J$5:$J$4996)*N721</f>
        <v>7.2026091346020421E-2</v>
      </c>
      <c r="H721" s="68">
        <f ca="1">SUMIF(Subpartidas!$B$5:$K$4996,Subpresupuesto!K721,Subpartidas!$K$5:$K$4996)*N721</f>
        <v>0</v>
      </c>
      <c r="I721" s="1" t="s">
        <v>654</v>
      </c>
      <c r="J721" s="72" t="s">
        <v>998</v>
      </c>
      <c r="K721" s="62" t="s">
        <v>1016</v>
      </c>
      <c r="L721" s="8" t="s">
        <v>984</v>
      </c>
      <c r="N721" s="9">
        <v>1E-3</v>
      </c>
      <c r="O721" s="68">
        <f ca="1">SUMIF(Subpartidas!$B$5:$F$4996,Subpresupuesto!K721,Subpartidas!$F$5:$F$4996)</f>
        <v>179.75567256151169</v>
      </c>
      <c r="P721" s="69">
        <f ca="1">+N721*O721</f>
        <v>0.1797556725615117</v>
      </c>
    </row>
    <row r="722" spans="1:16" ht="13.5">
      <c r="A722" s="59"/>
      <c r="B722" s="59" t="s">
        <v>337</v>
      </c>
      <c r="E722" s="68">
        <f ca="1">SUMIF(Subpartidas!$B$5:$G$4996,Subpresupuesto!K722,Subpartidas!$G$5:$G$4996)*N722</f>
        <v>1.0381309858992849</v>
      </c>
      <c r="F722" s="68">
        <f ca="1">SUMIF(Subpartidas!$B$5:$H$4996,Subpresupuesto!K722,Subpartidas!$H$5:$H$4996)*N722+SUMIF(Subpartidas!$B$5:$H$4996,Subpresupuesto!K722,Subpartidas!$I$5:$I$4996)*N722</f>
        <v>0</v>
      </c>
      <c r="G722" s="68">
        <f ca="1">SUMIF(Subpartidas!$B$5:$J$4996,Subpresupuesto!K722,Subpartidas!$J$5:$J$4996)*N722</f>
        <v>5.0479679537352693</v>
      </c>
      <c r="H722" s="68">
        <f ca="1">SUMIF(Subpartidas!$B$5:$K$4996,Subpresupuesto!K722,Subpartidas!$K$5:$K$4996)*N722</f>
        <v>0</v>
      </c>
      <c r="I722" s="1" t="s">
        <v>654</v>
      </c>
      <c r="J722" s="72" t="s">
        <v>850</v>
      </c>
      <c r="K722" s="72" t="s">
        <v>891</v>
      </c>
      <c r="L722" s="8" t="s">
        <v>852</v>
      </c>
      <c r="N722" s="9">
        <f>0.3068/1.25*1.3</f>
        <v>0.31907200000000002</v>
      </c>
      <c r="O722" s="68">
        <f ca="1">SUMIF(Subpartidas!$B$5:$F$4996,Subpresupuesto!K722,Subpartidas!$F$5:$F$4996)</f>
        <v>19.074374873491106</v>
      </c>
      <c r="P722" s="69">
        <f ca="1">+N722*O722</f>
        <v>6.0860989396345548</v>
      </c>
    </row>
    <row r="723" spans="1:16" ht="13.5">
      <c r="A723" s="59"/>
      <c r="B723" s="59" t="s">
        <v>340</v>
      </c>
      <c r="C723" s="6" t="s">
        <v>653</v>
      </c>
      <c r="D723" s="70">
        <f ca="1">+SUMIFS($P$8:$P$1656,$B$8:$B$1656,B723,$I$8:$I$1656,$I$8)</f>
        <v>46.12371060996832</v>
      </c>
      <c r="E723" s="68">
        <f ca="1">SUMIF(Subpartidas!$B$5:$G$4996,Subpresupuesto!K723,Subpartidas!$G$5:$G$4996)*N723</f>
        <v>0.22807990548380858</v>
      </c>
      <c r="F723" s="68">
        <f ca="1">SUMIF(Subpartidas!$B$5:$H$4996,Subpresupuesto!K723,Subpartidas!$H$5:$H$4996)*N723+SUMIF(Subpartidas!$B$5:$H$4996,Subpresupuesto!K723,Subpartidas!$I$5:$I$4996)*N723</f>
        <v>6.25</v>
      </c>
      <c r="G723" s="68">
        <f ca="1">SUMIF(Subpartidas!$B$5:$J$4996,Subpresupuesto!K723,Subpartidas!$J$5:$J$4996)*N723</f>
        <v>0.49350238095238097</v>
      </c>
      <c r="H723" s="68">
        <f ca="1">SUMIF(Subpartidas!$B$5:$K$4996,Subpresupuesto!K723,Subpartidas!$K$5:$K$4996)*N723</f>
        <v>0</v>
      </c>
      <c r="I723" s="1" t="s">
        <v>654</v>
      </c>
      <c r="J723" s="72" t="s">
        <v>844</v>
      </c>
      <c r="K723" s="72" t="s">
        <v>845</v>
      </c>
      <c r="L723" s="8" t="s">
        <v>657</v>
      </c>
      <c r="N723" s="9">
        <v>1</v>
      </c>
      <c r="O723" s="68">
        <f ca="1">SUMIF(Subpartidas!$B$5:$F$4996,Subpresupuesto!K723,Subpartidas!$F$5:$F$4996)</f>
        <v>6.97158228643619</v>
      </c>
      <c r="P723" s="69">
        <f t="shared" ref="P723:P731" ca="1" si="62">+N723*O723</f>
        <v>6.97158228643619</v>
      </c>
    </row>
    <row r="724" spans="1:16" ht="13.5">
      <c r="A724" s="59"/>
      <c r="B724" s="59" t="s">
        <v>340</v>
      </c>
      <c r="E724" s="68">
        <f ca="1">SUMIF(Subpartidas!$B$5:$G$4996,Subpresupuesto!K724,Subpartidas!$G$5:$G$4996)*N724</f>
        <v>2.9675811724182979</v>
      </c>
      <c r="F724" s="68">
        <f ca="1">SUMIF(Subpartidas!$B$5:$H$4996,Subpresupuesto!K724,Subpartidas!$H$5:$H$4996)*N724+SUMIF(Subpartidas!$B$5:$H$4996,Subpresupuesto!K724,Subpartidas!$I$5:$I$4996)*N724</f>
        <v>0.13392857142857145</v>
      </c>
      <c r="G724" s="68">
        <f ca="1">SUMIF(Subpartidas!$B$5:$J$4996,Subpresupuesto!K724,Subpartidas!$J$5:$J$4996)*N724</f>
        <v>1.0485474568893132</v>
      </c>
      <c r="H724" s="68">
        <f ca="1">SUMIF(Subpartidas!$B$5:$K$4996,Subpresupuesto!K724,Subpartidas!$K$5:$K$4996)*N724</f>
        <v>0</v>
      </c>
      <c r="I724" s="1" t="s">
        <v>654</v>
      </c>
      <c r="J724" s="72" t="s">
        <v>1117</v>
      </c>
      <c r="K724" s="72" t="s">
        <v>839</v>
      </c>
      <c r="L724" s="8" t="s">
        <v>657</v>
      </c>
      <c r="N724" s="9">
        <v>1</v>
      </c>
      <c r="O724" s="68">
        <f ca="1">SUMIF(Subpartidas!$B$5:$F$4996,Subpresupuesto!K724,Subpartidas!$F$5:$F$4996)</f>
        <v>4.1500572007361827</v>
      </c>
      <c r="P724" s="69">
        <f t="shared" ca="1" si="62"/>
        <v>4.1500572007361827</v>
      </c>
    </row>
    <row r="725" spans="1:16" ht="13.5">
      <c r="A725" s="59"/>
      <c r="B725" s="59" t="s">
        <v>340</v>
      </c>
      <c r="E725" s="68">
        <f ca="1">SUMIF(Subpartidas!$B$5:$G$4996,Subpresupuesto!K725,Subpartidas!$G$5:$G$4996)*N725</f>
        <v>0</v>
      </c>
      <c r="F725" s="68">
        <f ca="1">SUMIF(Subpartidas!$B$5:$H$4996,Subpresupuesto!K725,Subpartidas!$H$5:$H$4996)*N725+SUMIF(Subpartidas!$B$5:$H$4996,Subpresupuesto!K725,Subpartidas!$I$5:$I$4996)*N725</f>
        <v>0</v>
      </c>
      <c r="G725" s="68">
        <f ca="1">SUMIF(Subpartidas!$B$5:$J$4996,Subpresupuesto!K725,Subpartidas!$J$5:$J$4996)*N725</f>
        <v>0</v>
      </c>
      <c r="H725" s="68">
        <f ca="1">SUMIF(Subpartidas!$B$5:$K$4996,Subpresupuesto!K725,Subpartidas!$K$5:$K$4996)*N725</f>
        <v>2.2400000000000002</v>
      </c>
      <c r="I725" s="1" t="s">
        <v>654</v>
      </c>
      <c r="J725" s="72" t="s">
        <v>1128</v>
      </c>
      <c r="K725" s="48" t="s">
        <v>1129</v>
      </c>
      <c r="L725" s="8" t="s">
        <v>657</v>
      </c>
      <c r="N725" s="9">
        <v>1</v>
      </c>
      <c r="O725" s="68">
        <f ca="1">SUMIF(Subpartidas!$B$5:$F$4996,Subpresupuesto!K725,Subpartidas!$F$5:$F$4996)</f>
        <v>2.2400000000000002</v>
      </c>
      <c r="P725" s="69">
        <f t="shared" ca="1" si="62"/>
        <v>2.2400000000000002</v>
      </c>
    </row>
    <row r="726" spans="1:16" ht="13.5">
      <c r="A726" s="59"/>
      <c r="B726" s="59" t="s">
        <v>340</v>
      </c>
      <c r="E726" s="68">
        <f ca="1">SUMIF(Subpartidas!$B$5:$G$4996,Subpresupuesto!K726,Subpartidas!$G$5:$G$4996)*N726</f>
        <v>0.36737256741063079</v>
      </c>
      <c r="F726" s="68">
        <f ca="1">SUMIF(Subpartidas!$B$5:$H$4996,Subpresupuesto!K726,Subpartidas!$H$5:$H$4996)*N726+SUMIF(Subpartidas!$B$5:$H$4996,Subpresupuesto!K726,Subpartidas!$I$5:$I$4996)*N726</f>
        <v>0</v>
      </c>
      <c r="G726" s="68">
        <f ca="1">SUMIF(Subpartidas!$B$5:$J$4996,Subpresupuesto!K726,Subpartidas!$J$5:$J$4996)*N726</f>
        <v>0.20295696735704352</v>
      </c>
      <c r="H726" s="68">
        <f ca="1">SUMIF(Subpartidas!$B$5:$K$4996,Subpresupuesto!K726,Subpartidas!$K$5:$K$4996)*N726</f>
        <v>0</v>
      </c>
      <c r="I726" s="1" t="s">
        <v>654</v>
      </c>
      <c r="J726" s="72" t="s">
        <v>1130</v>
      </c>
      <c r="K726" s="1" t="s">
        <v>1147</v>
      </c>
      <c r="L726" s="8" t="s">
        <v>657</v>
      </c>
      <c r="N726" s="9">
        <v>1</v>
      </c>
      <c r="O726" s="68">
        <f ca="1">SUMIF(Subpartidas!$B$5:$F$4996,Subpresupuesto!K726,Subpartidas!$F$5:$F$4996)</f>
        <v>0.57032953476767434</v>
      </c>
      <c r="P726" s="69">
        <f t="shared" ca="1" si="62"/>
        <v>0.57032953476767434</v>
      </c>
    </row>
    <row r="727" spans="1:16" ht="13.5">
      <c r="A727" s="59"/>
      <c r="B727" s="59" t="s">
        <v>340</v>
      </c>
      <c r="E727" s="68">
        <f ca="1">SUMIF(Subpartidas!$B$5:$G$4996,Subpresupuesto!K727,Subpartidas!$G$5:$G$4996)*N727</f>
        <v>4.1295058238681071</v>
      </c>
      <c r="F727" s="68">
        <f ca="1">SUMIF(Subpartidas!$B$5:$H$4996,Subpresupuesto!K727,Subpartidas!$H$5:$H$4996)*N727+SUMIF(Subpartidas!$B$5:$H$4996,Subpresupuesto!K727,Subpartidas!$I$5:$I$4996)*N727</f>
        <v>0</v>
      </c>
      <c r="G727" s="68">
        <f ca="1">SUMIF(Subpartidas!$B$5:$J$4996,Subpresupuesto!K727,Subpartidas!$J$5:$J$4996)*N727</f>
        <v>11.080945792258868</v>
      </c>
      <c r="H727" s="68">
        <f ca="1">SUMIF(Subpartidas!$B$5:$K$4996,Subpresupuesto!K727,Subpartidas!$K$5:$K$4996)*N727</f>
        <v>0</v>
      </c>
      <c r="I727" s="1" t="s">
        <v>654</v>
      </c>
      <c r="J727" s="72" t="s">
        <v>1136</v>
      </c>
      <c r="K727" s="48" t="s">
        <v>1150</v>
      </c>
      <c r="L727" s="8" t="s">
        <v>657</v>
      </c>
      <c r="N727" s="9">
        <v>1</v>
      </c>
      <c r="O727" s="68">
        <f ca="1">SUMIF(Subpartidas!$B$5:$F$4996,Subpresupuesto!K727,Subpartidas!$F$5:$F$4996)</f>
        <v>15.210451616126974</v>
      </c>
      <c r="P727" s="69">
        <f t="shared" ca="1" si="62"/>
        <v>15.210451616126974</v>
      </c>
    </row>
    <row r="728" spans="1:16" ht="13.5">
      <c r="A728" s="59"/>
      <c r="B728" s="59" t="s">
        <v>340</v>
      </c>
      <c r="C728" s="5"/>
      <c r="D728" s="6"/>
      <c r="E728" s="68">
        <f ca="1">SUMIF(Subpartidas!$B$5:$G$4996,Subpresupuesto!K728,Subpartidas!$G$5:$G$4996)*N728</f>
        <v>0.98997301988339659</v>
      </c>
      <c r="F728" s="68">
        <f ca="1">SUMIF(Subpartidas!$B$5:$H$4996,Subpresupuesto!K728,Subpartidas!$H$5:$H$4996)*N728+SUMIF(Subpartidas!$B$5:$H$4996,Subpresupuesto!K728,Subpartidas!$I$5:$I$4996)*N728</f>
        <v>8.2300506666666671</v>
      </c>
      <c r="G728" s="68">
        <f ca="1">SUMIF(Subpartidas!$B$5:$J$4996,Subpresupuesto!K728,Subpartidas!$J$5:$J$4996)*N728</f>
        <v>0.62083885104383973</v>
      </c>
      <c r="H728" s="68">
        <f ca="1">SUMIF(Subpartidas!$B$5:$K$4996,Subpresupuesto!K728,Subpartidas!$K$5:$K$4996)*N728</f>
        <v>0</v>
      </c>
      <c r="I728" s="1" t="s">
        <v>654</v>
      </c>
      <c r="J728" s="72" t="s">
        <v>1138</v>
      </c>
      <c r="K728" s="48" t="s">
        <v>1151</v>
      </c>
      <c r="L728" s="8" t="s">
        <v>657</v>
      </c>
      <c r="N728" s="9">
        <v>1</v>
      </c>
      <c r="O728" s="68">
        <f ca="1">SUMIF(Subpartidas!$B$5:$F$4996,Subpresupuesto!K728,Subpartidas!$F$5:$F$4996)</f>
        <v>9.8408625375939032</v>
      </c>
      <c r="P728" s="69">
        <f t="shared" ca="1" si="62"/>
        <v>9.8408625375939032</v>
      </c>
    </row>
    <row r="729" spans="1:16" ht="13.5">
      <c r="A729" s="59"/>
      <c r="B729" s="59" t="s">
        <v>340</v>
      </c>
      <c r="C729" s="5"/>
      <c r="D729" s="6"/>
      <c r="E729" s="68">
        <f ca="1">SUMIF(Subpartidas!$B$5:$G$4996,Subpresupuesto!K729,Subpartidas!$G$5:$G$4996)*N729</f>
        <v>0.40641136521635995</v>
      </c>
      <c r="F729" s="68">
        <f ca="1">SUMIF(Subpartidas!$B$5:$H$4996,Subpresupuesto!K729,Subpartidas!$H$5:$H$4996)*N729+SUMIF(Subpartidas!$B$5:$H$4996,Subpresupuesto!K729,Subpartidas!$I$5:$I$4996)*N729</f>
        <v>0</v>
      </c>
      <c r="G729" s="68">
        <f ca="1">SUMIF(Subpartidas!$B$5:$J$4996,Subpresupuesto!K729,Subpartidas!$J$5:$J$4996)*N729</f>
        <v>0</v>
      </c>
      <c r="H729" s="68">
        <f ca="1">SUMIF(Subpartidas!$B$5:$K$4996,Subpresupuesto!K729,Subpartidas!$K$5:$K$4996)*N729</f>
        <v>0</v>
      </c>
      <c r="I729" s="1" t="s">
        <v>654</v>
      </c>
      <c r="J729" s="72" t="s">
        <v>1122</v>
      </c>
      <c r="K729" s="1" t="s">
        <v>1123</v>
      </c>
      <c r="L729" s="8" t="s">
        <v>984</v>
      </c>
      <c r="N729" s="9">
        <v>1</v>
      </c>
      <c r="O729" s="68">
        <f ca="1">SUMIF(Subpartidas!$B$5:$F$4996,Subpresupuesto!K729,Subpartidas!$F$5:$F$4996)</f>
        <v>0.40641136521635995</v>
      </c>
      <c r="P729" s="69">
        <f t="shared" ca="1" si="62"/>
        <v>0.40641136521635995</v>
      </c>
    </row>
    <row r="730" spans="1:16" ht="13.5">
      <c r="A730" s="59"/>
      <c r="B730" s="59" t="s">
        <v>340</v>
      </c>
      <c r="C730" s="5"/>
      <c r="D730" s="6"/>
      <c r="E730" s="68">
        <f ca="1">SUMIF(Subpartidas!$B$5:$G$4996,Subpresupuesto!K730,Subpartidas!$G$5:$G$4996)*N730</f>
        <v>8.3417581215491254E-2</v>
      </c>
      <c r="F730" s="68">
        <f ca="1">SUMIF(Subpartidas!$B$5:$H$4996,Subpresupuesto!K730,Subpartidas!$H$5:$H$4996)*N730+SUMIF(Subpartidas!$B$5:$H$4996,Subpresupuesto!K730,Subpartidas!$I$5:$I$4996)*N730</f>
        <v>2.4312E-2</v>
      </c>
      <c r="G730" s="68">
        <f ca="1">SUMIF(Subpartidas!$B$5:$J$4996,Subpresupuesto!K730,Subpartidas!$J$5:$J$4996)*N730</f>
        <v>7.2026091346020421E-2</v>
      </c>
      <c r="H730" s="68">
        <f ca="1">SUMIF(Subpartidas!$B$5:$K$4996,Subpresupuesto!K730,Subpartidas!$K$5:$K$4996)*N730</f>
        <v>0</v>
      </c>
      <c r="I730" s="1" t="s">
        <v>654</v>
      </c>
      <c r="J730" s="72" t="s">
        <v>998</v>
      </c>
      <c r="K730" s="62" t="s">
        <v>1016</v>
      </c>
      <c r="L730" s="8" t="s">
        <v>984</v>
      </c>
      <c r="N730" s="9">
        <v>1E-3</v>
      </c>
      <c r="O730" s="68">
        <f ca="1">SUMIF(Subpartidas!$B$5:$F$4996,Subpresupuesto!K730,Subpartidas!$F$5:$F$4996)</f>
        <v>179.75567256151169</v>
      </c>
      <c r="P730" s="69">
        <f t="shared" ca="1" si="62"/>
        <v>0.1797556725615117</v>
      </c>
    </row>
    <row r="731" spans="1:16" ht="13.5">
      <c r="A731" s="59"/>
      <c r="B731" s="59" t="s">
        <v>340</v>
      </c>
      <c r="C731" s="5"/>
      <c r="D731" s="6"/>
      <c r="E731" s="68">
        <f ca="1">SUMIF(Subpartidas!$B$5:$G$4996,Subpresupuesto!K731,Subpartidas!$G$5:$G$4996)*N731</f>
        <v>1.1179872155838453</v>
      </c>
      <c r="F731" s="68">
        <f ca="1">SUMIF(Subpartidas!$B$5:$H$4996,Subpresupuesto!K731,Subpartidas!$H$5:$H$4996)*N731+SUMIF(Subpartidas!$B$5:$H$4996,Subpresupuesto!K731,Subpartidas!$I$5:$I$4996)*N731</f>
        <v>0</v>
      </c>
      <c r="G731" s="68">
        <f ca="1">SUMIF(Subpartidas!$B$5:$J$4996,Subpresupuesto!K731,Subpartidas!$J$5:$J$4996)*N731</f>
        <v>5.4362731809456744</v>
      </c>
      <c r="H731" s="68">
        <f ca="1">SUMIF(Subpartidas!$B$5:$K$4996,Subpresupuesto!K731,Subpartidas!$K$5:$K$4996)*N731</f>
        <v>0</v>
      </c>
      <c r="I731" s="1" t="s">
        <v>654</v>
      </c>
      <c r="J731" s="72" t="s">
        <v>850</v>
      </c>
      <c r="K731" s="72" t="s">
        <v>891</v>
      </c>
      <c r="L731" s="8" t="s">
        <v>852</v>
      </c>
      <c r="N731" s="9">
        <f>0.3068/1.25*1.4</f>
        <v>0.34361600000000003</v>
      </c>
      <c r="O731" s="68">
        <f ca="1">SUMIF(Subpartidas!$B$5:$F$4996,Subpresupuesto!K731,Subpartidas!$F$5:$F$4996)</f>
        <v>19.074374873491106</v>
      </c>
      <c r="P731" s="69">
        <f t="shared" ca="1" si="62"/>
        <v>6.5542603965295205</v>
      </c>
    </row>
    <row r="732" spans="1:16" ht="13.5">
      <c r="A732" s="59"/>
      <c r="B732" s="59" t="s">
        <v>343</v>
      </c>
      <c r="C732" s="6" t="s">
        <v>653</v>
      </c>
      <c r="D732" s="70">
        <f ca="1">+SUMIFS($P$8:$P$1656,$B$8:$B$1656,B732,$I$8:$I$1656,$I$8)</f>
        <v>75.854436643409699</v>
      </c>
      <c r="E732" s="68">
        <f ca="1">SUMIF(Subpartidas!$B$5:$G$4996,Subpresupuesto!K732,Subpartidas!$G$5:$G$4996)*N732</f>
        <v>0.22807990548380858</v>
      </c>
      <c r="F732" s="68">
        <f ca="1">SUMIF(Subpartidas!$B$5:$H$4996,Subpresupuesto!K732,Subpartidas!$H$5:$H$4996)*N732+SUMIF(Subpartidas!$B$5:$H$4996,Subpresupuesto!K732,Subpartidas!$I$5:$I$4996)*N732</f>
        <v>6.25</v>
      </c>
      <c r="G732" s="68">
        <f ca="1">SUMIF(Subpartidas!$B$5:$J$4996,Subpresupuesto!K732,Subpartidas!$J$5:$J$4996)*N732</f>
        <v>0.49350238095238097</v>
      </c>
      <c r="H732" s="68">
        <f ca="1">SUMIF(Subpartidas!$B$5:$K$4996,Subpresupuesto!K732,Subpartidas!$K$5:$K$4996)*N732</f>
        <v>0</v>
      </c>
      <c r="I732" s="1" t="s">
        <v>654</v>
      </c>
      <c r="J732" s="72" t="s">
        <v>844</v>
      </c>
      <c r="K732" s="72" t="s">
        <v>845</v>
      </c>
      <c r="L732" s="8" t="s">
        <v>657</v>
      </c>
      <c r="N732" s="9">
        <v>1</v>
      </c>
      <c r="O732" s="68">
        <f ca="1">SUMIF(Subpartidas!$B$5:$F$4996,Subpresupuesto!K732,Subpartidas!$F$5:$F$4996)</f>
        <v>6.97158228643619</v>
      </c>
      <c r="P732" s="69">
        <f t="shared" ref="P732:P733" ca="1" si="63">+N732*O732</f>
        <v>6.97158228643619</v>
      </c>
    </row>
    <row r="733" spans="1:16" ht="13.5">
      <c r="A733" s="59"/>
      <c r="B733" s="59" t="s">
        <v>343</v>
      </c>
      <c r="E733" s="68">
        <f ca="1">SUMIF(Subpartidas!$B$5:$G$4996,Subpresupuesto!K733,Subpartidas!$G$5:$G$4996)*N733</f>
        <v>2.9675811724182979</v>
      </c>
      <c r="F733" s="68">
        <f ca="1">SUMIF(Subpartidas!$B$5:$H$4996,Subpresupuesto!K733,Subpartidas!$H$5:$H$4996)*N733+SUMIF(Subpartidas!$B$5:$H$4996,Subpresupuesto!K733,Subpartidas!$I$5:$I$4996)*N733</f>
        <v>0.13392857142857145</v>
      </c>
      <c r="G733" s="68">
        <f ca="1">SUMIF(Subpartidas!$B$5:$J$4996,Subpresupuesto!K733,Subpartidas!$J$5:$J$4996)*N733</f>
        <v>1.0485474568893132</v>
      </c>
      <c r="H733" s="68">
        <f ca="1">SUMIF(Subpartidas!$B$5:$K$4996,Subpresupuesto!K733,Subpartidas!$K$5:$K$4996)*N733</f>
        <v>0</v>
      </c>
      <c r="I733" s="1" t="s">
        <v>654</v>
      </c>
      <c r="J733" s="72" t="s">
        <v>977</v>
      </c>
      <c r="K733" s="72" t="s">
        <v>839</v>
      </c>
      <c r="L733" s="8" t="s">
        <v>657</v>
      </c>
      <c r="N733" s="9">
        <v>1</v>
      </c>
      <c r="O733" s="68">
        <f ca="1">SUMIF(Subpartidas!$B$5:$F$4996,Subpresupuesto!K733,Subpartidas!$F$5:$F$4996)</f>
        <v>4.1500572007361827</v>
      </c>
      <c r="P733" s="69">
        <f t="shared" ca="1" si="63"/>
        <v>4.1500572007361827</v>
      </c>
    </row>
    <row r="734" spans="1:16" ht="13.5">
      <c r="A734" s="59"/>
      <c r="B734" s="59" t="s">
        <v>343</v>
      </c>
      <c r="E734" s="68">
        <f ca="1">SUMIF(Subpartidas!$B$5:$G$4996,Subpresupuesto!K734,Subpartidas!$G$5:$G$4996)*N734</f>
        <v>8.2590116477362141</v>
      </c>
      <c r="F734" s="68">
        <f ca="1">SUMIF(Subpartidas!$B$5:$H$4996,Subpresupuesto!K734,Subpartidas!$H$5:$H$4996)*N734+SUMIF(Subpartidas!$B$5:$H$4996,Subpresupuesto!K734,Subpartidas!$I$5:$I$4996)*N734</f>
        <v>0</v>
      </c>
      <c r="G734" s="68">
        <f ca="1">SUMIF(Subpartidas!$B$5:$J$4996,Subpresupuesto!K734,Subpartidas!$J$5:$J$4996)*N734</f>
        <v>42.266676132045887</v>
      </c>
      <c r="H734" s="68">
        <f ca="1">SUMIF(Subpartidas!$B$5:$K$4996,Subpresupuesto!K734,Subpartidas!$K$5:$K$4996)*N734</f>
        <v>0</v>
      </c>
      <c r="I734" s="1" t="s">
        <v>654</v>
      </c>
      <c r="J734" s="51" t="s">
        <v>1152</v>
      </c>
      <c r="K734" s="48" t="s">
        <v>1153</v>
      </c>
      <c r="L734" s="8" t="s">
        <v>657</v>
      </c>
      <c r="N734" s="9">
        <v>1</v>
      </c>
      <c r="O734" s="68">
        <f ca="1">SUMIF(Subpartidas!$B$5:$F$4996,Subpresupuesto!K734,Subpartidas!$F$5:$F$4996)</f>
        <v>50.525687779782103</v>
      </c>
      <c r="P734" s="69">
        <f ca="1">+N734*O734</f>
        <v>50.525687779782103</v>
      </c>
    </row>
    <row r="735" spans="1:16" ht="13.5">
      <c r="A735" s="59"/>
      <c r="B735" s="59" t="s">
        <v>343</v>
      </c>
      <c r="E735" s="68">
        <f ca="1">SUMIF(Subpartidas!$B$5:$G$4996,Subpresupuesto!K735,Subpartidas!$G$5:$G$4996)*N735</f>
        <v>1.9799460397667932</v>
      </c>
      <c r="F735" s="68">
        <f ca="1">SUMIF(Subpartidas!$B$5:$H$4996,Subpresupuesto!K735,Subpartidas!$H$5:$H$4996)*N735+SUMIF(Subpartidas!$B$5:$H$4996,Subpresupuesto!K735,Subpartidas!$I$5:$I$4996)*N735</f>
        <v>4.1372820000000008</v>
      </c>
      <c r="G735" s="68">
        <f ca="1">SUMIF(Subpartidas!$B$5:$J$4996,Subpresupuesto!K735,Subpartidas!$J$5:$J$4996)*N735</f>
        <v>1.2169283765905945</v>
      </c>
      <c r="H735" s="68">
        <f ca="1">SUMIF(Subpartidas!$B$5:$K$4996,Subpresupuesto!K735,Subpartidas!$K$5:$K$4996)*N735</f>
        <v>0</v>
      </c>
      <c r="I735" s="1" t="s">
        <v>654</v>
      </c>
      <c r="J735" s="1" t="s">
        <v>1154</v>
      </c>
      <c r="K735" s="48" t="s">
        <v>1155</v>
      </c>
      <c r="L735" s="8" t="s">
        <v>657</v>
      </c>
      <c r="N735" s="9">
        <v>1</v>
      </c>
      <c r="O735" s="68">
        <f ca="1">SUMIF(Subpartidas!$B$5:$F$4996,Subpresupuesto!K735,Subpartidas!$F$5:$F$4996)</f>
        <v>7.3341564163573887</v>
      </c>
      <c r="P735" s="69">
        <f t="shared" ref="P735:P742" ca="1" si="64">+N735*O735</f>
        <v>7.3341564163573887</v>
      </c>
    </row>
    <row r="736" spans="1:16" ht="13.5">
      <c r="A736" s="59"/>
      <c r="B736" s="59" t="s">
        <v>343</v>
      </c>
      <c r="E736" s="68">
        <f ca="1">SUMIF(Subpartidas!$B$5:$G$4996,Subpresupuesto!K736,Subpartidas!$G$5:$G$4996)*N736</f>
        <v>0.40641136521635995</v>
      </c>
      <c r="F736" s="68">
        <f ca="1">SUMIF(Subpartidas!$B$5:$H$4996,Subpresupuesto!K736,Subpartidas!$H$5:$H$4996)*N736+SUMIF(Subpartidas!$B$5:$H$4996,Subpresupuesto!K736,Subpartidas!$I$5:$I$4996)*N736</f>
        <v>0</v>
      </c>
      <c r="G736" s="68">
        <f ca="1">SUMIF(Subpartidas!$B$5:$J$4996,Subpresupuesto!K736,Subpartidas!$J$5:$J$4996)*N736</f>
        <v>0</v>
      </c>
      <c r="H736" s="68">
        <f ca="1">SUMIF(Subpartidas!$B$5:$K$4996,Subpresupuesto!K736,Subpartidas!$K$5:$K$4996)*N736</f>
        <v>0</v>
      </c>
      <c r="I736" s="1" t="s">
        <v>654</v>
      </c>
      <c r="J736" s="7" t="s">
        <v>1122</v>
      </c>
      <c r="K736" s="74" t="s">
        <v>1123</v>
      </c>
      <c r="L736" s="8" t="s">
        <v>984</v>
      </c>
      <c r="N736" s="9">
        <v>1</v>
      </c>
      <c r="O736" s="68">
        <f ca="1">SUMIF(Subpartidas!$B$5:$F$4996,Subpresupuesto!K736,Subpartidas!$F$5:$F$4996)</f>
        <v>0.40641136521635995</v>
      </c>
      <c r="P736" s="69">
        <f t="shared" ca="1" si="64"/>
        <v>0.40641136521635995</v>
      </c>
    </row>
    <row r="737" spans="1:16" ht="13.5">
      <c r="A737" s="59"/>
      <c r="B737" s="59" t="s">
        <v>343</v>
      </c>
      <c r="E737" s="68">
        <f ca="1">SUMIF(Subpartidas!$B$5:$G$4996,Subpresupuesto!K737,Subpartidas!$G$5:$G$4996)*N737</f>
        <v>0.11926704387266079</v>
      </c>
      <c r="F737" s="68">
        <f ca="1">SUMIF(Subpartidas!$B$5:$H$4996,Subpresupuesto!K737,Subpartidas!$H$5:$H$4996)*N737+SUMIF(Subpartidas!$B$5:$H$4996,Subpresupuesto!K737,Subpartidas!$I$5:$I$4996)*N737</f>
        <v>2.4311999999999997E-2</v>
      </c>
      <c r="G737" s="68">
        <f ca="1">SUMIF(Subpartidas!$B$5:$J$4996,Subpresupuesto!K737,Subpartidas!$J$5:$J$4996)*N737</f>
        <v>9.4583080599163816E-2</v>
      </c>
      <c r="H737" s="68">
        <f ca="1">SUMIF(Subpartidas!$B$5:$K$4996,Subpresupuesto!K737,Subpartidas!$K$5:$K$4996)*N737</f>
        <v>0</v>
      </c>
      <c r="I737" s="1" t="s">
        <v>654</v>
      </c>
      <c r="J737" s="51" t="s">
        <v>1028</v>
      </c>
      <c r="K737" s="62" t="s">
        <v>1029</v>
      </c>
      <c r="L737" s="8" t="s">
        <v>984</v>
      </c>
      <c r="N737" s="9">
        <v>1E-3</v>
      </c>
      <c r="O737" s="68">
        <f ca="1">SUMIF(Subpartidas!$B$5:$F$4996,Subpresupuesto!K737,Subpartidas!$F$5:$F$4996)</f>
        <v>238.16212447182463</v>
      </c>
      <c r="P737" s="69">
        <f t="shared" ca="1" si="64"/>
        <v>0.23816212447182464</v>
      </c>
    </row>
    <row r="738" spans="1:16" ht="13.5">
      <c r="A738" s="59"/>
      <c r="B738" s="59" t="s">
        <v>343</v>
      </c>
      <c r="E738" s="68">
        <f ca="1">SUMIF(Subpartidas!$B$5:$G$4996,Subpresupuesto!K738,Subpartidas!$G$5:$G$4996)*N738</f>
        <v>1.0624003625809406</v>
      </c>
      <c r="F738" s="68">
        <f ca="1">SUMIF(Subpartidas!$B$5:$H$4996,Subpresupuesto!K738,Subpartidas!$H$5:$H$4996)*N738+SUMIF(Subpartidas!$B$5:$H$4996,Subpresupuesto!K738,Subpartidas!$I$5:$I$4996)*N738</f>
        <v>0</v>
      </c>
      <c r="G738" s="68">
        <f ca="1">SUMIF(Subpartidas!$B$5:$J$4996,Subpresupuesto!K738,Subpartidas!$J$5:$J$4996)*N738</f>
        <v>5.1659791078287025</v>
      </c>
      <c r="H738" s="68">
        <f ca="1">SUMIF(Subpartidas!$B$5:$K$4996,Subpresupuesto!K738,Subpartidas!$K$5:$K$4996)*N738</f>
        <v>0</v>
      </c>
      <c r="I738" s="1" t="s">
        <v>654</v>
      </c>
      <c r="J738" s="51" t="s">
        <v>1030</v>
      </c>
      <c r="K738" s="72" t="s">
        <v>894</v>
      </c>
      <c r="L738" s="8" t="s">
        <v>852</v>
      </c>
      <c r="N738" s="9">
        <f>0.215*1.35</f>
        <v>0.29025000000000001</v>
      </c>
      <c r="O738" s="68">
        <f ca="1">SUMIF(Subpartidas!$B$5:$F$4996,Subpresupuesto!K738,Subpartidas!$F$5:$F$4996)</f>
        <v>21.458671732677495</v>
      </c>
      <c r="P738" s="69">
        <f t="shared" ca="1" si="64"/>
        <v>6.2283794704096431</v>
      </c>
    </row>
    <row r="739" spans="1:16" ht="13.5">
      <c r="A739" s="59"/>
      <c r="B739" s="59" t="s">
        <v>346</v>
      </c>
      <c r="C739" s="6" t="s">
        <v>653</v>
      </c>
      <c r="D739" s="70">
        <f ca="1">+SUMIFS($P$8:$P$1656,$B$8:$B$1656,B739,$I$8:$I$1656,$I$8)</f>
        <v>82.689382862760567</v>
      </c>
      <c r="E739" s="68">
        <f ca="1">SUMIF(Subpartidas!$B$5:$G$4996,Subpresupuesto!K739,Subpartidas!$G$5:$G$4996)*N739</f>
        <v>0.22807990548380858</v>
      </c>
      <c r="F739" s="68">
        <f ca="1">SUMIF(Subpartidas!$B$5:$H$4996,Subpresupuesto!K739,Subpartidas!$H$5:$H$4996)*N739+SUMIF(Subpartidas!$B$5:$H$4996,Subpresupuesto!K739,Subpartidas!$I$5:$I$4996)*N739</f>
        <v>6.25</v>
      </c>
      <c r="G739" s="68">
        <f ca="1">SUMIF(Subpartidas!$B$5:$J$4996,Subpresupuesto!K739,Subpartidas!$J$5:$J$4996)*N739</f>
        <v>0.49350238095238097</v>
      </c>
      <c r="H739" s="68">
        <f ca="1">SUMIF(Subpartidas!$B$5:$K$4996,Subpresupuesto!K739,Subpartidas!$K$5:$K$4996)*N739</f>
        <v>0</v>
      </c>
      <c r="I739" s="1" t="s">
        <v>654</v>
      </c>
      <c r="J739" s="72" t="s">
        <v>844</v>
      </c>
      <c r="K739" s="72" t="s">
        <v>845</v>
      </c>
      <c r="L739" s="8" t="s">
        <v>657</v>
      </c>
      <c r="N739" s="9">
        <v>1</v>
      </c>
      <c r="O739" s="68">
        <f ca="1">SUMIF(Subpartidas!$B$5:$F$4996,Subpresupuesto!K739,Subpartidas!$F$5:$F$4996)</f>
        <v>6.97158228643619</v>
      </c>
      <c r="P739" s="69">
        <f t="shared" ca="1" si="64"/>
        <v>6.97158228643619</v>
      </c>
    </row>
    <row r="740" spans="1:16" ht="13.5">
      <c r="A740" s="59"/>
      <c r="B740" s="59" t="s">
        <v>346</v>
      </c>
      <c r="E740" s="68">
        <f ca="1">SUMIF(Subpartidas!$B$5:$G$4996,Subpresupuesto!K740,Subpartidas!$G$5:$G$4996)*N740</f>
        <v>2.9675811724182979</v>
      </c>
      <c r="F740" s="68">
        <f ca="1">SUMIF(Subpartidas!$B$5:$H$4996,Subpresupuesto!K740,Subpartidas!$H$5:$H$4996)*N740+SUMIF(Subpartidas!$B$5:$H$4996,Subpresupuesto!K740,Subpartidas!$I$5:$I$4996)*N740</f>
        <v>0.13392857142857145</v>
      </c>
      <c r="G740" s="68">
        <f ca="1">SUMIF(Subpartidas!$B$5:$J$4996,Subpresupuesto!K740,Subpartidas!$J$5:$J$4996)*N740</f>
        <v>1.0485474568893132</v>
      </c>
      <c r="H740" s="68">
        <f ca="1">SUMIF(Subpartidas!$B$5:$K$4996,Subpresupuesto!K740,Subpartidas!$K$5:$K$4996)*N740</f>
        <v>0</v>
      </c>
      <c r="I740" s="1" t="s">
        <v>654</v>
      </c>
      <c r="J740" s="72" t="s">
        <v>977</v>
      </c>
      <c r="K740" s="72" t="s">
        <v>839</v>
      </c>
      <c r="L740" s="8" t="s">
        <v>657</v>
      </c>
      <c r="N740" s="9">
        <v>1</v>
      </c>
      <c r="O740" s="68">
        <f ca="1">SUMIF(Subpartidas!$B$5:$F$4996,Subpresupuesto!K740,Subpartidas!$F$5:$F$4996)</f>
        <v>4.1500572007361827</v>
      </c>
      <c r="P740" s="69">
        <f t="shared" ca="1" si="64"/>
        <v>4.1500572007361827</v>
      </c>
    </row>
    <row r="741" spans="1:16" ht="13.5">
      <c r="A741" s="59"/>
      <c r="B741" s="59" t="s">
        <v>346</v>
      </c>
      <c r="E741" s="68">
        <f ca="1">SUMIF(Subpartidas!$B$5:$G$4996,Subpresupuesto!K741,Subpartidas!$G$5:$G$4996)*N741</f>
        <v>0</v>
      </c>
      <c r="F741" s="68">
        <f ca="1">SUMIF(Subpartidas!$B$5:$H$4996,Subpresupuesto!K741,Subpartidas!$H$5:$H$4996)*N741+SUMIF(Subpartidas!$B$5:$H$4996,Subpresupuesto!K741,Subpartidas!$I$5:$I$4996)*N741</f>
        <v>0</v>
      </c>
      <c r="G741" s="68">
        <f ca="1">SUMIF(Subpartidas!$B$5:$J$4996,Subpresupuesto!K741,Subpartidas!$J$5:$J$4996)*N741</f>
        <v>0</v>
      </c>
      <c r="H741" s="68">
        <f ca="1">SUMIF(Subpartidas!$B$5:$K$4996,Subpresupuesto!K741,Subpartidas!$K$5:$K$4996)*N741</f>
        <v>2.2400000000000002</v>
      </c>
      <c r="I741" s="1" t="s">
        <v>654</v>
      </c>
      <c r="J741" s="72" t="s">
        <v>1128</v>
      </c>
      <c r="K741" s="48" t="s">
        <v>1129</v>
      </c>
      <c r="L741" s="8" t="s">
        <v>657</v>
      </c>
      <c r="N741" s="9">
        <v>1</v>
      </c>
      <c r="O741" s="68">
        <f ca="1">SUMIF(Subpartidas!$B$5:$F$4996,Subpresupuesto!K741,Subpartidas!$F$5:$F$4996)</f>
        <v>2.2400000000000002</v>
      </c>
      <c r="P741" s="69">
        <f t="shared" ca="1" si="64"/>
        <v>2.2400000000000002</v>
      </c>
    </row>
    <row r="742" spans="1:16" ht="13.5">
      <c r="A742" s="59"/>
      <c r="B742" s="59" t="s">
        <v>346</v>
      </c>
      <c r="E742" s="68">
        <f ca="1">SUMIF(Subpartidas!$B$5:$G$4996,Subpresupuesto!K742,Subpartidas!$G$5:$G$4996)*N742</f>
        <v>0.38150228154180893</v>
      </c>
      <c r="F742" s="68">
        <f ca="1">SUMIF(Subpartidas!$B$5:$H$4996,Subpresupuesto!K742,Subpartidas!$H$5:$H$4996)*N742+SUMIF(Subpartidas!$B$5:$H$4996,Subpresupuesto!K742,Subpartidas!$I$5:$I$4996)*N742</f>
        <v>0</v>
      </c>
      <c r="G742" s="68">
        <f ca="1">SUMIF(Subpartidas!$B$5:$J$4996,Subpresupuesto!K742,Subpartidas!$J$5:$J$4996)*N742</f>
        <v>0.21083930501939199</v>
      </c>
      <c r="H742" s="68">
        <f ca="1">SUMIF(Subpartidas!$B$5:$K$4996,Subpresupuesto!K742,Subpartidas!$K$5:$K$4996)*N742</f>
        <v>0</v>
      </c>
      <c r="I742" s="1" t="s">
        <v>654</v>
      </c>
      <c r="J742" s="7" t="s">
        <v>1156</v>
      </c>
      <c r="K742" s="74" t="s">
        <v>1157</v>
      </c>
      <c r="L742" s="8" t="s">
        <v>657</v>
      </c>
      <c r="N742" s="9">
        <v>1</v>
      </c>
      <c r="O742" s="68">
        <f ca="1">SUMIF(Subpartidas!$B$5:$F$4996,Subpresupuesto!K742,Subpartidas!$F$5:$F$4996)</f>
        <v>0.59234158656120095</v>
      </c>
      <c r="P742" s="69">
        <f t="shared" ca="1" si="64"/>
        <v>0.59234158656120095</v>
      </c>
    </row>
    <row r="743" spans="1:16" ht="14.25" customHeight="1">
      <c r="A743" s="59"/>
      <c r="B743" s="59" t="s">
        <v>346</v>
      </c>
      <c r="E743" s="68">
        <f ca="1">SUMIF(Subpartidas!$B$5:$G$4996,Subpresupuesto!K743,Subpartidas!$G$5:$G$4996)*N743</f>
        <v>8.2590116477362141</v>
      </c>
      <c r="F743" s="68">
        <f ca="1">SUMIF(Subpartidas!$B$5:$H$4996,Subpresupuesto!K743,Subpartidas!$H$5:$H$4996)*N743+SUMIF(Subpartidas!$B$5:$H$4996,Subpresupuesto!K743,Subpartidas!$I$5:$I$4996)*N743</f>
        <v>0</v>
      </c>
      <c r="G743" s="68">
        <f ca="1">SUMIF(Subpartidas!$B$5:$J$4996,Subpresupuesto!K743,Subpartidas!$J$5:$J$4996)*N743</f>
        <v>42.266676132045887</v>
      </c>
      <c r="H743" s="68">
        <f ca="1">SUMIF(Subpartidas!$B$5:$K$4996,Subpresupuesto!K743,Subpartidas!$K$5:$K$4996)*N743</f>
        <v>0</v>
      </c>
      <c r="I743" s="1" t="s">
        <v>654</v>
      </c>
      <c r="J743" s="51" t="s">
        <v>1158</v>
      </c>
      <c r="K743" s="48" t="s">
        <v>1159</v>
      </c>
      <c r="L743" s="8" t="s">
        <v>657</v>
      </c>
      <c r="N743" s="9">
        <v>1</v>
      </c>
      <c r="O743" s="68">
        <f ca="1">SUMIF(Subpartidas!$B$5:$F$4996,Subpresupuesto!K743,Subpartidas!$F$5:$F$4996)</f>
        <v>50.525687779782103</v>
      </c>
      <c r="P743" s="69">
        <f ca="1">+N743*O743</f>
        <v>50.525687779782103</v>
      </c>
    </row>
    <row r="744" spans="1:16" ht="13.5">
      <c r="A744" s="59"/>
      <c r="B744" s="59" t="s">
        <v>346</v>
      </c>
      <c r="E744" s="68">
        <f ca="1">SUMIF(Subpartidas!$B$5:$G$4996,Subpresupuesto!K744,Subpartidas!$G$5:$G$4996)*N744</f>
        <v>1.9799460397667932</v>
      </c>
      <c r="F744" s="68">
        <f ca="1">SUMIF(Subpartidas!$B$5:$H$4996,Subpresupuesto!K744,Subpartidas!$H$5:$H$4996)*N744+SUMIF(Subpartidas!$B$5:$H$4996,Subpresupuesto!K744,Subpartidas!$I$5:$I$4996)*N744</f>
        <v>3.7989453333333341</v>
      </c>
      <c r="G744" s="68">
        <f ca="1">SUMIF(Subpartidas!$B$5:$J$4996,Subpresupuesto!K744,Subpartidas!$J$5:$J$4996)*N744</f>
        <v>5.0965082337943803</v>
      </c>
      <c r="H744" s="68">
        <f ca="1">SUMIF(Subpartidas!$B$5:$K$4996,Subpresupuesto!K744,Subpartidas!$K$5:$K$4996)*N744</f>
        <v>0</v>
      </c>
      <c r="I744" s="1" t="s">
        <v>654</v>
      </c>
      <c r="J744" s="1" t="s">
        <v>1160</v>
      </c>
      <c r="K744" s="48" t="s">
        <v>1161</v>
      </c>
      <c r="L744" s="8" t="s">
        <v>657</v>
      </c>
      <c r="N744" s="9">
        <v>1</v>
      </c>
      <c r="O744" s="68">
        <f ca="1">SUMIF(Subpartidas!$B$5:$F$4996,Subpresupuesto!K744,Subpartidas!$F$5:$F$4996)</f>
        <v>10.875399606894508</v>
      </c>
      <c r="P744" s="69">
        <f ca="1">+N744*O744</f>
        <v>10.875399606894508</v>
      </c>
    </row>
    <row r="745" spans="1:16" ht="13.5">
      <c r="A745" s="59"/>
      <c r="B745" s="59" t="s">
        <v>346</v>
      </c>
      <c r="E745" s="68">
        <f ca="1">SUMIF(Subpartidas!$B$5:$G$4996,Subpresupuesto!K745,Subpartidas!$G$5:$G$4996)*N745</f>
        <v>0.40641136521635995</v>
      </c>
      <c r="F745" s="68">
        <f ca="1">SUMIF(Subpartidas!$B$5:$H$4996,Subpresupuesto!K745,Subpartidas!$H$5:$H$4996)*N745+SUMIF(Subpartidas!$B$5:$H$4996,Subpresupuesto!K745,Subpartidas!$I$5:$I$4996)*N745</f>
        <v>0</v>
      </c>
      <c r="G745" s="68">
        <f ca="1">SUMIF(Subpartidas!$B$5:$J$4996,Subpresupuesto!K745,Subpartidas!$J$5:$J$4996)*N745</f>
        <v>0</v>
      </c>
      <c r="H745" s="68">
        <f ca="1">SUMIF(Subpartidas!$B$5:$K$4996,Subpresupuesto!K745,Subpartidas!$K$5:$K$4996)*N745</f>
        <v>0</v>
      </c>
      <c r="I745" s="1" t="s">
        <v>654</v>
      </c>
      <c r="J745" s="7" t="s">
        <v>1122</v>
      </c>
      <c r="K745" s="74" t="s">
        <v>1123</v>
      </c>
      <c r="L745" s="8" t="s">
        <v>984</v>
      </c>
      <c r="N745" s="9">
        <v>1</v>
      </c>
      <c r="O745" s="68">
        <f ca="1">SUMIF(Subpartidas!$B$5:$F$4996,Subpresupuesto!K745,Subpartidas!$F$5:$F$4996)</f>
        <v>0.40641136521635995</v>
      </c>
      <c r="P745" s="69">
        <f ca="1">+N745*O745</f>
        <v>0.40641136521635995</v>
      </c>
    </row>
    <row r="746" spans="1:16" ht="13.5">
      <c r="A746" s="59"/>
      <c r="B746" s="59" t="s">
        <v>346</v>
      </c>
      <c r="E746" s="68">
        <f ca="1">SUMIF(Subpartidas!$B$5:$G$4996,Subpresupuesto!K746,Subpartidas!$G$5:$G$4996)*N746</f>
        <v>0.11926704387266079</v>
      </c>
      <c r="F746" s="68">
        <f ca="1">SUMIF(Subpartidas!$B$5:$H$4996,Subpresupuesto!K746,Subpartidas!$H$5:$H$4996)*N746+SUMIF(Subpartidas!$B$5:$H$4996,Subpresupuesto!K746,Subpartidas!$I$5:$I$4996)*N746</f>
        <v>2.4311999999999997E-2</v>
      </c>
      <c r="G746" s="68">
        <f ca="1">SUMIF(Subpartidas!$B$5:$J$4996,Subpresupuesto!K746,Subpartidas!$J$5:$J$4996)*N746</f>
        <v>9.4583080599163816E-2</v>
      </c>
      <c r="H746" s="68">
        <f ca="1">SUMIF(Subpartidas!$B$5:$K$4996,Subpresupuesto!K746,Subpartidas!$K$5:$K$4996)*N746</f>
        <v>0</v>
      </c>
      <c r="I746" s="1" t="s">
        <v>654</v>
      </c>
      <c r="J746" s="51" t="s">
        <v>1028</v>
      </c>
      <c r="K746" s="62" t="s">
        <v>1029</v>
      </c>
      <c r="L746" s="8" t="s">
        <v>984</v>
      </c>
      <c r="N746" s="9">
        <v>1E-3</v>
      </c>
      <c r="O746" s="68">
        <f ca="1">SUMIF(Subpartidas!$B$5:$F$4996,Subpresupuesto!K746,Subpartidas!$F$5:$F$4996)</f>
        <v>238.16212447182463</v>
      </c>
      <c r="P746" s="69">
        <f ca="1">+N746*O746</f>
        <v>0.23816212447182464</v>
      </c>
    </row>
    <row r="747" spans="1:16" ht="13.5">
      <c r="A747" s="59"/>
      <c r="B747" s="59" t="s">
        <v>346</v>
      </c>
      <c r="E747" s="68">
        <f ca="1">SUMIF(Subpartidas!$B$5:$G$4996,Subpresupuesto!K747,Subpartidas!$G$5:$G$4996)*N747</f>
        <v>1.1410966857350842</v>
      </c>
      <c r="F747" s="68">
        <f ca="1">SUMIF(Subpartidas!$B$5:$H$4996,Subpresupuesto!K747,Subpartidas!$H$5:$H$4996)*N747+SUMIF(Subpartidas!$B$5:$H$4996,Subpresupuesto!K747,Subpartidas!$I$5:$I$4996)*N747</f>
        <v>0</v>
      </c>
      <c r="G747" s="68">
        <f ca="1">SUMIF(Subpartidas!$B$5:$J$4996,Subpresupuesto!K747,Subpartidas!$J$5:$J$4996)*N747</f>
        <v>5.5486442269271237</v>
      </c>
      <c r="H747" s="68">
        <f ca="1">SUMIF(Subpartidas!$B$5:$K$4996,Subpresupuesto!K747,Subpartidas!$K$5:$K$4996)*N747</f>
        <v>0</v>
      </c>
      <c r="I747" s="1" t="s">
        <v>654</v>
      </c>
      <c r="J747" s="51" t="s">
        <v>1030</v>
      </c>
      <c r="K747" s="72" t="s">
        <v>894</v>
      </c>
      <c r="L747" s="8" t="s">
        <v>852</v>
      </c>
      <c r="N747" s="9">
        <f>0.215*1.45</f>
        <v>0.31174999999999997</v>
      </c>
      <c r="O747" s="68">
        <f ca="1">SUMIF(Subpartidas!$B$5:$F$4996,Subpresupuesto!K747,Subpartidas!$F$5:$F$4996)</f>
        <v>21.458671732677495</v>
      </c>
      <c r="P747" s="69">
        <f ca="1">+N747*O747</f>
        <v>6.6897409126622085</v>
      </c>
    </row>
    <row r="748" spans="1:16" ht="13.5">
      <c r="A748" s="59"/>
      <c r="B748" s="59" t="s">
        <v>349</v>
      </c>
      <c r="C748" s="6" t="s">
        <v>653</v>
      </c>
      <c r="D748" s="70">
        <f ca="1">+SUMIFS($P$8:$P$1656,$B$8:$B$1656,B748,$I$8:$I$1656,$I$8)</f>
        <v>84.489449801927535</v>
      </c>
      <c r="E748" s="68">
        <f ca="1">SUMIF(Subpartidas!$B$5:$G$4996,Subpresupuesto!K748,Subpartidas!$G$5:$G$4996)*N748</f>
        <v>0.22807990548380858</v>
      </c>
      <c r="F748" s="68">
        <f ca="1">SUMIF(Subpartidas!$B$5:$H$4996,Subpresupuesto!K748,Subpartidas!$H$5:$H$4996)*N748+SUMIF(Subpartidas!$B$5:$H$4996,Subpresupuesto!K748,Subpartidas!$I$5:$I$4996)*N748</f>
        <v>6.25</v>
      </c>
      <c r="G748" s="68">
        <f ca="1">SUMIF(Subpartidas!$B$5:$J$4996,Subpresupuesto!K748,Subpartidas!$J$5:$J$4996)*N748</f>
        <v>0.49350238095238097</v>
      </c>
      <c r="H748" s="68">
        <f ca="1">SUMIF(Subpartidas!$B$5:$K$4996,Subpresupuesto!K748,Subpartidas!$K$5:$K$4996)*N748</f>
        <v>0</v>
      </c>
      <c r="I748" s="1" t="s">
        <v>654</v>
      </c>
      <c r="J748" s="72" t="s">
        <v>844</v>
      </c>
      <c r="K748" s="72" t="s">
        <v>845</v>
      </c>
      <c r="L748" s="8" t="s">
        <v>657</v>
      </c>
      <c r="N748" s="9">
        <v>1</v>
      </c>
      <c r="O748" s="68">
        <f ca="1">SUMIF(Subpartidas!$B$5:$F$4996,Subpresupuesto!K748,Subpartidas!$F$5:$F$4996)</f>
        <v>6.97158228643619</v>
      </c>
      <c r="P748" s="69">
        <f t="shared" ref="P748:P751" ca="1" si="65">+N748*O748</f>
        <v>6.97158228643619</v>
      </c>
    </row>
    <row r="749" spans="1:16" ht="13.5">
      <c r="A749" s="59"/>
      <c r="B749" s="59" t="s">
        <v>349</v>
      </c>
      <c r="E749" s="68">
        <f ca="1">SUMIF(Subpartidas!$B$5:$G$4996,Subpresupuesto!K749,Subpartidas!$G$5:$G$4996)*N749</f>
        <v>2.9675811724182979</v>
      </c>
      <c r="F749" s="68">
        <f ca="1">SUMIF(Subpartidas!$B$5:$H$4996,Subpresupuesto!K749,Subpartidas!$H$5:$H$4996)*N749+SUMIF(Subpartidas!$B$5:$H$4996,Subpresupuesto!K749,Subpartidas!$I$5:$I$4996)*N749</f>
        <v>0.13392857142857145</v>
      </c>
      <c r="G749" s="68">
        <f ca="1">SUMIF(Subpartidas!$B$5:$J$4996,Subpresupuesto!K749,Subpartidas!$J$5:$J$4996)*N749</f>
        <v>1.0485474568893132</v>
      </c>
      <c r="H749" s="68">
        <f ca="1">SUMIF(Subpartidas!$B$5:$K$4996,Subpresupuesto!K749,Subpartidas!$K$5:$K$4996)*N749</f>
        <v>0</v>
      </c>
      <c r="I749" s="1" t="s">
        <v>654</v>
      </c>
      <c r="J749" s="72" t="s">
        <v>977</v>
      </c>
      <c r="K749" s="72" t="s">
        <v>839</v>
      </c>
      <c r="L749" s="8" t="s">
        <v>657</v>
      </c>
      <c r="N749" s="9">
        <v>1</v>
      </c>
      <c r="O749" s="68">
        <f ca="1">SUMIF(Subpartidas!$B$5:$F$4996,Subpresupuesto!K749,Subpartidas!$F$5:$F$4996)</f>
        <v>4.1500572007361827</v>
      </c>
      <c r="P749" s="69">
        <f t="shared" ca="1" si="65"/>
        <v>4.1500572007361827</v>
      </c>
    </row>
    <row r="750" spans="1:16" ht="13.5">
      <c r="A750" s="59"/>
      <c r="B750" s="59" t="s">
        <v>349</v>
      </c>
      <c r="E750" s="68">
        <f ca="1">SUMIF(Subpartidas!$B$5:$G$4996,Subpresupuesto!K750,Subpartidas!$G$5:$G$4996)*N750</f>
        <v>0</v>
      </c>
      <c r="F750" s="68">
        <f ca="1">SUMIF(Subpartidas!$B$5:$H$4996,Subpresupuesto!K750,Subpartidas!$H$5:$H$4996)*N750+SUMIF(Subpartidas!$B$5:$H$4996,Subpresupuesto!K750,Subpartidas!$I$5:$I$4996)*N750</f>
        <v>0</v>
      </c>
      <c r="G750" s="68">
        <f ca="1">SUMIF(Subpartidas!$B$5:$J$4996,Subpresupuesto!K750,Subpartidas!$J$5:$J$4996)*N750</f>
        <v>0</v>
      </c>
      <c r="H750" s="68">
        <f ca="1">SUMIF(Subpartidas!$B$5:$K$4996,Subpresupuesto!K750,Subpartidas!$K$5:$K$4996)*N750</f>
        <v>2.2400000000000002</v>
      </c>
      <c r="I750" s="1" t="s">
        <v>654</v>
      </c>
      <c r="J750" s="72" t="s">
        <v>1128</v>
      </c>
      <c r="K750" s="48" t="s">
        <v>1129</v>
      </c>
      <c r="L750" s="8" t="s">
        <v>657</v>
      </c>
      <c r="N750" s="9">
        <v>1</v>
      </c>
      <c r="O750" s="68">
        <f ca="1">SUMIF(Subpartidas!$B$5:$F$4996,Subpresupuesto!K750,Subpartidas!$F$5:$F$4996)</f>
        <v>2.2400000000000002</v>
      </c>
      <c r="P750" s="69">
        <f t="shared" ca="1" si="65"/>
        <v>2.2400000000000002</v>
      </c>
    </row>
    <row r="751" spans="1:16" ht="13.5">
      <c r="A751" s="59"/>
      <c r="B751" s="59" t="s">
        <v>349</v>
      </c>
      <c r="E751" s="68">
        <f ca="1">SUMIF(Subpartidas!$B$5:$G$4996,Subpresupuesto!K751,Subpartidas!$G$5:$G$4996)*N751</f>
        <v>0.38150228154180893</v>
      </c>
      <c r="F751" s="68">
        <f ca="1">SUMIF(Subpartidas!$B$5:$H$4996,Subpresupuesto!K751,Subpartidas!$H$5:$H$4996)*N751+SUMIF(Subpartidas!$B$5:$H$4996,Subpresupuesto!K751,Subpartidas!$I$5:$I$4996)*N751</f>
        <v>0</v>
      </c>
      <c r="G751" s="68">
        <f ca="1">SUMIF(Subpartidas!$B$5:$J$4996,Subpresupuesto!K751,Subpartidas!$J$5:$J$4996)*N751</f>
        <v>0.21083930501939199</v>
      </c>
      <c r="H751" s="68">
        <f ca="1">SUMIF(Subpartidas!$B$5:$K$4996,Subpresupuesto!K751,Subpartidas!$K$5:$K$4996)*N751</f>
        <v>0</v>
      </c>
      <c r="I751" s="1" t="s">
        <v>654</v>
      </c>
      <c r="J751" s="7" t="s">
        <v>1156</v>
      </c>
      <c r="K751" s="74" t="s">
        <v>1157</v>
      </c>
      <c r="L751" s="8" t="s">
        <v>657</v>
      </c>
      <c r="N751" s="9">
        <v>1</v>
      </c>
      <c r="O751" s="68">
        <f ca="1">SUMIF(Subpartidas!$B$5:$F$4996,Subpresupuesto!K751,Subpartidas!$F$5:$F$4996)</f>
        <v>0.59234158656120095</v>
      </c>
      <c r="P751" s="69">
        <f t="shared" ca="1" si="65"/>
        <v>0.59234158656120095</v>
      </c>
    </row>
    <row r="752" spans="1:16" ht="14.25" customHeight="1">
      <c r="A752" s="59"/>
      <c r="B752" s="59" t="s">
        <v>349</v>
      </c>
      <c r="E752" s="68">
        <f ca="1">SUMIF(Subpartidas!$B$5:$G$4996,Subpresupuesto!K752,Subpartidas!$G$5:$G$4996)*N752</f>
        <v>8.5171057617279704</v>
      </c>
      <c r="F752" s="68">
        <f ca="1">SUMIF(Subpartidas!$B$5:$H$4996,Subpresupuesto!K752,Subpartidas!$H$5:$H$4996)*N752+SUMIF(Subpartidas!$B$5:$H$4996,Subpresupuesto!K752,Subpartidas!$I$5:$I$4996)*N752</f>
        <v>0</v>
      </c>
      <c r="G752" s="68">
        <f ca="1">SUMIF(Subpartidas!$B$5:$J$4996,Subpresupuesto!K752,Subpartidas!$J$5:$J$4996)*N752</f>
        <v>43.587509761172321</v>
      </c>
      <c r="H752" s="68">
        <f ca="1">SUMIF(Subpartidas!$B$5:$K$4996,Subpresupuesto!K752,Subpartidas!$K$5:$K$4996)*N752</f>
        <v>0</v>
      </c>
      <c r="I752" s="1" t="s">
        <v>654</v>
      </c>
      <c r="J752" s="51" t="s">
        <v>1158</v>
      </c>
      <c r="K752" s="48" t="s">
        <v>1162</v>
      </c>
      <c r="L752" s="8" t="s">
        <v>657</v>
      </c>
      <c r="N752" s="9">
        <v>1</v>
      </c>
      <c r="O752" s="68">
        <f ca="1">SUMIF(Subpartidas!$B$5:$F$4996,Subpresupuesto!K752,Subpartidas!$F$5:$F$4996)</f>
        <v>52.104615522900289</v>
      </c>
      <c r="P752" s="69">
        <f ca="1">+N752*O752</f>
        <v>52.104615522900289</v>
      </c>
    </row>
    <row r="753" spans="1:16" ht="13.5">
      <c r="A753" s="59"/>
      <c r="B753" s="59" t="s">
        <v>349</v>
      </c>
      <c r="E753" s="68">
        <f ca="1">SUMIF(Subpartidas!$B$5:$G$4996,Subpresupuesto!K753,Subpartidas!$G$5:$G$4996)*N753</f>
        <v>2.0418193535095055</v>
      </c>
      <c r="F753" s="68">
        <f ca="1">SUMIF(Subpartidas!$B$5:$H$4996,Subpresupuesto!K753,Subpartidas!$H$5:$H$4996)*N753+SUMIF(Subpartidas!$B$5:$H$4996,Subpresupuesto!K753,Subpartidas!$I$5:$I$4996)*N753</f>
        <v>3.7989453333333341</v>
      </c>
      <c r="G753" s="68">
        <f ca="1">SUMIF(Subpartidas!$B$5:$J$4996,Subpresupuesto!K753,Subpartidas!$J$5:$J$4996)*N753</f>
        <v>5.2557741161004543</v>
      </c>
      <c r="H753" s="68">
        <f ca="1">SUMIF(Subpartidas!$B$5:$K$4996,Subpresupuesto!K753,Subpartidas!$K$5:$K$4996)*N753</f>
        <v>0</v>
      </c>
      <c r="I753" s="1" t="s">
        <v>654</v>
      </c>
      <c r="J753" s="1" t="s">
        <v>1160</v>
      </c>
      <c r="K753" s="48" t="s">
        <v>1163</v>
      </c>
      <c r="L753" s="8" t="s">
        <v>657</v>
      </c>
      <c r="N753" s="9">
        <v>1</v>
      </c>
      <c r="O753" s="68">
        <f ca="1">SUMIF(Subpartidas!$B$5:$F$4996,Subpresupuesto!K753,Subpartidas!$F$5:$F$4996)</f>
        <v>11.096538802943293</v>
      </c>
      <c r="P753" s="69">
        <f ca="1">+N753*O753</f>
        <v>11.096538802943293</v>
      </c>
    </row>
    <row r="754" spans="1:16" ht="13.5">
      <c r="A754" s="59"/>
      <c r="B754" s="59" t="s">
        <v>349</v>
      </c>
      <c r="E754" s="68">
        <f ca="1">SUMIF(Subpartidas!$B$5:$G$4996,Subpresupuesto!K754,Subpartidas!$G$5:$G$4996)*N754</f>
        <v>0.40641136521635995</v>
      </c>
      <c r="F754" s="68">
        <f ca="1">SUMIF(Subpartidas!$B$5:$H$4996,Subpresupuesto!K754,Subpartidas!$H$5:$H$4996)*N754+SUMIF(Subpartidas!$B$5:$H$4996,Subpresupuesto!K754,Subpartidas!$I$5:$I$4996)*N754</f>
        <v>0</v>
      </c>
      <c r="G754" s="68">
        <f ca="1">SUMIF(Subpartidas!$B$5:$J$4996,Subpresupuesto!K754,Subpartidas!$J$5:$J$4996)*N754</f>
        <v>0</v>
      </c>
      <c r="H754" s="68">
        <f ca="1">SUMIF(Subpartidas!$B$5:$K$4996,Subpresupuesto!K754,Subpartidas!$K$5:$K$4996)*N754</f>
        <v>0</v>
      </c>
      <c r="I754" s="1" t="s">
        <v>654</v>
      </c>
      <c r="J754" s="7" t="s">
        <v>1122</v>
      </c>
      <c r="K754" s="74" t="s">
        <v>1123</v>
      </c>
      <c r="L754" s="8" t="s">
        <v>984</v>
      </c>
      <c r="N754" s="9">
        <v>1</v>
      </c>
      <c r="O754" s="68">
        <f ca="1">SUMIF(Subpartidas!$B$5:$F$4996,Subpresupuesto!K754,Subpartidas!$F$5:$F$4996)</f>
        <v>0.40641136521635995</v>
      </c>
      <c r="P754" s="69">
        <f ca="1">+N754*O754</f>
        <v>0.40641136521635995</v>
      </c>
    </row>
    <row r="755" spans="1:16" ht="13.5">
      <c r="A755" s="59"/>
      <c r="B755" s="59" t="s">
        <v>349</v>
      </c>
      <c r="E755" s="68">
        <f ca="1">SUMIF(Subpartidas!$B$5:$G$4996,Subpresupuesto!K755,Subpartidas!$G$5:$G$4996)*N755</f>
        <v>0.11926704387266079</v>
      </c>
      <c r="F755" s="68">
        <f ca="1">SUMIF(Subpartidas!$B$5:$H$4996,Subpresupuesto!K755,Subpartidas!$H$5:$H$4996)*N755+SUMIF(Subpartidas!$B$5:$H$4996,Subpresupuesto!K755,Subpartidas!$I$5:$I$4996)*N755</f>
        <v>2.4311999999999997E-2</v>
      </c>
      <c r="G755" s="68">
        <f ca="1">SUMIF(Subpartidas!$B$5:$J$4996,Subpresupuesto!K755,Subpartidas!$J$5:$J$4996)*N755</f>
        <v>9.4583080599163816E-2</v>
      </c>
      <c r="H755" s="68">
        <f ca="1">SUMIF(Subpartidas!$B$5:$K$4996,Subpresupuesto!K755,Subpartidas!$K$5:$K$4996)*N755</f>
        <v>0</v>
      </c>
      <c r="I755" s="1" t="s">
        <v>654</v>
      </c>
      <c r="J755" s="51" t="s">
        <v>1028</v>
      </c>
      <c r="K755" s="62" t="s">
        <v>1029</v>
      </c>
      <c r="L755" s="8" t="s">
        <v>984</v>
      </c>
      <c r="N755" s="9">
        <v>1E-3</v>
      </c>
      <c r="O755" s="68">
        <f ca="1">SUMIF(Subpartidas!$B$5:$F$4996,Subpresupuesto!K755,Subpartidas!$F$5:$F$4996)</f>
        <v>238.16212447182463</v>
      </c>
      <c r="P755" s="69">
        <f ca="1">+N755*O755</f>
        <v>0.23816212447182464</v>
      </c>
    </row>
    <row r="756" spans="1:16" ht="13.5">
      <c r="A756" s="59"/>
      <c r="B756" s="59" t="s">
        <v>349</v>
      </c>
      <c r="E756" s="68">
        <f ca="1">SUMIF(Subpartidas!$B$5:$G$4996,Subpresupuesto!K756,Subpartidas!$G$5:$G$4996)*N756</f>
        <v>1.1410966857350842</v>
      </c>
      <c r="F756" s="68">
        <f ca="1">SUMIF(Subpartidas!$B$5:$H$4996,Subpresupuesto!K756,Subpartidas!$H$5:$H$4996)*N756+SUMIF(Subpartidas!$B$5:$H$4996,Subpresupuesto!K756,Subpartidas!$I$5:$I$4996)*N756</f>
        <v>0</v>
      </c>
      <c r="G756" s="68">
        <f ca="1">SUMIF(Subpartidas!$B$5:$J$4996,Subpresupuesto!K756,Subpartidas!$J$5:$J$4996)*N756</f>
        <v>5.5486442269271237</v>
      </c>
      <c r="H756" s="68">
        <f ca="1">SUMIF(Subpartidas!$B$5:$K$4996,Subpresupuesto!K756,Subpartidas!$K$5:$K$4996)*N756</f>
        <v>0</v>
      </c>
      <c r="I756" s="1" t="s">
        <v>654</v>
      </c>
      <c r="J756" s="51" t="s">
        <v>1030</v>
      </c>
      <c r="K756" s="72" t="s">
        <v>894</v>
      </c>
      <c r="L756" s="8" t="s">
        <v>852</v>
      </c>
      <c r="N756" s="9">
        <f>0.215*1.45</f>
        <v>0.31174999999999997</v>
      </c>
      <c r="O756" s="68">
        <f ca="1">SUMIF(Subpartidas!$B$5:$F$4996,Subpresupuesto!K756,Subpartidas!$F$5:$F$4996)</f>
        <v>21.458671732677495</v>
      </c>
      <c r="P756" s="69">
        <f ca="1">+N756*O756</f>
        <v>6.6897409126622085</v>
      </c>
    </row>
    <row r="757" spans="1:16" ht="13.5">
      <c r="A757" s="59"/>
      <c r="B757" s="59" t="s">
        <v>359</v>
      </c>
      <c r="C757" s="6" t="s">
        <v>653</v>
      </c>
      <c r="D757" s="70">
        <f ca="1">+SUMIFS($P$8:$P$1656,$B$8:$B$1656,B757,$I$8:$I$1656,$I$8)</f>
        <v>29.123417372530046</v>
      </c>
      <c r="E757" s="68">
        <f ca="1">SUMIF(Subpartidas!$B$5:$G$4996,Subpresupuesto!K757,Subpartidas!$G$5:$G$4996)*N757</f>
        <v>0.22807990548380858</v>
      </c>
      <c r="F757" s="68">
        <f ca="1">SUMIF(Subpartidas!$B$5:$H$4996,Subpresupuesto!K757,Subpartidas!$H$5:$H$4996)*N757+SUMIF(Subpartidas!$B$5:$H$4996,Subpresupuesto!K757,Subpartidas!$I$5:$I$4996)*N757</f>
        <v>6.25</v>
      </c>
      <c r="G757" s="68">
        <f ca="1">SUMIF(Subpartidas!$B$5:$J$4996,Subpresupuesto!K757,Subpartidas!$J$5:$J$4996)*N757</f>
        <v>0.49350238095238097</v>
      </c>
      <c r="H757" s="68">
        <f ca="1">SUMIF(Subpartidas!$B$5:$K$4996,Subpresupuesto!K757,Subpartidas!$K$5:$K$4996)*N757</f>
        <v>0</v>
      </c>
      <c r="I757" s="1" t="s">
        <v>654</v>
      </c>
      <c r="J757" s="72" t="s">
        <v>844</v>
      </c>
      <c r="K757" s="72" t="s">
        <v>845</v>
      </c>
      <c r="L757" s="8" t="s">
        <v>657</v>
      </c>
      <c r="N757" s="9">
        <v>1</v>
      </c>
      <c r="O757" s="68">
        <f ca="1">SUMIF(Subpartidas!$B$5:$F$4996,Subpresupuesto!K757,Subpartidas!$F$5:$F$4996)</f>
        <v>6.97158228643619</v>
      </c>
      <c r="P757" s="69">
        <f t="shared" ref="P757:P767" ca="1" si="66">+N757*O757</f>
        <v>6.97158228643619</v>
      </c>
    </row>
    <row r="758" spans="1:16" ht="13.5">
      <c r="A758" s="59"/>
      <c r="B758" s="59" t="s">
        <v>359</v>
      </c>
      <c r="E758" s="68">
        <f ca="1">SUMIF(Subpartidas!$B$5:$G$4996,Subpresupuesto!K758,Subpartidas!$G$5:$G$4996)*N758</f>
        <v>2.9675811724182979</v>
      </c>
      <c r="F758" s="68">
        <f ca="1">SUMIF(Subpartidas!$B$5:$H$4996,Subpresupuesto!K758,Subpartidas!$H$5:$H$4996)*N758+SUMIF(Subpartidas!$B$5:$H$4996,Subpresupuesto!K758,Subpartidas!$I$5:$I$4996)*N758</f>
        <v>0.13392857142857145</v>
      </c>
      <c r="G758" s="68">
        <f ca="1">SUMIF(Subpartidas!$B$5:$J$4996,Subpresupuesto!K758,Subpartidas!$J$5:$J$4996)*N758</f>
        <v>1.0485474568893132</v>
      </c>
      <c r="H758" s="68">
        <f ca="1">SUMIF(Subpartidas!$B$5:$K$4996,Subpresupuesto!K758,Subpartidas!$K$5:$K$4996)*N758</f>
        <v>0</v>
      </c>
      <c r="I758" s="1" t="s">
        <v>654</v>
      </c>
      <c r="J758" s="72" t="s">
        <v>1117</v>
      </c>
      <c r="K758" s="72" t="s">
        <v>839</v>
      </c>
      <c r="L758" s="8" t="s">
        <v>657</v>
      </c>
      <c r="N758" s="9">
        <v>1</v>
      </c>
      <c r="O758" s="68">
        <f ca="1">SUMIF(Subpartidas!$B$5:$F$4996,Subpresupuesto!K758,Subpartidas!$F$5:$F$4996)</f>
        <v>4.1500572007361827</v>
      </c>
      <c r="P758" s="69">
        <f t="shared" ca="1" si="66"/>
        <v>4.1500572007361827</v>
      </c>
    </row>
    <row r="759" spans="1:16" ht="13.5">
      <c r="A759" s="59"/>
      <c r="B759" s="59" t="s">
        <v>359</v>
      </c>
      <c r="E759" s="68">
        <f ca="1">SUMIF(Subpartidas!$B$5:$G$4996,Subpresupuesto!K759,Subpartidas!$G$5:$G$4996)*N759</f>
        <v>3.2446117187535126</v>
      </c>
      <c r="F759" s="68">
        <f ca="1">SUMIF(Subpartidas!$B$5:$H$4996,Subpresupuesto!K759,Subpartidas!$H$5:$H$4996)*N759+SUMIF(Subpartidas!$B$5:$H$4996,Subpresupuesto!K759,Subpartidas!$I$5:$I$4996)*N759</f>
        <v>0</v>
      </c>
      <c r="G759" s="68">
        <f ca="1">SUMIF(Subpartidas!$B$5:$J$4996,Subpresupuesto!K759,Subpartidas!$J$5:$J$4996)*N759</f>
        <v>0.25884346907385358</v>
      </c>
      <c r="H759" s="68">
        <f ca="1">SUMIF(Subpartidas!$B$5:$K$4996,Subpresupuesto!K759,Subpartidas!$K$5:$K$4996)*N759</f>
        <v>0</v>
      </c>
      <c r="I759" s="1" t="s">
        <v>654</v>
      </c>
      <c r="J759" s="51" t="s">
        <v>1164</v>
      </c>
      <c r="K759" s="48" t="s">
        <v>1165</v>
      </c>
      <c r="L759" s="8" t="s">
        <v>657</v>
      </c>
      <c r="N759" s="9">
        <v>1</v>
      </c>
      <c r="O759" s="68">
        <f ca="1">SUMIF(Subpartidas!$B$5:$F$4996,Subpresupuesto!K759,Subpartidas!$F$5:$F$4996)</f>
        <v>3.5034551878273663</v>
      </c>
      <c r="P759" s="69">
        <f t="shared" ca="1" si="66"/>
        <v>3.5034551878273663</v>
      </c>
    </row>
    <row r="760" spans="1:16" ht="13.5">
      <c r="A760" s="59"/>
      <c r="B760" s="59" t="s">
        <v>359</v>
      </c>
      <c r="E760" s="68">
        <f ca="1">SUMIF(Subpartidas!$B$5:$G$4996,Subpresupuesto!K760,Subpartidas!$G$5:$G$4996)*N760</f>
        <v>0.77783594419409741</v>
      </c>
      <c r="F760" s="68">
        <f ca="1">SUMIF(Subpartidas!$B$5:$H$4996,Subpresupuesto!K760,Subpartidas!$H$5:$H$4996)*N760+SUMIF(Subpartidas!$B$5:$H$4996,Subpresupuesto!K760,Subpartidas!$I$5:$I$4996)*N760</f>
        <v>5.739662</v>
      </c>
      <c r="G760" s="68">
        <f ca="1">SUMIF(Subpartidas!$B$5:$J$4996,Subpresupuesto!K760,Subpartidas!$J$5:$J$4996)*N760</f>
        <v>0.48017916213848622</v>
      </c>
      <c r="H760" s="68">
        <f ca="1">SUMIF(Subpartidas!$B$5:$K$4996,Subpresupuesto!K760,Subpartidas!$K$5:$K$4996)*N760</f>
        <v>0</v>
      </c>
      <c r="I760" s="1" t="s">
        <v>654</v>
      </c>
      <c r="J760" s="51" t="s">
        <v>1166</v>
      </c>
      <c r="K760" s="48" t="s">
        <v>1167</v>
      </c>
      <c r="L760" s="8" t="s">
        <v>657</v>
      </c>
      <c r="N760" s="9">
        <v>1</v>
      </c>
      <c r="O760" s="68">
        <f ca="1">SUMIF(Subpartidas!$B$5:$F$4996,Subpresupuesto!K760,Subpartidas!$F$5:$F$4996)</f>
        <v>6.997677106332584</v>
      </c>
      <c r="P760" s="69">
        <f t="shared" ca="1" si="66"/>
        <v>6.997677106332584</v>
      </c>
    </row>
    <row r="761" spans="1:16" ht="13.5">
      <c r="A761" s="59"/>
      <c r="B761" s="59" t="s">
        <v>359</v>
      </c>
      <c r="E761" s="68">
        <f ca="1">SUMIF(Subpartidas!$B$5:$G$4996,Subpresupuesto!K761,Subpartidas!$G$5:$G$4996)*N761</f>
        <v>0.45721278586840497</v>
      </c>
      <c r="F761" s="68">
        <f ca="1">SUMIF(Subpartidas!$B$5:$H$4996,Subpresupuesto!K761,Subpartidas!$H$5:$H$4996)*N761+SUMIF(Subpartidas!$B$5:$H$4996,Subpresupuesto!K761,Subpartidas!$I$5:$I$4996)*N761</f>
        <v>0</v>
      </c>
      <c r="G761" s="68">
        <f ca="1">SUMIF(Subpartidas!$B$5:$J$4996,Subpresupuesto!K761,Subpartidas!$J$5:$J$4996)*N761</f>
        <v>0</v>
      </c>
      <c r="H761" s="68">
        <f ca="1">SUMIF(Subpartidas!$B$5:$K$4996,Subpresupuesto!K761,Subpartidas!$K$5:$K$4996)*N761</f>
        <v>0</v>
      </c>
      <c r="I761" s="1" t="s">
        <v>654</v>
      </c>
      <c r="J761" s="7" t="s">
        <v>1168</v>
      </c>
      <c r="K761" s="1" t="s">
        <v>1169</v>
      </c>
      <c r="L761" s="8" t="s">
        <v>984</v>
      </c>
      <c r="N761" s="9">
        <v>1</v>
      </c>
      <c r="O761" s="68">
        <f ca="1">SUMIF(Subpartidas!$B$5:$F$4996,Subpresupuesto!K761,Subpartidas!$F$5:$F$4996)</f>
        <v>0.45721278586840497</v>
      </c>
      <c r="P761" s="69">
        <f t="shared" ca="1" si="66"/>
        <v>0.45721278586840497</v>
      </c>
    </row>
    <row r="762" spans="1:16" ht="13.5">
      <c r="A762" s="59"/>
      <c r="B762" s="59" t="s">
        <v>359</v>
      </c>
      <c r="C762" s="5"/>
      <c r="D762" s="6"/>
      <c r="E762" s="68">
        <f ca="1">SUMIF(Subpartidas!$B$5:$G$4996,Subpresupuesto!K762,Subpartidas!$G$5:$G$4996)*N762</f>
        <v>7.6247688684057346E-2</v>
      </c>
      <c r="F762" s="68">
        <f ca="1">SUMIF(Subpartidas!$B$5:$H$4996,Subpresupuesto!K762,Subpartidas!$H$5:$H$4996)*N762+SUMIF(Subpartidas!$B$5:$H$4996,Subpresupuesto!K762,Subpartidas!$I$5:$I$4996)*N762</f>
        <v>2.4311999999999997E-2</v>
      </c>
      <c r="G762" s="68">
        <f ca="1">SUMIF(Subpartidas!$B$5:$J$4996,Subpresupuesto!K762,Subpartidas!$J$5:$J$4996)*N762</f>
        <v>6.7514693495391728E-2</v>
      </c>
      <c r="H762" s="68">
        <f ca="1">SUMIF(Subpartidas!$B$5:$K$4996,Subpresupuesto!K762,Subpartidas!$K$5:$K$4996)*N762</f>
        <v>0</v>
      </c>
      <c r="I762" s="1" t="s">
        <v>654</v>
      </c>
      <c r="J762" s="51" t="s">
        <v>985</v>
      </c>
      <c r="K762" s="62" t="s">
        <v>986</v>
      </c>
      <c r="L762" s="8" t="s">
        <v>984</v>
      </c>
      <c r="N762" s="9">
        <v>1E-3</v>
      </c>
      <c r="O762" s="68">
        <f ca="1">SUMIF(Subpartidas!$B$5:$F$4996,Subpresupuesto!K762,Subpartidas!$F$5:$F$4996)</f>
        <v>168.07438217944909</v>
      </c>
      <c r="P762" s="69">
        <f t="shared" ca="1" si="66"/>
        <v>0.16807438217944909</v>
      </c>
    </row>
    <row r="763" spans="1:16" ht="13.5">
      <c r="A763" s="59"/>
      <c r="B763" s="59" t="s">
        <v>359</v>
      </c>
      <c r="C763" s="5"/>
      <c r="D763" s="6"/>
      <c r="E763" s="68">
        <f ca="1">SUMIF(Subpartidas!$B$5:$G$4996,Subpresupuesto!K763,Subpartidas!$G$5:$G$4996)*N763</f>
        <v>1.1727582297017516</v>
      </c>
      <c r="F763" s="68">
        <f ca="1">SUMIF(Subpartidas!$B$5:$H$4996,Subpresupuesto!K763,Subpartidas!$H$5:$H$4996)*N763+SUMIF(Subpartidas!$B$5:$H$4996,Subpresupuesto!K763,Subpartidas!$I$5:$I$4996)*N763</f>
        <v>0</v>
      </c>
      <c r="G763" s="68">
        <f ca="1">SUMIF(Subpartidas!$B$5:$J$4996,Subpresupuesto!K763,Subpartidas!$J$5:$J$4996)*N763</f>
        <v>5.7026001934481174</v>
      </c>
      <c r="H763" s="68">
        <f ca="1">SUMIF(Subpartidas!$B$5:$K$4996,Subpresupuesto!K763,Subpartidas!$K$5:$K$4996)*N763</f>
        <v>0</v>
      </c>
      <c r="I763" s="1" t="s">
        <v>654</v>
      </c>
      <c r="J763" s="51" t="s">
        <v>866</v>
      </c>
      <c r="K763" s="72" t="s">
        <v>851</v>
      </c>
      <c r="L763" s="8" t="s">
        <v>852</v>
      </c>
      <c r="N763" s="9">
        <v>0.40050000000000002</v>
      </c>
      <c r="O763" s="68">
        <f ca="1">SUMIF(Subpartidas!$B$5:$F$4996,Subpresupuesto!K763,Subpartidas!$F$5:$F$4996)</f>
        <v>17.166937386141996</v>
      </c>
      <c r="P763" s="69">
        <f t="shared" ca="1" si="66"/>
        <v>6.8753584231498692</v>
      </c>
    </row>
    <row r="764" spans="1:16" ht="13.5">
      <c r="A764" s="59"/>
      <c r="B764" s="59" t="s">
        <v>1170</v>
      </c>
      <c r="C764" s="6" t="s">
        <v>653</v>
      </c>
      <c r="D764" s="70">
        <f ca="1">+SUMIFS($P$8:$P$1656,$B$8:$B$1656,B764,$I$8:$I$1656,$I$8)</f>
        <v>34.092737369549511</v>
      </c>
      <c r="E764" s="68">
        <f ca="1">SUMIF(Subpartidas!$B$5:$G$4996,Subpresupuesto!K764,Subpartidas!$G$5:$G$4996)*N764</f>
        <v>0.22807990548380858</v>
      </c>
      <c r="F764" s="68">
        <f ca="1">SUMIF(Subpartidas!$B$5:$H$4996,Subpresupuesto!K764,Subpartidas!$H$5:$H$4996)*N764+SUMIF(Subpartidas!$B$5:$H$4996,Subpresupuesto!K764,Subpartidas!$I$5:$I$4996)*N764</f>
        <v>6.25</v>
      </c>
      <c r="G764" s="68">
        <f ca="1">SUMIF(Subpartidas!$B$5:$J$4996,Subpresupuesto!K764,Subpartidas!$J$5:$J$4996)*N764</f>
        <v>0.49350238095238097</v>
      </c>
      <c r="H764" s="68">
        <f ca="1">SUMIF(Subpartidas!$B$5:$K$4996,Subpresupuesto!K764,Subpartidas!$K$5:$K$4996)*N764</f>
        <v>0</v>
      </c>
      <c r="I764" s="1" t="s">
        <v>654</v>
      </c>
      <c r="J764" s="72" t="s">
        <v>844</v>
      </c>
      <c r="K764" s="72" t="s">
        <v>845</v>
      </c>
      <c r="L764" s="8" t="s">
        <v>657</v>
      </c>
      <c r="N764" s="9">
        <v>1</v>
      </c>
      <c r="O764" s="68">
        <f ca="1">SUMIF(Subpartidas!$B$5:$F$4996,Subpresupuesto!K764,Subpartidas!$F$5:$F$4996)</f>
        <v>6.97158228643619</v>
      </c>
      <c r="P764" s="69">
        <f t="shared" ca="1" si="66"/>
        <v>6.97158228643619</v>
      </c>
    </row>
    <row r="765" spans="1:16" ht="13.5">
      <c r="A765" s="59"/>
      <c r="B765" s="59" t="s">
        <v>1170</v>
      </c>
      <c r="E765" s="68">
        <f ca="1">SUMIF(Subpartidas!$B$5:$G$4996,Subpresupuesto!K765,Subpartidas!$G$5:$G$4996)*N765</f>
        <v>2.9675811724182979</v>
      </c>
      <c r="F765" s="68">
        <f ca="1">SUMIF(Subpartidas!$B$5:$H$4996,Subpresupuesto!K765,Subpartidas!$H$5:$H$4996)*N765+SUMIF(Subpartidas!$B$5:$H$4996,Subpresupuesto!K765,Subpartidas!$I$5:$I$4996)*N765</f>
        <v>0.13392857142857145</v>
      </c>
      <c r="G765" s="68">
        <f ca="1">SUMIF(Subpartidas!$B$5:$J$4996,Subpresupuesto!K765,Subpartidas!$J$5:$J$4996)*N765</f>
        <v>1.0485474568893132</v>
      </c>
      <c r="H765" s="68">
        <f ca="1">SUMIF(Subpartidas!$B$5:$K$4996,Subpresupuesto!K765,Subpartidas!$K$5:$K$4996)*N765</f>
        <v>0</v>
      </c>
      <c r="I765" s="1" t="s">
        <v>654</v>
      </c>
      <c r="J765" s="72" t="s">
        <v>1117</v>
      </c>
      <c r="K765" s="72" t="s">
        <v>839</v>
      </c>
      <c r="L765" s="8" t="s">
        <v>657</v>
      </c>
      <c r="N765" s="9">
        <v>1</v>
      </c>
      <c r="O765" s="68">
        <f ca="1">SUMIF(Subpartidas!$B$5:$F$4996,Subpresupuesto!K765,Subpartidas!$F$5:$F$4996)</f>
        <v>4.1500572007361827</v>
      </c>
      <c r="P765" s="69">
        <f t="shared" ca="1" si="66"/>
        <v>4.1500572007361827</v>
      </c>
    </row>
    <row r="766" spans="1:16" ht="13.5">
      <c r="A766" s="59"/>
      <c r="B766" s="59" t="s">
        <v>1170</v>
      </c>
      <c r="E766" s="68">
        <f ca="1">SUMIF(Subpartidas!$B$5:$G$4996,Subpresupuesto!K766,Subpartidas!$G$5:$G$4996)*N766</f>
        <v>0</v>
      </c>
      <c r="F766" s="68">
        <f ca="1">SUMIF(Subpartidas!$B$5:$H$4996,Subpresupuesto!K766,Subpartidas!$H$5:$H$4996)*N766+SUMIF(Subpartidas!$B$5:$H$4996,Subpresupuesto!K766,Subpartidas!$I$5:$I$4996)*N766</f>
        <v>0</v>
      </c>
      <c r="G766" s="68">
        <f ca="1">SUMIF(Subpartidas!$B$5:$J$4996,Subpresupuesto!K766,Subpartidas!$J$5:$J$4996)*N766</f>
        <v>0</v>
      </c>
      <c r="H766" s="68">
        <f ca="1">SUMIF(Subpartidas!$B$5:$K$4996,Subpresupuesto!K766,Subpartidas!$K$5:$K$4996)*N766</f>
        <v>2.2400000000000002</v>
      </c>
      <c r="I766" s="1" t="s">
        <v>654</v>
      </c>
      <c r="J766" s="72" t="s">
        <v>1128</v>
      </c>
      <c r="K766" s="48" t="s">
        <v>1171</v>
      </c>
      <c r="L766" s="8" t="s">
        <v>657</v>
      </c>
      <c r="N766" s="9">
        <v>1</v>
      </c>
      <c r="O766" s="68">
        <f ca="1">SUMIF(Subpartidas!$B$5:$F$4996,Subpresupuesto!K766,Subpartidas!$F$5:$F$4996)</f>
        <v>2.2400000000000002</v>
      </c>
      <c r="P766" s="69">
        <f t="shared" ca="1" si="66"/>
        <v>2.2400000000000002</v>
      </c>
    </row>
    <row r="767" spans="1:16" ht="13.5">
      <c r="A767" s="59"/>
      <c r="B767" s="59" t="s">
        <v>1170</v>
      </c>
      <c r="E767" s="68">
        <f ca="1">SUMIF(Subpartidas!$B$5:$G$4996,Subpresupuesto!K767,Subpartidas!$G$5:$G$4996)*N767</f>
        <v>4.7687785192726116E-2</v>
      </c>
      <c r="F767" s="68">
        <f ca="1">SUMIF(Subpartidas!$B$5:$H$4996,Subpresupuesto!K767,Subpartidas!$H$5:$H$4996)*N767+SUMIF(Subpartidas!$B$5:$H$4996,Subpresupuesto!K767,Subpartidas!$I$5:$I$4996)*N767</f>
        <v>0</v>
      </c>
      <c r="G767" s="68">
        <f ca="1">SUMIF(Subpartidas!$B$5:$J$4996,Subpresupuesto!K767,Subpartidas!$J$5:$J$4996)*N767</f>
        <v>0.21010968190594329</v>
      </c>
      <c r="H767" s="68">
        <f ca="1">SUMIF(Subpartidas!$B$5:$K$4996,Subpresupuesto!K767,Subpartidas!$K$5:$K$4996)*N767</f>
        <v>0</v>
      </c>
      <c r="I767" s="1" t="s">
        <v>654</v>
      </c>
      <c r="J767" s="7" t="s">
        <v>1172</v>
      </c>
      <c r="K767" s="1" t="s">
        <v>1173</v>
      </c>
      <c r="L767" s="8" t="s">
        <v>657</v>
      </c>
      <c r="N767" s="9">
        <v>1</v>
      </c>
      <c r="O767" s="68">
        <f ca="1">SUMIF(Subpartidas!$B$5:$F$4996,Subpresupuesto!K767,Subpartidas!$F$5:$F$4996)</f>
        <v>0.25779746709866941</v>
      </c>
      <c r="P767" s="69">
        <f t="shared" ca="1" si="66"/>
        <v>0.25779746709866941</v>
      </c>
    </row>
    <row r="768" spans="1:16" ht="13.5">
      <c r="A768" s="59"/>
      <c r="B768" s="59" t="s">
        <v>1170</v>
      </c>
      <c r="E768" s="68">
        <f ca="1">SUMIF(Subpartidas!$B$5:$G$4996,Subpresupuesto!K768,Subpartidas!$G$5:$G$4996)*N768</f>
        <v>3.5861497944117766</v>
      </c>
      <c r="F768" s="68">
        <f ca="1">SUMIF(Subpartidas!$B$5:$H$4996,Subpresupuesto!K768,Subpartidas!$H$5:$H$4996)*N768+SUMIF(Subpartidas!$B$5:$H$4996,Subpresupuesto!K768,Subpartidas!$I$5:$I$4996)*N768</f>
        <v>0</v>
      </c>
      <c r="G768" s="68">
        <f ca="1">SUMIF(Subpartidas!$B$5:$J$4996,Subpresupuesto!K768,Subpartidas!$J$5:$J$4996)*N768</f>
        <v>0.28609015002899602</v>
      </c>
      <c r="H768" s="68">
        <f ca="1">SUMIF(Subpartidas!$B$5:$K$4996,Subpresupuesto!K768,Subpartidas!$K$5:$K$4996)*N768</f>
        <v>0</v>
      </c>
      <c r="I768" s="1" t="s">
        <v>654</v>
      </c>
      <c r="J768" s="51" t="s">
        <v>1174</v>
      </c>
      <c r="K768" s="48" t="s">
        <v>1175</v>
      </c>
      <c r="L768" s="8" t="s">
        <v>657</v>
      </c>
      <c r="N768" s="9">
        <v>1</v>
      </c>
      <c r="O768" s="68">
        <f ca="1">SUMIF(Subpartidas!$B$5:$F$4996,Subpresupuesto!K768,Subpartidas!$F$5:$F$4996)</f>
        <v>3.8722399444407727</v>
      </c>
      <c r="P768" s="69">
        <f ca="1">+N768*O768</f>
        <v>3.8722399444407727</v>
      </c>
    </row>
    <row r="769" spans="1:16" ht="13.5">
      <c r="A769" s="59"/>
      <c r="B769" s="59" t="s">
        <v>1170</v>
      </c>
      <c r="E769" s="68">
        <f ca="1">SUMIF(Subpartidas!$B$5:$G$4996,Subpresupuesto!K769,Subpartidas!$G$5:$G$4996)*N769</f>
        <v>0.85971341200400242</v>
      </c>
      <c r="F769" s="68">
        <f ca="1">SUMIF(Subpartidas!$B$5:$H$4996,Subpresupuesto!K769,Subpartidas!$H$5:$H$4996)*N769+SUMIF(Subpartidas!$B$5:$H$4996,Subpresupuesto!K769,Subpartidas!$I$5:$I$4996)*N769</f>
        <v>5.3382307619047626</v>
      </c>
      <c r="G769" s="68">
        <f ca="1">SUMIF(Subpartidas!$B$5:$J$4996,Subpresupuesto!K769,Subpartidas!$J$5:$J$4996)*N769</f>
        <v>2.2149348634162216</v>
      </c>
      <c r="H769" s="68">
        <f ca="1">SUMIF(Subpartidas!$B$5:$K$4996,Subpresupuesto!K769,Subpartidas!$K$5:$K$4996)*N769</f>
        <v>0</v>
      </c>
      <c r="I769" s="1" t="s">
        <v>654</v>
      </c>
      <c r="J769" s="51" t="s">
        <v>1176</v>
      </c>
      <c r="K769" s="48" t="s">
        <v>1177</v>
      </c>
      <c r="L769" s="8" t="s">
        <v>657</v>
      </c>
      <c r="N769" s="9">
        <v>1</v>
      </c>
      <c r="O769" s="68">
        <f ca="1">SUMIF(Subpartidas!$B$5:$F$4996,Subpresupuesto!K769,Subpartidas!$F$5:$F$4996)</f>
        <v>8.4128790373249878</v>
      </c>
      <c r="P769" s="69">
        <f ca="1">+N769*O769</f>
        <v>8.4128790373249878</v>
      </c>
    </row>
    <row r="770" spans="1:16" ht="13.5">
      <c r="A770" s="59"/>
      <c r="B770" s="59" t="s">
        <v>1170</v>
      </c>
      <c r="E770" s="68">
        <f ca="1">SUMIF(Subpartidas!$B$5:$G$4996,Subpresupuesto!K770,Subpartidas!$G$5:$G$4996)*N770</f>
        <v>0.45721278586840497</v>
      </c>
      <c r="F770" s="68">
        <f ca="1">SUMIF(Subpartidas!$B$5:$H$4996,Subpresupuesto!K770,Subpartidas!$H$5:$H$4996)*N770+SUMIF(Subpartidas!$B$5:$H$4996,Subpresupuesto!K770,Subpartidas!$I$5:$I$4996)*N770</f>
        <v>0</v>
      </c>
      <c r="G770" s="68">
        <f ca="1">SUMIF(Subpartidas!$B$5:$J$4996,Subpresupuesto!K770,Subpartidas!$J$5:$J$4996)*N770</f>
        <v>0</v>
      </c>
      <c r="H770" s="68">
        <f ca="1">SUMIF(Subpartidas!$B$5:$K$4996,Subpresupuesto!K770,Subpartidas!$K$5:$K$4996)*N770</f>
        <v>0</v>
      </c>
      <c r="I770" s="1" t="s">
        <v>654</v>
      </c>
      <c r="J770" s="7" t="s">
        <v>1168</v>
      </c>
      <c r="K770" s="1" t="s">
        <v>1169</v>
      </c>
      <c r="L770" s="8" t="s">
        <v>984</v>
      </c>
      <c r="N770" s="9">
        <v>1</v>
      </c>
      <c r="O770" s="68">
        <f ca="1">SUMIF(Subpartidas!$B$5:$F$4996,Subpresupuesto!K770,Subpartidas!$F$5:$F$4996)</f>
        <v>0.45721278586840497</v>
      </c>
      <c r="P770" s="69">
        <f ca="1">+N770*O770</f>
        <v>0.45721278586840497</v>
      </c>
    </row>
    <row r="771" spans="1:16" ht="13.5">
      <c r="A771" s="59"/>
      <c r="B771" s="59" t="s">
        <v>1170</v>
      </c>
      <c r="E771" s="68">
        <f ca="1">SUMIF(Subpartidas!$B$5:$G$4996,Subpresupuesto!K771,Subpartidas!$G$5:$G$4996)*N771</f>
        <v>7.6247688684057346E-2</v>
      </c>
      <c r="F771" s="68">
        <f ca="1">SUMIF(Subpartidas!$B$5:$H$4996,Subpresupuesto!K771,Subpartidas!$H$5:$H$4996)*N771+SUMIF(Subpartidas!$B$5:$H$4996,Subpresupuesto!K771,Subpartidas!$I$5:$I$4996)*N771</f>
        <v>2.4311999999999997E-2</v>
      </c>
      <c r="G771" s="68">
        <f ca="1">SUMIF(Subpartidas!$B$5:$J$4996,Subpresupuesto!K771,Subpartidas!$J$5:$J$4996)*N771</f>
        <v>6.7514693495391728E-2</v>
      </c>
      <c r="H771" s="68">
        <f ca="1">SUMIF(Subpartidas!$B$5:$K$4996,Subpresupuesto!K771,Subpartidas!$K$5:$K$4996)*N771</f>
        <v>0</v>
      </c>
      <c r="I771" s="1" t="s">
        <v>654</v>
      </c>
      <c r="J771" s="51" t="s">
        <v>985</v>
      </c>
      <c r="K771" s="62" t="s">
        <v>986</v>
      </c>
      <c r="L771" s="8" t="s">
        <v>984</v>
      </c>
      <c r="N771" s="9">
        <v>1E-3</v>
      </c>
      <c r="O771" s="68">
        <f ca="1">SUMIF(Subpartidas!$B$5:$F$4996,Subpresupuesto!K771,Subpartidas!$F$5:$F$4996)</f>
        <v>168.07438217944909</v>
      </c>
      <c r="P771" s="69">
        <f ca="1">+N771*O771</f>
        <v>0.16807438217944909</v>
      </c>
    </row>
    <row r="772" spans="1:16" ht="13.5">
      <c r="A772" s="59"/>
      <c r="B772" s="59" t="s">
        <v>1170</v>
      </c>
      <c r="E772" s="68">
        <f ca="1">SUMIF(Subpartidas!$B$5:$G$4996,Subpresupuesto!K772,Subpartidas!$G$5:$G$4996)*N772</f>
        <v>1.2900340526719267</v>
      </c>
      <c r="F772" s="68">
        <f ca="1">SUMIF(Subpartidas!$B$5:$H$4996,Subpresupuesto!K772,Subpartidas!$H$5:$H$4996)*N772+SUMIF(Subpartidas!$B$5:$H$4996,Subpresupuesto!K772,Subpartidas!$I$5:$I$4996)*N772</f>
        <v>0</v>
      </c>
      <c r="G772" s="68">
        <f ca="1">SUMIF(Subpartidas!$B$5:$J$4996,Subpresupuesto!K772,Subpartidas!$J$5:$J$4996)*N772</f>
        <v>6.2728602127929296</v>
      </c>
      <c r="H772" s="68">
        <f ca="1">SUMIF(Subpartidas!$B$5:$K$4996,Subpresupuesto!K772,Subpartidas!$K$5:$K$4996)*N772</f>
        <v>0</v>
      </c>
      <c r="I772" s="1" t="s">
        <v>654</v>
      </c>
      <c r="J772" s="51" t="s">
        <v>866</v>
      </c>
      <c r="K772" s="72" t="s">
        <v>851</v>
      </c>
      <c r="L772" s="8" t="s">
        <v>852</v>
      </c>
      <c r="N772" s="9">
        <f>0.4005*1.1</f>
        <v>0.44055000000000005</v>
      </c>
      <c r="O772" s="68">
        <f ca="1">SUMIF(Subpartidas!$B$5:$F$4996,Subpresupuesto!K772,Subpartidas!$F$5:$F$4996)</f>
        <v>17.166937386141996</v>
      </c>
      <c r="P772" s="69">
        <f ca="1">+N772*O772</f>
        <v>7.5628942654648572</v>
      </c>
    </row>
    <row r="773" spans="1:16" ht="13.5">
      <c r="A773" s="59"/>
      <c r="B773" s="59" t="s">
        <v>352</v>
      </c>
      <c r="C773" s="6" t="s">
        <v>653</v>
      </c>
      <c r="D773" s="70">
        <f ca="1">+SUMIFS($P$8:$P$1656,$B$8:$B$1656,B773,$I$8:$I$1656,$I$8)</f>
        <v>27.535973413602861</v>
      </c>
      <c r="E773" s="68">
        <f ca="1">SUMIF(Subpartidas!$B$5:$G$4996,Subpresupuesto!K773,Subpartidas!$G$5:$G$4996)*N773</f>
        <v>0.22807990548380858</v>
      </c>
      <c r="F773" s="68">
        <f ca="1">SUMIF(Subpartidas!$B$5:$H$4996,Subpresupuesto!K773,Subpartidas!$H$5:$H$4996)*N773+SUMIF(Subpartidas!$B$5:$H$4996,Subpresupuesto!K773,Subpartidas!$I$5:$I$4996)*N773</f>
        <v>6.25</v>
      </c>
      <c r="G773" s="68">
        <f ca="1">SUMIF(Subpartidas!$B$5:$J$4996,Subpresupuesto!K773,Subpartidas!$J$5:$J$4996)*N773</f>
        <v>0.49350238095238097</v>
      </c>
      <c r="H773" s="68">
        <f ca="1">SUMIF(Subpartidas!$B$5:$K$4996,Subpresupuesto!K773,Subpartidas!$K$5:$K$4996)*N773</f>
        <v>0</v>
      </c>
      <c r="I773" s="1" t="s">
        <v>654</v>
      </c>
      <c r="J773" s="72" t="s">
        <v>844</v>
      </c>
      <c r="K773" s="72" t="s">
        <v>845</v>
      </c>
      <c r="L773" s="8" t="s">
        <v>657</v>
      </c>
      <c r="N773" s="9">
        <v>1</v>
      </c>
      <c r="O773" s="68">
        <f ca="1">SUMIF(Subpartidas!$B$5:$F$4996,Subpresupuesto!K773,Subpartidas!$F$5:$F$4996)</f>
        <v>6.97158228643619</v>
      </c>
      <c r="P773" s="69">
        <f t="shared" ref="P773:P931" ca="1" si="67">+N773*O773</f>
        <v>6.97158228643619</v>
      </c>
    </row>
    <row r="774" spans="1:16" ht="13.5">
      <c r="A774" s="59"/>
      <c r="B774" s="59" t="s">
        <v>352</v>
      </c>
      <c r="E774" s="68">
        <f ca="1">SUMIF(Subpartidas!$B$5:$G$4996,Subpresupuesto!K774,Subpartidas!$G$5:$G$4996)*N774</f>
        <v>2.9675811724182979</v>
      </c>
      <c r="F774" s="68">
        <f ca="1">SUMIF(Subpartidas!$B$5:$H$4996,Subpresupuesto!K774,Subpartidas!$H$5:$H$4996)*N774+SUMIF(Subpartidas!$B$5:$H$4996,Subpresupuesto!K774,Subpartidas!$I$5:$I$4996)*N774</f>
        <v>0.13392857142857145</v>
      </c>
      <c r="G774" s="68">
        <f ca="1">SUMIF(Subpartidas!$B$5:$J$4996,Subpresupuesto!K774,Subpartidas!$J$5:$J$4996)*N774</f>
        <v>1.0485474568893132</v>
      </c>
      <c r="H774" s="68">
        <f ca="1">SUMIF(Subpartidas!$B$5:$K$4996,Subpresupuesto!K774,Subpartidas!$K$5:$K$4996)*N774</f>
        <v>0</v>
      </c>
      <c r="I774" s="1" t="s">
        <v>654</v>
      </c>
      <c r="J774" s="72" t="s">
        <v>977</v>
      </c>
      <c r="K774" s="72" t="s">
        <v>839</v>
      </c>
      <c r="L774" s="8" t="s">
        <v>657</v>
      </c>
      <c r="N774" s="9">
        <v>1</v>
      </c>
      <c r="O774" s="68">
        <f ca="1">SUMIF(Subpartidas!$B$5:$F$4996,Subpresupuesto!K774,Subpartidas!$F$5:$F$4996)</f>
        <v>4.1500572007361827</v>
      </c>
      <c r="P774" s="69">
        <f ca="1">+N774*O774</f>
        <v>4.1500572007361827</v>
      </c>
    </row>
    <row r="775" spans="1:16" ht="13.5">
      <c r="A775" s="59"/>
      <c r="B775" s="59" t="s">
        <v>352</v>
      </c>
      <c r="E775" s="68">
        <f ca="1">SUMIF(Subpartidas!$B$5:$G$4996,Subpresupuesto!K775,Subpartidas!$G$5:$G$4996)*N775</f>
        <v>2.7254738437529507</v>
      </c>
      <c r="F775" s="68">
        <f ca="1">SUMIF(Subpartidas!$B$5:$H$4996,Subpresupuesto!K775,Subpartidas!$H$5:$H$4996)*N775+SUMIF(Subpartidas!$B$5:$H$4996,Subpresupuesto!K775,Subpartidas!$I$5:$I$4996)*N775</f>
        <v>0</v>
      </c>
      <c r="G775" s="68">
        <f ca="1">SUMIF(Subpartidas!$B$5:$J$4996,Subpresupuesto!K775,Subpartidas!$J$5:$J$4996)*N775</f>
        <v>0.21742851402203697</v>
      </c>
      <c r="H775" s="68">
        <f ca="1">SUMIF(Subpartidas!$B$5:$K$4996,Subpresupuesto!K775,Subpartidas!$K$5:$K$4996)*N775</f>
        <v>0</v>
      </c>
      <c r="I775" s="1" t="s">
        <v>654</v>
      </c>
      <c r="J775" s="51" t="s">
        <v>1178</v>
      </c>
      <c r="K775" s="48" t="s">
        <v>1179</v>
      </c>
      <c r="L775" s="8" t="s">
        <v>657</v>
      </c>
      <c r="N775" s="9">
        <v>1</v>
      </c>
      <c r="O775" s="68">
        <f ca="1">SUMIF(Subpartidas!$B$5:$F$4996,Subpresupuesto!K775,Subpartidas!$F$5:$F$4996)</f>
        <v>2.9429023577749875</v>
      </c>
      <c r="P775" s="69">
        <f ca="1">+N775*O775</f>
        <v>2.9429023577749875</v>
      </c>
    </row>
    <row r="776" spans="1:16" ht="13.5">
      <c r="A776" s="59"/>
      <c r="B776" s="59" t="s">
        <v>352</v>
      </c>
      <c r="E776" s="68">
        <f ca="1">SUMIF(Subpartidas!$B$5:$G$4996,Subpresupuesto!K776,Subpartidas!$G$5:$G$4996)*N776</f>
        <v>0.6533821931230418</v>
      </c>
      <c r="F776" s="68">
        <f ca="1">SUMIF(Subpartidas!$B$5:$H$4996,Subpresupuesto!K776,Subpartidas!$H$5:$H$4996)*N776+SUMIF(Subpartidas!$B$5:$H$4996,Subpresupuesto!K776,Subpartidas!$I$5:$I$4996)*N776</f>
        <v>5.9526530000000006</v>
      </c>
      <c r="G776" s="68">
        <f ca="1">SUMIF(Subpartidas!$B$5:$J$4996,Subpresupuesto!K776,Subpartidas!$J$5:$J$4996)*N776</f>
        <v>0.4033504961963284</v>
      </c>
      <c r="H776" s="68">
        <f ca="1">SUMIF(Subpartidas!$B$5:$K$4996,Subpresupuesto!K776,Subpartidas!$K$5:$K$4996)*N776</f>
        <v>0</v>
      </c>
      <c r="I776" s="1" t="s">
        <v>654</v>
      </c>
      <c r="J776" s="1" t="s">
        <v>1180</v>
      </c>
      <c r="K776" s="48" t="s">
        <v>1181</v>
      </c>
      <c r="L776" s="8" t="s">
        <v>657</v>
      </c>
      <c r="N776" s="9">
        <v>1</v>
      </c>
      <c r="O776" s="68">
        <f ca="1">SUMIF(Subpartidas!$B$5:$F$4996,Subpresupuesto!K776,Subpartidas!$F$5:$F$4996)</f>
        <v>7.0093856893193704</v>
      </c>
      <c r="P776" s="69">
        <f ca="1">+N776*O776</f>
        <v>7.0093856893193704</v>
      </c>
    </row>
    <row r="777" spans="1:16" ht="13.5">
      <c r="A777" s="59"/>
      <c r="B777" s="59" t="s">
        <v>352</v>
      </c>
      <c r="E777" s="68">
        <f ca="1">SUMIF(Subpartidas!$B$5:$G$4996,Subpresupuesto!K777,Subpartidas!$G$5:$G$4996)*N777</f>
        <v>0.45721278586840497</v>
      </c>
      <c r="F777" s="68">
        <f ca="1">SUMIF(Subpartidas!$B$5:$H$4996,Subpresupuesto!K777,Subpartidas!$H$5:$H$4996)*N777+SUMIF(Subpartidas!$B$5:$H$4996,Subpresupuesto!K777,Subpartidas!$I$5:$I$4996)*N777</f>
        <v>0</v>
      </c>
      <c r="G777" s="68">
        <f ca="1">SUMIF(Subpartidas!$B$5:$J$4996,Subpresupuesto!K777,Subpartidas!$J$5:$J$4996)*N777</f>
        <v>0</v>
      </c>
      <c r="H777" s="68">
        <f ca="1">SUMIF(Subpartidas!$B$5:$K$4996,Subpresupuesto!K777,Subpartidas!$K$5:$K$4996)*N777</f>
        <v>0</v>
      </c>
      <c r="I777" s="1" t="s">
        <v>654</v>
      </c>
      <c r="J777" s="7" t="s">
        <v>1168</v>
      </c>
      <c r="K777" s="1" t="s">
        <v>1169</v>
      </c>
      <c r="L777" s="8" t="s">
        <v>984</v>
      </c>
      <c r="N777" s="9">
        <v>1</v>
      </c>
      <c r="O777" s="68">
        <f ca="1">SUMIF(Subpartidas!$B$5:$F$4996,Subpresupuesto!K777,Subpartidas!$F$5:$F$4996)</f>
        <v>0.45721278586840497</v>
      </c>
      <c r="P777" s="69">
        <f t="shared" ca="1" si="67"/>
        <v>0.45721278586840497</v>
      </c>
    </row>
    <row r="778" spans="1:16" ht="13.5">
      <c r="A778" s="59"/>
      <c r="B778" s="59" t="s">
        <v>352</v>
      </c>
      <c r="E778" s="68">
        <f ca="1">SUMIF(Subpartidas!$B$5:$G$4996,Subpresupuesto!K778,Subpartidas!$G$5:$G$4996)*N778</f>
        <v>7.6247688684057333E-2</v>
      </c>
      <c r="F778" s="68">
        <f ca="1">SUMIF(Subpartidas!$B$5:$H$4996,Subpresupuesto!K778,Subpartidas!$H$5:$H$4996)*N778+SUMIF(Subpartidas!$B$5:$H$4996,Subpresupuesto!K778,Subpartidas!$I$5:$I$4996)*N778</f>
        <v>2.4312E-2</v>
      </c>
      <c r="G778" s="68">
        <f ca="1">SUMIF(Subpartidas!$B$5:$J$4996,Subpresupuesto!K778,Subpartidas!$J$5:$J$4996)*N778</f>
        <v>6.7514693495391728E-2</v>
      </c>
      <c r="H778" s="68">
        <f ca="1">SUMIF(Subpartidas!$B$5:$K$4996,Subpresupuesto!K778,Subpartidas!$K$5:$K$4996)*N778</f>
        <v>0</v>
      </c>
      <c r="I778" s="1" t="s">
        <v>654</v>
      </c>
      <c r="J778" s="72" t="s">
        <v>998</v>
      </c>
      <c r="K778" s="62" t="s">
        <v>999</v>
      </c>
      <c r="L778" s="8" t="s">
        <v>984</v>
      </c>
      <c r="N778" s="9">
        <v>1E-3</v>
      </c>
      <c r="O778" s="68">
        <f ca="1">SUMIF(Subpartidas!$B$5:$F$4996,Subpresupuesto!K778,Subpartidas!$F$5:$F$4996)</f>
        <v>168.07438217944906</v>
      </c>
      <c r="P778" s="69">
        <f t="shared" ca="1" si="67"/>
        <v>0.16807438217944906</v>
      </c>
    </row>
    <row r="779" spans="1:16" ht="13.5">
      <c r="A779" s="59"/>
      <c r="B779" s="59" t="s">
        <v>352</v>
      </c>
      <c r="E779" s="68">
        <f ca="1">SUMIF(Subpartidas!$B$5:$G$4996,Subpresupuesto!K779,Subpartidas!$G$5:$G$4996)*N779</f>
        <v>0.99559999525242326</v>
      </c>
      <c r="F779" s="68">
        <f ca="1">SUMIF(Subpartidas!$B$5:$H$4996,Subpresupuesto!K779,Subpartidas!$H$5:$H$4996)*N779+SUMIF(Subpartidas!$B$5:$H$4996,Subpresupuesto!K779,Subpartidas!$I$5:$I$4996)*N779</f>
        <v>0</v>
      </c>
      <c r="G779" s="68">
        <f ca="1">SUMIF(Subpartidas!$B$5:$J$4996,Subpresupuesto!K779,Subpartidas!$J$5:$J$4996)*N779</f>
        <v>4.8411587160358547</v>
      </c>
      <c r="H779" s="68">
        <f ca="1">SUMIF(Subpartidas!$B$5:$K$4996,Subpresupuesto!K779,Subpartidas!$K$5:$K$4996)*N779</f>
        <v>0</v>
      </c>
      <c r="I779" s="1" t="s">
        <v>654</v>
      </c>
      <c r="J779" s="72" t="s">
        <v>850</v>
      </c>
      <c r="K779" s="72" t="s">
        <v>859</v>
      </c>
      <c r="L779" s="8" t="s">
        <v>852</v>
      </c>
      <c r="N779" s="9">
        <f>0.255*1.3</f>
        <v>0.33150000000000002</v>
      </c>
      <c r="O779" s="68">
        <f ca="1">SUMIF(Subpartidas!$B$5:$F$4996,Subpresupuesto!K779,Subpartidas!$F$5:$F$4996)</f>
        <v>17.607115267837941</v>
      </c>
      <c r="P779" s="69">
        <f t="shared" ca="1" si="67"/>
        <v>5.8367587112882777</v>
      </c>
    </row>
    <row r="780" spans="1:16" ht="13.5">
      <c r="A780" s="59"/>
      <c r="B780" s="59" t="s">
        <v>355</v>
      </c>
      <c r="C780" s="6" t="s">
        <v>653</v>
      </c>
      <c r="D780" s="70">
        <f ca="1">+SUMIFS($P$8:$P$1656,$B$8:$B$1656,B780,$I$8:$I$1656,$I$8)</f>
        <v>33.119227300672051</v>
      </c>
      <c r="E780" s="68">
        <f ca="1">SUMIF(Subpartidas!$B$5:$G$4996,Subpresupuesto!K780,Subpartidas!$G$5:$G$4996)*N780</f>
        <v>0.22807990548380858</v>
      </c>
      <c r="F780" s="68">
        <f ca="1">SUMIF(Subpartidas!$B$5:$H$4996,Subpresupuesto!K780,Subpartidas!$H$5:$H$4996)*N780+SUMIF(Subpartidas!$B$5:$H$4996,Subpresupuesto!K780,Subpartidas!$I$5:$I$4996)*N780</f>
        <v>6.25</v>
      </c>
      <c r="G780" s="68">
        <f ca="1">SUMIF(Subpartidas!$B$5:$J$4996,Subpresupuesto!K780,Subpartidas!$J$5:$J$4996)*N780</f>
        <v>0.49350238095238097</v>
      </c>
      <c r="H780" s="68">
        <f ca="1">SUMIF(Subpartidas!$B$5:$K$4996,Subpresupuesto!K780,Subpartidas!$K$5:$K$4996)*N780</f>
        <v>0</v>
      </c>
      <c r="I780" s="1" t="s">
        <v>654</v>
      </c>
      <c r="J780" s="72" t="s">
        <v>844</v>
      </c>
      <c r="K780" s="72" t="s">
        <v>845</v>
      </c>
      <c r="L780" s="8" t="s">
        <v>657</v>
      </c>
      <c r="N780" s="9">
        <v>1</v>
      </c>
      <c r="O780" s="68">
        <f ca="1">SUMIF(Subpartidas!$B$5:$F$4996,Subpresupuesto!K780,Subpartidas!$F$5:$F$4996)</f>
        <v>6.97158228643619</v>
      </c>
      <c r="P780" s="69">
        <f t="shared" ca="1" si="67"/>
        <v>6.97158228643619</v>
      </c>
    </row>
    <row r="781" spans="1:16" ht="13.5">
      <c r="A781" s="59"/>
      <c r="B781" s="59" t="s">
        <v>355</v>
      </c>
      <c r="E781" s="68">
        <f ca="1">SUMIF(Subpartidas!$B$5:$G$4996,Subpresupuesto!K781,Subpartidas!$G$5:$G$4996)*N781</f>
        <v>2.9675811724182979</v>
      </c>
      <c r="F781" s="68">
        <f ca="1">SUMIF(Subpartidas!$B$5:$H$4996,Subpresupuesto!K781,Subpartidas!$H$5:$H$4996)*N781+SUMIF(Subpartidas!$B$5:$H$4996,Subpresupuesto!K781,Subpartidas!$I$5:$I$4996)*N781</f>
        <v>0.13392857142857145</v>
      </c>
      <c r="G781" s="68">
        <f ca="1">SUMIF(Subpartidas!$B$5:$J$4996,Subpresupuesto!K781,Subpartidas!$J$5:$J$4996)*N781</f>
        <v>1.0485474568893132</v>
      </c>
      <c r="H781" s="68">
        <f ca="1">SUMIF(Subpartidas!$B$5:$K$4996,Subpresupuesto!K781,Subpartidas!$K$5:$K$4996)*N781</f>
        <v>0</v>
      </c>
      <c r="I781" s="1" t="s">
        <v>654</v>
      </c>
      <c r="J781" s="72" t="s">
        <v>977</v>
      </c>
      <c r="K781" s="72" t="s">
        <v>839</v>
      </c>
      <c r="L781" s="8" t="s">
        <v>657</v>
      </c>
      <c r="N781" s="9">
        <v>1</v>
      </c>
      <c r="O781" s="68">
        <f ca="1">SUMIF(Subpartidas!$B$5:$F$4996,Subpresupuesto!K781,Subpartidas!$F$5:$F$4996)</f>
        <v>4.1500572007361827</v>
      </c>
      <c r="P781" s="69">
        <f t="shared" ca="1" si="67"/>
        <v>4.1500572007361827</v>
      </c>
    </row>
    <row r="782" spans="1:16" ht="13.5">
      <c r="A782" s="59"/>
      <c r="B782" s="59" t="s">
        <v>355</v>
      </c>
      <c r="E782" s="68">
        <f ca="1">SUMIF(Subpartidas!$B$5:$G$4996,Subpresupuesto!K782,Subpartidas!$G$5:$G$4996)*N782</f>
        <v>0</v>
      </c>
      <c r="F782" s="68">
        <f ca="1">SUMIF(Subpartidas!$B$5:$H$4996,Subpresupuesto!K782,Subpartidas!$H$5:$H$4996)*N782+SUMIF(Subpartidas!$B$5:$H$4996,Subpresupuesto!K782,Subpartidas!$I$5:$I$4996)*N782</f>
        <v>0</v>
      </c>
      <c r="G782" s="68">
        <f ca="1">SUMIF(Subpartidas!$B$5:$J$4996,Subpresupuesto!K782,Subpartidas!$J$5:$J$4996)*N782</f>
        <v>0</v>
      </c>
      <c r="H782" s="68">
        <f ca="1">SUMIF(Subpartidas!$B$5:$K$4996,Subpresupuesto!K782,Subpartidas!$K$5:$K$4996)*N782</f>
        <v>2.2400000000000002</v>
      </c>
      <c r="I782" s="1" t="s">
        <v>654</v>
      </c>
      <c r="J782" s="7" t="s">
        <v>1182</v>
      </c>
      <c r="K782" s="48" t="s">
        <v>1171</v>
      </c>
      <c r="L782" s="8" t="s">
        <v>657</v>
      </c>
      <c r="N782" s="9">
        <v>1</v>
      </c>
      <c r="O782" s="68">
        <f ca="1">SUMIF(Subpartidas!$B$5:$F$4996,Subpresupuesto!K782,Subpartidas!$F$5:$F$4996)</f>
        <v>2.2400000000000002</v>
      </c>
      <c r="P782" s="69">
        <f t="shared" ca="1" si="67"/>
        <v>2.2400000000000002</v>
      </c>
    </row>
    <row r="783" spans="1:16" ht="13.5">
      <c r="A783" s="59"/>
      <c r="B783" s="59" t="s">
        <v>355</v>
      </c>
      <c r="E783" s="68">
        <f ca="1">SUMIF(Subpartidas!$B$5:$G$4996,Subpresupuesto!K783,Subpartidas!$G$5:$G$4996)*N783</f>
        <v>4.9595296600435157E-2</v>
      </c>
      <c r="F783" s="68">
        <f ca="1">SUMIF(Subpartidas!$B$5:$H$4996,Subpresupuesto!K783,Subpartidas!$H$5:$H$4996)*N783+SUMIF(Subpartidas!$B$5:$H$4996,Subpresupuesto!K783,Subpartidas!$I$5:$I$4996)*N783</f>
        <v>0</v>
      </c>
      <c r="G783" s="68">
        <f ca="1">SUMIF(Subpartidas!$B$5:$J$4996,Subpresupuesto!K783,Subpartidas!$J$5:$J$4996)*N783</f>
        <v>0.21851406918218103</v>
      </c>
      <c r="H783" s="68">
        <f ca="1">SUMIF(Subpartidas!$B$5:$K$4996,Subpresupuesto!K783,Subpartidas!$K$5:$K$4996)*N783</f>
        <v>0</v>
      </c>
      <c r="I783" s="1" t="s">
        <v>654</v>
      </c>
      <c r="J783" s="7" t="s">
        <v>1183</v>
      </c>
      <c r="K783" s="1" t="s">
        <v>1184</v>
      </c>
      <c r="L783" s="8" t="s">
        <v>657</v>
      </c>
      <c r="N783" s="9">
        <v>1</v>
      </c>
      <c r="O783" s="68">
        <f ca="1">SUMIF(Subpartidas!$B$5:$F$4996,Subpresupuesto!K783,Subpartidas!$F$5:$F$4996)</f>
        <v>0.26810936578261618</v>
      </c>
      <c r="P783" s="69">
        <f t="shared" ca="1" si="67"/>
        <v>0.26810936578261618</v>
      </c>
    </row>
    <row r="784" spans="1:16" ht="13.5">
      <c r="A784" s="59"/>
      <c r="B784" s="59" t="s">
        <v>355</v>
      </c>
      <c r="E784" s="68">
        <f ca="1">SUMIF(Subpartidas!$B$5:$G$4996,Subpresupuesto!K784,Subpartidas!$G$5:$G$4996)*N784</f>
        <v>3.0283042708366117</v>
      </c>
      <c r="F784" s="68">
        <f ca="1">SUMIF(Subpartidas!$B$5:$H$4996,Subpresupuesto!K784,Subpartidas!$H$5:$H$4996)*N784+SUMIF(Subpartidas!$B$5:$H$4996,Subpresupuesto!K784,Subpartidas!$I$5:$I$4996)*N784</f>
        <v>0</v>
      </c>
      <c r="G784" s="68">
        <f ca="1">SUMIF(Subpartidas!$B$5:$J$4996,Subpresupuesto!K784,Subpartidas!$J$5:$J$4996)*N784</f>
        <v>0.25672875915644638</v>
      </c>
      <c r="H784" s="68">
        <f ca="1">SUMIF(Subpartidas!$B$5:$K$4996,Subpresupuesto!K784,Subpartidas!$K$5:$K$4996)*N784</f>
        <v>0</v>
      </c>
      <c r="I784" s="1" t="s">
        <v>654</v>
      </c>
      <c r="J784" s="51" t="s">
        <v>1185</v>
      </c>
      <c r="K784" s="48" t="s">
        <v>1186</v>
      </c>
      <c r="L784" s="8" t="s">
        <v>657</v>
      </c>
      <c r="N784" s="9">
        <v>1</v>
      </c>
      <c r="O784" s="68">
        <f ca="1">SUMIF(Subpartidas!$B$5:$F$4996,Subpresupuesto!K784,Subpartidas!$F$5:$F$4996)</f>
        <v>3.2850330299930581</v>
      </c>
      <c r="P784" s="69">
        <f ca="1">+N784*O784</f>
        <v>3.2850330299930581</v>
      </c>
    </row>
    <row r="785" spans="1:16" ht="13.5">
      <c r="A785" s="59"/>
      <c r="B785" s="59" t="s">
        <v>355</v>
      </c>
      <c r="E785" s="68">
        <f ca="1">SUMIF(Subpartidas!$B$5:$G$4996,Subpresupuesto!K785,Subpartidas!$G$5:$G$4996)*N785</f>
        <v>3.0584093988035992</v>
      </c>
      <c r="F785" s="68">
        <f ca="1">SUMIF(Subpartidas!$B$5:$H$4996,Subpresupuesto!K785,Subpartidas!$H$5:$H$4996)*N785+SUMIF(Subpartidas!$B$5:$H$4996,Subpresupuesto!K785,Subpartidas!$I$5:$I$4996)*N785</f>
        <v>4.3026847857142858</v>
      </c>
      <c r="G785" s="68">
        <f ca="1">SUMIF(Subpartidas!$B$5:$J$4996,Subpresupuesto!K785,Subpartidas!$J$5:$J$4996)*N785</f>
        <v>1.9323239145401245</v>
      </c>
      <c r="H785" s="68">
        <f ca="1">SUMIF(Subpartidas!$B$5:$K$4996,Subpresupuesto!K785,Subpartidas!$K$5:$K$4996)*N785</f>
        <v>0</v>
      </c>
      <c r="I785" s="1" t="s">
        <v>654</v>
      </c>
      <c r="J785" s="51" t="s">
        <v>1187</v>
      </c>
      <c r="K785" s="48" t="s">
        <v>1188</v>
      </c>
      <c r="L785" s="8" t="s">
        <v>657</v>
      </c>
      <c r="N785" s="9">
        <v>1</v>
      </c>
      <c r="O785" s="68">
        <f ca="1">SUMIF(Subpartidas!$B$5:$F$4996,Subpresupuesto!K785,Subpartidas!$F$5:$F$4996)</f>
        <v>9.2934180990580089</v>
      </c>
      <c r="P785" s="69">
        <f ca="1">+N785*O785</f>
        <v>9.2934180990580089</v>
      </c>
    </row>
    <row r="786" spans="1:16" ht="13.5">
      <c r="A786" s="59"/>
      <c r="B786" s="59" t="s">
        <v>355</v>
      </c>
      <c r="E786" s="68">
        <f ca="1">SUMIF(Subpartidas!$B$5:$G$4996,Subpresupuesto!K786,Subpartidas!$G$5:$G$4996)*N786</f>
        <v>0.45721278586840497</v>
      </c>
      <c r="F786" s="68">
        <f ca="1">SUMIF(Subpartidas!$B$5:$H$4996,Subpresupuesto!K786,Subpartidas!$H$5:$H$4996)*N786+SUMIF(Subpartidas!$B$5:$H$4996,Subpresupuesto!K786,Subpartidas!$I$5:$I$4996)*N786</f>
        <v>0</v>
      </c>
      <c r="G786" s="68">
        <f ca="1">SUMIF(Subpartidas!$B$5:$J$4996,Subpresupuesto!K786,Subpartidas!$J$5:$J$4996)*N786</f>
        <v>0</v>
      </c>
      <c r="H786" s="68">
        <f ca="1">SUMIF(Subpartidas!$B$5:$K$4996,Subpresupuesto!K786,Subpartidas!$K$5:$K$4996)*N786</f>
        <v>0</v>
      </c>
      <c r="I786" s="1" t="s">
        <v>654</v>
      </c>
      <c r="J786" s="7" t="s">
        <v>1168</v>
      </c>
      <c r="K786" s="1" t="s">
        <v>1169</v>
      </c>
      <c r="L786" s="8" t="s">
        <v>984</v>
      </c>
      <c r="N786" s="9">
        <v>1</v>
      </c>
      <c r="O786" s="68">
        <f ca="1">SUMIF(Subpartidas!$B$5:$F$4996,Subpresupuesto!K786,Subpartidas!$F$5:$F$4996)</f>
        <v>0.45721278586840497</v>
      </c>
      <c r="P786" s="69">
        <f ca="1">+N786*O786</f>
        <v>0.45721278586840497</v>
      </c>
    </row>
    <row r="787" spans="1:16" ht="13.5">
      <c r="A787" s="59"/>
      <c r="B787" s="59" t="s">
        <v>355</v>
      </c>
      <c r="E787" s="68">
        <f ca="1">SUMIF(Subpartidas!$B$5:$G$4996,Subpresupuesto!K787,Subpartidas!$G$5:$G$4996)*N787</f>
        <v>7.6247688684057333E-2</v>
      </c>
      <c r="F787" s="68">
        <f ca="1">SUMIF(Subpartidas!$B$5:$H$4996,Subpresupuesto!K787,Subpartidas!$H$5:$H$4996)*N787+SUMIF(Subpartidas!$B$5:$H$4996,Subpresupuesto!K787,Subpartidas!$I$5:$I$4996)*N787</f>
        <v>2.4312E-2</v>
      </c>
      <c r="G787" s="68">
        <f ca="1">SUMIF(Subpartidas!$B$5:$J$4996,Subpresupuesto!K787,Subpartidas!$J$5:$J$4996)*N787</f>
        <v>6.7514693495391728E-2</v>
      </c>
      <c r="H787" s="68">
        <f ca="1">SUMIF(Subpartidas!$B$5:$K$4996,Subpresupuesto!K787,Subpartidas!$K$5:$K$4996)*N787</f>
        <v>0</v>
      </c>
      <c r="I787" s="1" t="s">
        <v>654</v>
      </c>
      <c r="J787" s="72" t="s">
        <v>998</v>
      </c>
      <c r="K787" s="62" t="s">
        <v>999</v>
      </c>
      <c r="L787" s="8" t="s">
        <v>984</v>
      </c>
      <c r="N787" s="9">
        <v>1E-3</v>
      </c>
      <c r="O787" s="68">
        <f ca="1">SUMIF(Subpartidas!$B$5:$F$4996,Subpresupuesto!K787,Subpartidas!$F$5:$F$4996)</f>
        <v>168.07438217944906</v>
      </c>
      <c r="P787" s="69">
        <f ca="1">+N787*O787</f>
        <v>0.16807438217944906</v>
      </c>
    </row>
    <row r="788" spans="1:16" ht="13.5">
      <c r="A788" s="59"/>
      <c r="B788" s="59" t="s">
        <v>355</v>
      </c>
      <c r="E788" s="68">
        <f ca="1">SUMIF(Subpartidas!$B$5:$G$4996,Subpresupuesto!K788,Subpartidas!$G$5:$G$4996)*N788</f>
        <v>1.0721846102718404</v>
      </c>
      <c r="F788" s="68">
        <f ca="1">SUMIF(Subpartidas!$B$5:$H$4996,Subpresupuesto!K788,Subpartidas!$H$5:$H$4996)*N788+SUMIF(Subpartidas!$B$5:$H$4996,Subpresupuesto!K788,Subpartidas!$I$5:$I$4996)*N788</f>
        <v>0</v>
      </c>
      <c r="G788" s="68">
        <f ca="1">SUMIF(Subpartidas!$B$5:$J$4996,Subpresupuesto!K788,Subpartidas!$J$5:$J$4996)*N788</f>
        <v>5.213555540346305</v>
      </c>
      <c r="H788" s="68">
        <f ca="1">SUMIF(Subpartidas!$B$5:$K$4996,Subpresupuesto!K788,Subpartidas!$K$5:$K$4996)*N788</f>
        <v>0</v>
      </c>
      <c r="I788" s="1" t="s">
        <v>654</v>
      </c>
      <c r="J788" s="72" t="s">
        <v>850</v>
      </c>
      <c r="K788" s="72" t="s">
        <v>859</v>
      </c>
      <c r="L788" s="8" t="s">
        <v>852</v>
      </c>
      <c r="N788" s="9">
        <f>0.255*1.4</f>
        <v>0.35699999999999998</v>
      </c>
      <c r="O788" s="68">
        <f ca="1">SUMIF(Subpartidas!$B$5:$F$4996,Subpresupuesto!K788,Subpartidas!$F$5:$F$4996)</f>
        <v>17.607115267837941</v>
      </c>
      <c r="P788" s="69">
        <f ca="1">+N788*O788</f>
        <v>6.2857401506181443</v>
      </c>
    </row>
    <row r="789" spans="1:16" ht="13.5">
      <c r="A789" s="59"/>
      <c r="B789" s="59" t="s">
        <v>357</v>
      </c>
      <c r="C789" s="6" t="s">
        <v>653</v>
      </c>
      <c r="D789" s="70">
        <f ca="1">+SUMIFS($P$8:$P$1656,$B$8:$B$1656,B789,$I$8:$I$1656,$I$8)</f>
        <v>36.977985647552231</v>
      </c>
      <c r="E789" s="68">
        <f ca="1">SUMIF(Subpartidas!$B$5:$G$4996,Subpresupuesto!K789,Subpartidas!$G$5:$G$4996)*N789</f>
        <v>0.22807990548380858</v>
      </c>
      <c r="F789" s="68">
        <f ca="1">SUMIF(Subpartidas!$B$5:$H$4996,Subpresupuesto!K789,Subpartidas!$H$5:$H$4996)*N789+SUMIF(Subpartidas!$B$5:$H$4996,Subpresupuesto!K789,Subpartidas!$I$5:$I$4996)*N789</f>
        <v>6.25</v>
      </c>
      <c r="G789" s="68">
        <f ca="1">SUMIF(Subpartidas!$B$5:$J$4996,Subpresupuesto!K789,Subpartidas!$J$5:$J$4996)*N789</f>
        <v>0.49350238095238097</v>
      </c>
      <c r="H789" s="68">
        <f ca="1">SUMIF(Subpartidas!$B$5:$K$4996,Subpresupuesto!K789,Subpartidas!$K$5:$K$4996)*N789</f>
        <v>0</v>
      </c>
      <c r="I789" s="1" t="s">
        <v>654</v>
      </c>
      <c r="J789" s="72" t="s">
        <v>844</v>
      </c>
      <c r="K789" s="72" t="s">
        <v>845</v>
      </c>
      <c r="L789" s="8" t="s">
        <v>657</v>
      </c>
      <c r="N789" s="9">
        <v>1</v>
      </c>
      <c r="O789" s="68">
        <f ca="1">SUMIF(Subpartidas!$B$5:$F$4996,Subpresupuesto!K789,Subpartidas!$F$5:$F$4996)</f>
        <v>6.97158228643619</v>
      </c>
      <c r="P789" s="69">
        <f t="shared" ref="P789:P797" ca="1" si="68">+N789*O789</f>
        <v>6.97158228643619</v>
      </c>
    </row>
    <row r="790" spans="1:16" ht="13.5">
      <c r="A790" s="59"/>
      <c r="B790" s="59" t="s">
        <v>357</v>
      </c>
      <c r="E790" s="68">
        <f ca="1">SUMIF(Subpartidas!$B$5:$G$4996,Subpresupuesto!K790,Subpartidas!$G$5:$G$4996)*N790</f>
        <v>2.9675811724182979</v>
      </c>
      <c r="F790" s="68">
        <f ca="1">SUMIF(Subpartidas!$B$5:$H$4996,Subpresupuesto!K790,Subpartidas!$H$5:$H$4996)*N790+SUMIF(Subpartidas!$B$5:$H$4996,Subpresupuesto!K790,Subpartidas!$I$5:$I$4996)*N790</f>
        <v>0.13392857142857145</v>
      </c>
      <c r="G790" s="68">
        <f ca="1">SUMIF(Subpartidas!$B$5:$J$4996,Subpresupuesto!K790,Subpartidas!$J$5:$J$4996)*N790</f>
        <v>1.0485474568893132</v>
      </c>
      <c r="H790" s="68">
        <f ca="1">SUMIF(Subpartidas!$B$5:$K$4996,Subpresupuesto!K790,Subpartidas!$K$5:$K$4996)*N790</f>
        <v>0</v>
      </c>
      <c r="I790" s="1" t="s">
        <v>654</v>
      </c>
      <c r="J790" s="72" t="s">
        <v>977</v>
      </c>
      <c r="K790" s="72" t="s">
        <v>839</v>
      </c>
      <c r="L790" s="8" t="s">
        <v>657</v>
      </c>
      <c r="N790" s="9">
        <v>1</v>
      </c>
      <c r="O790" s="68">
        <f ca="1">SUMIF(Subpartidas!$B$5:$F$4996,Subpresupuesto!K790,Subpartidas!$F$5:$F$4996)</f>
        <v>4.1500572007361827</v>
      </c>
      <c r="P790" s="69">
        <f t="shared" ca="1" si="68"/>
        <v>4.1500572007361827</v>
      </c>
    </row>
    <row r="791" spans="1:16" ht="13.5">
      <c r="A791" s="59"/>
      <c r="B791" s="59" t="s">
        <v>357</v>
      </c>
      <c r="E791" s="68">
        <f ca="1">SUMIF(Subpartidas!$B$5:$G$4996,Subpresupuesto!K791,Subpartidas!$G$5:$G$4996)*N791</f>
        <v>0</v>
      </c>
      <c r="F791" s="68">
        <f ca="1">SUMIF(Subpartidas!$B$5:$H$4996,Subpresupuesto!K791,Subpartidas!$H$5:$H$4996)*N791+SUMIF(Subpartidas!$B$5:$H$4996,Subpresupuesto!K791,Subpartidas!$I$5:$I$4996)*N791</f>
        <v>0</v>
      </c>
      <c r="G791" s="68">
        <f ca="1">SUMIF(Subpartidas!$B$5:$J$4996,Subpresupuesto!K791,Subpartidas!$J$5:$J$4996)*N791</f>
        <v>0</v>
      </c>
      <c r="H791" s="68">
        <f ca="1">SUMIF(Subpartidas!$B$5:$K$4996,Subpresupuesto!K791,Subpartidas!$K$5:$K$4996)*N791</f>
        <v>2.2400000000000002</v>
      </c>
      <c r="I791" s="1" t="s">
        <v>654</v>
      </c>
      <c r="J791" s="7" t="s">
        <v>1182</v>
      </c>
      <c r="K791" s="48" t="s">
        <v>1171</v>
      </c>
      <c r="L791" s="8" t="s">
        <v>657</v>
      </c>
      <c r="N791" s="9">
        <v>1</v>
      </c>
      <c r="O791" s="68">
        <f ca="1">SUMIF(Subpartidas!$B$5:$F$4996,Subpresupuesto!K791,Subpartidas!$F$5:$F$4996)</f>
        <v>2.2400000000000002</v>
      </c>
      <c r="P791" s="69">
        <f t="shared" ca="1" si="68"/>
        <v>2.2400000000000002</v>
      </c>
    </row>
    <row r="792" spans="1:16" ht="13.5">
      <c r="A792" s="59"/>
      <c r="B792" s="59" t="s">
        <v>357</v>
      </c>
      <c r="E792" s="68">
        <f ca="1">SUMIF(Subpartidas!$B$5:$G$4996,Subpresupuesto!K792,Subpartidas!$G$5:$G$4996)*N792</f>
        <v>4.9595296600435157E-2</v>
      </c>
      <c r="F792" s="68">
        <f ca="1">SUMIF(Subpartidas!$B$5:$H$4996,Subpresupuesto!K792,Subpartidas!$H$5:$H$4996)*N792+SUMIF(Subpartidas!$B$5:$H$4996,Subpresupuesto!K792,Subpartidas!$I$5:$I$4996)*N792</f>
        <v>0</v>
      </c>
      <c r="G792" s="68">
        <f ca="1">SUMIF(Subpartidas!$B$5:$J$4996,Subpresupuesto!K792,Subpartidas!$J$5:$J$4996)*N792</f>
        <v>0.21851406918218103</v>
      </c>
      <c r="H792" s="68">
        <f ca="1">SUMIF(Subpartidas!$B$5:$K$4996,Subpresupuesto!K792,Subpartidas!$K$5:$K$4996)*N792</f>
        <v>0</v>
      </c>
      <c r="I792" s="1" t="s">
        <v>654</v>
      </c>
      <c r="J792" s="7" t="s">
        <v>1183</v>
      </c>
      <c r="K792" s="1" t="s">
        <v>1184</v>
      </c>
      <c r="L792" s="8" t="s">
        <v>657</v>
      </c>
      <c r="N792" s="9">
        <v>1</v>
      </c>
      <c r="O792" s="68">
        <f ca="1">SUMIF(Subpartidas!$B$5:$F$4996,Subpresupuesto!K792,Subpartidas!$F$5:$F$4996)</f>
        <v>0.26810936578261618</v>
      </c>
      <c r="P792" s="69">
        <f t="shared" ca="1" si="68"/>
        <v>0.26810936578261618</v>
      </c>
    </row>
    <row r="793" spans="1:16" ht="13.5">
      <c r="A793" s="59"/>
      <c r="B793" s="59" t="s">
        <v>357</v>
      </c>
      <c r="E793" s="68">
        <f ca="1">SUMIF(Subpartidas!$B$5:$G$4996,Subpresupuesto!K793,Subpartidas!$G$5:$G$4996)*N793</f>
        <v>3.5395764204583777</v>
      </c>
      <c r="F793" s="68">
        <f ca="1">SUMIF(Subpartidas!$B$5:$H$4996,Subpresupuesto!K793,Subpartidas!$H$5:$H$4996)*N793+SUMIF(Subpartidas!$B$5:$H$4996,Subpresupuesto!K793,Subpartidas!$I$5:$I$4996)*N793</f>
        <v>0</v>
      </c>
      <c r="G793" s="68">
        <f ca="1">SUMIF(Subpartidas!$B$5:$J$4996,Subpresupuesto!K793,Subpartidas!$J$5:$J$4996)*N793</f>
        <v>0.34714894202950131</v>
      </c>
      <c r="H793" s="68">
        <f ca="1">SUMIF(Subpartidas!$B$5:$K$4996,Subpresupuesto!K793,Subpartidas!$K$5:$K$4996)*N793</f>
        <v>0</v>
      </c>
      <c r="I793" s="1" t="s">
        <v>654</v>
      </c>
      <c r="J793" s="51" t="s">
        <v>1189</v>
      </c>
      <c r="K793" s="48" t="s">
        <v>1190</v>
      </c>
      <c r="L793" s="8" t="s">
        <v>657</v>
      </c>
      <c r="N793" s="9">
        <v>1</v>
      </c>
      <c r="O793" s="68">
        <f ca="1">SUMIF(Subpartidas!$B$5:$F$4996,Subpresupuesto!K793,Subpartidas!$F$5:$F$4996)</f>
        <v>3.886725362487879</v>
      </c>
      <c r="P793" s="69">
        <f t="shared" ca="1" si="68"/>
        <v>3.886725362487879</v>
      </c>
    </row>
    <row r="794" spans="1:16" ht="13.5">
      <c r="A794" s="59"/>
      <c r="B794" s="59" t="s">
        <v>357</v>
      </c>
      <c r="C794" s="5"/>
      <c r="D794" s="6"/>
      <c r="E794" s="68">
        <f ca="1">SUMIF(Subpartidas!$B$5:$G$4996,Subpresupuesto!K794,Subpartidas!$G$5:$G$4996)*N794</f>
        <v>0.84854830275719706</v>
      </c>
      <c r="F794" s="68">
        <f ca="1">SUMIF(Subpartidas!$B$5:$H$4996,Subpresupuesto!K794,Subpartidas!$H$5:$H$4996)*N794+SUMIF(Subpartidas!$B$5:$H$4996,Subpresupuesto!K794,Subpartidas!$I$5:$I$4996)*N794</f>
        <v>10.879065857142857</v>
      </c>
      <c r="G794" s="68">
        <f ca="1">SUMIF(Subpartidas!$B$5:$J$4996,Subpresupuesto!K794,Subpartidas!$J$5:$J$4996)*N794</f>
        <v>0.94611976041818246</v>
      </c>
      <c r="H794" s="68">
        <f ca="1">SUMIF(Subpartidas!$B$5:$K$4996,Subpresupuesto!K794,Subpartidas!$K$5:$K$4996)*N794</f>
        <v>0</v>
      </c>
      <c r="I794" s="1" t="s">
        <v>654</v>
      </c>
      <c r="J794" s="51" t="s">
        <v>1191</v>
      </c>
      <c r="K794" s="48" t="s">
        <v>1192</v>
      </c>
      <c r="L794" s="8" t="s">
        <v>657</v>
      </c>
      <c r="N794" s="9">
        <v>1</v>
      </c>
      <c r="O794" s="68">
        <f ca="1">SUMIF(Subpartidas!$B$5:$F$4996,Subpresupuesto!K794,Subpartidas!$F$5:$F$4996)</f>
        <v>12.673733920318236</v>
      </c>
      <c r="P794" s="69">
        <f t="shared" ca="1" si="68"/>
        <v>12.673733920318236</v>
      </c>
    </row>
    <row r="795" spans="1:16" ht="13.5">
      <c r="A795" s="59"/>
      <c r="B795" s="59" t="s">
        <v>357</v>
      </c>
      <c r="C795" s="5"/>
      <c r="D795" s="6"/>
      <c r="E795" s="68">
        <f ca="1">SUMIF(Subpartidas!$B$5:$G$4996,Subpresupuesto!K795,Subpartidas!$G$5:$G$4996)*N795</f>
        <v>0.45721278586840497</v>
      </c>
      <c r="F795" s="68">
        <f ca="1">SUMIF(Subpartidas!$B$5:$H$4996,Subpresupuesto!K795,Subpartidas!$H$5:$H$4996)*N795+SUMIF(Subpartidas!$B$5:$H$4996,Subpresupuesto!K795,Subpartidas!$I$5:$I$4996)*N795</f>
        <v>0</v>
      </c>
      <c r="G795" s="68">
        <f ca="1">SUMIF(Subpartidas!$B$5:$J$4996,Subpresupuesto!K795,Subpartidas!$J$5:$J$4996)*N795</f>
        <v>0</v>
      </c>
      <c r="H795" s="68">
        <f ca="1">SUMIF(Subpartidas!$B$5:$K$4996,Subpresupuesto!K795,Subpartidas!$K$5:$K$4996)*N795</f>
        <v>0</v>
      </c>
      <c r="I795" s="1" t="s">
        <v>654</v>
      </c>
      <c r="J795" s="7" t="s">
        <v>1168</v>
      </c>
      <c r="K795" s="1" t="s">
        <v>1169</v>
      </c>
      <c r="L795" s="8" t="s">
        <v>984</v>
      </c>
      <c r="N795" s="9">
        <v>1</v>
      </c>
      <c r="O795" s="68">
        <f ca="1">SUMIF(Subpartidas!$B$5:$F$4996,Subpresupuesto!K795,Subpartidas!$F$5:$F$4996)</f>
        <v>0.45721278586840497</v>
      </c>
      <c r="P795" s="69">
        <f t="shared" ca="1" si="68"/>
        <v>0.45721278586840497</v>
      </c>
    </row>
    <row r="796" spans="1:16" ht="13.5">
      <c r="A796" s="59"/>
      <c r="B796" s="59" t="s">
        <v>357</v>
      </c>
      <c r="C796" s="5"/>
      <c r="D796" s="6"/>
      <c r="E796" s="68">
        <f ca="1">SUMIF(Subpartidas!$B$5:$G$4996,Subpresupuesto!K796,Subpartidas!$G$5:$G$4996)*N796</f>
        <v>7.6247688684057333E-2</v>
      </c>
      <c r="F796" s="68">
        <f ca="1">SUMIF(Subpartidas!$B$5:$H$4996,Subpresupuesto!K796,Subpartidas!$H$5:$H$4996)*N796+SUMIF(Subpartidas!$B$5:$H$4996,Subpresupuesto!K796,Subpartidas!$I$5:$I$4996)*N796</f>
        <v>2.4312E-2</v>
      </c>
      <c r="G796" s="68">
        <f ca="1">SUMIF(Subpartidas!$B$5:$J$4996,Subpresupuesto!K796,Subpartidas!$J$5:$J$4996)*N796</f>
        <v>6.7514693495391728E-2</v>
      </c>
      <c r="H796" s="68">
        <f ca="1">SUMIF(Subpartidas!$B$5:$K$4996,Subpresupuesto!K796,Subpartidas!$K$5:$K$4996)*N796</f>
        <v>0</v>
      </c>
      <c r="I796" s="1" t="s">
        <v>654</v>
      </c>
      <c r="J796" s="72" t="s">
        <v>998</v>
      </c>
      <c r="K796" s="62" t="s">
        <v>999</v>
      </c>
      <c r="L796" s="8" t="s">
        <v>984</v>
      </c>
      <c r="N796" s="9">
        <v>1E-3</v>
      </c>
      <c r="O796" s="68">
        <f ca="1">SUMIF(Subpartidas!$B$5:$F$4996,Subpresupuesto!K796,Subpartidas!$F$5:$F$4996)</f>
        <v>168.07438217944906</v>
      </c>
      <c r="P796" s="69">
        <f t="shared" ca="1" si="68"/>
        <v>0.16807438217944906</v>
      </c>
    </row>
    <row r="797" spans="1:16" ht="13.5">
      <c r="A797" s="59"/>
      <c r="B797" s="59" t="s">
        <v>357</v>
      </c>
      <c r="C797" s="5"/>
      <c r="D797" s="6"/>
      <c r="E797" s="68">
        <f ca="1">SUMIF(Subpartidas!$B$5:$G$4996,Subpresupuesto!K797,Subpartidas!$G$5:$G$4996)*N797</f>
        <v>1.0511613826194512</v>
      </c>
      <c r="F797" s="68">
        <f ca="1">SUMIF(Subpartidas!$B$5:$H$4996,Subpresupuesto!K797,Subpartidas!$H$5:$H$4996)*N797+SUMIF(Subpartidas!$B$5:$H$4996,Subpresupuesto!K797,Subpartidas!$I$5:$I$4996)*N797</f>
        <v>0</v>
      </c>
      <c r="G797" s="68">
        <f ca="1">SUMIF(Subpartidas!$B$5:$J$4996,Subpresupuesto!K797,Subpartidas!$J$5:$J$4996)*N797</f>
        <v>5.111328961123828</v>
      </c>
      <c r="H797" s="68">
        <f ca="1">SUMIF(Subpartidas!$B$5:$K$4996,Subpresupuesto!K797,Subpartidas!$K$5:$K$4996)*N797</f>
        <v>0</v>
      </c>
      <c r="I797" s="1" t="s">
        <v>654</v>
      </c>
      <c r="J797" s="72" t="s">
        <v>850</v>
      </c>
      <c r="K797" s="72" t="s">
        <v>859</v>
      </c>
      <c r="L797" s="8" t="s">
        <v>852</v>
      </c>
      <c r="N797" s="9">
        <v>0.35</v>
      </c>
      <c r="O797" s="68">
        <f ca="1">SUMIF(Subpartidas!$B$5:$F$4996,Subpresupuesto!K797,Subpartidas!$F$5:$F$4996)</f>
        <v>17.607115267837941</v>
      </c>
      <c r="P797" s="69">
        <f t="shared" ca="1" si="68"/>
        <v>6.1624903437432792</v>
      </c>
    </row>
    <row r="798" spans="1:16" ht="13.5">
      <c r="A798" s="59"/>
      <c r="B798" s="59" t="s">
        <v>362</v>
      </c>
      <c r="C798" s="6" t="s">
        <v>653</v>
      </c>
      <c r="D798" s="70">
        <f ca="1">+SUMIFS($P$8:$P$1656,$B$8:$B$1656,B798,$I$8:$I$1656,$I$8)</f>
        <v>83.847804232584153</v>
      </c>
      <c r="E798" s="68">
        <f ca="1">SUMIF(Subpartidas!$B$5:$G$4996,Subpresupuesto!K798,Subpartidas!$G$5:$G$4996)*N798</f>
        <v>0.22807990548380858</v>
      </c>
      <c r="F798" s="68">
        <f ca="1">SUMIF(Subpartidas!$B$5:$H$4996,Subpresupuesto!K798,Subpartidas!$H$5:$H$4996)*N798+SUMIF(Subpartidas!$B$5:$H$4996,Subpresupuesto!K798,Subpartidas!$I$5:$I$4996)*N798</f>
        <v>6.25</v>
      </c>
      <c r="G798" s="68">
        <f ca="1">SUMIF(Subpartidas!$B$5:$J$4996,Subpresupuesto!K798,Subpartidas!$J$5:$J$4996)*N798</f>
        <v>0.49350238095238097</v>
      </c>
      <c r="H798" s="68">
        <f ca="1">SUMIF(Subpartidas!$B$5:$K$4996,Subpresupuesto!K798,Subpartidas!$K$5:$K$4996)*N798</f>
        <v>0</v>
      </c>
      <c r="I798" s="1" t="s">
        <v>654</v>
      </c>
      <c r="J798" s="72" t="s">
        <v>844</v>
      </c>
      <c r="K798" s="72" t="s">
        <v>845</v>
      </c>
      <c r="L798" s="8" t="s">
        <v>657</v>
      </c>
      <c r="N798" s="9">
        <v>1</v>
      </c>
      <c r="O798" s="68">
        <f ca="1">SUMIF(Subpartidas!$B$5:$F$4996,Subpresupuesto!K798,Subpartidas!$F$5:$F$4996)</f>
        <v>6.97158228643619</v>
      </c>
      <c r="P798" s="69">
        <f t="shared" ref="P798:P799" ca="1" si="69">+N798*O798</f>
        <v>6.97158228643619</v>
      </c>
    </row>
    <row r="799" spans="1:16" ht="13.5">
      <c r="A799" s="59"/>
      <c r="B799" s="59" t="s">
        <v>362</v>
      </c>
      <c r="E799" s="68">
        <f ca="1">SUMIF(Subpartidas!$B$5:$G$4996,Subpresupuesto!K799,Subpartidas!$G$5:$G$4996)*N799</f>
        <v>2.9675811724182979</v>
      </c>
      <c r="F799" s="68">
        <f ca="1">SUMIF(Subpartidas!$B$5:$H$4996,Subpresupuesto!K799,Subpartidas!$H$5:$H$4996)*N799+SUMIF(Subpartidas!$B$5:$H$4996,Subpresupuesto!K799,Subpartidas!$I$5:$I$4996)*N799</f>
        <v>0.13392857142857145</v>
      </c>
      <c r="G799" s="68">
        <f ca="1">SUMIF(Subpartidas!$B$5:$J$4996,Subpresupuesto!K799,Subpartidas!$J$5:$J$4996)*N799</f>
        <v>1.0485474568893132</v>
      </c>
      <c r="H799" s="68">
        <f ca="1">SUMIF(Subpartidas!$B$5:$K$4996,Subpresupuesto!K799,Subpartidas!$K$5:$K$4996)*N799</f>
        <v>0</v>
      </c>
      <c r="I799" s="1" t="s">
        <v>654</v>
      </c>
      <c r="J799" s="72" t="s">
        <v>977</v>
      </c>
      <c r="K799" s="72" t="s">
        <v>839</v>
      </c>
      <c r="L799" s="8" t="s">
        <v>657</v>
      </c>
      <c r="N799" s="9">
        <v>1</v>
      </c>
      <c r="O799" s="68">
        <f ca="1">SUMIF(Subpartidas!$B$5:$F$4996,Subpresupuesto!K799,Subpartidas!$F$5:$F$4996)</f>
        <v>4.1500572007361827</v>
      </c>
      <c r="P799" s="69">
        <f t="shared" ca="1" si="69"/>
        <v>4.1500572007361827</v>
      </c>
    </row>
    <row r="800" spans="1:16" ht="13.5">
      <c r="A800" s="59"/>
      <c r="B800" s="59" t="s">
        <v>362</v>
      </c>
      <c r="E800" s="68">
        <f ca="1">SUMIF(Subpartidas!$B$5:$G$4996,Subpresupuesto!K800,Subpartidas!$G$5:$G$4996)*N800</f>
        <v>9.0849128125098346</v>
      </c>
      <c r="F800" s="68">
        <f ca="1">SUMIF(Subpartidas!$B$5:$H$4996,Subpresupuesto!K800,Subpartidas!$H$5:$H$4996)*N800+SUMIF(Subpartidas!$B$5:$H$4996,Subpresupuesto!K800,Subpartidas!$I$5:$I$4996)*N800</f>
        <v>0</v>
      </c>
      <c r="G800" s="68">
        <f ca="1">SUMIF(Subpartidas!$B$5:$J$4996,Subpresupuesto!K800,Subpartidas!$J$5:$J$4996)*N800</f>
        <v>48.366428203127462</v>
      </c>
      <c r="H800" s="68">
        <f ca="1">SUMIF(Subpartidas!$B$5:$K$4996,Subpresupuesto!K800,Subpartidas!$K$5:$K$4996)*N800</f>
        <v>0</v>
      </c>
      <c r="I800" s="1" t="s">
        <v>654</v>
      </c>
      <c r="J800" s="51" t="s">
        <v>1193</v>
      </c>
      <c r="K800" s="48" t="s">
        <v>1194</v>
      </c>
      <c r="L800" s="8" t="s">
        <v>657</v>
      </c>
      <c r="N800" s="9">
        <v>1</v>
      </c>
      <c r="O800" s="68">
        <f ca="1">SUMIF(Subpartidas!$B$5:$F$4996,Subpresupuesto!K800,Subpartidas!$F$5:$F$4996)</f>
        <v>57.451341015637297</v>
      </c>
      <c r="P800" s="69">
        <f ca="1">+N800*O800</f>
        <v>57.451341015637297</v>
      </c>
    </row>
    <row r="801" spans="1:16" ht="13.5">
      <c r="A801" s="59"/>
      <c r="B801" s="59" t="s">
        <v>362</v>
      </c>
      <c r="E801" s="68">
        <f ca="1">SUMIF(Subpartidas!$B$5:$G$4996,Subpresupuesto!K801,Subpartidas!$G$5:$G$4996)*N801</f>
        <v>2.1779406437434727</v>
      </c>
      <c r="F801" s="68">
        <f ca="1">SUMIF(Subpartidas!$B$5:$H$4996,Subpresupuesto!K801,Subpartidas!$H$5:$H$4996)*N801+SUMIF(Subpartidas!$B$5:$H$4996,Subpresupuesto!K801,Subpartidas!$I$5:$I$4996)*N801</f>
        <v>4.6113580000000001</v>
      </c>
      <c r="G801" s="68">
        <f ca="1">SUMIF(Subpartidas!$B$5:$J$4996,Subpresupuesto!K801,Subpartidas!$J$5:$J$4996)*N801</f>
        <v>1.3445016539877614</v>
      </c>
      <c r="H801" s="68">
        <f ca="1">SUMIF(Subpartidas!$B$5:$K$4996,Subpresupuesto!K801,Subpartidas!$K$5:$K$4996)*N801</f>
        <v>0</v>
      </c>
      <c r="I801" s="1" t="s">
        <v>654</v>
      </c>
      <c r="J801" s="1" t="s">
        <v>1195</v>
      </c>
      <c r="K801" s="48" t="s">
        <v>1196</v>
      </c>
      <c r="L801" s="8" t="s">
        <v>657</v>
      </c>
      <c r="N801" s="9">
        <v>1</v>
      </c>
      <c r="O801" s="68">
        <f ca="1">SUMIF(Subpartidas!$B$5:$F$4996,Subpresupuesto!K801,Subpartidas!$F$5:$F$4996)</f>
        <v>8.1338002977312343</v>
      </c>
      <c r="P801" s="69">
        <f t="shared" ref="P801:P808" ca="1" si="70">+N801*O801</f>
        <v>8.1338002977312343</v>
      </c>
    </row>
    <row r="802" spans="1:16" ht="13.5">
      <c r="A802" s="59"/>
      <c r="B802" s="59" t="s">
        <v>362</v>
      </c>
      <c r="E802" s="68">
        <f ca="1">SUMIF(Subpartidas!$B$5:$G$4996,Subpresupuesto!K802,Subpartidas!$G$5:$G$4996)*N802</f>
        <v>0.45721278586840497</v>
      </c>
      <c r="F802" s="68">
        <f ca="1">SUMIF(Subpartidas!$B$5:$H$4996,Subpresupuesto!K802,Subpartidas!$H$5:$H$4996)*N802+SUMIF(Subpartidas!$B$5:$H$4996,Subpresupuesto!K802,Subpartidas!$I$5:$I$4996)*N802</f>
        <v>0</v>
      </c>
      <c r="G802" s="68">
        <f ca="1">SUMIF(Subpartidas!$B$5:$J$4996,Subpresupuesto!K802,Subpartidas!$J$5:$J$4996)*N802</f>
        <v>0</v>
      </c>
      <c r="H802" s="68">
        <f ca="1">SUMIF(Subpartidas!$B$5:$K$4996,Subpresupuesto!K802,Subpartidas!$K$5:$K$4996)*N802</f>
        <v>0</v>
      </c>
      <c r="I802" s="1" t="s">
        <v>654</v>
      </c>
      <c r="J802" s="7" t="s">
        <v>1168</v>
      </c>
      <c r="K802" s="74" t="s">
        <v>1169</v>
      </c>
      <c r="L802" s="8" t="s">
        <v>984</v>
      </c>
      <c r="N802" s="9">
        <v>1</v>
      </c>
      <c r="O802" s="68">
        <f ca="1">SUMIF(Subpartidas!$B$5:$F$4996,Subpresupuesto!K802,Subpartidas!$F$5:$F$4996)</f>
        <v>0.45721278586840497</v>
      </c>
      <c r="P802" s="69">
        <f t="shared" ca="1" si="70"/>
        <v>0.45721278586840497</v>
      </c>
    </row>
    <row r="803" spans="1:16" ht="13.5">
      <c r="A803" s="59"/>
      <c r="B803" s="59" t="s">
        <v>362</v>
      </c>
      <c r="E803" s="68">
        <f ca="1">SUMIF(Subpartidas!$B$5:$G$4996,Subpresupuesto!K803,Subpartidas!$G$5:$G$4996)*N803</f>
        <v>0.11926704387266079</v>
      </c>
      <c r="F803" s="68">
        <f ca="1">SUMIF(Subpartidas!$B$5:$H$4996,Subpresupuesto!K803,Subpartidas!$H$5:$H$4996)*N803+SUMIF(Subpartidas!$B$5:$H$4996,Subpresupuesto!K803,Subpartidas!$I$5:$I$4996)*N803</f>
        <v>2.4311999999999997E-2</v>
      </c>
      <c r="G803" s="68">
        <f ca="1">SUMIF(Subpartidas!$B$5:$J$4996,Subpresupuesto!K803,Subpartidas!$J$5:$J$4996)*N803</f>
        <v>9.4583080599163816E-2</v>
      </c>
      <c r="H803" s="68">
        <f ca="1">SUMIF(Subpartidas!$B$5:$K$4996,Subpresupuesto!K803,Subpartidas!$K$5:$K$4996)*N803</f>
        <v>0</v>
      </c>
      <c r="I803" s="1" t="s">
        <v>654</v>
      </c>
      <c r="J803" s="51" t="s">
        <v>1028</v>
      </c>
      <c r="K803" s="62" t="s">
        <v>1029</v>
      </c>
      <c r="L803" s="8" t="s">
        <v>984</v>
      </c>
      <c r="N803" s="9">
        <v>1E-3</v>
      </c>
      <c r="O803" s="68">
        <f ca="1">SUMIF(Subpartidas!$B$5:$F$4996,Subpresupuesto!K803,Subpartidas!$F$5:$F$4996)</f>
        <v>238.16212447182463</v>
      </c>
      <c r="P803" s="69">
        <f t="shared" ca="1" si="70"/>
        <v>0.23816212447182464</v>
      </c>
    </row>
    <row r="804" spans="1:16" ht="13.5">
      <c r="A804" s="59"/>
      <c r="B804" s="59" t="s">
        <v>362</v>
      </c>
      <c r="E804" s="68">
        <f ca="1">SUMIF(Subpartidas!$B$5:$G$4996,Subpresupuesto!K804,Subpartidas!$G$5:$G$4996)*N804</f>
        <v>1.099460840345392</v>
      </c>
      <c r="F804" s="68">
        <f ca="1">SUMIF(Subpartidas!$B$5:$H$4996,Subpresupuesto!K804,Subpartidas!$H$5:$H$4996)*N804+SUMIF(Subpartidas!$B$5:$H$4996,Subpresupuesto!K804,Subpartidas!$I$5:$I$4996)*N804</f>
        <v>0</v>
      </c>
      <c r="G804" s="68">
        <f ca="1">SUMIF(Subpartidas!$B$5:$J$4996,Subpresupuesto!K804,Subpartidas!$J$5:$J$4996)*N804</f>
        <v>5.3461876813576108</v>
      </c>
      <c r="H804" s="68">
        <f ca="1">SUMIF(Subpartidas!$B$5:$K$4996,Subpresupuesto!K804,Subpartidas!$K$5:$K$4996)*N804</f>
        <v>0</v>
      </c>
      <c r="I804" s="1" t="s">
        <v>654</v>
      </c>
      <c r="J804" s="51" t="s">
        <v>1030</v>
      </c>
      <c r="K804" s="72" t="s">
        <v>894</v>
      </c>
      <c r="L804" s="8" t="s">
        <v>852</v>
      </c>
      <c r="N804" s="9">
        <f>0.2225*1.35</f>
        <v>0.300375</v>
      </c>
      <c r="O804" s="68">
        <f ca="1">SUMIF(Subpartidas!$B$5:$F$4996,Subpresupuesto!K804,Subpartidas!$F$5:$F$4996)</f>
        <v>21.458671732677495</v>
      </c>
      <c r="P804" s="69">
        <f t="shared" ca="1" si="70"/>
        <v>6.4456485217030028</v>
      </c>
    </row>
    <row r="805" spans="1:16" ht="13.5">
      <c r="A805" s="59"/>
      <c r="B805" s="59" t="s">
        <v>365</v>
      </c>
      <c r="C805" s="6" t="s">
        <v>653</v>
      </c>
      <c r="D805" s="70">
        <f ca="1">+SUMIFS($P$8:$P$1656,$B$8:$B$1656,B805,$I$8:$I$1656,$I$8)</f>
        <v>91.180859100148339</v>
      </c>
      <c r="E805" s="68">
        <f ca="1">SUMIF(Subpartidas!$B$5:$G$4996,Subpresupuesto!K805,Subpartidas!$G$5:$G$4996)*N805</f>
        <v>0.22807990548380858</v>
      </c>
      <c r="F805" s="68">
        <f ca="1">SUMIF(Subpartidas!$B$5:$H$4996,Subpresupuesto!K805,Subpartidas!$H$5:$H$4996)*N805+SUMIF(Subpartidas!$B$5:$H$4996,Subpresupuesto!K805,Subpartidas!$I$5:$I$4996)*N805</f>
        <v>6.25</v>
      </c>
      <c r="G805" s="68">
        <f ca="1">SUMIF(Subpartidas!$B$5:$J$4996,Subpresupuesto!K805,Subpartidas!$J$5:$J$4996)*N805</f>
        <v>0.49350238095238097</v>
      </c>
      <c r="H805" s="68">
        <f ca="1">SUMIF(Subpartidas!$B$5:$K$4996,Subpresupuesto!K805,Subpartidas!$K$5:$K$4996)*N805</f>
        <v>0</v>
      </c>
      <c r="I805" s="1" t="s">
        <v>654</v>
      </c>
      <c r="J805" s="72" t="s">
        <v>844</v>
      </c>
      <c r="K805" s="72" t="s">
        <v>845</v>
      </c>
      <c r="L805" s="8" t="s">
        <v>657</v>
      </c>
      <c r="N805" s="9">
        <v>1</v>
      </c>
      <c r="O805" s="68">
        <f ca="1">SUMIF(Subpartidas!$B$5:$F$4996,Subpresupuesto!K805,Subpartidas!$F$5:$F$4996)</f>
        <v>6.97158228643619</v>
      </c>
      <c r="P805" s="69">
        <f t="shared" ca="1" si="70"/>
        <v>6.97158228643619</v>
      </c>
    </row>
    <row r="806" spans="1:16" ht="13.5">
      <c r="A806" s="59"/>
      <c r="B806" s="59" t="s">
        <v>365</v>
      </c>
      <c r="E806" s="68">
        <f ca="1">SUMIF(Subpartidas!$B$5:$G$4996,Subpresupuesto!K806,Subpartidas!$G$5:$G$4996)*N806</f>
        <v>2.9675811724182979</v>
      </c>
      <c r="F806" s="68">
        <f ca="1">SUMIF(Subpartidas!$B$5:$H$4996,Subpresupuesto!K806,Subpartidas!$H$5:$H$4996)*N806+SUMIF(Subpartidas!$B$5:$H$4996,Subpresupuesto!K806,Subpartidas!$I$5:$I$4996)*N806</f>
        <v>0.13392857142857145</v>
      </c>
      <c r="G806" s="68">
        <f ca="1">SUMIF(Subpartidas!$B$5:$J$4996,Subpresupuesto!K806,Subpartidas!$J$5:$J$4996)*N806</f>
        <v>1.0485474568893132</v>
      </c>
      <c r="H806" s="68">
        <f ca="1">SUMIF(Subpartidas!$B$5:$K$4996,Subpresupuesto!K806,Subpartidas!$K$5:$K$4996)*N806</f>
        <v>0</v>
      </c>
      <c r="I806" s="1" t="s">
        <v>654</v>
      </c>
      <c r="J806" s="72" t="s">
        <v>977</v>
      </c>
      <c r="K806" s="72" t="s">
        <v>839</v>
      </c>
      <c r="L806" s="8" t="s">
        <v>657</v>
      </c>
      <c r="N806" s="9">
        <v>1</v>
      </c>
      <c r="O806" s="68">
        <f ca="1">SUMIF(Subpartidas!$B$5:$F$4996,Subpresupuesto!K806,Subpartidas!$F$5:$F$4996)</f>
        <v>4.1500572007361827</v>
      </c>
      <c r="P806" s="69">
        <f t="shared" ca="1" si="70"/>
        <v>4.1500572007361827</v>
      </c>
    </row>
    <row r="807" spans="1:16" ht="13.5">
      <c r="A807" s="59"/>
      <c r="B807" s="59" t="s">
        <v>365</v>
      </c>
      <c r="E807" s="68">
        <f ca="1">SUMIF(Subpartidas!$B$5:$G$4996,Subpresupuesto!K807,Subpartidas!$G$5:$G$4996)*N807</f>
        <v>0</v>
      </c>
      <c r="F807" s="68">
        <f ca="1">SUMIF(Subpartidas!$B$5:$H$4996,Subpresupuesto!K807,Subpartidas!$H$5:$H$4996)*N807+SUMIF(Subpartidas!$B$5:$H$4996,Subpresupuesto!K807,Subpartidas!$I$5:$I$4996)*N807</f>
        <v>0</v>
      </c>
      <c r="G807" s="68">
        <f ca="1">SUMIF(Subpartidas!$B$5:$J$4996,Subpresupuesto!K807,Subpartidas!$J$5:$J$4996)*N807</f>
        <v>0</v>
      </c>
      <c r="H807" s="68">
        <f ca="1">SUMIF(Subpartidas!$B$5:$K$4996,Subpresupuesto!K807,Subpartidas!$K$5:$K$4996)*N807</f>
        <v>2.2400000000000002</v>
      </c>
      <c r="I807" s="1" t="s">
        <v>654</v>
      </c>
      <c r="J807" s="7" t="s">
        <v>1182</v>
      </c>
      <c r="K807" s="48" t="s">
        <v>1171</v>
      </c>
      <c r="L807" s="8" t="s">
        <v>657</v>
      </c>
      <c r="N807" s="9">
        <v>1</v>
      </c>
      <c r="O807" s="68">
        <f ca="1">SUMIF(Subpartidas!$B$5:$F$4996,Subpresupuesto!K807,Subpartidas!$F$5:$F$4996)</f>
        <v>2.2400000000000002</v>
      </c>
      <c r="P807" s="69">
        <f t="shared" ca="1" si="70"/>
        <v>2.2400000000000002</v>
      </c>
    </row>
    <row r="808" spans="1:16" ht="13.5">
      <c r="A808" s="59"/>
      <c r="B808" s="59" t="s">
        <v>365</v>
      </c>
      <c r="E808" s="68">
        <f ca="1">SUMIF(Subpartidas!$B$5:$G$4996,Subpresupuesto!K808,Subpartidas!$G$5:$G$4996)*N808</f>
        <v>5.3907931087429514E-2</v>
      </c>
      <c r="F808" s="68">
        <f ca="1">SUMIF(Subpartidas!$B$5:$H$4996,Subpresupuesto!K808,Subpartidas!$H$5:$H$4996)*N808+SUMIF(Subpartidas!$B$5:$H$4996,Subpresupuesto!K808,Subpartidas!$I$5:$I$4996)*N808</f>
        <v>0</v>
      </c>
      <c r="G808" s="68">
        <f ca="1">SUMIF(Subpartidas!$B$5:$J$4996,Subpresupuesto!K808,Subpartidas!$J$5:$J$4996)*N808</f>
        <v>0.23751529258932719</v>
      </c>
      <c r="H808" s="68">
        <f ca="1">SUMIF(Subpartidas!$B$5:$K$4996,Subpresupuesto!K808,Subpartidas!$K$5:$K$4996)*N808</f>
        <v>0</v>
      </c>
      <c r="I808" s="1" t="s">
        <v>654</v>
      </c>
      <c r="J808" s="7" t="s">
        <v>1197</v>
      </c>
      <c r="K808" s="74" t="s">
        <v>1198</v>
      </c>
      <c r="L808" s="8" t="s">
        <v>657</v>
      </c>
      <c r="N808" s="9">
        <v>1</v>
      </c>
      <c r="O808" s="68">
        <f ca="1">SUMIF(Subpartidas!$B$5:$F$4996,Subpresupuesto!K808,Subpartidas!$F$5:$F$4996)</f>
        <v>0.29142322367675672</v>
      </c>
      <c r="P808" s="69">
        <f t="shared" ca="1" si="70"/>
        <v>0.29142322367675672</v>
      </c>
    </row>
    <row r="809" spans="1:16" ht="13.5">
      <c r="A809" s="59"/>
      <c r="B809" s="59" t="s">
        <v>365</v>
      </c>
      <c r="E809" s="68">
        <f ca="1">SUMIF(Subpartidas!$B$5:$G$4996,Subpresupuesto!K809,Subpartidas!$G$5:$G$4996)*N809</f>
        <v>9.0849128125098346</v>
      </c>
      <c r="F809" s="68">
        <f ca="1">SUMIF(Subpartidas!$B$5:$H$4996,Subpresupuesto!K809,Subpartidas!$H$5:$H$4996)*N809+SUMIF(Subpartidas!$B$5:$H$4996,Subpresupuesto!K809,Subpartidas!$I$5:$I$4996)*N809</f>
        <v>0</v>
      </c>
      <c r="G809" s="68">
        <f ca="1">SUMIF(Subpartidas!$B$5:$J$4996,Subpresupuesto!K809,Subpartidas!$J$5:$J$4996)*N809</f>
        <v>48.820673843752949</v>
      </c>
      <c r="H809" s="68">
        <f ca="1">SUMIF(Subpartidas!$B$5:$K$4996,Subpresupuesto!K809,Subpartidas!$K$5:$K$4996)*N809</f>
        <v>0</v>
      </c>
      <c r="I809" s="1" t="s">
        <v>654</v>
      </c>
      <c r="J809" s="51" t="s">
        <v>1199</v>
      </c>
      <c r="K809" s="48" t="s">
        <v>1200</v>
      </c>
      <c r="L809" s="8" t="s">
        <v>657</v>
      </c>
      <c r="N809" s="9">
        <v>1</v>
      </c>
      <c r="O809" s="68">
        <f ca="1">SUMIF(Subpartidas!$B$5:$F$4996,Subpresupuesto!K809,Subpartidas!$F$5:$F$4996)</f>
        <v>57.905586656262784</v>
      </c>
      <c r="P809" s="69">
        <f ca="1">+N809*O809</f>
        <v>57.905586656262784</v>
      </c>
    </row>
    <row r="810" spans="1:16" ht="13.5">
      <c r="A810" s="59"/>
      <c r="B810" s="59" t="s">
        <v>365</v>
      </c>
      <c r="E810" s="68">
        <f ca="1">SUMIF(Subpartidas!$B$5:$G$4996,Subpresupuesto!K810,Subpartidas!$G$5:$G$4996)*N810</f>
        <v>2.1779406437434727</v>
      </c>
      <c r="F810" s="68">
        <f ca="1">SUMIF(Subpartidas!$B$5:$H$4996,Subpresupuesto!K810,Subpartidas!$H$5:$H$4996)*N810+SUMIF(Subpartidas!$B$5:$H$4996,Subpresupuesto!K810,Subpartidas!$I$5:$I$4996)*N810</f>
        <v>4.2137507142857142</v>
      </c>
      <c r="G810" s="68">
        <f ca="1">SUMIF(Subpartidas!$B$5:$J$4996,Subpresupuesto!K810,Subpartidas!$J$5:$J$4996)*N810</f>
        <v>5.6120394969119252</v>
      </c>
      <c r="H810" s="68">
        <f ca="1">SUMIF(Subpartidas!$B$5:$K$4996,Subpresupuesto!K810,Subpartidas!$K$5:$K$4996)*N810</f>
        <v>0</v>
      </c>
      <c r="I810" s="1" t="s">
        <v>654</v>
      </c>
      <c r="J810" s="1" t="s">
        <v>1201</v>
      </c>
      <c r="K810" s="48" t="s">
        <v>1202</v>
      </c>
      <c r="L810" s="8" t="s">
        <v>657</v>
      </c>
      <c r="N810" s="9">
        <v>1</v>
      </c>
      <c r="O810" s="68">
        <f ca="1">SUMIF(Subpartidas!$B$5:$F$4996,Subpresupuesto!K810,Subpartidas!$F$5:$F$4996)</f>
        <v>12.003730854941111</v>
      </c>
      <c r="P810" s="69">
        <f ca="1">+N810*O810</f>
        <v>12.003730854941111</v>
      </c>
    </row>
    <row r="811" spans="1:16" ht="13.5">
      <c r="A811" s="59"/>
      <c r="B811" s="59" t="s">
        <v>365</v>
      </c>
      <c r="E811" s="68">
        <f ca="1">SUMIF(Subpartidas!$B$5:$G$4996,Subpresupuesto!K811,Subpartidas!$G$5:$G$4996)*N811</f>
        <v>0.45721278586840497</v>
      </c>
      <c r="F811" s="68">
        <f ca="1">SUMIF(Subpartidas!$B$5:$H$4996,Subpresupuesto!K811,Subpartidas!$H$5:$H$4996)*N811+SUMIF(Subpartidas!$B$5:$H$4996,Subpresupuesto!K811,Subpartidas!$I$5:$I$4996)*N811</f>
        <v>0</v>
      </c>
      <c r="G811" s="68">
        <f ca="1">SUMIF(Subpartidas!$B$5:$J$4996,Subpresupuesto!K811,Subpartidas!$J$5:$J$4996)*N811</f>
        <v>0</v>
      </c>
      <c r="H811" s="68">
        <f ca="1">SUMIF(Subpartidas!$B$5:$K$4996,Subpresupuesto!K811,Subpartidas!$K$5:$K$4996)*N811</f>
        <v>0</v>
      </c>
      <c r="I811" s="1" t="s">
        <v>654</v>
      </c>
      <c r="J811" s="7" t="s">
        <v>1168</v>
      </c>
      <c r="K811" s="74" t="s">
        <v>1169</v>
      </c>
      <c r="L811" s="8" t="s">
        <v>984</v>
      </c>
      <c r="N811" s="9">
        <v>1</v>
      </c>
      <c r="O811" s="68">
        <f ca="1">SUMIF(Subpartidas!$B$5:$F$4996,Subpresupuesto!K811,Subpartidas!$F$5:$F$4996)</f>
        <v>0.45721278586840497</v>
      </c>
      <c r="P811" s="69">
        <f ca="1">+N811*O811</f>
        <v>0.45721278586840497</v>
      </c>
    </row>
    <row r="812" spans="1:16" ht="13.5">
      <c r="A812" s="59"/>
      <c r="B812" s="59" t="s">
        <v>365</v>
      </c>
      <c r="E812" s="68">
        <f ca="1">SUMIF(Subpartidas!$B$5:$G$4996,Subpresupuesto!K812,Subpartidas!$G$5:$G$4996)*N812</f>
        <v>0.11926704387266079</v>
      </c>
      <c r="F812" s="68">
        <f ca="1">SUMIF(Subpartidas!$B$5:$H$4996,Subpresupuesto!K812,Subpartidas!$H$5:$H$4996)*N812+SUMIF(Subpartidas!$B$5:$H$4996,Subpresupuesto!K812,Subpartidas!$I$5:$I$4996)*N812</f>
        <v>2.4311999999999997E-2</v>
      </c>
      <c r="G812" s="68">
        <f ca="1">SUMIF(Subpartidas!$B$5:$J$4996,Subpresupuesto!K812,Subpartidas!$J$5:$J$4996)*N812</f>
        <v>9.4583080599163816E-2</v>
      </c>
      <c r="H812" s="68">
        <f ca="1">SUMIF(Subpartidas!$B$5:$K$4996,Subpresupuesto!K812,Subpartidas!$K$5:$K$4996)*N812</f>
        <v>0</v>
      </c>
      <c r="I812" s="1" t="s">
        <v>654</v>
      </c>
      <c r="J812" s="51" t="s">
        <v>1028</v>
      </c>
      <c r="K812" s="62" t="s">
        <v>1029</v>
      </c>
      <c r="L812" s="8" t="s">
        <v>984</v>
      </c>
      <c r="N812" s="9">
        <v>1E-3</v>
      </c>
      <c r="O812" s="68">
        <f ca="1">SUMIF(Subpartidas!$B$5:$F$4996,Subpresupuesto!K812,Subpartidas!$F$5:$F$4996)</f>
        <v>238.16212447182463</v>
      </c>
      <c r="P812" s="69">
        <f ca="1">+N812*O812</f>
        <v>0.23816212447182464</v>
      </c>
    </row>
    <row r="813" spans="1:16" ht="13.5">
      <c r="A813" s="59"/>
      <c r="B813" s="59" t="s">
        <v>365</v>
      </c>
      <c r="E813" s="68">
        <f ca="1">SUMIF(Subpartidas!$B$5:$G$4996,Subpresupuesto!K813,Subpartidas!$G$5:$G$4996)*N813</f>
        <v>1.1809023840746802</v>
      </c>
      <c r="F813" s="68">
        <f ca="1">SUMIF(Subpartidas!$B$5:$H$4996,Subpresupuesto!K813,Subpartidas!$H$5:$H$4996)*N813+SUMIF(Subpartidas!$B$5:$H$4996,Subpresupuesto!K813,Subpartidas!$I$5:$I$4996)*N813</f>
        <v>0</v>
      </c>
      <c r="G813" s="68">
        <f ca="1">SUMIF(Subpartidas!$B$5:$J$4996,Subpresupuesto!K813,Subpartidas!$J$5:$J$4996)*N813</f>
        <v>5.7422015836803961</v>
      </c>
      <c r="H813" s="68">
        <f ca="1">SUMIF(Subpartidas!$B$5:$K$4996,Subpresupuesto!K813,Subpartidas!$K$5:$K$4996)*N813</f>
        <v>0</v>
      </c>
      <c r="I813" s="1" t="s">
        <v>654</v>
      </c>
      <c r="J813" s="51" t="s">
        <v>1030</v>
      </c>
      <c r="K813" s="72" t="s">
        <v>894</v>
      </c>
      <c r="L813" s="8" t="s">
        <v>852</v>
      </c>
      <c r="N813" s="9">
        <f>0.2225*1.45</f>
        <v>0.322625</v>
      </c>
      <c r="O813" s="68">
        <f ca="1">SUMIF(Subpartidas!$B$5:$F$4996,Subpresupuesto!K813,Subpartidas!$F$5:$F$4996)</f>
        <v>21.458671732677495</v>
      </c>
      <c r="P813" s="69">
        <f ca="1">+N813*O813</f>
        <v>6.9231039677550763</v>
      </c>
    </row>
    <row r="814" spans="1:16" ht="13.5">
      <c r="A814" s="59"/>
      <c r="B814" s="59" t="s">
        <v>378</v>
      </c>
      <c r="C814" s="6" t="s">
        <v>653</v>
      </c>
      <c r="D814" s="70">
        <f ca="1">+SUMIFS($P$8:$P$1656,$B$8:$B$1656,B814,$I$8:$I$1656,$I$8)</f>
        <v>30.758170911964484</v>
      </c>
      <c r="E814" s="68">
        <f ca="1">SUMIF(Subpartidas!$B$5:$G$4996,Subpresupuesto!K814,Subpartidas!$G$5:$G$4996)*N814</f>
        <v>0.22807990548380858</v>
      </c>
      <c r="F814" s="68">
        <f ca="1">SUMIF(Subpartidas!$B$5:$H$4996,Subpresupuesto!K814,Subpartidas!$H$5:$H$4996)*N814+SUMIF(Subpartidas!$B$5:$H$4996,Subpresupuesto!K814,Subpartidas!$I$5:$I$4996)*N814</f>
        <v>6.25</v>
      </c>
      <c r="G814" s="68">
        <f ca="1">SUMIF(Subpartidas!$B$5:$J$4996,Subpresupuesto!K814,Subpartidas!$J$5:$J$4996)*N814</f>
        <v>0.49350238095238097</v>
      </c>
      <c r="H814" s="68">
        <f ca="1">SUMIF(Subpartidas!$B$5:$K$4996,Subpresupuesto!K814,Subpartidas!$K$5:$K$4996)*N814</f>
        <v>0</v>
      </c>
      <c r="I814" s="1" t="s">
        <v>654</v>
      </c>
      <c r="J814" s="72" t="s">
        <v>844</v>
      </c>
      <c r="K814" s="72" t="s">
        <v>845</v>
      </c>
      <c r="L814" s="8" t="s">
        <v>657</v>
      </c>
      <c r="N814" s="9">
        <v>1</v>
      </c>
      <c r="O814" s="68">
        <f ca="1">SUMIF(Subpartidas!$B$5:$F$4996,Subpresupuesto!K814,Subpartidas!$F$5:$F$4996)</f>
        <v>6.97158228643619</v>
      </c>
      <c r="P814" s="69">
        <f t="shared" ref="P814:P824" ca="1" si="71">+N814*O814</f>
        <v>6.97158228643619</v>
      </c>
    </row>
    <row r="815" spans="1:16" ht="13.5">
      <c r="A815" s="59"/>
      <c r="B815" s="59" t="s">
        <v>378</v>
      </c>
      <c r="E815" s="68">
        <f ca="1">SUMIF(Subpartidas!$B$5:$G$4996,Subpresupuesto!K815,Subpartidas!$G$5:$G$4996)*N815</f>
        <v>2.9675811724182979</v>
      </c>
      <c r="F815" s="68">
        <f ca="1">SUMIF(Subpartidas!$B$5:$H$4996,Subpresupuesto!K815,Subpartidas!$H$5:$H$4996)*N815+SUMIF(Subpartidas!$B$5:$H$4996,Subpresupuesto!K815,Subpartidas!$I$5:$I$4996)*N815</f>
        <v>0.13392857142857145</v>
      </c>
      <c r="G815" s="68">
        <f ca="1">SUMIF(Subpartidas!$B$5:$J$4996,Subpresupuesto!K815,Subpartidas!$J$5:$J$4996)*N815</f>
        <v>1.0485474568893132</v>
      </c>
      <c r="H815" s="68">
        <f ca="1">SUMIF(Subpartidas!$B$5:$K$4996,Subpresupuesto!K815,Subpartidas!$K$5:$K$4996)*N815</f>
        <v>0</v>
      </c>
      <c r="I815" s="1" t="s">
        <v>654</v>
      </c>
      <c r="J815" s="72" t="s">
        <v>1117</v>
      </c>
      <c r="K815" s="72" t="s">
        <v>839</v>
      </c>
      <c r="L815" s="8" t="s">
        <v>657</v>
      </c>
      <c r="N815" s="9">
        <v>1</v>
      </c>
      <c r="O815" s="68">
        <f ca="1">SUMIF(Subpartidas!$B$5:$F$4996,Subpresupuesto!K815,Subpartidas!$F$5:$F$4996)</f>
        <v>4.1500572007361827</v>
      </c>
      <c r="P815" s="69">
        <f t="shared" ca="1" si="71"/>
        <v>4.1500572007361827</v>
      </c>
    </row>
    <row r="816" spans="1:16" ht="13.5">
      <c r="A816" s="59"/>
      <c r="B816" s="59" t="s">
        <v>378</v>
      </c>
      <c r="E816" s="68">
        <f ca="1">SUMIF(Subpartidas!$B$5:$G$4996,Subpresupuesto!K816,Subpartidas!$G$5:$G$4996)*N816</f>
        <v>3.2446117187535126</v>
      </c>
      <c r="F816" s="68">
        <f ca="1">SUMIF(Subpartidas!$B$5:$H$4996,Subpresupuesto!K816,Subpartidas!$H$5:$H$4996)*N816+SUMIF(Subpartidas!$B$5:$H$4996,Subpresupuesto!K816,Subpartidas!$I$5:$I$4996)*N816</f>
        <v>0</v>
      </c>
      <c r="G816" s="68">
        <f ca="1">SUMIF(Subpartidas!$B$5:$J$4996,Subpresupuesto!K816,Subpartidas!$J$5:$J$4996)*N816</f>
        <v>0.25884346907385358</v>
      </c>
      <c r="H816" s="68">
        <f ca="1">SUMIF(Subpartidas!$B$5:$K$4996,Subpresupuesto!K816,Subpartidas!$K$5:$K$4996)*N816</f>
        <v>0</v>
      </c>
      <c r="I816" s="1" t="s">
        <v>654</v>
      </c>
      <c r="J816" s="51" t="s">
        <v>1203</v>
      </c>
      <c r="K816" s="48" t="s">
        <v>1204</v>
      </c>
      <c r="L816" s="8" t="s">
        <v>657</v>
      </c>
      <c r="N816" s="9">
        <v>1</v>
      </c>
      <c r="O816" s="68">
        <f ca="1">SUMIF(Subpartidas!$B$5:$F$4996,Subpresupuesto!K816,Subpartidas!$F$5:$F$4996)</f>
        <v>3.5034551878273663</v>
      </c>
      <c r="P816" s="69">
        <f t="shared" ca="1" si="71"/>
        <v>3.5034551878273663</v>
      </c>
    </row>
    <row r="817" spans="1:16" ht="13.5">
      <c r="A817" s="59"/>
      <c r="B817" s="59" t="s">
        <v>378</v>
      </c>
      <c r="E817" s="68">
        <f ca="1">SUMIF(Subpartidas!$B$5:$G$4996,Subpresupuesto!K817,Subpartidas!$G$5:$G$4996)*N817</f>
        <v>0.77783594419409741</v>
      </c>
      <c r="F817" s="68">
        <f ca="1">SUMIF(Subpartidas!$B$5:$H$4996,Subpresupuesto!K817,Subpartidas!$H$5:$H$4996)*N817+SUMIF(Subpartidas!$B$5:$H$4996,Subpresupuesto!K817,Subpartidas!$I$5:$I$4996)*N817</f>
        <v>5.8956620000000006</v>
      </c>
      <c r="G817" s="68">
        <f ca="1">SUMIF(Subpartidas!$B$5:$J$4996,Subpresupuesto!K817,Subpartidas!$J$5:$J$4996)*N817</f>
        <v>0.48383499107619843</v>
      </c>
      <c r="H817" s="68">
        <f ca="1">SUMIF(Subpartidas!$B$5:$K$4996,Subpresupuesto!K817,Subpartidas!$K$5:$K$4996)*N817</f>
        <v>0</v>
      </c>
      <c r="I817" s="1" t="s">
        <v>654</v>
      </c>
      <c r="J817" s="51" t="s">
        <v>1205</v>
      </c>
      <c r="K817" s="48" t="s">
        <v>1206</v>
      </c>
      <c r="L817" s="8" t="s">
        <v>657</v>
      </c>
      <c r="N817" s="9">
        <v>1</v>
      </c>
      <c r="O817" s="68">
        <f ca="1">SUMIF(Subpartidas!$B$5:$F$4996,Subpresupuesto!K817,Subpartidas!$F$5:$F$4996)</f>
        <v>7.157332935270297</v>
      </c>
      <c r="P817" s="69">
        <f t="shared" ca="1" si="71"/>
        <v>7.157332935270297</v>
      </c>
    </row>
    <row r="818" spans="1:16" ht="13.5">
      <c r="A818" s="59"/>
      <c r="B818" s="59" t="s">
        <v>378</v>
      </c>
      <c r="E818" s="68">
        <f ca="1">SUMIF(Subpartidas!$B$5:$G$4996,Subpresupuesto!K818,Subpartidas!$G$5:$G$4996)*N818</f>
        <v>0.54865534304208596</v>
      </c>
      <c r="F818" s="68">
        <f ca="1">SUMIF(Subpartidas!$B$5:$H$4996,Subpresupuesto!K818,Subpartidas!$H$5:$H$4996)*N818+SUMIF(Subpartidas!$B$5:$H$4996,Subpresupuesto!K818,Subpartidas!$I$5:$I$4996)*N818</f>
        <v>0</v>
      </c>
      <c r="G818" s="68">
        <f ca="1">SUMIF(Subpartidas!$B$5:$J$4996,Subpresupuesto!K818,Subpartidas!$J$5:$J$4996)*N818</f>
        <v>0</v>
      </c>
      <c r="H818" s="68">
        <f ca="1">SUMIF(Subpartidas!$B$5:$K$4996,Subpresupuesto!K818,Subpartidas!$K$5:$K$4996)*N818</f>
        <v>0</v>
      </c>
      <c r="I818" s="1" t="s">
        <v>654</v>
      </c>
      <c r="J818" s="7" t="s">
        <v>1207</v>
      </c>
      <c r="K818" s="1" t="s">
        <v>1208</v>
      </c>
      <c r="L818" s="8" t="s">
        <v>984</v>
      </c>
      <c r="N818" s="9">
        <v>1</v>
      </c>
      <c r="O818" s="68">
        <f ca="1">SUMIF(Subpartidas!$B$5:$F$4996,Subpresupuesto!K818,Subpartidas!$F$5:$F$4996)</f>
        <v>0.54865534304208596</v>
      </c>
      <c r="P818" s="69">
        <f t="shared" ca="1" si="71"/>
        <v>0.54865534304208596</v>
      </c>
    </row>
    <row r="819" spans="1:16" ht="13.5">
      <c r="A819" s="59"/>
      <c r="B819" s="59" t="s">
        <v>378</v>
      </c>
      <c r="C819" s="5"/>
      <c r="D819" s="6"/>
      <c r="E819" s="68">
        <f ca="1">SUMIF(Subpartidas!$B$5:$G$4996,Subpresupuesto!K819,Subpartidas!$G$5:$G$4996)*N819</f>
        <v>7.6247688684057346E-2</v>
      </c>
      <c r="F819" s="68">
        <f ca="1">SUMIF(Subpartidas!$B$5:$H$4996,Subpresupuesto!K819,Subpartidas!$H$5:$H$4996)*N819+SUMIF(Subpartidas!$B$5:$H$4996,Subpresupuesto!K819,Subpartidas!$I$5:$I$4996)*N819</f>
        <v>2.4311999999999997E-2</v>
      </c>
      <c r="G819" s="68">
        <f ca="1">SUMIF(Subpartidas!$B$5:$J$4996,Subpresupuesto!K819,Subpartidas!$J$5:$J$4996)*N819</f>
        <v>6.7514693495391728E-2</v>
      </c>
      <c r="H819" s="68">
        <f ca="1">SUMIF(Subpartidas!$B$5:$K$4996,Subpresupuesto!K819,Subpartidas!$K$5:$K$4996)*N819</f>
        <v>0</v>
      </c>
      <c r="I819" s="1" t="s">
        <v>654</v>
      </c>
      <c r="J819" s="51" t="s">
        <v>985</v>
      </c>
      <c r="K819" s="62" t="s">
        <v>986</v>
      </c>
      <c r="L819" s="8" t="s">
        <v>984</v>
      </c>
      <c r="N819" s="9">
        <v>1E-3</v>
      </c>
      <c r="O819" s="68">
        <f ca="1">SUMIF(Subpartidas!$B$5:$F$4996,Subpresupuesto!K819,Subpartidas!$F$5:$F$4996)</f>
        <v>168.07438217944909</v>
      </c>
      <c r="P819" s="69">
        <f t="shared" ca="1" si="71"/>
        <v>0.16807438217944909</v>
      </c>
    </row>
    <row r="820" spans="1:16" ht="13.5">
      <c r="A820" s="59"/>
      <c r="B820" s="59" t="s">
        <v>378</v>
      </c>
      <c r="C820" s="5"/>
      <c r="D820" s="6"/>
      <c r="E820" s="68">
        <f ca="1">SUMIF(Subpartidas!$B$5:$G$4996,Subpresupuesto!K820,Subpartidas!$G$5:$G$4996)*N820</f>
        <v>1.408773993282179</v>
      </c>
      <c r="F820" s="68">
        <f ca="1">SUMIF(Subpartidas!$B$5:$H$4996,Subpresupuesto!K820,Subpartidas!$H$5:$H$4996)*N820+SUMIF(Subpartidas!$B$5:$H$4996,Subpresupuesto!K820,Subpartidas!$I$5:$I$4996)*N820</f>
        <v>0</v>
      </c>
      <c r="G820" s="68">
        <f ca="1">SUMIF(Subpartidas!$B$5:$J$4996,Subpresupuesto!K820,Subpartidas!$J$5:$J$4996)*N820</f>
        <v>6.850239583190735</v>
      </c>
      <c r="H820" s="68">
        <f ca="1">SUMIF(Subpartidas!$B$5:$K$4996,Subpresupuesto!K820,Subpartidas!$K$5:$K$4996)*N820</f>
        <v>0</v>
      </c>
      <c r="I820" s="1" t="s">
        <v>654</v>
      </c>
      <c r="J820" s="51" t="s">
        <v>866</v>
      </c>
      <c r="K820" s="72" t="s">
        <v>851</v>
      </c>
      <c r="L820" s="8" t="s">
        <v>852</v>
      </c>
      <c r="N820" s="9">
        <v>0.48110000000000003</v>
      </c>
      <c r="O820" s="68">
        <f ca="1">SUMIF(Subpartidas!$B$5:$F$4996,Subpresupuesto!K820,Subpartidas!$F$5:$F$4996)</f>
        <v>17.166937386141996</v>
      </c>
      <c r="P820" s="69">
        <f t="shared" ca="1" si="71"/>
        <v>8.2590135764729151</v>
      </c>
    </row>
    <row r="821" spans="1:16" ht="13.5">
      <c r="A821" s="59"/>
      <c r="B821" s="59" t="s">
        <v>381</v>
      </c>
      <c r="C821" s="6" t="s">
        <v>653</v>
      </c>
      <c r="D821" s="70">
        <f ca="1">+SUMIFS($P$8:$P$1656,$B$8:$B$1656,B821,$I$8:$I$1656,$I$8)</f>
        <v>35.879072862123756</v>
      </c>
      <c r="E821" s="68">
        <f ca="1">SUMIF(Subpartidas!$B$5:$G$4996,Subpresupuesto!K821,Subpartidas!$G$5:$G$4996)*N821</f>
        <v>0.22807990548380858</v>
      </c>
      <c r="F821" s="68">
        <f ca="1">SUMIF(Subpartidas!$B$5:$H$4996,Subpresupuesto!K821,Subpartidas!$H$5:$H$4996)*N821+SUMIF(Subpartidas!$B$5:$H$4996,Subpresupuesto!K821,Subpartidas!$I$5:$I$4996)*N821</f>
        <v>6.25</v>
      </c>
      <c r="G821" s="68">
        <f ca="1">SUMIF(Subpartidas!$B$5:$J$4996,Subpresupuesto!K821,Subpartidas!$J$5:$J$4996)*N821</f>
        <v>0.49350238095238097</v>
      </c>
      <c r="H821" s="68">
        <f ca="1">SUMIF(Subpartidas!$B$5:$K$4996,Subpresupuesto!K821,Subpartidas!$K$5:$K$4996)*N821</f>
        <v>0</v>
      </c>
      <c r="I821" s="1" t="s">
        <v>654</v>
      </c>
      <c r="J821" s="72" t="s">
        <v>844</v>
      </c>
      <c r="K821" s="72" t="s">
        <v>845</v>
      </c>
      <c r="L821" s="8" t="s">
        <v>657</v>
      </c>
      <c r="N821" s="9">
        <v>1</v>
      </c>
      <c r="O821" s="68">
        <f ca="1">SUMIF(Subpartidas!$B$5:$F$4996,Subpresupuesto!K821,Subpartidas!$F$5:$F$4996)</f>
        <v>6.97158228643619</v>
      </c>
      <c r="P821" s="69">
        <f t="shared" ca="1" si="71"/>
        <v>6.97158228643619</v>
      </c>
    </row>
    <row r="822" spans="1:16" ht="13.5">
      <c r="A822" s="59"/>
      <c r="B822" s="59" t="s">
        <v>381</v>
      </c>
      <c r="E822" s="68">
        <f ca="1">SUMIF(Subpartidas!$B$5:$G$4996,Subpresupuesto!K822,Subpartidas!$G$5:$G$4996)*N822</f>
        <v>2.9675811724182979</v>
      </c>
      <c r="F822" s="68">
        <f ca="1">SUMIF(Subpartidas!$B$5:$H$4996,Subpresupuesto!K822,Subpartidas!$H$5:$H$4996)*N822+SUMIF(Subpartidas!$B$5:$H$4996,Subpresupuesto!K822,Subpartidas!$I$5:$I$4996)*N822</f>
        <v>0.13392857142857145</v>
      </c>
      <c r="G822" s="68">
        <f ca="1">SUMIF(Subpartidas!$B$5:$J$4996,Subpresupuesto!K822,Subpartidas!$J$5:$J$4996)*N822</f>
        <v>1.0485474568893132</v>
      </c>
      <c r="H822" s="68">
        <f ca="1">SUMIF(Subpartidas!$B$5:$K$4996,Subpresupuesto!K822,Subpartidas!$K$5:$K$4996)*N822</f>
        <v>0</v>
      </c>
      <c r="I822" s="1" t="s">
        <v>654</v>
      </c>
      <c r="J822" s="72" t="s">
        <v>1117</v>
      </c>
      <c r="K822" s="72" t="s">
        <v>839</v>
      </c>
      <c r="L822" s="8" t="s">
        <v>657</v>
      </c>
      <c r="N822" s="9">
        <v>1</v>
      </c>
      <c r="O822" s="68">
        <f ca="1">SUMIF(Subpartidas!$B$5:$F$4996,Subpresupuesto!K822,Subpartidas!$F$5:$F$4996)</f>
        <v>4.1500572007361827</v>
      </c>
      <c r="P822" s="69">
        <f t="shared" ca="1" si="71"/>
        <v>4.1500572007361827</v>
      </c>
    </row>
    <row r="823" spans="1:16" ht="13.5">
      <c r="A823" s="59"/>
      <c r="B823" s="59" t="s">
        <v>381</v>
      </c>
      <c r="E823" s="68">
        <f ca="1">SUMIF(Subpartidas!$B$5:$G$4996,Subpresupuesto!K823,Subpartidas!$G$5:$G$4996)*N823</f>
        <v>0</v>
      </c>
      <c r="F823" s="68">
        <f ca="1">SUMIF(Subpartidas!$B$5:$H$4996,Subpresupuesto!K823,Subpartidas!$H$5:$H$4996)*N823+SUMIF(Subpartidas!$B$5:$H$4996,Subpresupuesto!K823,Subpartidas!$I$5:$I$4996)*N823</f>
        <v>0</v>
      </c>
      <c r="G823" s="68">
        <f ca="1">SUMIF(Subpartidas!$B$5:$J$4996,Subpresupuesto!K823,Subpartidas!$J$5:$J$4996)*N823</f>
        <v>0</v>
      </c>
      <c r="H823" s="68">
        <f ca="1">SUMIF(Subpartidas!$B$5:$K$4996,Subpresupuesto!K823,Subpartidas!$K$5:$K$4996)*N823</f>
        <v>2.2400000000000002</v>
      </c>
      <c r="I823" s="1" t="s">
        <v>654</v>
      </c>
      <c r="J823" s="7" t="s">
        <v>1209</v>
      </c>
      <c r="K823" s="48" t="s">
        <v>1210</v>
      </c>
      <c r="L823" s="8" t="s">
        <v>657</v>
      </c>
      <c r="N823" s="9">
        <v>1</v>
      </c>
      <c r="O823" s="68">
        <f ca="1">SUMIF(Subpartidas!$B$5:$F$4996,Subpresupuesto!K823,Subpartidas!$F$5:$F$4996)</f>
        <v>2.2400000000000002</v>
      </c>
      <c r="P823" s="69">
        <f t="shared" ca="1" si="71"/>
        <v>2.2400000000000002</v>
      </c>
    </row>
    <row r="824" spans="1:16" ht="13.5">
      <c r="A824" s="59"/>
      <c r="B824" s="59" t="s">
        <v>381</v>
      </c>
      <c r="E824" s="68">
        <f ca="1">SUMIF(Subpartidas!$B$5:$G$4996,Subpresupuesto!K824,Subpartidas!$G$5:$G$4996)*N824</f>
        <v>5.6358291591403584E-2</v>
      </c>
      <c r="F824" s="68">
        <f ca="1">SUMIF(Subpartidas!$B$5:$H$4996,Subpresupuesto!K824,Subpartidas!$H$5:$H$4996)*N824+SUMIF(Subpartidas!$B$5:$H$4996,Subpresupuesto!K824,Subpartidas!$I$5:$I$4996)*N824</f>
        <v>0</v>
      </c>
      <c r="G824" s="68">
        <f ca="1">SUMIF(Subpartidas!$B$5:$J$4996,Subpresupuesto!K824,Subpartidas!$J$5:$J$4996)*N824</f>
        <v>0.24831144225247839</v>
      </c>
      <c r="H824" s="68">
        <f ca="1">SUMIF(Subpartidas!$B$5:$K$4996,Subpresupuesto!K824,Subpartidas!$K$5:$K$4996)*N824</f>
        <v>0</v>
      </c>
      <c r="I824" s="1" t="s">
        <v>654</v>
      </c>
      <c r="J824" s="7" t="s">
        <v>1211</v>
      </c>
      <c r="K824" s="1" t="s">
        <v>1212</v>
      </c>
      <c r="L824" s="8" t="s">
        <v>657</v>
      </c>
      <c r="N824" s="9">
        <v>1</v>
      </c>
      <c r="O824" s="68">
        <f ca="1">SUMIF(Subpartidas!$B$5:$F$4996,Subpresupuesto!K824,Subpartidas!$F$5:$F$4996)</f>
        <v>0.30466973384388196</v>
      </c>
      <c r="P824" s="69">
        <f t="shared" ca="1" si="71"/>
        <v>0.30466973384388196</v>
      </c>
    </row>
    <row r="825" spans="1:16" ht="13.5">
      <c r="A825" s="59"/>
      <c r="B825" s="59" t="s">
        <v>381</v>
      </c>
      <c r="E825" s="68">
        <f ca="1">SUMIF(Subpartidas!$B$5:$G$4996,Subpresupuesto!K825,Subpartidas!$G$5:$G$4996)*N825</f>
        <v>3.5861497944117766</v>
      </c>
      <c r="F825" s="68">
        <f ca="1">SUMIF(Subpartidas!$B$5:$H$4996,Subpresupuesto!K825,Subpartidas!$H$5:$H$4996)*N825+SUMIF(Subpartidas!$B$5:$H$4996,Subpresupuesto!K825,Subpartidas!$I$5:$I$4996)*N825</f>
        <v>0</v>
      </c>
      <c r="G825" s="68">
        <f ca="1">SUMIF(Subpartidas!$B$5:$J$4996,Subpresupuesto!K825,Subpartidas!$J$5:$J$4996)*N825</f>
        <v>0.28609015002899602</v>
      </c>
      <c r="H825" s="68">
        <f ca="1">SUMIF(Subpartidas!$B$5:$K$4996,Subpresupuesto!K825,Subpartidas!$K$5:$K$4996)*N825</f>
        <v>0</v>
      </c>
      <c r="I825" s="1" t="s">
        <v>654</v>
      </c>
      <c r="J825" s="51" t="s">
        <v>1213</v>
      </c>
      <c r="K825" s="48" t="s">
        <v>1214</v>
      </c>
      <c r="L825" s="8" t="s">
        <v>657</v>
      </c>
      <c r="N825" s="9">
        <v>1</v>
      </c>
      <c r="O825" s="68">
        <f ca="1">SUMIF(Subpartidas!$B$5:$F$4996,Subpresupuesto!K825,Subpartidas!$F$5:$F$4996)</f>
        <v>3.8722399444407727</v>
      </c>
      <c r="P825" s="69">
        <f t="shared" ref="P825:P833" ca="1" si="72">+N825*O825</f>
        <v>3.8722399444407727</v>
      </c>
    </row>
    <row r="826" spans="1:16" ht="13.5">
      <c r="A826" s="59"/>
      <c r="B826" s="59" t="s">
        <v>381</v>
      </c>
      <c r="E826" s="68">
        <f ca="1">SUMIF(Subpartidas!$B$5:$G$4996,Subpresupuesto!K826,Subpartidas!$G$5:$G$4996)*N826</f>
        <v>0.85971341200400242</v>
      </c>
      <c r="F826" s="68">
        <f ca="1">SUMIF(Subpartidas!$B$5:$H$4996,Subpresupuesto!K826,Subpartidas!$H$5:$H$4996)*N826+SUMIF(Subpartidas!$B$5:$H$4996,Subpresupuesto!K826,Subpartidas!$I$5:$I$4996)*N826</f>
        <v>5.464230761904763</v>
      </c>
      <c r="G826" s="68">
        <f ca="1">SUMIF(Subpartidas!$B$5:$J$4996,Subpresupuesto!K826,Subpartidas!$J$5:$J$4996)*N826</f>
        <v>2.2149348634162216</v>
      </c>
      <c r="H826" s="68">
        <f ca="1">SUMIF(Subpartidas!$B$5:$K$4996,Subpresupuesto!K826,Subpartidas!$K$5:$K$4996)*N826</f>
        <v>0</v>
      </c>
      <c r="I826" s="1" t="s">
        <v>654</v>
      </c>
      <c r="J826" s="51" t="s">
        <v>1215</v>
      </c>
      <c r="K826" s="48" t="s">
        <v>1216</v>
      </c>
      <c r="L826" s="8" t="s">
        <v>657</v>
      </c>
      <c r="N826" s="9">
        <v>1</v>
      </c>
      <c r="O826" s="68">
        <f ca="1">SUMIF(Subpartidas!$B$5:$F$4996,Subpresupuesto!K826,Subpartidas!$F$5:$F$4996)</f>
        <v>8.5388790373249872</v>
      </c>
      <c r="P826" s="69">
        <f t="shared" ca="1" si="72"/>
        <v>8.5388790373249872</v>
      </c>
    </row>
    <row r="827" spans="1:16" ht="13.5">
      <c r="A827" s="59"/>
      <c r="B827" s="59" t="s">
        <v>381</v>
      </c>
      <c r="E827" s="68">
        <f ca="1">SUMIF(Subpartidas!$B$5:$G$4996,Subpresupuesto!K827,Subpartidas!$G$5:$G$4996)*N827</f>
        <v>0.54865534304208596</v>
      </c>
      <c r="F827" s="68">
        <f ca="1">SUMIF(Subpartidas!$B$5:$H$4996,Subpresupuesto!K827,Subpartidas!$H$5:$H$4996)*N827+SUMIF(Subpartidas!$B$5:$H$4996,Subpresupuesto!K827,Subpartidas!$I$5:$I$4996)*N827</f>
        <v>0</v>
      </c>
      <c r="G827" s="68">
        <f ca="1">SUMIF(Subpartidas!$B$5:$J$4996,Subpresupuesto!K827,Subpartidas!$J$5:$J$4996)*N827</f>
        <v>0</v>
      </c>
      <c r="H827" s="68">
        <f ca="1">SUMIF(Subpartidas!$B$5:$K$4996,Subpresupuesto!K827,Subpartidas!$K$5:$K$4996)*N827</f>
        <v>0</v>
      </c>
      <c r="I827" s="1" t="s">
        <v>654</v>
      </c>
      <c r="J827" s="7" t="s">
        <v>1207</v>
      </c>
      <c r="K827" s="1" t="s">
        <v>1208</v>
      </c>
      <c r="L827" s="8" t="s">
        <v>984</v>
      </c>
      <c r="N827" s="9">
        <v>1</v>
      </c>
      <c r="O827" s="68">
        <f ca="1">SUMIF(Subpartidas!$B$5:$F$4996,Subpresupuesto!K827,Subpartidas!$F$5:$F$4996)</f>
        <v>0.54865534304208596</v>
      </c>
      <c r="P827" s="69">
        <f t="shared" ca="1" si="72"/>
        <v>0.54865534304208596</v>
      </c>
    </row>
    <row r="828" spans="1:16" ht="13.5">
      <c r="A828" s="59"/>
      <c r="B828" s="59" t="s">
        <v>381</v>
      </c>
      <c r="E828" s="68">
        <f ca="1">SUMIF(Subpartidas!$B$5:$G$4996,Subpresupuesto!K828,Subpartidas!$G$5:$G$4996)*N828</f>
        <v>7.6247688684057346E-2</v>
      </c>
      <c r="F828" s="68">
        <f ca="1">SUMIF(Subpartidas!$B$5:$H$4996,Subpresupuesto!K828,Subpartidas!$H$5:$H$4996)*N828+SUMIF(Subpartidas!$B$5:$H$4996,Subpresupuesto!K828,Subpartidas!$I$5:$I$4996)*N828</f>
        <v>2.4311999999999997E-2</v>
      </c>
      <c r="G828" s="68">
        <f ca="1">SUMIF(Subpartidas!$B$5:$J$4996,Subpresupuesto!K828,Subpartidas!$J$5:$J$4996)*N828</f>
        <v>6.7514693495391728E-2</v>
      </c>
      <c r="H828" s="68">
        <f ca="1">SUMIF(Subpartidas!$B$5:$K$4996,Subpresupuesto!K828,Subpartidas!$K$5:$K$4996)*N828</f>
        <v>0</v>
      </c>
      <c r="I828" s="1" t="s">
        <v>654</v>
      </c>
      <c r="J828" s="51" t="s">
        <v>985</v>
      </c>
      <c r="K828" s="62" t="s">
        <v>986</v>
      </c>
      <c r="L828" s="8" t="s">
        <v>984</v>
      </c>
      <c r="N828" s="9">
        <v>1E-3</v>
      </c>
      <c r="O828" s="68">
        <f ca="1">SUMIF(Subpartidas!$B$5:$F$4996,Subpresupuesto!K828,Subpartidas!$F$5:$F$4996)</f>
        <v>168.07438217944909</v>
      </c>
      <c r="P828" s="69">
        <f t="shared" ca="1" si="72"/>
        <v>0.16807438217944909</v>
      </c>
    </row>
    <row r="829" spans="1:16" ht="13.5">
      <c r="A829" s="59"/>
      <c r="B829" s="59" t="s">
        <v>381</v>
      </c>
      <c r="E829" s="68">
        <f ca="1">SUMIF(Subpartidas!$B$5:$G$4996,Subpresupuesto!K829,Subpartidas!$G$5:$G$4996)*N829</f>
        <v>1.549651392610397</v>
      </c>
      <c r="F829" s="68">
        <f ca="1">SUMIF(Subpartidas!$B$5:$H$4996,Subpresupuesto!K829,Subpartidas!$H$5:$H$4996)*N829+SUMIF(Subpartidas!$B$5:$H$4996,Subpresupuesto!K829,Subpartidas!$I$5:$I$4996)*N829</f>
        <v>0</v>
      </c>
      <c r="G829" s="68">
        <f ca="1">SUMIF(Subpartidas!$B$5:$J$4996,Subpresupuesto!K829,Subpartidas!$J$5:$J$4996)*N829</f>
        <v>7.535263541509809</v>
      </c>
      <c r="H829" s="68">
        <f ca="1">SUMIF(Subpartidas!$B$5:$K$4996,Subpresupuesto!K829,Subpartidas!$K$5:$K$4996)*N829</f>
        <v>0</v>
      </c>
      <c r="I829" s="1" t="s">
        <v>654</v>
      </c>
      <c r="J829" s="51" t="s">
        <v>866</v>
      </c>
      <c r="K829" s="72" t="s">
        <v>851</v>
      </c>
      <c r="L829" s="8" t="s">
        <v>852</v>
      </c>
      <c r="N829" s="9">
        <f>0.4811*1.1</f>
        <v>0.52921000000000007</v>
      </c>
      <c r="O829" s="68">
        <f ca="1">SUMIF(Subpartidas!$B$5:$F$4996,Subpresupuesto!K829,Subpartidas!$F$5:$F$4996)</f>
        <v>17.166937386141996</v>
      </c>
      <c r="P829" s="69">
        <f t="shared" ca="1" si="72"/>
        <v>9.0849149341202065</v>
      </c>
    </row>
    <row r="830" spans="1:16" ht="13.5">
      <c r="A830" s="59"/>
      <c r="B830" s="59" t="s">
        <v>368</v>
      </c>
      <c r="C830" s="6" t="s">
        <v>653</v>
      </c>
      <c r="D830" s="70">
        <f ca="1">+SUMIFS($P$8:$P$1656,$B$8:$B$1656,B830,$I$8:$I$1656,$I$8)</f>
        <v>27.54058895031271</v>
      </c>
      <c r="E830" s="68">
        <f ca="1">SUMIF(Subpartidas!$B$5:$G$4996,Subpresupuesto!K830,Subpartidas!$G$5:$G$4996)*N830</f>
        <v>0.22807990548380858</v>
      </c>
      <c r="F830" s="68">
        <f ca="1">SUMIF(Subpartidas!$B$5:$H$4996,Subpresupuesto!K830,Subpartidas!$H$5:$H$4996)*N830+SUMIF(Subpartidas!$B$5:$H$4996,Subpresupuesto!K830,Subpartidas!$I$5:$I$4996)*N830</f>
        <v>6.25</v>
      </c>
      <c r="G830" s="68">
        <f ca="1">SUMIF(Subpartidas!$B$5:$J$4996,Subpresupuesto!K830,Subpartidas!$J$5:$J$4996)*N830</f>
        <v>0.49350238095238097</v>
      </c>
      <c r="H830" s="68">
        <f ca="1">SUMIF(Subpartidas!$B$5:$K$4996,Subpresupuesto!K830,Subpartidas!$K$5:$K$4996)*N830</f>
        <v>0</v>
      </c>
      <c r="I830" s="1" t="s">
        <v>654</v>
      </c>
      <c r="J830" s="72" t="s">
        <v>844</v>
      </c>
      <c r="K830" s="72" t="s">
        <v>845</v>
      </c>
      <c r="L830" s="8" t="s">
        <v>657</v>
      </c>
      <c r="N830" s="9">
        <v>1</v>
      </c>
      <c r="O830" s="68">
        <f ca="1">SUMIF(Subpartidas!$B$5:$F$4996,Subpresupuesto!K830,Subpartidas!$F$5:$F$4996)</f>
        <v>6.97158228643619</v>
      </c>
      <c r="P830" s="69">
        <f t="shared" ca="1" si="72"/>
        <v>6.97158228643619</v>
      </c>
    </row>
    <row r="831" spans="1:16" ht="13.5">
      <c r="A831" s="59"/>
      <c r="B831" s="59" t="s">
        <v>368</v>
      </c>
      <c r="E831" s="68">
        <f ca="1">SUMIF(Subpartidas!$B$5:$G$4996,Subpresupuesto!K831,Subpartidas!$G$5:$G$4996)*N831</f>
        <v>2.9675811724182979</v>
      </c>
      <c r="F831" s="68">
        <f ca="1">SUMIF(Subpartidas!$B$5:$H$4996,Subpresupuesto!K831,Subpartidas!$H$5:$H$4996)*N831+SUMIF(Subpartidas!$B$5:$H$4996,Subpresupuesto!K831,Subpartidas!$I$5:$I$4996)*N831</f>
        <v>0.13392857142857145</v>
      </c>
      <c r="G831" s="68">
        <f ca="1">SUMIF(Subpartidas!$B$5:$J$4996,Subpresupuesto!K831,Subpartidas!$J$5:$J$4996)*N831</f>
        <v>1.0485474568893132</v>
      </c>
      <c r="H831" s="68">
        <f ca="1">SUMIF(Subpartidas!$B$5:$K$4996,Subpresupuesto!K831,Subpartidas!$K$5:$K$4996)*N831</f>
        <v>0</v>
      </c>
      <c r="I831" s="1" t="s">
        <v>654</v>
      </c>
      <c r="J831" s="72" t="s">
        <v>977</v>
      </c>
      <c r="K831" s="72" t="s">
        <v>839</v>
      </c>
      <c r="L831" s="8" t="s">
        <v>657</v>
      </c>
      <c r="N831" s="9">
        <v>1</v>
      </c>
      <c r="O831" s="68">
        <f ca="1">SUMIF(Subpartidas!$B$5:$F$4996,Subpresupuesto!K831,Subpartidas!$F$5:$F$4996)</f>
        <v>4.1500572007361827</v>
      </c>
      <c r="P831" s="69">
        <f t="shared" ca="1" si="72"/>
        <v>4.1500572007361827</v>
      </c>
    </row>
    <row r="832" spans="1:16" ht="13.5">
      <c r="A832" s="59"/>
      <c r="B832" s="59" t="s">
        <v>368</v>
      </c>
      <c r="E832" s="68">
        <f ca="1">SUMIF(Subpartidas!$B$5:$G$4996,Subpresupuesto!K832,Subpartidas!$G$5:$G$4996)*N832</f>
        <v>2.7254738437529507</v>
      </c>
      <c r="F832" s="68">
        <f ca="1">SUMIF(Subpartidas!$B$5:$H$4996,Subpresupuesto!K832,Subpartidas!$H$5:$H$4996)*N832+SUMIF(Subpartidas!$B$5:$H$4996,Subpresupuesto!K832,Subpartidas!$I$5:$I$4996)*N832</f>
        <v>0</v>
      </c>
      <c r="G832" s="68">
        <f ca="1">SUMIF(Subpartidas!$B$5:$J$4996,Subpresupuesto!K832,Subpartidas!$J$5:$J$4996)*N832</f>
        <v>0.24740872630331945</v>
      </c>
      <c r="H832" s="68">
        <f ca="1">SUMIF(Subpartidas!$B$5:$K$4996,Subpresupuesto!K832,Subpartidas!$K$5:$K$4996)*N832</f>
        <v>0</v>
      </c>
      <c r="I832" s="1" t="s">
        <v>654</v>
      </c>
      <c r="J832" s="51" t="s">
        <v>1217</v>
      </c>
      <c r="K832" s="48" t="s">
        <v>1218</v>
      </c>
      <c r="L832" s="8" t="s">
        <v>657</v>
      </c>
      <c r="N832" s="9">
        <v>1</v>
      </c>
      <c r="O832" s="68">
        <f ca="1">SUMIF(Subpartidas!$B$5:$F$4996,Subpresupuesto!K832,Subpartidas!$F$5:$F$4996)</f>
        <v>2.97288257005627</v>
      </c>
      <c r="P832" s="69">
        <f t="shared" ca="1" si="72"/>
        <v>2.97288257005627</v>
      </c>
    </row>
    <row r="833" spans="1:16" ht="13.5">
      <c r="A833" s="59"/>
      <c r="B833" s="59" t="s">
        <v>368</v>
      </c>
      <c r="E833" s="68">
        <f ca="1">SUMIF(Subpartidas!$B$5:$G$4996,Subpresupuesto!K833,Subpartidas!$G$5:$G$4996)*N833</f>
        <v>0.6533821931230418</v>
      </c>
      <c r="F833" s="68">
        <f ca="1">SUMIF(Subpartidas!$B$5:$H$4996,Subpresupuesto!K833,Subpartidas!$H$5:$H$4996)*N833+SUMIF(Subpartidas!$B$5:$H$4996,Subpresupuesto!K833,Subpartidas!$I$5:$I$4996)*N833</f>
        <v>4.4968349999999999</v>
      </c>
      <c r="G833" s="68">
        <f ca="1">SUMIF(Subpartidas!$B$5:$J$4996,Subpresupuesto!K833,Subpartidas!$J$5:$J$4996)*N833</f>
        <v>0.40642139250400666</v>
      </c>
      <c r="H833" s="68">
        <f ca="1">SUMIF(Subpartidas!$B$5:$K$4996,Subpresupuesto!K833,Subpartidas!$K$5:$K$4996)*N833</f>
        <v>0</v>
      </c>
      <c r="I833" s="1" t="s">
        <v>654</v>
      </c>
      <c r="J833" s="51" t="s">
        <v>1219</v>
      </c>
      <c r="K833" s="48" t="s">
        <v>1220</v>
      </c>
      <c r="L833" s="8" t="s">
        <v>657</v>
      </c>
      <c r="N833" s="9">
        <v>1</v>
      </c>
      <c r="O833" s="68">
        <f ca="1">SUMIF(Subpartidas!$B$5:$F$4996,Subpresupuesto!K833,Subpartidas!$F$5:$F$4996)</f>
        <v>5.5566385856270486</v>
      </c>
      <c r="P833" s="69">
        <f t="shared" ca="1" si="72"/>
        <v>5.5566385856270486</v>
      </c>
    </row>
    <row r="834" spans="1:16" ht="13.5">
      <c r="A834" s="59"/>
      <c r="B834" s="59" t="s">
        <v>368</v>
      </c>
      <c r="E834" s="68">
        <f ca="1">SUMIF(Subpartidas!$B$5:$G$4996,Subpresupuesto!K834,Subpartidas!$G$5:$G$4996)*N834</f>
        <v>0.54865534304208596</v>
      </c>
      <c r="F834" s="68">
        <f ca="1">SUMIF(Subpartidas!$B$5:$H$4996,Subpresupuesto!K834,Subpartidas!$H$5:$H$4996)*N834+SUMIF(Subpartidas!$B$5:$H$4996,Subpresupuesto!K834,Subpartidas!$I$5:$I$4996)*N834</f>
        <v>0</v>
      </c>
      <c r="G834" s="68">
        <f ca="1">SUMIF(Subpartidas!$B$5:$J$4996,Subpresupuesto!K834,Subpartidas!$J$5:$J$4996)*N834</f>
        <v>0</v>
      </c>
      <c r="H834" s="68">
        <f ca="1">SUMIF(Subpartidas!$B$5:$K$4996,Subpresupuesto!K834,Subpartidas!$K$5:$K$4996)*N834</f>
        <v>0</v>
      </c>
      <c r="I834" s="1" t="s">
        <v>654</v>
      </c>
      <c r="J834" s="7" t="s">
        <v>1207</v>
      </c>
      <c r="K834" s="1" t="s">
        <v>1208</v>
      </c>
      <c r="L834" s="8" t="s">
        <v>984</v>
      </c>
      <c r="N834" s="9">
        <v>1</v>
      </c>
      <c r="O834" s="68">
        <f ca="1">SUMIF(Subpartidas!$B$5:$F$4996,Subpresupuesto!K834,Subpartidas!$F$5:$F$4996)</f>
        <v>0.54865534304208596</v>
      </c>
      <c r="P834" s="69">
        <f t="shared" ref="P834:P910" ca="1" si="73">+N834*O834</f>
        <v>0.54865534304208596</v>
      </c>
    </row>
    <row r="835" spans="1:16" ht="13.5">
      <c r="A835" s="59"/>
      <c r="B835" s="59" t="s">
        <v>368</v>
      </c>
      <c r="E835" s="68">
        <f ca="1">SUMIF(Subpartidas!$B$5:$G$4996,Subpresupuesto!K835,Subpartidas!$G$5:$G$4996)*N835</f>
        <v>7.6247688684057333E-2</v>
      </c>
      <c r="F835" s="68">
        <f ca="1">SUMIF(Subpartidas!$B$5:$H$4996,Subpresupuesto!K835,Subpartidas!$H$5:$H$4996)*N835+SUMIF(Subpartidas!$B$5:$H$4996,Subpresupuesto!K835,Subpartidas!$I$5:$I$4996)*N835</f>
        <v>2.4312E-2</v>
      </c>
      <c r="G835" s="68">
        <f ca="1">SUMIF(Subpartidas!$B$5:$J$4996,Subpresupuesto!K835,Subpartidas!$J$5:$J$4996)*N835</f>
        <v>6.7514693495391728E-2</v>
      </c>
      <c r="H835" s="68">
        <f ca="1">SUMIF(Subpartidas!$B$5:$K$4996,Subpresupuesto!K835,Subpartidas!$K$5:$K$4996)*N835</f>
        <v>0</v>
      </c>
      <c r="I835" s="1" t="s">
        <v>654</v>
      </c>
      <c r="J835" s="72" t="s">
        <v>998</v>
      </c>
      <c r="K835" s="62" t="s">
        <v>999</v>
      </c>
      <c r="L835" s="8" t="s">
        <v>984</v>
      </c>
      <c r="N835" s="9">
        <v>1E-3</v>
      </c>
      <c r="O835" s="68">
        <f ca="1">SUMIF(Subpartidas!$B$5:$F$4996,Subpresupuesto!K835,Subpartidas!$F$5:$F$4996)</f>
        <v>168.07438217944906</v>
      </c>
      <c r="P835" s="69">
        <f ca="1">+N835*O835</f>
        <v>0.16807438217944906</v>
      </c>
    </row>
    <row r="836" spans="1:16" ht="13.5">
      <c r="A836" s="59"/>
      <c r="B836" s="59" t="s">
        <v>368</v>
      </c>
      <c r="E836" s="68">
        <f ca="1">SUMIF(Subpartidas!$B$5:$G$4996,Subpresupuesto!K836,Subpartidas!$G$5:$G$4996)*N836</f>
        <v>1.2234767664131401</v>
      </c>
      <c r="F836" s="68">
        <f ca="1">SUMIF(Subpartidas!$B$5:$H$4996,Subpresupuesto!K836,Subpartidas!$H$5:$H$4996)*N836+SUMIF(Subpartidas!$B$5:$H$4996,Subpresupuesto!K836,Subpartidas!$I$5:$I$4996)*N836</f>
        <v>0</v>
      </c>
      <c r="G836" s="68">
        <f ca="1">SUMIF(Subpartidas!$B$5:$J$4996,Subpresupuesto!K836,Subpartidas!$J$5:$J$4996)*N836</f>
        <v>5.9492218158223427</v>
      </c>
      <c r="H836" s="68">
        <f ca="1">SUMIF(Subpartidas!$B$5:$K$4996,Subpresupuesto!K836,Subpartidas!$K$5:$K$4996)*N836</f>
        <v>0</v>
      </c>
      <c r="I836" s="1" t="s">
        <v>654</v>
      </c>
      <c r="J836" s="72" t="s">
        <v>850</v>
      </c>
      <c r="K836" s="72" t="s">
        <v>859</v>
      </c>
      <c r="L836" s="8" t="s">
        <v>852</v>
      </c>
      <c r="N836" s="9">
        <f>0.3259*1.25</f>
        <v>0.40737500000000004</v>
      </c>
      <c r="O836" s="68">
        <f ca="1">SUMIF(Subpartidas!$B$5:$F$4996,Subpresupuesto!K836,Subpartidas!$F$5:$F$4996)</f>
        <v>17.607115267837941</v>
      </c>
      <c r="P836" s="69">
        <f t="shared" ca="1" si="73"/>
        <v>7.1726985822354816</v>
      </c>
    </row>
    <row r="837" spans="1:16" ht="13.5">
      <c r="A837" s="59"/>
      <c r="B837" s="59" t="s">
        <v>372</v>
      </c>
      <c r="C837" s="6" t="s">
        <v>653</v>
      </c>
      <c r="D837" s="70">
        <f ca="1">+SUMIFS($P$8:$P$1656,$B$8:$B$1656,B837,$I$8:$I$1656,$I$8)</f>
        <v>32.090199035480666</v>
      </c>
      <c r="E837" s="68">
        <f ca="1">SUMIF(Subpartidas!$B$5:$G$4996,Subpresupuesto!K837,Subpartidas!$G$5:$G$4996)*N837</f>
        <v>0.22807990548380858</v>
      </c>
      <c r="F837" s="68">
        <f ca="1">SUMIF(Subpartidas!$B$5:$H$4996,Subpresupuesto!K837,Subpartidas!$H$5:$H$4996)*N837+SUMIF(Subpartidas!$B$5:$H$4996,Subpresupuesto!K837,Subpartidas!$I$5:$I$4996)*N837</f>
        <v>6.25</v>
      </c>
      <c r="G837" s="68">
        <f ca="1">SUMIF(Subpartidas!$B$5:$J$4996,Subpresupuesto!K837,Subpartidas!$J$5:$J$4996)*N837</f>
        <v>0.49350238095238097</v>
      </c>
      <c r="H837" s="68">
        <f ca="1">SUMIF(Subpartidas!$B$5:$K$4996,Subpresupuesto!K837,Subpartidas!$K$5:$K$4996)*N837</f>
        <v>0</v>
      </c>
      <c r="I837" s="1" t="s">
        <v>654</v>
      </c>
      <c r="J837" s="72" t="s">
        <v>844</v>
      </c>
      <c r="K837" s="72" t="s">
        <v>845</v>
      </c>
      <c r="L837" s="8" t="s">
        <v>657</v>
      </c>
      <c r="N837" s="9">
        <v>1</v>
      </c>
      <c r="O837" s="68">
        <f ca="1">SUMIF(Subpartidas!$B$5:$F$4996,Subpresupuesto!K837,Subpartidas!$F$5:$F$4996)</f>
        <v>6.97158228643619</v>
      </c>
      <c r="P837" s="69">
        <f t="shared" ca="1" si="73"/>
        <v>6.97158228643619</v>
      </c>
    </row>
    <row r="838" spans="1:16" ht="13.5">
      <c r="A838" s="59"/>
      <c r="B838" s="59" t="s">
        <v>372</v>
      </c>
      <c r="E838" s="68">
        <f ca="1">SUMIF(Subpartidas!$B$5:$G$4996,Subpresupuesto!K838,Subpartidas!$G$5:$G$4996)*N838</f>
        <v>2.9675811724182979</v>
      </c>
      <c r="F838" s="68">
        <f ca="1">SUMIF(Subpartidas!$B$5:$H$4996,Subpresupuesto!K838,Subpartidas!$H$5:$H$4996)*N838+SUMIF(Subpartidas!$B$5:$H$4996,Subpresupuesto!K838,Subpartidas!$I$5:$I$4996)*N838</f>
        <v>0.13392857142857145</v>
      </c>
      <c r="G838" s="68">
        <f ca="1">SUMIF(Subpartidas!$B$5:$J$4996,Subpresupuesto!K838,Subpartidas!$J$5:$J$4996)*N838</f>
        <v>1.0485474568893132</v>
      </c>
      <c r="H838" s="68">
        <f ca="1">SUMIF(Subpartidas!$B$5:$K$4996,Subpresupuesto!K838,Subpartidas!$K$5:$K$4996)*N838</f>
        <v>0</v>
      </c>
      <c r="I838" s="1" t="s">
        <v>654</v>
      </c>
      <c r="J838" s="72" t="s">
        <v>977</v>
      </c>
      <c r="K838" s="72" t="s">
        <v>839</v>
      </c>
      <c r="L838" s="8" t="s">
        <v>657</v>
      </c>
      <c r="N838" s="9">
        <v>1</v>
      </c>
      <c r="O838" s="68">
        <f ca="1">SUMIF(Subpartidas!$B$5:$F$4996,Subpresupuesto!K838,Subpartidas!$F$5:$F$4996)</f>
        <v>4.1500572007361827</v>
      </c>
      <c r="P838" s="69">
        <f t="shared" ca="1" si="73"/>
        <v>4.1500572007361827</v>
      </c>
    </row>
    <row r="839" spans="1:16" ht="13.5">
      <c r="A839" s="59"/>
      <c r="B839" s="59" t="s">
        <v>372</v>
      </c>
      <c r="E839" s="68">
        <f ca="1">SUMIF(Subpartidas!$B$5:$G$4996,Subpresupuesto!K839,Subpartidas!$G$5:$G$4996)*N839</f>
        <v>0</v>
      </c>
      <c r="F839" s="68">
        <f ca="1">SUMIF(Subpartidas!$B$5:$H$4996,Subpresupuesto!K839,Subpartidas!$H$5:$H$4996)*N839+SUMIF(Subpartidas!$B$5:$H$4996,Subpresupuesto!K839,Subpartidas!$I$5:$I$4996)*N839</f>
        <v>0</v>
      </c>
      <c r="G839" s="68">
        <f ca="1">SUMIF(Subpartidas!$B$5:$J$4996,Subpresupuesto!K839,Subpartidas!$J$5:$J$4996)*N839</f>
        <v>0</v>
      </c>
      <c r="H839" s="68">
        <f ca="1">SUMIF(Subpartidas!$B$5:$K$4996,Subpresupuesto!K839,Subpartidas!$K$5:$K$4996)*N839</f>
        <v>2.2400000000000002</v>
      </c>
      <c r="I839" s="1" t="s">
        <v>654</v>
      </c>
      <c r="J839" s="7" t="s">
        <v>1209</v>
      </c>
      <c r="K839" s="48" t="s">
        <v>1210</v>
      </c>
      <c r="L839" s="8" t="s">
        <v>657</v>
      </c>
      <c r="N839" s="9">
        <v>1</v>
      </c>
      <c r="O839" s="68">
        <f ca="1">SUMIF(Subpartidas!$B$5:$F$4996,Subpresupuesto!K839,Subpartidas!$F$5:$F$4996)</f>
        <v>2.2400000000000002</v>
      </c>
      <c r="P839" s="69">
        <f t="shared" ca="1" si="73"/>
        <v>2.2400000000000002</v>
      </c>
    </row>
    <row r="840" spans="1:16" ht="13.5">
      <c r="A840" s="59"/>
      <c r="B840" s="59" t="s">
        <v>372</v>
      </c>
      <c r="E840" s="68">
        <f ca="1">SUMIF(Subpartidas!$B$5:$G$4996,Subpresupuesto!K840,Subpartidas!$G$5:$G$4996)*N840</f>
        <v>5.9042019762422807E-2</v>
      </c>
      <c r="F840" s="68">
        <f ca="1">SUMIF(Subpartidas!$B$5:$H$4996,Subpresupuesto!K840,Subpartidas!$H$5:$H$4996)*N840+SUMIF(Subpartidas!$B$5:$H$4996,Subpresupuesto!K840,Subpartidas!$I$5:$I$4996)*N840</f>
        <v>0</v>
      </c>
      <c r="G840" s="68">
        <f ca="1">SUMIF(Subpartidas!$B$5:$J$4996,Subpresupuesto!K840,Subpartidas!$J$5:$J$4996)*N840</f>
        <v>0.26013579664545355</v>
      </c>
      <c r="H840" s="68">
        <f ca="1">SUMIF(Subpartidas!$B$5:$K$4996,Subpresupuesto!K840,Subpartidas!$K$5:$K$4996)*N840</f>
        <v>0</v>
      </c>
      <c r="I840" s="1" t="s">
        <v>654</v>
      </c>
      <c r="J840" s="7" t="s">
        <v>1221</v>
      </c>
      <c r="K840" s="1" t="s">
        <v>1222</v>
      </c>
      <c r="L840" s="8" t="s">
        <v>657</v>
      </c>
      <c r="N840" s="9">
        <v>1</v>
      </c>
      <c r="O840" s="68">
        <f ca="1">SUMIF(Subpartidas!$B$5:$F$4996,Subpresupuesto!K840,Subpartidas!$F$5:$F$4996)</f>
        <v>0.31917781640787635</v>
      </c>
      <c r="P840" s="69">
        <f t="shared" ca="1" si="73"/>
        <v>0.31917781640787635</v>
      </c>
    </row>
    <row r="841" spans="1:16" ht="13.5">
      <c r="A841" s="59"/>
      <c r="B841" s="59" t="s">
        <v>372</v>
      </c>
      <c r="E841" s="68">
        <f ca="1">SUMIF(Subpartidas!$B$5:$G$4996,Subpresupuesto!K841,Subpartidas!$G$5:$G$4996)*N841</f>
        <v>3.0283042708366117</v>
      </c>
      <c r="F841" s="68">
        <f ca="1">SUMIF(Subpartidas!$B$5:$H$4996,Subpresupuesto!K841,Subpartidas!$H$5:$H$4996)*N841+SUMIF(Subpartidas!$B$5:$H$4996,Subpresupuesto!K841,Subpartidas!$I$5:$I$4996)*N841</f>
        <v>0</v>
      </c>
      <c r="G841" s="68">
        <f ca="1">SUMIF(Subpartidas!$B$5:$J$4996,Subpresupuesto!K841,Subpartidas!$J$5:$J$4996)*N841</f>
        <v>0.32486560525027014</v>
      </c>
      <c r="H841" s="68">
        <f ca="1">SUMIF(Subpartidas!$B$5:$K$4996,Subpresupuesto!K841,Subpartidas!$K$5:$K$4996)*N841</f>
        <v>0</v>
      </c>
      <c r="I841" s="1" t="s">
        <v>654</v>
      </c>
      <c r="J841" s="51" t="s">
        <v>1223</v>
      </c>
      <c r="K841" s="48" t="s">
        <v>1224</v>
      </c>
      <c r="L841" s="8" t="s">
        <v>657</v>
      </c>
      <c r="N841" s="9">
        <v>1</v>
      </c>
      <c r="O841" s="68">
        <f ca="1">SUMIF(Subpartidas!$B$5:$F$4996,Subpresupuesto!K841,Subpartidas!$F$5:$F$4996)</f>
        <v>3.353169876086882</v>
      </c>
      <c r="P841" s="69">
        <f t="shared" ca="1" si="73"/>
        <v>3.353169876086882</v>
      </c>
    </row>
    <row r="842" spans="1:16" ht="13.5">
      <c r="A842" s="59"/>
      <c r="B842" s="59" t="s">
        <v>372</v>
      </c>
      <c r="E842" s="68">
        <f ca="1">SUMIF(Subpartidas!$B$5:$G$4996,Subpresupuesto!K842,Subpartidas!$G$5:$G$4996)*N842</f>
        <v>0.72598021458115758</v>
      </c>
      <c r="F842" s="68">
        <f ca="1">SUMIF(Subpartidas!$B$5:$H$4996,Subpresupuesto!K842,Subpartidas!$H$5:$H$4996)*N842+SUMIF(Subpartidas!$B$5:$H$4996,Subpresupuesto!K842,Subpartidas!$I$5:$I$4996)*N842</f>
        <v>4.2748667857142859</v>
      </c>
      <c r="G842" s="68">
        <f ca="1">SUMIF(Subpartidas!$B$5:$J$4996,Subpresupuesto!K842,Subpartidas!$J$5:$J$4996)*N842</f>
        <v>1.8790286047716585</v>
      </c>
      <c r="H842" s="68">
        <f ca="1">SUMIF(Subpartidas!$B$5:$K$4996,Subpresupuesto!K842,Subpartidas!$K$5:$K$4996)*N842</f>
        <v>0</v>
      </c>
      <c r="I842" s="1" t="s">
        <v>654</v>
      </c>
      <c r="J842" s="1" t="s">
        <v>1225</v>
      </c>
      <c r="K842" s="48" t="s">
        <v>1226</v>
      </c>
      <c r="L842" s="8" t="s">
        <v>657</v>
      </c>
      <c r="N842" s="9">
        <v>1</v>
      </c>
      <c r="O842" s="68">
        <f ca="1">SUMIF(Subpartidas!$B$5:$F$4996,Subpresupuesto!K842,Subpartidas!$F$5:$F$4996)</f>
        <v>6.8798756050671024</v>
      </c>
      <c r="P842" s="69">
        <f t="shared" ca="1" si="73"/>
        <v>6.8798756050671024</v>
      </c>
    </row>
    <row r="843" spans="1:16" ht="13.5">
      <c r="A843" s="59"/>
      <c r="B843" s="59" t="s">
        <v>372</v>
      </c>
      <c r="E843" s="68">
        <f ca="1">SUMIF(Subpartidas!$B$5:$G$4996,Subpresupuesto!K843,Subpartidas!$G$5:$G$4996)*N843</f>
        <v>0.54865534304208596</v>
      </c>
      <c r="F843" s="68">
        <f ca="1">SUMIF(Subpartidas!$B$5:$H$4996,Subpresupuesto!K843,Subpartidas!$H$5:$H$4996)*N843+SUMIF(Subpartidas!$B$5:$H$4996,Subpresupuesto!K843,Subpartidas!$I$5:$I$4996)*N843</f>
        <v>0</v>
      </c>
      <c r="G843" s="68">
        <f ca="1">SUMIF(Subpartidas!$B$5:$J$4996,Subpresupuesto!K843,Subpartidas!$J$5:$J$4996)*N843</f>
        <v>0</v>
      </c>
      <c r="H843" s="68">
        <f ca="1">SUMIF(Subpartidas!$B$5:$K$4996,Subpresupuesto!K843,Subpartidas!$K$5:$K$4996)*N843</f>
        <v>0</v>
      </c>
      <c r="I843" s="1" t="s">
        <v>654</v>
      </c>
      <c r="J843" s="7" t="s">
        <v>1207</v>
      </c>
      <c r="K843" s="1" t="s">
        <v>1208</v>
      </c>
      <c r="L843" s="8" t="s">
        <v>984</v>
      </c>
      <c r="N843" s="9">
        <v>1</v>
      </c>
      <c r="O843" s="68">
        <f ca="1">SUMIF(Subpartidas!$B$5:$F$4996,Subpresupuesto!K843,Subpartidas!$F$5:$F$4996)</f>
        <v>0.54865534304208596</v>
      </c>
      <c r="P843" s="69">
        <f t="shared" ca="1" si="73"/>
        <v>0.54865534304208596</v>
      </c>
    </row>
    <row r="844" spans="1:16" ht="13.5">
      <c r="A844" s="59"/>
      <c r="B844" s="59" t="s">
        <v>372</v>
      </c>
      <c r="E844" s="68">
        <f ca="1">SUMIF(Subpartidas!$B$5:$G$4996,Subpresupuesto!K844,Subpartidas!$G$5:$G$4996)*N844</f>
        <v>7.6247688684057333E-2</v>
      </c>
      <c r="F844" s="68">
        <f ca="1">SUMIF(Subpartidas!$B$5:$H$4996,Subpresupuesto!K844,Subpartidas!$H$5:$H$4996)*N844+SUMIF(Subpartidas!$B$5:$H$4996,Subpresupuesto!K844,Subpartidas!$I$5:$I$4996)*N844</f>
        <v>2.4312E-2</v>
      </c>
      <c r="G844" s="68">
        <f ca="1">SUMIF(Subpartidas!$B$5:$J$4996,Subpresupuesto!K844,Subpartidas!$J$5:$J$4996)*N844</f>
        <v>6.7514693495391728E-2</v>
      </c>
      <c r="H844" s="68">
        <f ca="1">SUMIF(Subpartidas!$B$5:$K$4996,Subpresupuesto!K844,Subpartidas!$K$5:$K$4996)*N844</f>
        <v>0</v>
      </c>
      <c r="I844" s="1" t="s">
        <v>654</v>
      </c>
      <c r="J844" s="72" t="s">
        <v>998</v>
      </c>
      <c r="K844" s="62" t="s">
        <v>999</v>
      </c>
      <c r="L844" s="8" t="s">
        <v>984</v>
      </c>
      <c r="N844" s="9">
        <v>1E-3</v>
      </c>
      <c r="O844" s="68">
        <f ca="1">SUMIF(Subpartidas!$B$5:$F$4996,Subpresupuesto!K844,Subpartidas!$F$5:$F$4996)</f>
        <v>168.07438217944906</v>
      </c>
      <c r="P844" s="69">
        <f t="shared" ca="1" si="73"/>
        <v>0.16807438217944906</v>
      </c>
    </row>
    <row r="845" spans="1:16" ht="13.5">
      <c r="A845" s="59"/>
      <c r="B845" s="59" t="s">
        <v>372</v>
      </c>
      <c r="E845" s="68">
        <f ca="1">SUMIF(Subpartidas!$B$5:$G$4996,Subpresupuesto!K845,Subpartidas!$G$5:$G$4996)*N845</f>
        <v>1.2724158370696657</v>
      </c>
      <c r="F845" s="68">
        <f ca="1">SUMIF(Subpartidas!$B$5:$H$4996,Subpresupuesto!K845,Subpartidas!$H$5:$H$4996)*N845+SUMIF(Subpartidas!$B$5:$H$4996,Subpresupuesto!K845,Subpartidas!$I$5:$I$4996)*N845</f>
        <v>0</v>
      </c>
      <c r="G845" s="68">
        <f ca="1">SUMIF(Subpartidas!$B$5:$J$4996,Subpresupuesto!K845,Subpartidas!$J$5:$J$4996)*N845</f>
        <v>6.1871906884552361</v>
      </c>
      <c r="H845" s="68">
        <f ca="1">SUMIF(Subpartidas!$B$5:$K$4996,Subpresupuesto!K845,Subpartidas!$K$5:$K$4996)*N845</f>
        <v>0</v>
      </c>
      <c r="I845" s="1" t="s">
        <v>654</v>
      </c>
      <c r="J845" s="72" t="s">
        <v>850</v>
      </c>
      <c r="K845" s="72" t="s">
        <v>859</v>
      </c>
      <c r="L845" s="8" t="s">
        <v>852</v>
      </c>
      <c r="N845" s="9">
        <f>0.3259*1.3</f>
        <v>0.42367000000000005</v>
      </c>
      <c r="O845" s="68">
        <f ca="1">SUMIF(Subpartidas!$B$5:$F$4996,Subpresupuesto!K845,Subpartidas!$F$5:$F$4996)</f>
        <v>17.607115267837941</v>
      </c>
      <c r="P845" s="69">
        <f t="shared" ca="1" si="73"/>
        <v>7.4596065255249009</v>
      </c>
    </row>
    <row r="846" spans="1:16" ht="13.5">
      <c r="A846" s="59"/>
      <c r="B846" s="59" t="s">
        <v>375</v>
      </c>
      <c r="C846" s="6" t="s">
        <v>653</v>
      </c>
      <c r="D846" s="70">
        <f ca="1">+SUMIFS($P$8:$P$1656,$B$8:$B$1656,B846,$I$8:$I$1656,$I$8)</f>
        <v>37.109472045689053</v>
      </c>
      <c r="E846" s="68">
        <f ca="1">SUMIF(Subpartidas!$B$5:$G$4996,Subpresupuesto!K846,Subpartidas!$G$5:$G$4996)*N846</f>
        <v>0.22807990548380858</v>
      </c>
      <c r="F846" s="68">
        <f ca="1">SUMIF(Subpartidas!$B$5:$H$4996,Subpresupuesto!K846,Subpartidas!$H$5:$H$4996)*N846+SUMIF(Subpartidas!$B$5:$H$4996,Subpresupuesto!K846,Subpartidas!$I$5:$I$4996)*N846</f>
        <v>6.25</v>
      </c>
      <c r="G846" s="68">
        <f ca="1">SUMIF(Subpartidas!$B$5:$J$4996,Subpresupuesto!K846,Subpartidas!$J$5:$J$4996)*N846</f>
        <v>0.49350238095238097</v>
      </c>
      <c r="H846" s="68">
        <f ca="1">SUMIF(Subpartidas!$B$5:$K$4996,Subpresupuesto!K846,Subpartidas!$K$5:$K$4996)*N846</f>
        <v>0</v>
      </c>
      <c r="I846" s="1" t="s">
        <v>654</v>
      </c>
      <c r="J846" s="72" t="s">
        <v>844</v>
      </c>
      <c r="K846" s="72" t="s">
        <v>845</v>
      </c>
      <c r="L846" s="8" t="s">
        <v>657</v>
      </c>
      <c r="N846" s="9">
        <v>1</v>
      </c>
      <c r="O846" s="68">
        <f ca="1">SUMIF(Subpartidas!$B$5:$F$4996,Subpresupuesto!K846,Subpartidas!$F$5:$F$4996)</f>
        <v>6.97158228643619</v>
      </c>
      <c r="P846" s="69">
        <f t="shared" ca="1" si="73"/>
        <v>6.97158228643619</v>
      </c>
    </row>
    <row r="847" spans="1:16" ht="13.5">
      <c r="A847" s="59"/>
      <c r="B847" s="59" t="s">
        <v>375</v>
      </c>
      <c r="E847" s="68">
        <f ca="1">SUMIF(Subpartidas!$B$5:$G$4996,Subpresupuesto!K847,Subpartidas!$G$5:$G$4996)*N847</f>
        <v>2.9675811724182979</v>
      </c>
      <c r="F847" s="68">
        <f ca="1">SUMIF(Subpartidas!$B$5:$H$4996,Subpresupuesto!K847,Subpartidas!$H$5:$H$4996)*N847+SUMIF(Subpartidas!$B$5:$H$4996,Subpresupuesto!K847,Subpartidas!$I$5:$I$4996)*N847</f>
        <v>0.13392857142857145</v>
      </c>
      <c r="G847" s="68">
        <f ca="1">SUMIF(Subpartidas!$B$5:$J$4996,Subpresupuesto!K847,Subpartidas!$J$5:$J$4996)*N847</f>
        <v>1.0485474568893132</v>
      </c>
      <c r="H847" s="68">
        <f ca="1">SUMIF(Subpartidas!$B$5:$K$4996,Subpresupuesto!K847,Subpartidas!$K$5:$K$4996)*N847</f>
        <v>0</v>
      </c>
      <c r="I847" s="1" t="s">
        <v>654</v>
      </c>
      <c r="J847" s="72" t="s">
        <v>977</v>
      </c>
      <c r="K847" s="72" t="s">
        <v>839</v>
      </c>
      <c r="L847" s="8" t="s">
        <v>657</v>
      </c>
      <c r="N847" s="9">
        <v>1</v>
      </c>
      <c r="O847" s="68">
        <f ca="1">SUMIF(Subpartidas!$B$5:$F$4996,Subpresupuesto!K847,Subpartidas!$F$5:$F$4996)</f>
        <v>4.1500572007361827</v>
      </c>
      <c r="P847" s="69">
        <f t="shared" ca="1" si="73"/>
        <v>4.1500572007361827</v>
      </c>
    </row>
    <row r="848" spans="1:16" ht="13.5">
      <c r="A848" s="59"/>
      <c r="B848" s="59" t="s">
        <v>375</v>
      </c>
      <c r="E848" s="68">
        <f ca="1">SUMIF(Subpartidas!$B$5:$G$4996,Subpresupuesto!K848,Subpartidas!$G$5:$G$4996)*N848</f>
        <v>0</v>
      </c>
      <c r="F848" s="68">
        <f ca="1">SUMIF(Subpartidas!$B$5:$H$4996,Subpresupuesto!K848,Subpartidas!$H$5:$H$4996)*N848+SUMIF(Subpartidas!$B$5:$H$4996,Subpresupuesto!K848,Subpartidas!$I$5:$I$4996)*N848</f>
        <v>0</v>
      </c>
      <c r="G848" s="68">
        <f ca="1">SUMIF(Subpartidas!$B$5:$J$4996,Subpresupuesto!K848,Subpartidas!$J$5:$J$4996)*N848</f>
        <v>0</v>
      </c>
      <c r="H848" s="68">
        <f ca="1">SUMIF(Subpartidas!$B$5:$K$4996,Subpresupuesto!K848,Subpartidas!$K$5:$K$4996)*N848</f>
        <v>2.2400000000000002</v>
      </c>
      <c r="I848" s="1" t="s">
        <v>654</v>
      </c>
      <c r="J848" s="7" t="s">
        <v>1209</v>
      </c>
      <c r="K848" s="48" t="s">
        <v>1210</v>
      </c>
      <c r="L848" s="8" t="s">
        <v>657</v>
      </c>
      <c r="N848" s="9">
        <v>1</v>
      </c>
      <c r="O848" s="68">
        <f ca="1">SUMIF(Subpartidas!$B$5:$F$4996,Subpresupuesto!K848,Subpartidas!$F$5:$F$4996)</f>
        <v>2.2400000000000002</v>
      </c>
      <c r="P848" s="69">
        <f t="shared" ca="1" si="73"/>
        <v>2.2400000000000002</v>
      </c>
    </row>
    <row r="849" spans="1:16" ht="13.5">
      <c r="A849" s="59"/>
      <c r="B849" s="59" t="s">
        <v>375</v>
      </c>
      <c r="E849" s="68">
        <f ca="1">SUMIF(Subpartidas!$B$5:$G$4996,Subpresupuesto!K849,Subpartidas!$G$5:$G$4996)*N849</f>
        <v>5.9042019762422807E-2</v>
      </c>
      <c r="F849" s="68">
        <f ca="1">SUMIF(Subpartidas!$B$5:$H$4996,Subpresupuesto!K849,Subpartidas!$H$5:$H$4996)*N849+SUMIF(Subpartidas!$B$5:$H$4996,Subpresupuesto!K849,Subpartidas!$I$5:$I$4996)*N849</f>
        <v>0</v>
      </c>
      <c r="G849" s="68">
        <f ca="1">SUMIF(Subpartidas!$B$5:$J$4996,Subpresupuesto!K849,Subpartidas!$J$5:$J$4996)*N849</f>
        <v>0.26013579664545355</v>
      </c>
      <c r="H849" s="68">
        <f ca="1">SUMIF(Subpartidas!$B$5:$K$4996,Subpresupuesto!K849,Subpartidas!$K$5:$K$4996)*N849</f>
        <v>0</v>
      </c>
      <c r="I849" s="1" t="s">
        <v>654</v>
      </c>
      <c r="J849" s="7" t="s">
        <v>1221</v>
      </c>
      <c r="K849" s="1" t="s">
        <v>1222</v>
      </c>
      <c r="L849" s="8" t="s">
        <v>657</v>
      </c>
      <c r="N849" s="9">
        <v>1</v>
      </c>
      <c r="O849" s="68">
        <f ca="1">SUMIF(Subpartidas!$B$5:$F$4996,Subpresupuesto!K849,Subpartidas!$F$5:$F$4996)</f>
        <v>0.31917781640787635</v>
      </c>
      <c r="P849" s="69">
        <f t="shared" ca="1" si="73"/>
        <v>0.31917781640787635</v>
      </c>
    </row>
    <row r="850" spans="1:16" ht="13.5">
      <c r="A850" s="59"/>
      <c r="B850" s="59" t="s">
        <v>375</v>
      </c>
      <c r="E850" s="68">
        <f ca="1">SUMIF(Subpartidas!$B$5:$G$4996,Subpresupuesto!K850,Subpartidas!$G$5:$G$4996)*N850</f>
        <v>3.5395764204583777</v>
      </c>
      <c r="F850" s="68">
        <f ca="1">SUMIF(Subpartidas!$B$5:$H$4996,Subpresupuesto!K850,Subpartidas!$H$5:$H$4996)*N850+SUMIF(Subpartidas!$B$5:$H$4996,Subpresupuesto!K850,Subpartidas!$I$5:$I$4996)*N850</f>
        <v>0</v>
      </c>
      <c r="G850" s="68">
        <f ca="1">SUMIF(Subpartidas!$B$5:$J$4996,Subpresupuesto!K850,Subpartidas!$J$5:$J$4996)*N850</f>
        <v>0.32131003416015513</v>
      </c>
      <c r="H850" s="68">
        <f ca="1">SUMIF(Subpartidas!$B$5:$K$4996,Subpresupuesto!K850,Subpartidas!$K$5:$K$4996)*N850</f>
        <v>0</v>
      </c>
      <c r="I850" s="1" t="s">
        <v>654</v>
      </c>
      <c r="J850" s="51" t="s">
        <v>1227</v>
      </c>
      <c r="K850" s="48" t="s">
        <v>1228</v>
      </c>
      <c r="L850" s="8" t="s">
        <v>657</v>
      </c>
      <c r="N850" s="9">
        <v>1</v>
      </c>
      <c r="O850" s="68">
        <f ca="1">SUMIF(Subpartidas!$B$5:$F$4996,Subpresupuesto!K850,Subpartidas!$F$5:$F$4996)</f>
        <v>3.8608864546185329</v>
      </c>
      <c r="P850" s="69">
        <f t="shared" ca="1" si="73"/>
        <v>3.8608864546185329</v>
      </c>
    </row>
    <row r="851" spans="1:16" ht="13.5">
      <c r="A851" s="59"/>
      <c r="B851" s="59" t="s">
        <v>375</v>
      </c>
      <c r="C851" s="5"/>
      <c r="D851" s="6"/>
      <c r="E851" s="68">
        <f ca="1">SUMIF(Subpartidas!$B$5:$G$4996,Subpresupuesto!K851,Subpartidas!$G$5:$G$4996)*N851</f>
        <v>0.84854830275719706</v>
      </c>
      <c r="F851" s="68">
        <f ca="1">SUMIF(Subpartidas!$B$5:$H$4996,Subpresupuesto!K851,Subpartidas!$H$5:$H$4996)*N851+SUMIF(Subpartidas!$B$5:$H$4996,Subpresupuesto!K851,Subpartidas!$I$5:$I$4996)*N851</f>
        <v>9.4412478571428569</v>
      </c>
      <c r="G851" s="68">
        <f ca="1">SUMIF(Subpartidas!$B$5:$J$4996,Subpresupuesto!K851,Subpartidas!$J$5:$J$4996)*N851</f>
        <v>0.52781999026494375</v>
      </c>
      <c r="H851" s="68">
        <f ca="1">SUMIF(Subpartidas!$B$5:$K$4996,Subpresupuesto!K851,Subpartidas!$K$5:$K$4996)*N851</f>
        <v>0</v>
      </c>
      <c r="I851" s="1" t="s">
        <v>654</v>
      </c>
      <c r="J851" s="1" t="s">
        <v>1229</v>
      </c>
      <c r="K851" s="48" t="s">
        <v>1230</v>
      </c>
      <c r="L851" s="8" t="s">
        <v>657</v>
      </c>
      <c r="N851" s="9">
        <v>1</v>
      </c>
      <c r="O851" s="68">
        <f ca="1">SUMIF(Subpartidas!$B$5:$F$4996,Subpresupuesto!K851,Subpartidas!$F$5:$F$4996)</f>
        <v>10.817616150164996</v>
      </c>
      <c r="P851" s="69">
        <f t="shared" ca="1" si="73"/>
        <v>10.817616150164996</v>
      </c>
    </row>
    <row r="852" spans="1:16" ht="13.5">
      <c r="A852" s="59"/>
      <c r="B852" s="59" t="s">
        <v>375</v>
      </c>
      <c r="C852" s="5"/>
      <c r="D852" s="6"/>
      <c r="E852" s="68">
        <f ca="1">SUMIF(Subpartidas!$B$5:$G$4996,Subpresupuesto!K852,Subpartidas!$G$5:$G$4996)*N852</f>
        <v>0.54865534304208596</v>
      </c>
      <c r="F852" s="68">
        <f ca="1">SUMIF(Subpartidas!$B$5:$H$4996,Subpresupuesto!K852,Subpartidas!$H$5:$H$4996)*N852+SUMIF(Subpartidas!$B$5:$H$4996,Subpresupuesto!K852,Subpartidas!$I$5:$I$4996)*N852</f>
        <v>0</v>
      </c>
      <c r="G852" s="68">
        <f ca="1">SUMIF(Subpartidas!$B$5:$J$4996,Subpresupuesto!K852,Subpartidas!$J$5:$J$4996)*N852</f>
        <v>0</v>
      </c>
      <c r="H852" s="68">
        <f ca="1">SUMIF(Subpartidas!$B$5:$K$4996,Subpresupuesto!K852,Subpartidas!$K$5:$K$4996)*N852</f>
        <v>0</v>
      </c>
      <c r="I852" s="1" t="s">
        <v>654</v>
      </c>
      <c r="J852" s="7" t="s">
        <v>1207</v>
      </c>
      <c r="K852" s="1" t="s">
        <v>1208</v>
      </c>
      <c r="L852" s="8" t="s">
        <v>984</v>
      </c>
      <c r="N852" s="9">
        <v>1</v>
      </c>
      <c r="O852" s="68">
        <f ca="1">SUMIF(Subpartidas!$B$5:$F$4996,Subpresupuesto!K852,Subpartidas!$F$5:$F$4996)</f>
        <v>0.54865534304208596</v>
      </c>
      <c r="P852" s="69">
        <f t="shared" ca="1" si="73"/>
        <v>0.54865534304208596</v>
      </c>
    </row>
    <row r="853" spans="1:16" ht="13.5">
      <c r="A853" s="59"/>
      <c r="B853" s="59" t="s">
        <v>375</v>
      </c>
      <c r="C853" s="5"/>
      <c r="D853" s="6"/>
      <c r="E853" s="68">
        <f ca="1">SUMIF(Subpartidas!$B$5:$G$4996,Subpresupuesto!K853,Subpartidas!$G$5:$G$4996)*N853</f>
        <v>7.6247688684057333E-2</v>
      </c>
      <c r="F853" s="68">
        <f ca="1">SUMIF(Subpartidas!$B$5:$H$4996,Subpresupuesto!K853,Subpartidas!$H$5:$H$4996)*N853+SUMIF(Subpartidas!$B$5:$H$4996,Subpresupuesto!K853,Subpartidas!$I$5:$I$4996)*N853</f>
        <v>2.4312E-2</v>
      </c>
      <c r="G853" s="68">
        <f ca="1">SUMIF(Subpartidas!$B$5:$J$4996,Subpresupuesto!K853,Subpartidas!$J$5:$J$4996)*N853</f>
        <v>6.7514693495391728E-2</v>
      </c>
      <c r="H853" s="68">
        <f ca="1">SUMIF(Subpartidas!$B$5:$K$4996,Subpresupuesto!K853,Subpartidas!$K$5:$K$4996)*N853</f>
        <v>0</v>
      </c>
      <c r="I853" s="1" t="s">
        <v>654</v>
      </c>
      <c r="J853" s="72" t="s">
        <v>998</v>
      </c>
      <c r="K853" s="62" t="s">
        <v>999</v>
      </c>
      <c r="L853" s="8" t="s">
        <v>984</v>
      </c>
      <c r="N853" s="9">
        <v>1E-3</v>
      </c>
      <c r="O853" s="68">
        <f ca="1">SUMIF(Subpartidas!$B$5:$F$4996,Subpresupuesto!K853,Subpartidas!$F$5:$F$4996)</f>
        <v>168.07438217944906</v>
      </c>
      <c r="P853" s="69">
        <f t="shared" ca="1" si="73"/>
        <v>0.16807438217944906</v>
      </c>
    </row>
    <row r="854" spans="1:16" ht="13.5">
      <c r="A854" s="59"/>
      <c r="B854" s="59" t="s">
        <v>375</v>
      </c>
      <c r="C854" s="5"/>
      <c r="D854" s="6"/>
      <c r="E854" s="68">
        <f ca="1">SUMIF(Subpartidas!$B$5:$G$4996,Subpresupuesto!K854,Subpartidas!$G$5:$G$4996)*N854</f>
        <v>1.3702939783827168</v>
      </c>
      <c r="F854" s="68">
        <f ca="1">SUMIF(Subpartidas!$B$5:$H$4996,Subpresupuesto!K854,Subpartidas!$H$5:$H$4996)*N854+SUMIF(Subpartidas!$B$5:$H$4996,Subpresupuesto!K854,Subpartidas!$I$5:$I$4996)*N854</f>
        <v>0</v>
      </c>
      <c r="G854" s="68">
        <f ca="1">SUMIF(Subpartidas!$B$5:$J$4996,Subpresupuesto!K854,Subpartidas!$J$5:$J$4996)*N854</f>
        <v>6.663128433721023</v>
      </c>
      <c r="H854" s="68">
        <f ca="1">SUMIF(Subpartidas!$B$5:$K$4996,Subpresupuesto!K854,Subpartidas!$K$5:$K$4996)*N854</f>
        <v>0</v>
      </c>
      <c r="I854" s="1" t="s">
        <v>654</v>
      </c>
      <c r="J854" s="72" t="s">
        <v>850</v>
      </c>
      <c r="K854" s="72" t="s">
        <v>859</v>
      </c>
      <c r="L854" s="8" t="s">
        <v>852</v>
      </c>
      <c r="N854" s="9">
        <f>0.3259*1.4</f>
        <v>0.45626</v>
      </c>
      <c r="O854" s="68">
        <f ca="1">SUMIF(Subpartidas!$B$5:$F$4996,Subpresupuesto!K854,Subpartidas!$F$5:$F$4996)</f>
        <v>17.607115267837941</v>
      </c>
      <c r="P854" s="69">
        <f t="shared" ca="1" si="73"/>
        <v>8.0334224121037394</v>
      </c>
    </row>
    <row r="855" spans="1:16" ht="13.5">
      <c r="A855" s="59"/>
      <c r="B855" s="59" t="s">
        <v>384</v>
      </c>
      <c r="C855" s="6" t="s">
        <v>653</v>
      </c>
      <c r="D855" s="70">
        <f ca="1">+SUMIFS($P$8:$P$1656,$B$8:$B$1656,B855,$I$8:$I$1656,$I$8)</f>
        <v>85.957148158745412</v>
      </c>
      <c r="E855" s="68">
        <f ca="1">SUMIF(Subpartidas!$B$5:$G$4996,Subpresupuesto!K855,Subpartidas!$G$5:$G$4996)*N855</f>
        <v>0.22807990548380858</v>
      </c>
      <c r="F855" s="68">
        <f ca="1">SUMIF(Subpartidas!$B$5:$H$4996,Subpresupuesto!K855,Subpartidas!$H$5:$H$4996)*N855+SUMIF(Subpartidas!$B$5:$H$4996,Subpresupuesto!K855,Subpartidas!$I$5:$I$4996)*N855</f>
        <v>6.25</v>
      </c>
      <c r="G855" s="68">
        <f ca="1">SUMIF(Subpartidas!$B$5:$J$4996,Subpresupuesto!K855,Subpartidas!$J$5:$J$4996)*N855</f>
        <v>0.49350238095238097</v>
      </c>
      <c r="H855" s="68">
        <f ca="1">SUMIF(Subpartidas!$B$5:$K$4996,Subpresupuesto!K855,Subpartidas!$K$5:$K$4996)*N855</f>
        <v>0</v>
      </c>
      <c r="I855" s="1" t="s">
        <v>654</v>
      </c>
      <c r="J855" s="72" t="s">
        <v>844</v>
      </c>
      <c r="K855" s="72" t="s">
        <v>845</v>
      </c>
      <c r="L855" s="8" t="s">
        <v>657</v>
      </c>
      <c r="N855" s="9">
        <v>1</v>
      </c>
      <c r="O855" s="68">
        <f ca="1">SUMIF(Subpartidas!$B$5:$F$4996,Subpresupuesto!K855,Subpartidas!$F$5:$F$4996)</f>
        <v>6.97158228643619</v>
      </c>
      <c r="P855" s="69">
        <f t="shared" ref="P855:P856" ca="1" si="74">+N855*O855</f>
        <v>6.97158228643619</v>
      </c>
    </row>
    <row r="856" spans="1:16" ht="13.5">
      <c r="A856" s="59"/>
      <c r="B856" s="59" t="s">
        <v>384</v>
      </c>
      <c r="E856" s="68">
        <f ca="1">SUMIF(Subpartidas!$B$5:$G$4996,Subpresupuesto!K856,Subpartidas!$G$5:$G$4996)*N856</f>
        <v>2.9675811724182979</v>
      </c>
      <c r="F856" s="68">
        <f ca="1">SUMIF(Subpartidas!$B$5:$H$4996,Subpresupuesto!K856,Subpartidas!$H$5:$H$4996)*N856+SUMIF(Subpartidas!$B$5:$H$4996,Subpresupuesto!K856,Subpartidas!$I$5:$I$4996)*N856</f>
        <v>0.13392857142857145</v>
      </c>
      <c r="G856" s="68">
        <f ca="1">SUMIF(Subpartidas!$B$5:$J$4996,Subpresupuesto!K856,Subpartidas!$J$5:$J$4996)*N856</f>
        <v>1.0485474568893132</v>
      </c>
      <c r="H856" s="68">
        <f ca="1">SUMIF(Subpartidas!$B$5:$K$4996,Subpresupuesto!K856,Subpartidas!$K$5:$K$4996)*N856</f>
        <v>0</v>
      </c>
      <c r="I856" s="1" t="s">
        <v>654</v>
      </c>
      <c r="J856" s="72" t="s">
        <v>977</v>
      </c>
      <c r="K856" s="72" t="s">
        <v>839</v>
      </c>
      <c r="L856" s="8" t="s">
        <v>657</v>
      </c>
      <c r="N856" s="9">
        <v>1</v>
      </c>
      <c r="O856" s="68">
        <f ca="1">SUMIF(Subpartidas!$B$5:$F$4996,Subpresupuesto!K856,Subpartidas!$F$5:$F$4996)</f>
        <v>4.1500572007361827</v>
      </c>
      <c r="P856" s="69">
        <f t="shared" ca="1" si="74"/>
        <v>4.1500572007361827</v>
      </c>
    </row>
    <row r="857" spans="1:16" ht="13.5">
      <c r="A857" s="59"/>
      <c r="B857" s="59" t="s">
        <v>384</v>
      </c>
      <c r="E857" s="68">
        <f ca="1">SUMIF(Subpartidas!$B$5:$G$4996,Subpresupuesto!K857,Subpartidas!$G$5:$G$4996)*N857</f>
        <v>9.0849128125098346</v>
      </c>
      <c r="F857" s="68">
        <f ca="1">SUMIF(Subpartidas!$B$5:$H$4996,Subpresupuesto!K857,Subpartidas!$H$5:$H$4996)*N857+SUMIF(Subpartidas!$B$5:$H$4996,Subpresupuesto!K857,Subpartidas!$I$5:$I$4996)*N857</f>
        <v>0</v>
      </c>
      <c r="G857" s="68">
        <f ca="1">SUMIF(Subpartidas!$B$5:$J$4996,Subpresupuesto!K857,Subpartidas!$J$5:$J$4996)*N857</f>
        <v>48.366428203127462</v>
      </c>
      <c r="H857" s="68">
        <f ca="1">SUMIF(Subpartidas!$B$5:$K$4996,Subpresupuesto!K857,Subpartidas!$K$5:$K$4996)*N857</f>
        <v>0</v>
      </c>
      <c r="I857" s="1" t="s">
        <v>654</v>
      </c>
      <c r="J857" s="51" t="s">
        <v>1231</v>
      </c>
      <c r="K857" s="48" t="s">
        <v>1232</v>
      </c>
      <c r="L857" s="8" t="s">
        <v>657</v>
      </c>
      <c r="N857" s="9">
        <v>1</v>
      </c>
      <c r="O857" s="68">
        <f ca="1">SUMIF(Subpartidas!$B$5:$F$4996,Subpresupuesto!K857,Subpartidas!$F$5:$F$4996)</f>
        <v>57.451341015637297</v>
      </c>
      <c r="P857" s="69">
        <f ca="1">+N857*O857</f>
        <v>57.451341015637297</v>
      </c>
    </row>
    <row r="858" spans="1:16" ht="13.5">
      <c r="A858" s="59"/>
      <c r="B858" s="59" t="s">
        <v>384</v>
      </c>
      <c r="E858" s="68">
        <f ca="1">SUMIF(Subpartidas!$B$5:$G$4996,Subpresupuesto!K858,Subpartidas!$G$5:$G$4996)*N858</f>
        <v>2.1779406437434727</v>
      </c>
      <c r="F858" s="68">
        <f ca="1">SUMIF(Subpartidas!$B$5:$H$4996,Subpresupuesto!K858,Subpartidas!$H$5:$H$4996)*N858+SUMIF(Subpartidas!$B$5:$H$4996,Subpresupuesto!K858,Subpartidas!$I$5:$I$4996)*N858</f>
        <v>4.7215400000000001</v>
      </c>
      <c r="G858" s="68">
        <f ca="1">SUMIF(Subpartidas!$B$5:$J$4996,Subpresupuesto!K858,Subpartidas!$J$5:$J$4996)*N858</f>
        <v>1.3547379750133557</v>
      </c>
      <c r="H858" s="68">
        <f ca="1">SUMIF(Subpartidas!$B$5:$K$4996,Subpresupuesto!K858,Subpartidas!$K$5:$K$4996)*N858</f>
        <v>0</v>
      </c>
      <c r="I858" s="1" t="s">
        <v>654</v>
      </c>
      <c r="J858" s="1" t="s">
        <v>1233</v>
      </c>
      <c r="K858" s="48" t="s">
        <v>1234</v>
      </c>
      <c r="L858" s="8" t="s">
        <v>657</v>
      </c>
      <c r="N858" s="9">
        <v>1</v>
      </c>
      <c r="O858" s="68">
        <f ca="1">SUMIF(Subpartidas!$B$5:$F$4996,Subpresupuesto!K858,Subpartidas!$F$5:$F$4996)</f>
        <v>8.2542186187568287</v>
      </c>
      <c r="P858" s="69">
        <f t="shared" ref="P858:P865" ca="1" si="75">+N858*O858</f>
        <v>8.2542186187568287</v>
      </c>
    </row>
    <row r="859" spans="1:16" ht="13.5">
      <c r="A859" s="59"/>
      <c r="B859" s="59" t="s">
        <v>384</v>
      </c>
      <c r="E859" s="68">
        <f ca="1">SUMIF(Subpartidas!$B$5:$G$4996,Subpresupuesto!K859,Subpartidas!$G$5:$G$4996)*N859</f>
        <v>0.54865534304208596</v>
      </c>
      <c r="F859" s="68">
        <f ca="1">SUMIF(Subpartidas!$B$5:$H$4996,Subpresupuesto!K859,Subpartidas!$H$5:$H$4996)*N859+SUMIF(Subpartidas!$B$5:$H$4996,Subpresupuesto!K859,Subpartidas!$I$5:$I$4996)*N859</f>
        <v>0</v>
      </c>
      <c r="G859" s="68">
        <f ca="1">SUMIF(Subpartidas!$B$5:$J$4996,Subpresupuesto!K859,Subpartidas!$J$5:$J$4996)*N859</f>
        <v>0</v>
      </c>
      <c r="H859" s="68">
        <f ca="1">SUMIF(Subpartidas!$B$5:$K$4996,Subpresupuesto!K859,Subpartidas!$K$5:$K$4996)*N859</f>
        <v>0</v>
      </c>
      <c r="I859" s="1" t="s">
        <v>654</v>
      </c>
      <c r="J859" s="7" t="s">
        <v>1207</v>
      </c>
      <c r="K859" s="74" t="s">
        <v>1208</v>
      </c>
      <c r="L859" s="8" t="s">
        <v>984</v>
      </c>
      <c r="N859" s="9">
        <v>1</v>
      </c>
      <c r="O859" s="68">
        <f ca="1">SUMIF(Subpartidas!$B$5:$F$4996,Subpresupuesto!K859,Subpartidas!$F$5:$F$4996)</f>
        <v>0.54865534304208596</v>
      </c>
      <c r="P859" s="69">
        <f t="shared" ca="1" si="75"/>
        <v>0.54865534304208596</v>
      </c>
    </row>
    <row r="860" spans="1:16" ht="13.5">
      <c r="A860" s="59"/>
      <c r="B860" s="59" t="s">
        <v>384</v>
      </c>
      <c r="E860" s="68">
        <f ca="1">SUMIF(Subpartidas!$B$5:$G$4996,Subpresupuesto!K860,Subpartidas!$G$5:$G$4996)*N860</f>
        <v>0.11926704387266079</v>
      </c>
      <c r="F860" s="68">
        <f ca="1">SUMIF(Subpartidas!$B$5:$H$4996,Subpresupuesto!K860,Subpartidas!$H$5:$H$4996)*N860+SUMIF(Subpartidas!$B$5:$H$4996,Subpresupuesto!K860,Subpartidas!$I$5:$I$4996)*N860</f>
        <v>2.4311999999999997E-2</v>
      </c>
      <c r="G860" s="68">
        <f ca="1">SUMIF(Subpartidas!$B$5:$J$4996,Subpresupuesto!K860,Subpartidas!$J$5:$J$4996)*N860</f>
        <v>9.4583080599163816E-2</v>
      </c>
      <c r="H860" s="68">
        <f ca="1">SUMIF(Subpartidas!$B$5:$K$4996,Subpresupuesto!K860,Subpartidas!$K$5:$K$4996)*N860</f>
        <v>0</v>
      </c>
      <c r="I860" s="1" t="s">
        <v>654</v>
      </c>
      <c r="J860" s="51" t="s">
        <v>1028</v>
      </c>
      <c r="K860" s="62" t="s">
        <v>1029</v>
      </c>
      <c r="L860" s="8" t="s">
        <v>984</v>
      </c>
      <c r="N860" s="9">
        <v>1E-3</v>
      </c>
      <c r="O860" s="68">
        <f ca="1">SUMIF(Subpartidas!$B$5:$F$4996,Subpresupuesto!K860,Subpartidas!$F$5:$F$4996)</f>
        <v>238.16212447182463</v>
      </c>
      <c r="P860" s="69">
        <f t="shared" ca="1" si="75"/>
        <v>0.23816212447182464</v>
      </c>
    </row>
    <row r="861" spans="1:16" ht="13.5">
      <c r="A861" s="59"/>
      <c r="B861" s="59" t="s">
        <v>384</v>
      </c>
      <c r="E861" s="68">
        <f ca="1">SUMIF(Subpartidas!$B$5:$G$4996,Subpresupuesto!K861,Subpartidas!$G$5:$G$4996)*N861</f>
        <v>1.4231223461549343</v>
      </c>
      <c r="F861" s="68">
        <f ca="1">SUMIF(Subpartidas!$B$5:$H$4996,Subpresupuesto!K861,Subpartidas!$H$5:$H$4996)*N861+SUMIF(Subpartidas!$B$5:$H$4996,Subpresupuesto!K861,Subpartidas!$I$5:$I$4996)*N861</f>
        <v>0</v>
      </c>
      <c r="G861" s="68">
        <f ca="1">SUMIF(Subpartidas!$B$5:$J$4996,Subpresupuesto!K861,Subpartidas!$J$5:$J$4996)*N861</f>
        <v>6.9200092235100747</v>
      </c>
      <c r="H861" s="68">
        <f ca="1">SUMIF(Subpartidas!$B$5:$K$4996,Subpresupuesto!K861,Subpartidas!$K$5:$K$4996)*N861</f>
        <v>0</v>
      </c>
      <c r="I861" s="1" t="s">
        <v>654</v>
      </c>
      <c r="J861" s="51" t="s">
        <v>1030</v>
      </c>
      <c r="K861" s="72" t="s">
        <v>894</v>
      </c>
      <c r="L861" s="8" t="s">
        <v>852</v>
      </c>
      <c r="N861" s="9">
        <f>0.288*1.35</f>
        <v>0.38879999999999998</v>
      </c>
      <c r="O861" s="68">
        <f ca="1">SUMIF(Subpartidas!$B$5:$F$4996,Subpresupuesto!K861,Subpartidas!$F$5:$F$4996)</f>
        <v>21.458671732677495</v>
      </c>
      <c r="P861" s="69">
        <f t="shared" ca="1" si="75"/>
        <v>8.3431315696650099</v>
      </c>
    </row>
    <row r="862" spans="1:16" ht="13.5">
      <c r="A862" s="59"/>
      <c r="B862" s="59" t="s">
        <v>387</v>
      </c>
      <c r="C862" s="6" t="s">
        <v>653</v>
      </c>
      <c r="D862" s="70">
        <f ca="1">+SUMIFS($P$8:$P$1656,$B$8:$B$1656,B862,$I$8:$I$1656,$I$8)</f>
        <v>93.508363171903568</v>
      </c>
      <c r="E862" s="68">
        <f ca="1">SUMIF(Subpartidas!$B$5:$G$4996,Subpresupuesto!K862,Subpartidas!$G$5:$G$4996)*N862</f>
        <v>0.22807990548380858</v>
      </c>
      <c r="F862" s="68">
        <f ca="1">SUMIF(Subpartidas!$B$5:$H$4996,Subpresupuesto!K862,Subpartidas!$H$5:$H$4996)*N862+SUMIF(Subpartidas!$B$5:$H$4996,Subpresupuesto!K862,Subpartidas!$I$5:$I$4996)*N862</f>
        <v>6.25</v>
      </c>
      <c r="G862" s="68">
        <f ca="1">SUMIF(Subpartidas!$B$5:$J$4996,Subpresupuesto!K862,Subpartidas!$J$5:$J$4996)*N862</f>
        <v>0.49350238095238097</v>
      </c>
      <c r="H862" s="68">
        <f ca="1">SUMIF(Subpartidas!$B$5:$K$4996,Subpresupuesto!K862,Subpartidas!$K$5:$K$4996)*N862</f>
        <v>0</v>
      </c>
      <c r="I862" s="1" t="s">
        <v>654</v>
      </c>
      <c r="J862" s="72" t="s">
        <v>844</v>
      </c>
      <c r="K862" s="72" t="s">
        <v>845</v>
      </c>
      <c r="L862" s="8" t="s">
        <v>657</v>
      </c>
      <c r="N862" s="9">
        <v>1</v>
      </c>
      <c r="O862" s="68">
        <f ca="1">SUMIF(Subpartidas!$B$5:$F$4996,Subpresupuesto!K862,Subpartidas!$F$5:$F$4996)</f>
        <v>6.97158228643619</v>
      </c>
      <c r="P862" s="69">
        <f t="shared" ca="1" si="75"/>
        <v>6.97158228643619</v>
      </c>
    </row>
    <row r="863" spans="1:16" ht="13.5">
      <c r="A863" s="59"/>
      <c r="B863" s="59" t="s">
        <v>387</v>
      </c>
      <c r="E863" s="68">
        <f ca="1">SUMIF(Subpartidas!$B$5:$G$4996,Subpresupuesto!K863,Subpartidas!$G$5:$G$4996)*N863</f>
        <v>2.9675811724182979</v>
      </c>
      <c r="F863" s="68">
        <f ca="1">SUMIF(Subpartidas!$B$5:$H$4996,Subpresupuesto!K863,Subpartidas!$H$5:$H$4996)*N863+SUMIF(Subpartidas!$B$5:$H$4996,Subpresupuesto!K863,Subpartidas!$I$5:$I$4996)*N863</f>
        <v>0.13392857142857145</v>
      </c>
      <c r="G863" s="68">
        <f ca="1">SUMIF(Subpartidas!$B$5:$J$4996,Subpresupuesto!K863,Subpartidas!$J$5:$J$4996)*N863</f>
        <v>1.0485474568893132</v>
      </c>
      <c r="H863" s="68">
        <f ca="1">SUMIF(Subpartidas!$B$5:$K$4996,Subpresupuesto!K863,Subpartidas!$K$5:$K$4996)*N863</f>
        <v>0</v>
      </c>
      <c r="I863" s="1" t="s">
        <v>654</v>
      </c>
      <c r="J863" s="72" t="s">
        <v>977</v>
      </c>
      <c r="K863" s="72" t="s">
        <v>839</v>
      </c>
      <c r="L863" s="8" t="s">
        <v>657</v>
      </c>
      <c r="N863" s="9">
        <v>1</v>
      </c>
      <c r="O863" s="68">
        <f ca="1">SUMIF(Subpartidas!$B$5:$F$4996,Subpresupuesto!K863,Subpartidas!$F$5:$F$4996)</f>
        <v>4.1500572007361827</v>
      </c>
      <c r="P863" s="69">
        <f t="shared" ca="1" si="75"/>
        <v>4.1500572007361827</v>
      </c>
    </row>
    <row r="864" spans="1:16" ht="13.5">
      <c r="A864" s="59"/>
      <c r="B864" s="59" t="s">
        <v>387</v>
      </c>
      <c r="E864" s="68">
        <f ca="1">SUMIF(Subpartidas!$B$5:$G$4996,Subpresupuesto!K864,Subpartidas!$G$5:$G$4996)*N864</f>
        <v>0</v>
      </c>
      <c r="F864" s="68">
        <f ca="1">SUMIF(Subpartidas!$B$5:$H$4996,Subpresupuesto!K864,Subpartidas!$H$5:$H$4996)*N864+SUMIF(Subpartidas!$B$5:$H$4996,Subpresupuesto!K864,Subpartidas!$I$5:$I$4996)*N864</f>
        <v>0</v>
      </c>
      <c r="G864" s="68">
        <f ca="1">SUMIF(Subpartidas!$B$5:$J$4996,Subpresupuesto!K864,Subpartidas!$J$5:$J$4996)*N864</f>
        <v>0</v>
      </c>
      <c r="H864" s="68">
        <f ca="1">SUMIF(Subpartidas!$B$5:$K$4996,Subpresupuesto!K864,Subpartidas!$K$5:$K$4996)*N864</f>
        <v>2.2400000000000002</v>
      </c>
      <c r="I864" s="1" t="s">
        <v>654</v>
      </c>
      <c r="J864" s="7" t="s">
        <v>1209</v>
      </c>
      <c r="K864" s="48" t="s">
        <v>1210</v>
      </c>
      <c r="L864" s="8" t="s">
        <v>657</v>
      </c>
      <c r="N864" s="9">
        <v>1</v>
      </c>
      <c r="O864" s="68">
        <f ca="1">SUMIF(Subpartidas!$B$5:$F$4996,Subpresupuesto!K864,Subpartidas!$F$5:$F$4996)</f>
        <v>2.2400000000000002</v>
      </c>
      <c r="P864" s="69">
        <f t="shared" ca="1" si="75"/>
        <v>2.2400000000000002</v>
      </c>
    </row>
    <row r="865" spans="1:16" ht="13.5">
      <c r="A865" s="59"/>
      <c r="B865" s="59" t="s">
        <v>387</v>
      </c>
      <c r="E865" s="68">
        <f ca="1">SUMIF(Subpartidas!$B$5:$G$4996,Subpresupuesto!K865,Subpartidas!$G$5:$G$4996)*N865</f>
        <v>6.5256969211098886E-2</v>
      </c>
      <c r="F865" s="68">
        <f ca="1">SUMIF(Subpartidas!$B$5:$H$4996,Subpresupuesto!K865,Subpartidas!$H$5:$H$4996)*N865+SUMIF(Subpartidas!$B$5:$H$4996,Subpresupuesto!K865,Subpartidas!$I$5:$I$4996)*N865</f>
        <v>0</v>
      </c>
      <c r="G865" s="68">
        <f ca="1">SUMIF(Subpartidas!$B$5:$J$4996,Subpresupuesto!K865,Subpartidas!$J$5:$J$4996)*N865</f>
        <v>0.28751851208181711</v>
      </c>
      <c r="H865" s="68">
        <f ca="1">SUMIF(Subpartidas!$B$5:$K$4996,Subpresupuesto!K865,Subpartidas!$K$5:$K$4996)*N865</f>
        <v>0</v>
      </c>
      <c r="I865" s="1" t="s">
        <v>654</v>
      </c>
      <c r="J865" s="7" t="s">
        <v>1235</v>
      </c>
      <c r="K865" s="74" t="s">
        <v>1236</v>
      </c>
      <c r="L865" s="8" t="s">
        <v>657</v>
      </c>
      <c r="N865" s="9">
        <v>1</v>
      </c>
      <c r="O865" s="68">
        <f ca="1">SUMIF(Subpartidas!$B$5:$F$4996,Subpresupuesto!K865,Subpartidas!$F$5:$F$4996)</f>
        <v>0.35277548129291603</v>
      </c>
      <c r="P865" s="69">
        <f t="shared" ca="1" si="75"/>
        <v>0.35277548129291603</v>
      </c>
    </row>
    <row r="866" spans="1:16" ht="13.5">
      <c r="A866" s="59"/>
      <c r="B866" s="59" t="s">
        <v>387</v>
      </c>
      <c r="E866" s="68">
        <f ca="1">SUMIF(Subpartidas!$B$5:$G$4996,Subpresupuesto!K866,Subpartidas!$G$5:$G$4996)*N866</f>
        <v>9.0849128125098346</v>
      </c>
      <c r="F866" s="68">
        <f ca="1">SUMIF(Subpartidas!$B$5:$H$4996,Subpresupuesto!K866,Subpartidas!$H$5:$H$4996)*N866+SUMIF(Subpartidas!$B$5:$H$4996,Subpresupuesto!K866,Subpartidas!$I$5:$I$4996)*N866</f>
        <v>0</v>
      </c>
      <c r="G866" s="68">
        <f ca="1">SUMIF(Subpartidas!$B$5:$J$4996,Subpresupuesto!K866,Subpartidas!$J$5:$J$4996)*N866</f>
        <v>48.820673843752949</v>
      </c>
      <c r="H866" s="68">
        <f ca="1">SUMIF(Subpartidas!$B$5:$K$4996,Subpresupuesto!K866,Subpartidas!$K$5:$K$4996)*N866</f>
        <v>0</v>
      </c>
      <c r="I866" s="1" t="s">
        <v>654</v>
      </c>
      <c r="J866" s="51" t="s">
        <v>1223</v>
      </c>
      <c r="K866" s="48" t="s">
        <v>1237</v>
      </c>
      <c r="L866" s="8" t="s">
        <v>657</v>
      </c>
      <c r="N866" s="9">
        <v>1</v>
      </c>
      <c r="O866" s="68">
        <f ca="1">SUMIF(Subpartidas!$B$5:$F$4996,Subpresupuesto!K866,Subpartidas!$F$5:$F$4996)</f>
        <v>57.905586656262784</v>
      </c>
      <c r="P866" s="69">
        <f ca="1">+N866*O866</f>
        <v>57.905586656262784</v>
      </c>
    </row>
    <row r="867" spans="1:16" ht="13.5">
      <c r="A867" s="59"/>
      <c r="B867" s="59" t="s">
        <v>387</v>
      </c>
      <c r="E867" s="68">
        <f ca="1">SUMIF(Subpartidas!$B$5:$G$4996,Subpresupuesto!K867,Subpartidas!$G$5:$G$4996)*N867</f>
        <v>2.1779406437434727</v>
      </c>
      <c r="F867" s="68">
        <f ca="1">SUMIF(Subpartidas!$B$5:$H$4996,Subpresupuesto!K867,Subpartidas!$H$5:$H$4996)*N867+SUMIF(Subpartidas!$B$5:$H$4996,Subpresupuesto!K867,Subpartidas!$I$5:$I$4996)*N867</f>
        <v>4.3397507142857146</v>
      </c>
      <c r="G867" s="68">
        <f ca="1">SUMIF(Subpartidas!$B$5:$J$4996,Subpresupuesto!K867,Subpartidas!$J$5:$J$4996)*N867</f>
        <v>5.6227114060662684</v>
      </c>
      <c r="H867" s="68">
        <f ca="1">SUMIF(Subpartidas!$B$5:$K$4996,Subpresupuesto!K867,Subpartidas!$K$5:$K$4996)*N867</f>
        <v>0</v>
      </c>
      <c r="I867" s="1" t="s">
        <v>654</v>
      </c>
      <c r="J867" s="1" t="s">
        <v>1238</v>
      </c>
      <c r="K867" s="48" t="s">
        <v>1239</v>
      </c>
      <c r="L867" s="8" t="s">
        <v>657</v>
      </c>
      <c r="N867" s="9">
        <v>1</v>
      </c>
      <c r="O867" s="68">
        <f ca="1">SUMIF(Subpartidas!$B$5:$F$4996,Subpresupuesto!K867,Subpartidas!$F$5:$F$4996)</f>
        <v>12.140402764095455</v>
      </c>
      <c r="P867" s="69">
        <f ca="1">+N867*O867</f>
        <v>12.140402764095455</v>
      </c>
    </row>
    <row r="868" spans="1:16" ht="13.5">
      <c r="A868" s="59"/>
      <c r="B868" s="59" t="s">
        <v>387</v>
      </c>
      <c r="E868" s="68">
        <f ca="1">SUMIF(Subpartidas!$B$5:$G$4996,Subpresupuesto!K868,Subpartidas!$G$5:$G$4996)*N868</f>
        <v>0.54865534304208596</v>
      </c>
      <c r="F868" s="68">
        <f ca="1">SUMIF(Subpartidas!$B$5:$H$4996,Subpresupuesto!K868,Subpartidas!$H$5:$H$4996)*N868+SUMIF(Subpartidas!$B$5:$H$4996,Subpresupuesto!K868,Subpartidas!$I$5:$I$4996)*N868</f>
        <v>0</v>
      </c>
      <c r="G868" s="68">
        <f ca="1">SUMIF(Subpartidas!$B$5:$J$4996,Subpresupuesto!K868,Subpartidas!$J$5:$J$4996)*N868</f>
        <v>0</v>
      </c>
      <c r="H868" s="68">
        <f ca="1">SUMIF(Subpartidas!$B$5:$K$4996,Subpresupuesto!K868,Subpartidas!$K$5:$K$4996)*N868</f>
        <v>0</v>
      </c>
      <c r="I868" s="1" t="s">
        <v>654</v>
      </c>
      <c r="J868" s="7" t="s">
        <v>1207</v>
      </c>
      <c r="K868" s="74" t="s">
        <v>1208</v>
      </c>
      <c r="L868" s="8" t="s">
        <v>984</v>
      </c>
      <c r="N868" s="9">
        <v>1</v>
      </c>
      <c r="O868" s="68">
        <f ca="1">SUMIF(Subpartidas!$B$5:$F$4996,Subpresupuesto!K868,Subpartidas!$F$5:$F$4996)</f>
        <v>0.54865534304208596</v>
      </c>
      <c r="P868" s="69">
        <f ca="1">+N868*O868</f>
        <v>0.54865534304208596</v>
      </c>
    </row>
    <row r="869" spans="1:16" ht="13.5">
      <c r="A869" s="59"/>
      <c r="B869" s="59" t="s">
        <v>387</v>
      </c>
      <c r="E869" s="68">
        <f ca="1">SUMIF(Subpartidas!$B$5:$G$4996,Subpresupuesto!K869,Subpartidas!$G$5:$G$4996)*N869</f>
        <v>0.11926704387266079</v>
      </c>
      <c r="F869" s="68">
        <f ca="1">SUMIF(Subpartidas!$B$5:$H$4996,Subpresupuesto!K869,Subpartidas!$H$5:$H$4996)*N869+SUMIF(Subpartidas!$B$5:$H$4996,Subpresupuesto!K869,Subpartidas!$I$5:$I$4996)*N869</f>
        <v>2.4311999999999997E-2</v>
      </c>
      <c r="G869" s="68">
        <f ca="1">SUMIF(Subpartidas!$B$5:$J$4996,Subpresupuesto!K869,Subpartidas!$J$5:$J$4996)*N869</f>
        <v>9.4583080599163816E-2</v>
      </c>
      <c r="H869" s="68">
        <f ca="1">SUMIF(Subpartidas!$B$5:$K$4996,Subpresupuesto!K869,Subpartidas!$K$5:$K$4996)*N869</f>
        <v>0</v>
      </c>
      <c r="I869" s="1" t="s">
        <v>654</v>
      </c>
      <c r="J869" s="51" t="s">
        <v>1028</v>
      </c>
      <c r="K869" s="62" t="s">
        <v>1029</v>
      </c>
      <c r="L869" s="8" t="s">
        <v>984</v>
      </c>
      <c r="N869" s="9">
        <v>1E-3</v>
      </c>
      <c r="O869" s="68">
        <f ca="1">SUMIF(Subpartidas!$B$5:$F$4996,Subpresupuesto!K869,Subpartidas!$F$5:$F$4996)</f>
        <v>238.16212447182463</v>
      </c>
      <c r="P869" s="69">
        <f ca="1">+N869*O869</f>
        <v>0.23816212447182464</v>
      </c>
    </row>
    <row r="870" spans="1:16" ht="13.5">
      <c r="A870" s="59"/>
      <c r="B870" s="59" t="s">
        <v>387</v>
      </c>
      <c r="E870" s="68">
        <f ca="1">SUMIF(Subpartidas!$B$5:$G$4996,Subpresupuesto!K870,Subpartidas!$G$5:$G$4996)*N870</f>
        <v>1.5285388162404849</v>
      </c>
      <c r="F870" s="68">
        <f ca="1">SUMIF(Subpartidas!$B$5:$H$4996,Subpresupuesto!K870,Subpartidas!$H$5:$H$4996)*N870+SUMIF(Subpartidas!$B$5:$H$4996,Subpresupuesto!K870,Subpartidas!$I$5:$I$4996)*N870</f>
        <v>0</v>
      </c>
      <c r="G870" s="68">
        <f ca="1">SUMIF(Subpartidas!$B$5:$J$4996,Subpresupuesto!K870,Subpartidas!$J$5:$J$4996)*N870</f>
        <v>7.4326024993256361</v>
      </c>
      <c r="H870" s="68">
        <f ca="1">SUMIF(Subpartidas!$B$5:$K$4996,Subpresupuesto!K870,Subpartidas!$K$5:$K$4996)*N870</f>
        <v>0</v>
      </c>
      <c r="I870" s="1" t="s">
        <v>654</v>
      </c>
      <c r="J870" s="51" t="s">
        <v>1030</v>
      </c>
      <c r="K870" s="72" t="s">
        <v>894</v>
      </c>
      <c r="L870" s="8" t="s">
        <v>852</v>
      </c>
      <c r="N870" s="9">
        <f>0.288*1.45</f>
        <v>0.41759999999999997</v>
      </c>
      <c r="O870" s="68">
        <f ca="1">SUMIF(Subpartidas!$B$5:$F$4996,Subpresupuesto!K870,Subpartidas!$F$5:$F$4996)</f>
        <v>21.458671732677495</v>
      </c>
      <c r="P870" s="69">
        <f ca="1">+N870*O870</f>
        <v>8.9611413155661204</v>
      </c>
    </row>
    <row r="871" spans="1:16" ht="13.5">
      <c r="A871" s="59"/>
      <c r="B871" s="59" t="s">
        <v>403</v>
      </c>
      <c r="C871" s="6" t="s">
        <v>653</v>
      </c>
      <c r="D871" s="70">
        <f ca="1">+SUMIFS($P$8:$P$1656,$B$8:$B$1656,B871,$I$8:$I$1656,$I$8)</f>
        <v>35.066371000366253</v>
      </c>
      <c r="E871" s="68">
        <f ca="1">SUMIF(Subpartidas!$B$5:$G$4996,Subpresupuesto!K871,Subpartidas!$G$5:$G$4996)*N871</f>
        <v>0.22807990548380858</v>
      </c>
      <c r="F871" s="68">
        <f ca="1">SUMIF(Subpartidas!$B$5:$H$4996,Subpresupuesto!K871,Subpartidas!$H$5:$H$4996)*N871+SUMIF(Subpartidas!$B$5:$H$4996,Subpresupuesto!K871,Subpartidas!$I$5:$I$4996)*N871</f>
        <v>6.25</v>
      </c>
      <c r="G871" s="68">
        <f ca="1">SUMIF(Subpartidas!$B$5:$J$4996,Subpresupuesto!K871,Subpartidas!$J$5:$J$4996)*N871</f>
        <v>0.49350238095238097</v>
      </c>
      <c r="H871" s="68">
        <f ca="1">SUMIF(Subpartidas!$B$5:$K$4996,Subpresupuesto!K871,Subpartidas!$K$5:$K$4996)*N871</f>
        <v>0</v>
      </c>
      <c r="I871" s="1" t="s">
        <v>654</v>
      </c>
      <c r="J871" s="72" t="s">
        <v>844</v>
      </c>
      <c r="K871" s="72" t="s">
        <v>845</v>
      </c>
      <c r="L871" s="8" t="s">
        <v>657</v>
      </c>
      <c r="N871" s="9">
        <v>1</v>
      </c>
      <c r="O871" s="68">
        <f ca="1">SUMIF(Subpartidas!$B$5:$F$4996,Subpresupuesto!K871,Subpartidas!$F$5:$F$4996)</f>
        <v>6.97158228643619</v>
      </c>
      <c r="P871" s="69">
        <f t="shared" ref="P871:P877" ca="1" si="76">+N871*O871</f>
        <v>6.97158228643619</v>
      </c>
    </row>
    <row r="872" spans="1:16" ht="13.5">
      <c r="A872" s="59"/>
      <c r="B872" s="59" t="s">
        <v>403</v>
      </c>
      <c r="E872" s="68">
        <f ca="1">SUMIF(Subpartidas!$B$5:$G$4996,Subpresupuesto!K872,Subpartidas!$G$5:$G$4996)*N872</f>
        <v>2.9675811724182979</v>
      </c>
      <c r="F872" s="68">
        <f ca="1">SUMIF(Subpartidas!$B$5:$H$4996,Subpresupuesto!K872,Subpartidas!$H$5:$H$4996)*N872+SUMIF(Subpartidas!$B$5:$H$4996,Subpresupuesto!K872,Subpartidas!$I$5:$I$4996)*N872</f>
        <v>0.13392857142857145</v>
      </c>
      <c r="G872" s="68">
        <f ca="1">SUMIF(Subpartidas!$B$5:$J$4996,Subpresupuesto!K872,Subpartidas!$J$5:$J$4996)*N872</f>
        <v>1.0485474568893132</v>
      </c>
      <c r="H872" s="68">
        <f ca="1">SUMIF(Subpartidas!$B$5:$K$4996,Subpresupuesto!K872,Subpartidas!$K$5:$K$4996)*N872</f>
        <v>0</v>
      </c>
      <c r="I872" s="1" t="s">
        <v>654</v>
      </c>
      <c r="J872" s="72" t="s">
        <v>1117</v>
      </c>
      <c r="K872" s="72" t="s">
        <v>839</v>
      </c>
      <c r="L872" s="8" t="s">
        <v>657</v>
      </c>
      <c r="N872" s="9">
        <v>1</v>
      </c>
      <c r="O872" s="68">
        <f ca="1">SUMIF(Subpartidas!$B$5:$F$4996,Subpresupuesto!K872,Subpartidas!$F$5:$F$4996)</f>
        <v>4.1500572007361827</v>
      </c>
      <c r="P872" s="69">
        <f t="shared" ca="1" si="76"/>
        <v>4.1500572007361827</v>
      </c>
    </row>
    <row r="873" spans="1:16" ht="13.5">
      <c r="A873" s="59"/>
      <c r="B873" s="59" t="s">
        <v>403</v>
      </c>
      <c r="E873" s="68">
        <f ca="1">SUMIF(Subpartidas!$B$5:$G$4996,Subpresupuesto!K873,Subpartidas!$G$5:$G$4996)*N873</f>
        <v>3.893534062504215</v>
      </c>
      <c r="F873" s="68">
        <f ca="1">SUMIF(Subpartidas!$B$5:$H$4996,Subpresupuesto!K873,Subpartidas!$H$5:$H$4996)*N873+SUMIF(Subpartidas!$B$5:$H$4996,Subpresupuesto!K873,Subpartidas!$I$5:$I$4996)*N873</f>
        <v>0</v>
      </c>
      <c r="G873" s="68">
        <f ca="1">SUMIF(Subpartidas!$B$5:$J$4996,Subpresupuesto!K873,Subpartidas!$J$5:$J$4996)*N873</f>
        <v>1.0896120870546251</v>
      </c>
      <c r="H873" s="68">
        <f ca="1">SUMIF(Subpartidas!$B$5:$K$4996,Subpresupuesto!K873,Subpartidas!$K$5:$K$4996)*N873</f>
        <v>0</v>
      </c>
      <c r="I873" s="1" t="s">
        <v>654</v>
      </c>
      <c r="J873" s="51" t="s">
        <v>1240</v>
      </c>
      <c r="K873" s="48" t="s">
        <v>1241</v>
      </c>
      <c r="L873" s="8" t="s">
        <v>657</v>
      </c>
      <c r="N873" s="9">
        <v>1</v>
      </c>
      <c r="O873" s="68">
        <f ca="1">SUMIF(Subpartidas!$B$5:$F$4996,Subpresupuesto!K873,Subpartidas!$F$5:$F$4996)</f>
        <v>4.9831461495588396</v>
      </c>
      <c r="P873" s="69">
        <f t="shared" ca="1" si="76"/>
        <v>4.9831461495588396</v>
      </c>
    </row>
    <row r="874" spans="1:16" ht="13.5">
      <c r="A874" s="59"/>
      <c r="B874" s="59" t="s">
        <v>403</v>
      </c>
      <c r="E874" s="68">
        <f ca="1">SUMIF(Subpartidas!$B$5:$G$4996,Subpresupuesto!K874,Subpartidas!$G$5:$G$4996)*N874</f>
        <v>0.93340313303291678</v>
      </c>
      <c r="F874" s="68">
        <f ca="1">SUMIF(Subpartidas!$B$5:$H$4996,Subpresupuesto!K874,Subpartidas!$H$5:$H$4996)*N874+SUMIF(Subpartidas!$B$5:$H$4996,Subpresupuesto!K874,Subpartidas!$I$5:$I$4996)*N874</f>
        <v>7.6250760000000009</v>
      </c>
      <c r="G874" s="68">
        <f ca="1">SUMIF(Subpartidas!$B$5:$J$4996,Subpresupuesto!K874,Subpartidas!$J$5:$J$4996)*N874</f>
        <v>0.58358887931714343</v>
      </c>
      <c r="H874" s="68">
        <f ca="1">SUMIF(Subpartidas!$B$5:$K$4996,Subpresupuesto!K874,Subpartidas!$K$5:$K$4996)*N874</f>
        <v>0</v>
      </c>
      <c r="I874" s="1" t="s">
        <v>654</v>
      </c>
      <c r="J874" s="51" t="s">
        <v>1242</v>
      </c>
      <c r="K874" s="48" t="s">
        <v>1243</v>
      </c>
      <c r="L874" s="8" t="s">
        <v>657</v>
      </c>
      <c r="N874" s="9">
        <v>1</v>
      </c>
      <c r="O874" s="68">
        <f ca="1">SUMIF(Subpartidas!$B$5:$F$4996,Subpresupuesto!K874,Subpartidas!$F$5:$F$4996)</f>
        <v>9.1420680123500624</v>
      </c>
      <c r="P874" s="69">
        <f t="shared" ca="1" si="76"/>
        <v>9.1420680123500624</v>
      </c>
    </row>
    <row r="875" spans="1:16" ht="13.5">
      <c r="A875" s="59"/>
      <c r="B875" s="59" t="s">
        <v>403</v>
      </c>
      <c r="E875" s="68">
        <f ca="1">SUMIF(Subpartidas!$B$5:$G$4996,Subpresupuesto!K875,Subpartidas!$G$5:$G$4996)*N875</f>
        <v>0.60961704782453996</v>
      </c>
      <c r="F875" s="68">
        <f ca="1">SUMIF(Subpartidas!$B$5:$H$4996,Subpresupuesto!K875,Subpartidas!$H$5:$H$4996)*N875+SUMIF(Subpartidas!$B$5:$H$4996,Subpresupuesto!K875,Subpartidas!$I$5:$I$4996)*N875</f>
        <v>0</v>
      </c>
      <c r="G875" s="68">
        <f ca="1">SUMIF(Subpartidas!$B$5:$J$4996,Subpresupuesto!K875,Subpartidas!$J$5:$J$4996)*N875</f>
        <v>0</v>
      </c>
      <c r="H875" s="68">
        <f ca="1">SUMIF(Subpartidas!$B$5:$K$4996,Subpresupuesto!K875,Subpartidas!$K$5:$K$4996)*N875</f>
        <v>0</v>
      </c>
      <c r="I875" s="1" t="s">
        <v>654</v>
      </c>
      <c r="J875" s="7" t="s">
        <v>1244</v>
      </c>
      <c r="K875" s="1" t="s">
        <v>1245</v>
      </c>
      <c r="L875" s="8" t="s">
        <v>984</v>
      </c>
      <c r="N875" s="9">
        <v>1</v>
      </c>
      <c r="O875" s="68">
        <f ca="1">SUMIF(Subpartidas!$B$5:$F$4996,Subpresupuesto!K875,Subpartidas!$F$5:$F$4996)</f>
        <v>0.60961704782453996</v>
      </c>
      <c r="P875" s="69">
        <f t="shared" ca="1" si="76"/>
        <v>0.60961704782453996</v>
      </c>
    </row>
    <row r="876" spans="1:16" ht="13.5">
      <c r="A876" s="59"/>
      <c r="B876" s="59" t="s">
        <v>403</v>
      </c>
      <c r="C876" s="5"/>
      <c r="D876" s="6"/>
      <c r="E876" s="68">
        <f ca="1">SUMIF(Subpartidas!$B$5:$G$4996,Subpresupuesto!K876,Subpartidas!$G$5:$G$4996)*N876</f>
        <v>7.6247688684057346E-2</v>
      </c>
      <c r="F876" s="68">
        <f ca="1">SUMIF(Subpartidas!$B$5:$H$4996,Subpresupuesto!K876,Subpartidas!$H$5:$H$4996)*N876+SUMIF(Subpartidas!$B$5:$H$4996,Subpresupuesto!K876,Subpartidas!$I$5:$I$4996)*N876</f>
        <v>2.4311999999999997E-2</v>
      </c>
      <c r="G876" s="68">
        <f ca="1">SUMIF(Subpartidas!$B$5:$J$4996,Subpresupuesto!K876,Subpartidas!$J$5:$J$4996)*N876</f>
        <v>6.7514693495391728E-2</v>
      </c>
      <c r="H876" s="68">
        <f ca="1">SUMIF(Subpartidas!$B$5:$K$4996,Subpresupuesto!K876,Subpartidas!$K$5:$K$4996)*N876</f>
        <v>0</v>
      </c>
      <c r="I876" s="1" t="s">
        <v>654</v>
      </c>
      <c r="J876" s="51" t="s">
        <v>985</v>
      </c>
      <c r="K876" s="62" t="s">
        <v>986</v>
      </c>
      <c r="L876" s="8" t="s">
        <v>984</v>
      </c>
      <c r="N876" s="9">
        <v>1E-3</v>
      </c>
      <c r="O876" s="68">
        <f ca="1">SUMIF(Subpartidas!$B$5:$F$4996,Subpresupuesto!K876,Subpartidas!$F$5:$F$4996)</f>
        <v>168.07438217944909</v>
      </c>
      <c r="P876" s="69">
        <f t="shared" ca="1" si="76"/>
        <v>0.16807438217944909</v>
      </c>
    </row>
    <row r="877" spans="1:16" ht="13.5">
      <c r="A877" s="59"/>
      <c r="B877" s="59" t="s">
        <v>403</v>
      </c>
      <c r="C877" s="5"/>
      <c r="D877" s="6"/>
      <c r="E877" s="68">
        <f ca="1">SUMIF(Subpartidas!$B$5:$G$4996,Subpresupuesto!K877,Subpartidas!$G$5:$G$4996)*N877</f>
        <v>1.5423015220572096</v>
      </c>
      <c r="F877" s="68">
        <f ca="1">SUMIF(Subpartidas!$B$5:$H$4996,Subpresupuesto!K877,Subpartidas!$H$5:$H$4996)*N877+SUMIF(Subpartidas!$B$5:$H$4996,Subpresupuesto!K877,Subpartidas!$I$5:$I$4996)*N877</f>
        <v>0</v>
      </c>
      <c r="G877" s="68">
        <f ca="1">SUMIF(Subpartidas!$B$5:$J$4996,Subpresupuesto!K877,Subpartidas!$J$5:$J$4996)*N877</f>
        <v>7.4995243992237777</v>
      </c>
      <c r="H877" s="68">
        <f ca="1">SUMIF(Subpartidas!$B$5:$K$4996,Subpresupuesto!K877,Subpartidas!$K$5:$K$4996)*N877</f>
        <v>0</v>
      </c>
      <c r="I877" s="1" t="s">
        <v>654</v>
      </c>
      <c r="J877" s="51" t="s">
        <v>866</v>
      </c>
      <c r="K877" s="72" t="s">
        <v>851</v>
      </c>
      <c r="L877" s="8" t="s">
        <v>852</v>
      </c>
      <c r="N877" s="9">
        <v>0.52669999999999995</v>
      </c>
      <c r="O877" s="68">
        <f ca="1">SUMIF(Subpartidas!$B$5:$F$4996,Subpresupuesto!K877,Subpartidas!$F$5:$F$4996)</f>
        <v>17.166937386141996</v>
      </c>
      <c r="P877" s="69">
        <f t="shared" ca="1" si="76"/>
        <v>9.0418259212809886</v>
      </c>
    </row>
    <row r="878" spans="1:16" ht="13.5">
      <c r="A878" s="59"/>
      <c r="B878" s="59" t="s">
        <v>390</v>
      </c>
      <c r="C878" s="6" t="s">
        <v>653</v>
      </c>
      <c r="D878" s="70">
        <f ca="1">+SUMIFS($P$8:$P$1656,$B$8:$B$1656,B878,$I$8:$I$1656,$I$8)</f>
        <v>30.81684900805439</v>
      </c>
      <c r="E878" s="68">
        <f ca="1">SUMIF(Subpartidas!$B$5:$G$4996,Subpresupuesto!K878,Subpartidas!$G$5:$G$4996)*N878</f>
        <v>0.22807990548380858</v>
      </c>
      <c r="F878" s="68">
        <f ca="1">SUMIF(Subpartidas!$B$5:$H$4996,Subpresupuesto!K878,Subpartidas!$H$5:$H$4996)*N878+SUMIF(Subpartidas!$B$5:$H$4996,Subpresupuesto!K878,Subpartidas!$I$5:$I$4996)*N878</f>
        <v>6.25</v>
      </c>
      <c r="G878" s="68">
        <f ca="1">SUMIF(Subpartidas!$B$5:$J$4996,Subpresupuesto!K878,Subpartidas!$J$5:$J$4996)*N878</f>
        <v>0.49350238095238097</v>
      </c>
      <c r="H878" s="68">
        <f ca="1">SUMIF(Subpartidas!$B$5:$K$4996,Subpresupuesto!K878,Subpartidas!$K$5:$K$4996)*N878</f>
        <v>0</v>
      </c>
      <c r="I878" s="1" t="s">
        <v>654</v>
      </c>
      <c r="J878" s="72" t="s">
        <v>844</v>
      </c>
      <c r="K878" s="72" t="s">
        <v>845</v>
      </c>
      <c r="L878" s="8" t="s">
        <v>657</v>
      </c>
      <c r="N878" s="9">
        <v>1</v>
      </c>
      <c r="O878" s="68">
        <f ca="1">SUMIF(Subpartidas!$B$5:$F$4996,Subpresupuesto!K878,Subpartidas!$F$5:$F$4996)</f>
        <v>6.97158228643619</v>
      </c>
      <c r="P878" s="69">
        <f t="shared" ca="1" si="73"/>
        <v>6.97158228643619</v>
      </c>
    </row>
    <row r="879" spans="1:16" ht="13.5">
      <c r="A879" s="59"/>
      <c r="B879" s="59" t="s">
        <v>390</v>
      </c>
      <c r="E879" s="68">
        <f ca="1">SUMIF(Subpartidas!$B$5:$G$4996,Subpresupuesto!K879,Subpartidas!$G$5:$G$4996)*N879</f>
        <v>2.9675811724182979</v>
      </c>
      <c r="F879" s="68">
        <f ca="1">SUMIF(Subpartidas!$B$5:$H$4996,Subpresupuesto!K879,Subpartidas!$H$5:$H$4996)*N879+SUMIF(Subpartidas!$B$5:$H$4996,Subpresupuesto!K879,Subpartidas!$I$5:$I$4996)*N879</f>
        <v>0.13392857142857145</v>
      </c>
      <c r="G879" s="68">
        <f ca="1">SUMIF(Subpartidas!$B$5:$J$4996,Subpresupuesto!K879,Subpartidas!$J$5:$J$4996)*N879</f>
        <v>1.0485474568893132</v>
      </c>
      <c r="H879" s="68">
        <f ca="1">SUMIF(Subpartidas!$B$5:$K$4996,Subpresupuesto!K879,Subpartidas!$K$5:$K$4996)*N879</f>
        <v>0</v>
      </c>
      <c r="I879" s="1" t="s">
        <v>654</v>
      </c>
      <c r="J879" s="72" t="s">
        <v>977</v>
      </c>
      <c r="K879" s="72" t="s">
        <v>839</v>
      </c>
      <c r="L879" s="8" t="s">
        <v>657</v>
      </c>
      <c r="N879" s="9">
        <v>1</v>
      </c>
      <c r="O879" s="68">
        <f ca="1">SUMIF(Subpartidas!$B$5:$F$4996,Subpresupuesto!K879,Subpartidas!$F$5:$F$4996)</f>
        <v>4.1500572007361827</v>
      </c>
      <c r="P879" s="69">
        <f t="shared" ca="1" si="73"/>
        <v>4.1500572007361827</v>
      </c>
    </row>
    <row r="880" spans="1:16" ht="13.5">
      <c r="A880" s="59"/>
      <c r="B880" s="59" t="s">
        <v>390</v>
      </c>
      <c r="E880" s="68">
        <f ca="1">SUMIF(Subpartidas!$B$5:$G$4996,Subpresupuesto!K880,Subpartidas!$G$5:$G$4996)*N880</f>
        <v>3.2446117187535126</v>
      </c>
      <c r="F880" s="68">
        <f ca="1">SUMIF(Subpartidas!$B$5:$H$4996,Subpresupuesto!K880,Subpartidas!$H$5:$H$4996)*N880+SUMIF(Subpartidas!$B$5:$H$4996,Subpresupuesto!K880,Subpartidas!$I$5:$I$4996)*N880</f>
        <v>0</v>
      </c>
      <c r="G880" s="68">
        <f ca="1">SUMIF(Subpartidas!$B$5:$J$4996,Subpresupuesto!K880,Subpartidas!$J$5:$J$4996)*N880</f>
        <v>0.31821986352704285</v>
      </c>
      <c r="H880" s="68">
        <f ca="1">SUMIF(Subpartidas!$B$5:$K$4996,Subpresupuesto!K880,Subpartidas!$K$5:$K$4996)*N880</f>
        <v>0</v>
      </c>
      <c r="I880" s="1" t="s">
        <v>654</v>
      </c>
      <c r="J880" s="51" t="s">
        <v>1246</v>
      </c>
      <c r="K880" s="48" t="s">
        <v>1247</v>
      </c>
      <c r="L880" s="8" t="s">
        <v>657</v>
      </c>
      <c r="N880" s="9">
        <v>1</v>
      </c>
      <c r="O880" s="68">
        <f ca="1">SUMIF(Subpartidas!$B$5:$F$4996,Subpresupuesto!K880,Subpartidas!$F$5:$F$4996)</f>
        <v>3.5628315822805554</v>
      </c>
      <c r="P880" s="69">
        <f t="shared" ca="1" si="73"/>
        <v>3.5628315822805554</v>
      </c>
    </row>
    <row r="881" spans="1:16" ht="13.5">
      <c r="A881" s="59"/>
      <c r="B881" s="59" t="s">
        <v>390</v>
      </c>
      <c r="E881" s="68">
        <f ca="1">SUMIF(Subpartidas!$B$5:$G$4996,Subpresupuesto!K881,Subpartidas!$G$5:$G$4996)*N881</f>
        <v>0.77783594419409741</v>
      </c>
      <c r="F881" s="68">
        <f ca="1">SUMIF(Subpartidas!$B$5:$H$4996,Subpresupuesto!K881,Subpartidas!$H$5:$H$4996)*N881+SUMIF(Subpartidas!$B$5:$H$4996,Subpresupuesto!K881,Subpartidas!$I$5:$I$4996)*N881</f>
        <v>5.8614010000000007</v>
      </c>
      <c r="G881" s="68">
        <f ca="1">SUMIF(Subpartidas!$B$5:$J$4996,Subpresupuesto!K881,Subpartidas!$J$5:$J$4996)*N881</f>
        <v>0.48632406609761952</v>
      </c>
      <c r="H881" s="68">
        <f ca="1">SUMIF(Subpartidas!$B$5:$K$4996,Subpresupuesto!K881,Subpartidas!$K$5:$K$4996)*N881</f>
        <v>0</v>
      </c>
      <c r="I881" s="1" t="s">
        <v>654</v>
      </c>
      <c r="J881" s="1" t="s">
        <v>1248</v>
      </c>
      <c r="K881" s="48" t="s">
        <v>1249</v>
      </c>
      <c r="L881" s="8" t="s">
        <v>657</v>
      </c>
      <c r="N881" s="9">
        <v>1</v>
      </c>
      <c r="O881" s="68">
        <f ca="1">SUMIF(Subpartidas!$B$5:$F$4996,Subpresupuesto!K881,Subpartidas!$F$5:$F$4996)</f>
        <v>7.125561010291718</v>
      </c>
      <c r="P881" s="69">
        <f t="shared" ca="1" si="73"/>
        <v>7.125561010291718</v>
      </c>
    </row>
    <row r="882" spans="1:16" ht="13.5">
      <c r="A882" s="59"/>
      <c r="B882" s="59" t="s">
        <v>390</v>
      </c>
      <c r="E882" s="68">
        <f ca="1">SUMIF(Subpartidas!$B$5:$G$4996,Subpresupuesto!K882,Subpartidas!$G$5:$G$4996)*N882</f>
        <v>0.60961704782453996</v>
      </c>
      <c r="F882" s="68">
        <f ca="1">SUMIF(Subpartidas!$B$5:$H$4996,Subpresupuesto!K882,Subpartidas!$H$5:$H$4996)*N882+SUMIF(Subpartidas!$B$5:$H$4996,Subpresupuesto!K882,Subpartidas!$I$5:$I$4996)*N882</f>
        <v>0</v>
      </c>
      <c r="G882" s="68">
        <f ca="1">SUMIF(Subpartidas!$B$5:$J$4996,Subpresupuesto!K882,Subpartidas!$J$5:$J$4996)*N882</f>
        <v>0</v>
      </c>
      <c r="H882" s="68">
        <f ca="1">SUMIF(Subpartidas!$B$5:$K$4996,Subpresupuesto!K882,Subpartidas!$K$5:$K$4996)*N882</f>
        <v>0</v>
      </c>
      <c r="I882" s="1" t="s">
        <v>654</v>
      </c>
      <c r="J882" s="7" t="s">
        <v>1244</v>
      </c>
      <c r="K882" s="1" t="s">
        <v>1245</v>
      </c>
      <c r="L882" s="8" t="s">
        <v>984</v>
      </c>
      <c r="N882" s="9">
        <v>1</v>
      </c>
      <c r="O882" s="68">
        <f ca="1">SUMIF(Subpartidas!$B$5:$F$4996,Subpresupuesto!K882,Subpartidas!$F$5:$F$4996)</f>
        <v>0.60961704782453996</v>
      </c>
      <c r="P882" s="69">
        <f t="shared" ca="1" si="73"/>
        <v>0.60961704782453996</v>
      </c>
    </row>
    <row r="883" spans="1:16" ht="13.5">
      <c r="A883" s="59"/>
      <c r="B883" s="59" t="s">
        <v>390</v>
      </c>
      <c r="E883" s="68">
        <f ca="1">SUMIF(Subpartidas!$B$5:$G$4996,Subpresupuesto!K883,Subpartidas!$G$5:$G$4996)*N883</f>
        <v>7.6247688684057333E-2</v>
      </c>
      <c r="F883" s="68">
        <f ca="1">SUMIF(Subpartidas!$B$5:$H$4996,Subpresupuesto!K883,Subpartidas!$H$5:$H$4996)*N883+SUMIF(Subpartidas!$B$5:$H$4996,Subpresupuesto!K883,Subpartidas!$I$5:$I$4996)*N883</f>
        <v>2.4312E-2</v>
      </c>
      <c r="G883" s="68">
        <f ca="1">SUMIF(Subpartidas!$B$5:$J$4996,Subpresupuesto!K883,Subpartidas!$J$5:$J$4996)*N883</f>
        <v>6.7514693495391728E-2</v>
      </c>
      <c r="H883" s="68">
        <f ca="1">SUMIF(Subpartidas!$B$5:$K$4996,Subpresupuesto!K883,Subpartidas!$K$5:$K$4996)*N883</f>
        <v>0</v>
      </c>
      <c r="I883" s="1" t="s">
        <v>654</v>
      </c>
      <c r="J883" s="72" t="s">
        <v>998</v>
      </c>
      <c r="K883" s="62" t="s">
        <v>999</v>
      </c>
      <c r="L883" s="8" t="s">
        <v>984</v>
      </c>
      <c r="N883" s="9">
        <v>1E-3</v>
      </c>
      <c r="O883" s="68">
        <f ca="1">SUMIF(Subpartidas!$B$5:$F$4996,Subpresupuesto!K883,Subpartidas!$F$5:$F$4996)</f>
        <v>168.07438217944906</v>
      </c>
      <c r="P883" s="69">
        <f t="shared" ca="1" si="73"/>
        <v>0.16807438217944906</v>
      </c>
    </row>
    <row r="884" spans="1:16" ht="13.5">
      <c r="A884" s="59"/>
      <c r="B884" s="59" t="s">
        <v>390</v>
      </c>
      <c r="E884" s="68">
        <f ca="1">SUMIF(Subpartidas!$B$5:$G$4996,Subpresupuesto!K884,Subpartidas!$G$5:$G$4996)*N884</f>
        <v>1.4036758605764745</v>
      </c>
      <c r="F884" s="68">
        <f ca="1">SUMIF(Subpartidas!$B$5:$H$4996,Subpresupuesto!K884,Subpartidas!$H$5:$H$4996)*N884+SUMIF(Subpartidas!$B$5:$H$4996,Subpresupuesto!K884,Subpartidas!$I$5:$I$4996)*N884</f>
        <v>0</v>
      </c>
      <c r="G884" s="68">
        <f ca="1">SUMIF(Subpartidas!$B$5:$J$4996,Subpresupuesto!K884,Subpartidas!$J$5:$J$4996)*N884</f>
        <v>6.8254496377292835</v>
      </c>
      <c r="H884" s="68">
        <f ca="1">SUMIF(Subpartidas!$B$5:$K$4996,Subpresupuesto!K884,Subpartidas!$K$5:$K$4996)*N884</f>
        <v>0</v>
      </c>
      <c r="I884" s="1" t="s">
        <v>654</v>
      </c>
      <c r="J884" s="72" t="s">
        <v>850</v>
      </c>
      <c r="K884" s="72" t="s">
        <v>859</v>
      </c>
      <c r="L884" s="8" t="s">
        <v>852</v>
      </c>
      <c r="N884" s="9">
        <f>0.3739*1.25</f>
        <v>0.46737499999999998</v>
      </c>
      <c r="O884" s="68">
        <f ca="1">SUMIF(Subpartidas!$B$5:$F$4996,Subpresupuesto!K884,Subpartidas!$F$5:$F$4996)</f>
        <v>17.607115267837941</v>
      </c>
      <c r="P884" s="69">
        <f t="shared" ca="1" si="73"/>
        <v>8.2291254983057573</v>
      </c>
    </row>
    <row r="885" spans="1:16" ht="13.5">
      <c r="A885" s="59"/>
      <c r="B885" s="59" t="s">
        <v>394</v>
      </c>
      <c r="C885" s="6" t="s">
        <v>653</v>
      </c>
      <c r="D885" s="70">
        <f ca="1">+SUMIFS($P$8:$P$1656,$B$8:$B$1656,B885,$I$8:$I$1656,$I$8)</f>
        <v>35.780504818715031</v>
      </c>
      <c r="E885" s="68">
        <f ca="1">SUMIF(Subpartidas!$B$5:$G$4996,Subpresupuesto!K885,Subpartidas!$G$5:$G$4996)*N885</f>
        <v>0.22807990548380858</v>
      </c>
      <c r="F885" s="68">
        <f ca="1">SUMIF(Subpartidas!$B$5:$H$4996,Subpresupuesto!K885,Subpartidas!$H$5:$H$4996)*N885+SUMIF(Subpartidas!$B$5:$H$4996,Subpresupuesto!K885,Subpartidas!$I$5:$I$4996)*N885</f>
        <v>6.25</v>
      </c>
      <c r="G885" s="68">
        <f ca="1">SUMIF(Subpartidas!$B$5:$J$4996,Subpresupuesto!K885,Subpartidas!$J$5:$J$4996)*N885</f>
        <v>0.49350238095238097</v>
      </c>
      <c r="H885" s="68">
        <f ca="1">SUMIF(Subpartidas!$B$5:$K$4996,Subpresupuesto!K885,Subpartidas!$K$5:$K$4996)*N885</f>
        <v>0</v>
      </c>
      <c r="I885" s="1" t="s">
        <v>654</v>
      </c>
      <c r="J885" s="72" t="s">
        <v>844</v>
      </c>
      <c r="K885" s="72" t="s">
        <v>845</v>
      </c>
      <c r="L885" s="8" t="s">
        <v>657</v>
      </c>
      <c r="N885" s="9">
        <v>1</v>
      </c>
      <c r="O885" s="68">
        <f ca="1">SUMIF(Subpartidas!$B$5:$F$4996,Subpresupuesto!K885,Subpartidas!$F$5:$F$4996)</f>
        <v>6.97158228643619</v>
      </c>
      <c r="P885" s="69">
        <f t="shared" ca="1" si="73"/>
        <v>6.97158228643619</v>
      </c>
    </row>
    <row r="886" spans="1:16" ht="13.5">
      <c r="A886" s="59"/>
      <c r="B886" s="59" t="s">
        <v>394</v>
      </c>
      <c r="E886" s="68">
        <f ca="1">SUMIF(Subpartidas!$B$5:$G$4996,Subpresupuesto!K886,Subpartidas!$G$5:$G$4996)*N886</f>
        <v>2.9675811724182979</v>
      </c>
      <c r="F886" s="68">
        <f ca="1">SUMIF(Subpartidas!$B$5:$H$4996,Subpresupuesto!K886,Subpartidas!$H$5:$H$4996)*N886+SUMIF(Subpartidas!$B$5:$H$4996,Subpresupuesto!K886,Subpartidas!$I$5:$I$4996)*N886</f>
        <v>0.13392857142857145</v>
      </c>
      <c r="G886" s="68">
        <f ca="1">SUMIF(Subpartidas!$B$5:$J$4996,Subpresupuesto!K886,Subpartidas!$J$5:$J$4996)*N886</f>
        <v>1.0485474568893132</v>
      </c>
      <c r="H886" s="68">
        <f ca="1">SUMIF(Subpartidas!$B$5:$K$4996,Subpresupuesto!K886,Subpartidas!$K$5:$K$4996)*N886</f>
        <v>0</v>
      </c>
      <c r="I886" s="1" t="s">
        <v>654</v>
      </c>
      <c r="J886" s="72" t="s">
        <v>977</v>
      </c>
      <c r="K886" s="72" t="s">
        <v>839</v>
      </c>
      <c r="L886" s="8" t="s">
        <v>657</v>
      </c>
      <c r="N886" s="9">
        <v>1</v>
      </c>
      <c r="O886" s="68">
        <f ca="1">SUMIF(Subpartidas!$B$5:$F$4996,Subpresupuesto!K886,Subpartidas!$F$5:$F$4996)</f>
        <v>4.1500572007361827</v>
      </c>
      <c r="P886" s="69">
        <f t="shared" ca="1" si="73"/>
        <v>4.1500572007361827</v>
      </c>
    </row>
    <row r="887" spans="1:16" ht="13.5">
      <c r="A887" s="59"/>
      <c r="B887" s="59" t="s">
        <v>394</v>
      </c>
      <c r="E887" s="68">
        <f ca="1">SUMIF(Subpartidas!$B$5:$G$4996,Subpresupuesto!K887,Subpartidas!$G$5:$G$4996)*N887</f>
        <v>0</v>
      </c>
      <c r="F887" s="68">
        <f ca="1">SUMIF(Subpartidas!$B$5:$H$4996,Subpresupuesto!K887,Subpartidas!$H$5:$H$4996)*N887+SUMIF(Subpartidas!$B$5:$H$4996,Subpresupuesto!K887,Subpartidas!$I$5:$I$4996)*N887</f>
        <v>0</v>
      </c>
      <c r="G887" s="68">
        <f ca="1">SUMIF(Subpartidas!$B$5:$J$4996,Subpresupuesto!K887,Subpartidas!$J$5:$J$4996)*N887</f>
        <v>0</v>
      </c>
      <c r="H887" s="68">
        <f ca="1">SUMIF(Subpartidas!$B$5:$K$4996,Subpresupuesto!K887,Subpartidas!$K$5:$K$4996)*N887</f>
        <v>2.2400000000000002</v>
      </c>
      <c r="I887" s="1" t="s">
        <v>654</v>
      </c>
      <c r="J887" s="7" t="s">
        <v>1250</v>
      </c>
      <c r="K887" s="48" t="s">
        <v>1251</v>
      </c>
      <c r="L887" s="8" t="s">
        <v>657</v>
      </c>
      <c r="N887" s="9">
        <v>1</v>
      </c>
      <c r="O887" s="68">
        <f ca="1">SUMIF(Subpartidas!$B$5:$F$4996,Subpresupuesto!K887,Subpartidas!$F$5:$F$4996)</f>
        <v>2.2400000000000002</v>
      </c>
      <c r="P887" s="69">
        <f t="shared" ca="1" si="73"/>
        <v>2.2400000000000002</v>
      </c>
    </row>
    <row r="888" spans="1:16" ht="13.5">
      <c r="A888" s="59"/>
      <c r="B888" s="59" t="s">
        <v>394</v>
      </c>
      <c r="E888" s="68">
        <f ca="1">SUMIF(Subpartidas!$B$5:$G$4996,Subpresupuesto!K888,Subpartidas!$G$5:$G$4996)*N888</f>
        <v>6.5256969211098886E-2</v>
      </c>
      <c r="F888" s="68">
        <f ca="1">SUMIF(Subpartidas!$B$5:$H$4996,Subpresupuesto!K888,Subpartidas!$H$5:$H$4996)*N888+SUMIF(Subpartidas!$B$5:$H$4996,Subpresupuesto!K888,Subpartidas!$I$5:$I$4996)*N888</f>
        <v>0</v>
      </c>
      <c r="G888" s="68">
        <f ca="1">SUMIF(Subpartidas!$B$5:$J$4996,Subpresupuesto!K888,Subpartidas!$J$5:$J$4996)*N888</f>
        <v>0.287570717657186</v>
      </c>
      <c r="H888" s="68">
        <f ca="1">SUMIF(Subpartidas!$B$5:$K$4996,Subpresupuesto!K888,Subpartidas!$K$5:$K$4996)*N888</f>
        <v>0</v>
      </c>
      <c r="I888" s="1" t="s">
        <v>654</v>
      </c>
      <c r="J888" s="7" t="s">
        <v>1252</v>
      </c>
      <c r="K888" s="1" t="s">
        <v>1253</v>
      </c>
      <c r="L888" s="8" t="s">
        <v>657</v>
      </c>
      <c r="N888" s="9">
        <v>1</v>
      </c>
      <c r="O888" s="68">
        <f ca="1">SUMIF(Subpartidas!$B$5:$F$4996,Subpresupuesto!K888,Subpartidas!$F$5:$F$4996)</f>
        <v>0.35282768686828492</v>
      </c>
      <c r="P888" s="69">
        <f t="shared" ca="1" si="73"/>
        <v>0.35282768686828492</v>
      </c>
    </row>
    <row r="889" spans="1:16" ht="13.5">
      <c r="A889" s="59"/>
      <c r="B889" s="59" t="s">
        <v>394</v>
      </c>
      <c r="E889" s="68">
        <f ca="1">SUMIF(Subpartidas!$B$5:$G$4996,Subpresupuesto!K889,Subpartidas!$G$5:$G$4996)*N889</f>
        <v>3.6339651250039346</v>
      </c>
      <c r="F889" s="68">
        <f ca="1">SUMIF(Subpartidas!$B$5:$H$4996,Subpresupuesto!K889,Subpartidas!$H$5:$H$4996)*N889+SUMIF(Subpartidas!$B$5:$H$4996,Subpresupuesto!K889,Subpartidas!$I$5:$I$4996)*N889</f>
        <v>0</v>
      </c>
      <c r="G889" s="68">
        <f ca="1">SUMIF(Subpartidas!$B$5:$J$4996,Subpresupuesto!K889,Subpartidas!$J$5:$J$4996)*N889</f>
        <v>0.38983872630032423</v>
      </c>
      <c r="H889" s="68">
        <f ca="1">SUMIF(Subpartidas!$B$5:$K$4996,Subpresupuesto!K889,Subpartidas!$K$5:$K$4996)*N889</f>
        <v>0</v>
      </c>
      <c r="I889" s="1" t="s">
        <v>654</v>
      </c>
      <c r="J889" s="51" t="s">
        <v>1254</v>
      </c>
      <c r="K889" s="48" t="s">
        <v>1255</v>
      </c>
      <c r="L889" s="8" t="s">
        <v>657</v>
      </c>
      <c r="N889" s="9">
        <v>1</v>
      </c>
      <c r="O889" s="68">
        <f ca="1">SUMIF(Subpartidas!$B$5:$F$4996,Subpresupuesto!K889,Subpartidas!$F$5:$F$4996)</f>
        <v>4.0238038513042591</v>
      </c>
      <c r="P889" s="69">
        <f t="shared" ca="1" si="73"/>
        <v>4.0238038513042591</v>
      </c>
    </row>
    <row r="890" spans="1:16" ht="13.5">
      <c r="A890" s="59"/>
      <c r="B890" s="59" t="s">
        <v>394</v>
      </c>
      <c r="E890" s="68">
        <f ca="1">SUMIF(Subpartidas!$B$5:$G$4996,Subpresupuesto!K890,Subpartidas!$G$5:$G$4996)*N890</f>
        <v>0.87117625749738914</v>
      </c>
      <c r="F890" s="68">
        <f ca="1">SUMIF(Subpartidas!$B$5:$H$4996,Subpresupuesto!K890,Subpartidas!$H$5:$H$4996)*N890+SUMIF(Subpartidas!$B$5:$H$4996,Subpresupuesto!K890,Subpartidas!$I$5:$I$4996)*N890</f>
        <v>5.5802412619047628</v>
      </c>
      <c r="G890" s="68">
        <f ca="1">SUMIF(Subpartidas!$B$5:$J$4996,Subpresupuesto!K890,Subpartidas!$J$5:$J$4996)*N890</f>
        <v>2.2548343257259904</v>
      </c>
      <c r="H890" s="68">
        <f ca="1">SUMIF(Subpartidas!$B$5:$K$4996,Subpresupuesto!K890,Subpartidas!$K$5:$K$4996)*N890</f>
        <v>0</v>
      </c>
      <c r="I890" s="1" t="s">
        <v>654</v>
      </c>
      <c r="J890" s="1" t="s">
        <v>1256</v>
      </c>
      <c r="K890" s="48" t="s">
        <v>1257</v>
      </c>
      <c r="L890" s="8" t="s">
        <v>657</v>
      </c>
      <c r="N890" s="9">
        <v>1</v>
      </c>
      <c r="O890" s="68">
        <f ca="1">SUMIF(Subpartidas!$B$5:$F$4996,Subpresupuesto!K890,Subpartidas!$F$5:$F$4996)</f>
        <v>8.7062518451281417</v>
      </c>
      <c r="P890" s="69">
        <f t="shared" ca="1" si="73"/>
        <v>8.7062518451281417</v>
      </c>
    </row>
    <row r="891" spans="1:16" ht="13.5">
      <c r="A891" s="59"/>
      <c r="B891" s="59" t="s">
        <v>394</v>
      </c>
      <c r="E891" s="68">
        <f ca="1">SUMIF(Subpartidas!$B$5:$G$4996,Subpresupuesto!K891,Subpartidas!$G$5:$G$4996)*N891</f>
        <v>0.60961704782453996</v>
      </c>
      <c r="F891" s="68">
        <f ca="1">SUMIF(Subpartidas!$B$5:$H$4996,Subpresupuesto!K891,Subpartidas!$H$5:$H$4996)*N891+SUMIF(Subpartidas!$B$5:$H$4996,Subpresupuesto!K891,Subpartidas!$I$5:$I$4996)*N891</f>
        <v>0</v>
      </c>
      <c r="G891" s="68">
        <f ca="1">SUMIF(Subpartidas!$B$5:$J$4996,Subpresupuesto!K891,Subpartidas!$J$5:$J$4996)*N891</f>
        <v>0</v>
      </c>
      <c r="H891" s="68">
        <f ca="1">SUMIF(Subpartidas!$B$5:$K$4996,Subpresupuesto!K891,Subpartidas!$K$5:$K$4996)*N891</f>
        <v>0</v>
      </c>
      <c r="I891" s="1" t="s">
        <v>654</v>
      </c>
      <c r="J891" s="7" t="s">
        <v>1244</v>
      </c>
      <c r="K891" s="1" t="s">
        <v>1245</v>
      </c>
      <c r="L891" s="8" t="s">
        <v>984</v>
      </c>
      <c r="N891" s="9">
        <v>1</v>
      </c>
      <c r="O891" s="68">
        <f ca="1">SUMIF(Subpartidas!$B$5:$F$4996,Subpresupuesto!K891,Subpartidas!$F$5:$F$4996)</f>
        <v>0.60961704782453996</v>
      </c>
      <c r="P891" s="69">
        <f t="shared" ca="1" si="73"/>
        <v>0.60961704782453996</v>
      </c>
    </row>
    <row r="892" spans="1:16" ht="13.5">
      <c r="A892" s="59"/>
      <c r="B892" s="59" t="s">
        <v>394</v>
      </c>
      <c r="E892" s="68">
        <f ca="1">SUMIF(Subpartidas!$B$5:$G$4996,Subpresupuesto!K892,Subpartidas!$G$5:$G$4996)*N892</f>
        <v>7.6247688684057333E-2</v>
      </c>
      <c r="F892" s="68">
        <f ca="1">SUMIF(Subpartidas!$B$5:$H$4996,Subpresupuesto!K892,Subpartidas!$H$5:$H$4996)*N892+SUMIF(Subpartidas!$B$5:$H$4996,Subpresupuesto!K892,Subpartidas!$I$5:$I$4996)*N892</f>
        <v>2.4312E-2</v>
      </c>
      <c r="G892" s="68">
        <f ca="1">SUMIF(Subpartidas!$B$5:$J$4996,Subpresupuesto!K892,Subpartidas!$J$5:$J$4996)*N892</f>
        <v>6.7514693495391728E-2</v>
      </c>
      <c r="H892" s="68">
        <f ca="1">SUMIF(Subpartidas!$B$5:$K$4996,Subpresupuesto!K892,Subpartidas!$K$5:$K$4996)*N892</f>
        <v>0</v>
      </c>
      <c r="I892" s="1" t="s">
        <v>654</v>
      </c>
      <c r="J892" s="72" t="s">
        <v>998</v>
      </c>
      <c r="K892" s="62" t="s">
        <v>999</v>
      </c>
      <c r="L892" s="8" t="s">
        <v>984</v>
      </c>
      <c r="N892" s="9">
        <v>1E-3</v>
      </c>
      <c r="O892" s="68">
        <f ca="1">SUMIF(Subpartidas!$B$5:$F$4996,Subpresupuesto!K892,Subpartidas!$F$5:$F$4996)</f>
        <v>168.07438217944906</v>
      </c>
      <c r="P892" s="69">
        <f t="shared" ca="1" si="73"/>
        <v>0.16807438217944906</v>
      </c>
    </row>
    <row r="893" spans="1:16" ht="13.5">
      <c r="A893" s="59"/>
      <c r="B893" s="59" t="s">
        <v>394</v>
      </c>
      <c r="E893" s="68">
        <f ca="1">SUMIF(Subpartidas!$B$5:$G$4996,Subpresupuesto!K893,Subpartidas!$G$5:$G$4996)*N893</f>
        <v>1.4598228949995335</v>
      </c>
      <c r="F893" s="68">
        <f ca="1">SUMIF(Subpartidas!$B$5:$H$4996,Subpresupuesto!K893,Subpartidas!$H$5:$H$4996)*N893+SUMIF(Subpartidas!$B$5:$H$4996,Subpresupuesto!K893,Subpartidas!$I$5:$I$4996)*N893</f>
        <v>0</v>
      </c>
      <c r="G893" s="68">
        <f ca="1">SUMIF(Subpartidas!$B$5:$J$4996,Subpresupuesto!K893,Subpartidas!$J$5:$J$4996)*N893</f>
        <v>7.0984676232384549</v>
      </c>
      <c r="H893" s="68">
        <f ca="1">SUMIF(Subpartidas!$B$5:$K$4996,Subpresupuesto!K893,Subpartidas!$K$5:$K$4996)*N893</f>
        <v>0</v>
      </c>
      <c r="I893" s="1" t="s">
        <v>654</v>
      </c>
      <c r="J893" s="72" t="s">
        <v>850</v>
      </c>
      <c r="K893" s="72" t="s">
        <v>859</v>
      </c>
      <c r="L893" s="8" t="s">
        <v>852</v>
      </c>
      <c r="N893" s="9">
        <f>0.3739*1.3</f>
        <v>0.48607</v>
      </c>
      <c r="O893" s="68">
        <f ca="1">SUMIF(Subpartidas!$B$5:$F$4996,Subpresupuesto!K893,Subpartidas!$F$5:$F$4996)</f>
        <v>17.607115267837941</v>
      </c>
      <c r="P893" s="69">
        <f t="shared" ca="1" si="73"/>
        <v>8.5582905182379871</v>
      </c>
    </row>
    <row r="894" spans="1:16" ht="13.5">
      <c r="A894" s="59"/>
      <c r="B894" s="59" t="s">
        <v>397</v>
      </c>
      <c r="C894" s="6" t="s">
        <v>653</v>
      </c>
      <c r="D894" s="70">
        <f ca="1">+SUMIFS($P$8:$P$1656,$B$8:$B$1656,B894,$I$8:$I$1656,$I$8)</f>
        <v>41.588129268020779</v>
      </c>
      <c r="E894" s="68">
        <f ca="1">SUMIF(Subpartidas!$B$5:$G$4996,Subpresupuesto!K894,Subpartidas!$G$5:$G$4996)*N894</f>
        <v>0.22807990548380858</v>
      </c>
      <c r="F894" s="68">
        <f ca="1">SUMIF(Subpartidas!$B$5:$H$4996,Subpresupuesto!K894,Subpartidas!$H$5:$H$4996)*N894+SUMIF(Subpartidas!$B$5:$H$4996,Subpresupuesto!K894,Subpartidas!$I$5:$I$4996)*N894</f>
        <v>6.25</v>
      </c>
      <c r="G894" s="68">
        <f ca="1">SUMIF(Subpartidas!$B$5:$J$4996,Subpresupuesto!K894,Subpartidas!$J$5:$J$4996)*N894</f>
        <v>0.49350238095238097</v>
      </c>
      <c r="H894" s="68">
        <f ca="1">SUMIF(Subpartidas!$B$5:$K$4996,Subpresupuesto!K894,Subpartidas!$K$5:$K$4996)*N894</f>
        <v>0</v>
      </c>
      <c r="I894" s="1" t="s">
        <v>654</v>
      </c>
      <c r="J894" s="72" t="s">
        <v>844</v>
      </c>
      <c r="K894" s="72" t="s">
        <v>845</v>
      </c>
      <c r="L894" s="8" t="s">
        <v>657</v>
      </c>
      <c r="N894" s="9">
        <v>1</v>
      </c>
      <c r="O894" s="68">
        <f ca="1">SUMIF(Subpartidas!$B$5:$F$4996,Subpresupuesto!K894,Subpartidas!$F$5:$F$4996)</f>
        <v>6.97158228643619</v>
      </c>
      <c r="P894" s="69">
        <f t="shared" ca="1" si="73"/>
        <v>6.97158228643619</v>
      </c>
    </row>
    <row r="895" spans="1:16" ht="13.5">
      <c r="A895" s="59"/>
      <c r="B895" s="59" t="s">
        <v>397</v>
      </c>
      <c r="E895" s="68">
        <f ca="1">SUMIF(Subpartidas!$B$5:$G$4996,Subpresupuesto!K895,Subpartidas!$G$5:$G$4996)*N895</f>
        <v>2.9675811724182979</v>
      </c>
      <c r="F895" s="68">
        <f ca="1">SUMIF(Subpartidas!$B$5:$H$4996,Subpresupuesto!K895,Subpartidas!$H$5:$H$4996)*N895+SUMIF(Subpartidas!$B$5:$H$4996,Subpresupuesto!K895,Subpartidas!$I$5:$I$4996)*N895</f>
        <v>0.13392857142857145</v>
      </c>
      <c r="G895" s="68">
        <f ca="1">SUMIF(Subpartidas!$B$5:$J$4996,Subpresupuesto!K895,Subpartidas!$J$5:$J$4996)*N895</f>
        <v>1.0485474568893132</v>
      </c>
      <c r="H895" s="68">
        <f ca="1">SUMIF(Subpartidas!$B$5:$K$4996,Subpresupuesto!K895,Subpartidas!$K$5:$K$4996)*N895</f>
        <v>0</v>
      </c>
      <c r="I895" s="1" t="s">
        <v>654</v>
      </c>
      <c r="J895" s="72" t="s">
        <v>977</v>
      </c>
      <c r="K895" s="72" t="s">
        <v>839</v>
      </c>
      <c r="L895" s="8" t="s">
        <v>657</v>
      </c>
      <c r="N895" s="9">
        <v>1</v>
      </c>
      <c r="O895" s="68">
        <f ca="1">SUMIF(Subpartidas!$B$5:$F$4996,Subpresupuesto!K895,Subpartidas!$F$5:$F$4996)</f>
        <v>4.1500572007361827</v>
      </c>
      <c r="P895" s="69">
        <f t="shared" ca="1" si="73"/>
        <v>4.1500572007361827</v>
      </c>
    </row>
    <row r="896" spans="1:16" ht="13.5">
      <c r="A896" s="59"/>
      <c r="B896" s="59" t="s">
        <v>397</v>
      </c>
      <c r="E896" s="68">
        <f ca="1">SUMIF(Subpartidas!$B$5:$G$4996,Subpresupuesto!K896,Subpartidas!$G$5:$G$4996)*N896</f>
        <v>0</v>
      </c>
      <c r="F896" s="68">
        <f ca="1">SUMIF(Subpartidas!$B$5:$H$4996,Subpresupuesto!K896,Subpartidas!$H$5:$H$4996)*N896+SUMIF(Subpartidas!$B$5:$H$4996,Subpresupuesto!K896,Subpartidas!$I$5:$I$4996)*N896</f>
        <v>0</v>
      </c>
      <c r="G896" s="68">
        <f ca="1">SUMIF(Subpartidas!$B$5:$J$4996,Subpresupuesto!K896,Subpartidas!$J$5:$J$4996)*N896</f>
        <v>0</v>
      </c>
      <c r="H896" s="68">
        <f ca="1">SUMIF(Subpartidas!$B$5:$K$4996,Subpresupuesto!K896,Subpartidas!$K$5:$K$4996)*N896</f>
        <v>2.2400000000000002</v>
      </c>
      <c r="I896" s="1" t="s">
        <v>654</v>
      </c>
      <c r="J896" s="7" t="s">
        <v>1250</v>
      </c>
      <c r="K896" s="48" t="s">
        <v>1251</v>
      </c>
      <c r="L896" s="8" t="s">
        <v>657</v>
      </c>
      <c r="N896" s="9">
        <v>1</v>
      </c>
      <c r="O896" s="68">
        <f ca="1">SUMIF(Subpartidas!$B$5:$F$4996,Subpresupuesto!K896,Subpartidas!$F$5:$F$4996)</f>
        <v>2.2400000000000002</v>
      </c>
      <c r="P896" s="69">
        <f t="shared" ca="1" si="73"/>
        <v>2.2400000000000002</v>
      </c>
    </row>
    <row r="897" spans="1:16" ht="13.5">
      <c r="A897" s="59"/>
      <c r="B897" s="59" t="s">
        <v>397</v>
      </c>
      <c r="E897" s="68">
        <f ca="1">SUMIF(Subpartidas!$B$5:$G$4996,Subpresupuesto!K897,Subpartidas!$G$5:$G$4996)*N897</f>
        <v>6.5256969211098886E-2</v>
      </c>
      <c r="F897" s="68">
        <f ca="1">SUMIF(Subpartidas!$B$5:$H$4996,Subpresupuesto!K897,Subpartidas!$H$5:$H$4996)*N897+SUMIF(Subpartidas!$B$5:$H$4996,Subpresupuesto!K897,Subpartidas!$I$5:$I$4996)*N897</f>
        <v>0</v>
      </c>
      <c r="G897" s="68">
        <f ca="1">SUMIF(Subpartidas!$B$5:$J$4996,Subpresupuesto!K897,Subpartidas!$J$5:$J$4996)*N897</f>
        <v>0.287570717657186</v>
      </c>
      <c r="H897" s="68">
        <f ca="1">SUMIF(Subpartidas!$B$5:$K$4996,Subpresupuesto!K897,Subpartidas!$K$5:$K$4996)*N897</f>
        <v>0</v>
      </c>
      <c r="I897" s="1" t="s">
        <v>654</v>
      </c>
      <c r="J897" s="7" t="s">
        <v>1252</v>
      </c>
      <c r="K897" s="1" t="s">
        <v>1253</v>
      </c>
      <c r="L897" s="8" t="s">
        <v>657</v>
      </c>
      <c r="N897" s="9">
        <v>1</v>
      </c>
      <c r="O897" s="68">
        <f ca="1">SUMIF(Subpartidas!$B$5:$F$4996,Subpresupuesto!K897,Subpartidas!$F$5:$F$4996)</f>
        <v>0.35282768686828492</v>
      </c>
      <c r="P897" s="69">
        <f t="shared" ca="1" si="73"/>
        <v>0.35282768686828492</v>
      </c>
    </row>
    <row r="898" spans="1:16" ht="13.5">
      <c r="A898" s="59"/>
      <c r="B898" s="59" t="s">
        <v>397</v>
      </c>
      <c r="E898" s="68">
        <f ca="1">SUMIF(Subpartidas!$B$5:$G$4996,Subpresupuesto!K898,Subpartidas!$G$5:$G$4996)*N898</f>
        <v>4.1930366826968477</v>
      </c>
      <c r="F898" s="68">
        <f ca="1">SUMIF(Subpartidas!$B$5:$H$4996,Subpresupuesto!K898,Subpartidas!$H$5:$H$4996)*N898+SUMIF(Subpartidas!$B$5:$H$4996,Subpresupuesto!K898,Subpartidas!$I$5:$I$4996)*N898</f>
        <v>0</v>
      </c>
      <c r="G898" s="68">
        <f ca="1">SUMIF(Subpartidas!$B$5:$J$4996,Subpresupuesto!K898,Subpartidas!$J$5:$J$4996)*N898</f>
        <v>0.49929174781773539</v>
      </c>
      <c r="H898" s="68">
        <f ca="1">SUMIF(Subpartidas!$B$5:$K$4996,Subpresupuesto!K898,Subpartidas!$K$5:$K$4996)*N898</f>
        <v>0</v>
      </c>
      <c r="I898" s="1" t="s">
        <v>654</v>
      </c>
      <c r="J898" s="51" t="s">
        <v>1258</v>
      </c>
      <c r="K898" s="48" t="s">
        <v>1259</v>
      </c>
      <c r="L898" s="8" t="s">
        <v>657</v>
      </c>
      <c r="N898" s="9">
        <v>1</v>
      </c>
      <c r="O898" s="68">
        <f ca="1">SUMIF(Subpartidas!$B$5:$F$4996,Subpresupuesto!K898,Subpartidas!$F$5:$F$4996)</f>
        <v>4.6923284305145829</v>
      </c>
      <c r="P898" s="69">
        <f t="shared" ca="1" si="73"/>
        <v>4.6923284305145829</v>
      </c>
    </row>
    <row r="899" spans="1:16" ht="13.5">
      <c r="A899" s="59"/>
      <c r="B899" s="59" t="s">
        <v>397</v>
      </c>
      <c r="C899" s="5"/>
      <c r="D899" s="6"/>
      <c r="E899" s="68">
        <f ca="1">SUMIF(Subpartidas!$B$5:$G$4996,Subpresupuesto!K899,Subpartidas!$G$5:$G$4996)*N899</f>
        <v>1.0052033740354489</v>
      </c>
      <c r="F899" s="68">
        <f ca="1">SUMIF(Subpartidas!$B$5:$H$4996,Subpresupuesto!K899,Subpartidas!$H$5:$H$4996)*N899+SUMIF(Subpartidas!$B$5:$H$4996,Subpresupuesto!K899,Subpartidas!$I$5:$I$4996)*N899</f>
        <v>11.544190619047619</v>
      </c>
      <c r="G899" s="68">
        <f ca="1">SUMIF(Subpartidas!$B$5:$J$4996,Subpresupuesto!K899,Subpartidas!$J$5:$J$4996)*N899</f>
        <v>0.63762768227603095</v>
      </c>
      <c r="H899" s="68">
        <f ca="1">SUMIF(Subpartidas!$B$5:$K$4996,Subpresupuesto!K899,Subpartidas!$K$5:$K$4996)*N899</f>
        <v>0</v>
      </c>
      <c r="I899" s="1" t="s">
        <v>654</v>
      </c>
      <c r="J899" s="1" t="s">
        <v>1260</v>
      </c>
      <c r="K899" s="48" t="s">
        <v>1261</v>
      </c>
      <c r="L899" s="8" t="s">
        <v>657</v>
      </c>
      <c r="N899" s="9">
        <v>1</v>
      </c>
      <c r="O899" s="68">
        <f ca="1">SUMIF(Subpartidas!$B$5:$F$4996,Subpresupuesto!K899,Subpartidas!$F$5:$F$4996)</f>
        <v>13.1870216753591</v>
      </c>
      <c r="P899" s="69">
        <f t="shared" ca="1" si="73"/>
        <v>13.1870216753591</v>
      </c>
    </row>
    <row r="900" spans="1:16" ht="13.5">
      <c r="A900" s="59"/>
      <c r="B900" s="59" t="s">
        <v>397</v>
      </c>
      <c r="C900" s="5"/>
      <c r="D900" s="6"/>
      <c r="E900" s="68">
        <f ca="1">SUMIF(Subpartidas!$B$5:$G$4996,Subpresupuesto!K900,Subpartidas!$G$5:$G$4996)*N900</f>
        <v>0.60961704782453996</v>
      </c>
      <c r="F900" s="68">
        <f ca="1">SUMIF(Subpartidas!$B$5:$H$4996,Subpresupuesto!K900,Subpartidas!$H$5:$H$4996)*N900+SUMIF(Subpartidas!$B$5:$H$4996,Subpresupuesto!K900,Subpartidas!$I$5:$I$4996)*N900</f>
        <v>0</v>
      </c>
      <c r="G900" s="68">
        <f ca="1">SUMIF(Subpartidas!$B$5:$J$4996,Subpresupuesto!K900,Subpartidas!$J$5:$J$4996)*N900</f>
        <v>0</v>
      </c>
      <c r="H900" s="68">
        <f ca="1">SUMIF(Subpartidas!$B$5:$K$4996,Subpresupuesto!K900,Subpartidas!$K$5:$K$4996)*N900</f>
        <v>0</v>
      </c>
      <c r="I900" s="1" t="s">
        <v>654</v>
      </c>
      <c r="J900" s="7" t="s">
        <v>1244</v>
      </c>
      <c r="K900" s="1" t="s">
        <v>1245</v>
      </c>
      <c r="L900" s="8" t="s">
        <v>984</v>
      </c>
      <c r="N900" s="9">
        <v>1</v>
      </c>
      <c r="O900" s="68">
        <f ca="1">SUMIF(Subpartidas!$B$5:$F$4996,Subpresupuesto!K900,Subpartidas!$F$5:$F$4996)</f>
        <v>0.60961704782453996</v>
      </c>
      <c r="P900" s="69">
        <f t="shared" ca="1" si="73"/>
        <v>0.60961704782453996</v>
      </c>
    </row>
    <row r="901" spans="1:16" ht="13.5">
      <c r="A901" s="59"/>
      <c r="B901" s="59" t="s">
        <v>397</v>
      </c>
      <c r="C901" s="5"/>
      <c r="D901" s="6"/>
      <c r="E901" s="68">
        <f ca="1">SUMIF(Subpartidas!$B$5:$G$4996,Subpresupuesto!K901,Subpartidas!$G$5:$G$4996)*N901</f>
        <v>7.6247688684057333E-2</v>
      </c>
      <c r="F901" s="68">
        <f ca="1">SUMIF(Subpartidas!$B$5:$H$4996,Subpresupuesto!K901,Subpartidas!$H$5:$H$4996)*N901+SUMIF(Subpartidas!$B$5:$H$4996,Subpresupuesto!K901,Subpartidas!$I$5:$I$4996)*N901</f>
        <v>2.4312E-2</v>
      </c>
      <c r="G901" s="68">
        <f ca="1">SUMIF(Subpartidas!$B$5:$J$4996,Subpresupuesto!K901,Subpartidas!$J$5:$J$4996)*N901</f>
        <v>6.7514693495391728E-2</v>
      </c>
      <c r="H901" s="68">
        <f ca="1">SUMIF(Subpartidas!$B$5:$K$4996,Subpresupuesto!K901,Subpartidas!$K$5:$K$4996)*N901</f>
        <v>0</v>
      </c>
      <c r="I901" s="1" t="s">
        <v>654</v>
      </c>
      <c r="J901" s="72" t="s">
        <v>998</v>
      </c>
      <c r="K901" s="62" t="s">
        <v>999</v>
      </c>
      <c r="L901" s="8" t="s">
        <v>984</v>
      </c>
      <c r="N901" s="9">
        <v>1E-3</v>
      </c>
      <c r="O901" s="68">
        <f ca="1">SUMIF(Subpartidas!$B$5:$F$4996,Subpresupuesto!K901,Subpartidas!$F$5:$F$4996)</f>
        <v>168.07438217944906</v>
      </c>
      <c r="P901" s="69">
        <f t="shared" ca="1" si="73"/>
        <v>0.16807438217944906</v>
      </c>
    </row>
    <row r="902" spans="1:16" ht="13.5">
      <c r="A902" s="59"/>
      <c r="B902" s="59" t="s">
        <v>397</v>
      </c>
      <c r="C902" s="5"/>
      <c r="D902" s="6"/>
      <c r="E902" s="68">
        <f ca="1">SUMIF(Subpartidas!$B$5:$G$4996,Subpresupuesto!K902,Subpartidas!$G$5:$G$4996)*N902</f>
        <v>1.5721169638456516</v>
      </c>
      <c r="F902" s="68">
        <f ca="1">SUMIF(Subpartidas!$B$5:$H$4996,Subpresupuesto!K902,Subpartidas!$H$5:$H$4996)*N902+SUMIF(Subpartidas!$B$5:$H$4996,Subpresupuesto!K902,Subpartidas!$I$5:$I$4996)*N902</f>
        <v>0</v>
      </c>
      <c r="G902" s="68">
        <f ca="1">SUMIF(Subpartidas!$B$5:$J$4996,Subpresupuesto!K902,Subpartidas!$J$5:$J$4996)*N902</f>
        <v>7.6445035942567987</v>
      </c>
      <c r="H902" s="68">
        <f ca="1">SUMIF(Subpartidas!$B$5:$K$4996,Subpresupuesto!K902,Subpartidas!$K$5:$K$4996)*N902</f>
        <v>0</v>
      </c>
      <c r="I902" s="1" t="s">
        <v>654</v>
      </c>
      <c r="J902" s="72" t="s">
        <v>850</v>
      </c>
      <c r="K902" s="72" t="s">
        <v>859</v>
      </c>
      <c r="L902" s="8" t="s">
        <v>852</v>
      </c>
      <c r="N902" s="9">
        <f>0.3739*1.4</f>
        <v>0.52346000000000004</v>
      </c>
      <c r="O902" s="68">
        <f ca="1">SUMIF(Subpartidas!$B$5:$F$4996,Subpresupuesto!K902,Subpartidas!$F$5:$F$4996)</f>
        <v>17.607115267837941</v>
      </c>
      <c r="P902" s="69">
        <f t="shared" ca="1" si="73"/>
        <v>9.2166205581024485</v>
      </c>
    </row>
    <row r="903" spans="1:16" ht="13.5">
      <c r="A903" s="59"/>
      <c r="B903" s="59" t="s">
        <v>400</v>
      </c>
      <c r="C903" s="6" t="s">
        <v>653</v>
      </c>
      <c r="D903" s="70">
        <f ca="1">+SUMIFS($P$8:$P$1656,$B$8:$B$1656,B903,$I$8:$I$1656,$I$8)</f>
        <v>51.155807371544945</v>
      </c>
      <c r="E903" s="68">
        <f ca="1">SUMIF(Subpartidas!$B$5:$G$4996,Subpresupuesto!K903,Subpartidas!$G$5:$G$4996)*N903</f>
        <v>0.22807990548380858</v>
      </c>
      <c r="F903" s="68">
        <f ca="1">SUMIF(Subpartidas!$B$5:$H$4996,Subpresupuesto!K903,Subpartidas!$H$5:$H$4996)*N903+SUMIF(Subpartidas!$B$5:$H$4996,Subpresupuesto!K903,Subpartidas!$I$5:$I$4996)*N903</f>
        <v>6.25</v>
      </c>
      <c r="G903" s="68">
        <f ca="1">SUMIF(Subpartidas!$B$5:$J$4996,Subpresupuesto!K903,Subpartidas!$J$5:$J$4996)*N903</f>
        <v>0.49350238095238097</v>
      </c>
      <c r="H903" s="68">
        <f ca="1">SUMIF(Subpartidas!$B$5:$K$4996,Subpresupuesto!K903,Subpartidas!$K$5:$K$4996)*N903</f>
        <v>0</v>
      </c>
      <c r="I903" s="1" t="s">
        <v>654</v>
      </c>
      <c r="J903" s="72" t="s">
        <v>844</v>
      </c>
      <c r="K903" s="72" t="s">
        <v>845</v>
      </c>
      <c r="L903" s="8" t="s">
        <v>657</v>
      </c>
      <c r="N903" s="9">
        <v>1</v>
      </c>
      <c r="O903" s="68">
        <f ca="1">SUMIF(Subpartidas!$B$5:$F$4996,Subpresupuesto!K903,Subpartidas!$F$5:$F$4996)</f>
        <v>6.97158228643619</v>
      </c>
      <c r="P903" s="69">
        <f t="shared" ca="1" si="73"/>
        <v>6.97158228643619</v>
      </c>
    </row>
    <row r="904" spans="1:16" ht="13.5">
      <c r="A904" s="59"/>
      <c r="B904" s="59" t="s">
        <v>400</v>
      </c>
      <c r="E904" s="68">
        <f ca="1">SUMIF(Subpartidas!$B$5:$G$4996,Subpresupuesto!K904,Subpartidas!$G$5:$G$4996)*N904</f>
        <v>2.9675811724182979</v>
      </c>
      <c r="F904" s="68">
        <f ca="1">SUMIF(Subpartidas!$B$5:$H$4996,Subpresupuesto!K904,Subpartidas!$H$5:$H$4996)*N904+SUMIF(Subpartidas!$B$5:$H$4996,Subpresupuesto!K904,Subpartidas!$I$5:$I$4996)*N904</f>
        <v>0.13392857142857145</v>
      </c>
      <c r="G904" s="68">
        <f ca="1">SUMIF(Subpartidas!$B$5:$J$4996,Subpresupuesto!K904,Subpartidas!$J$5:$J$4996)*N904</f>
        <v>1.0485474568893132</v>
      </c>
      <c r="H904" s="68">
        <f ca="1">SUMIF(Subpartidas!$B$5:$K$4996,Subpresupuesto!K904,Subpartidas!$K$5:$K$4996)*N904</f>
        <v>0</v>
      </c>
      <c r="I904" s="1" t="s">
        <v>654</v>
      </c>
      <c r="J904" s="72" t="s">
        <v>977</v>
      </c>
      <c r="K904" s="72" t="s">
        <v>839</v>
      </c>
      <c r="L904" s="8" t="s">
        <v>657</v>
      </c>
      <c r="N904" s="9">
        <v>1</v>
      </c>
      <c r="O904" s="68">
        <f ca="1">SUMIF(Subpartidas!$B$5:$F$4996,Subpresupuesto!K904,Subpartidas!$F$5:$F$4996)</f>
        <v>4.1500572007361827</v>
      </c>
      <c r="P904" s="69">
        <f t="shared" ca="1" si="73"/>
        <v>4.1500572007361827</v>
      </c>
    </row>
    <row r="905" spans="1:16" ht="13.5">
      <c r="A905" s="59"/>
      <c r="B905" s="59" t="s">
        <v>400</v>
      </c>
      <c r="E905" s="68">
        <f ca="1">SUMIF(Subpartidas!$B$5:$G$4996,Subpresupuesto!K905,Subpartidas!$G$5:$G$4996)*N905</f>
        <v>0</v>
      </c>
      <c r="F905" s="68">
        <f ca="1">SUMIF(Subpartidas!$B$5:$H$4996,Subpresupuesto!K905,Subpartidas!$H$5:$H$4996)*N905+SUMIF(Subpartidas!$B$5:$H$4996,Subpresupuesto!K905,Subpartidas!$I$5:$I$4996)*N905</f>
        <v>0</v>
      </c>
      <c r="G905" s="68">
        <f ca="1">SUMIF(Subpartidas!$B$5:$J$4996,Subpresupuesto!K905,Subpartidas!$J$5:$J$4996)*N905</f>
        <v>0</v>
      </c>
      <c r="H905" s="68">
        <f ca="1">SUMIF(Subpartidas!$B$5:$K$4996,Subpresupuesto!K905,Subpartidas!$K$5:$K$4996)*N905</f>
        <v>2.2400000000000002</v>
      </c>
      <c r="I905" s="1" t="s">
        <v>654</v>
      </c>
      <c r="J905" s="7" t="s">
        <v>1250</v>
      </c>
      <c r="K905" s="48" t="s">
        <v>1251</v>
      </c>
      <c r="L905" s="8" t="s">
        <v>657</v>
      </c>
      <c r="N905" s="9">
        <v>1</v>
      </c>
      <c r="O905" s="68">
        <f ca="1">SUMIF(Subpartidas!$B$5:$F$4996,Subpresupuesto!K905,Subpartidas!$F$5:$F$4996)</f>
        <v>2.2400000000000002</v>
      </c>
      <c r="P905" s="69">
        <f t="shared" ca="1" si="73"/>
        <v>2.2400000000000002</v>
      </c>
    </row>
    <row r="906" spans="1:16" ht="13.5">
      <c r="A906" s="59"/>
      <c r="B906" s="59" t="s">
        <v>400</v>
      </c>
      <c r="E906" s="68">
        <f ca="1">SUMIF(Subpartidas!$B$5:$G$4996,Subpresupuesto!K906,Subpartidas!$G$5:$G$4996)*N906</f>
        <v>6.5256969211098886E-2</v>
      </c>
      <c r="F906" s="68">
        <f ca="1">SUMIF(Subpartidas!$B$5:$H$4996,Subpresupuesto!K906,Subpartidas!$H$5:$H$4996)*N906+SUMIF(Subpartidas!$B$5:$H$4996,Subpresupuesto!K906,Subpartidas!$I$5:$I$4996)*N906</f>
        <v>0</v>
      </c>
      <c r="G906" s="68">
        <f ca="1">SUMIF(Subpartidas!$B$5:$J$4996,Subpresupuesto!K906,Subpartidas!$J$5:$J$4996)*N906</f>
        <v>0.287570717657186</v>
      </c>
      <c r="H906" s="68">
        <f ca="1">SUMIF(Subpartidas!$B$5:$K$4996,Subpresupuesto!K906,Subpartidas!$K$5:$K$4996)*N906</f>
        <v>0</v>
      </c>
      <c r="I906" s="1" t="s">
        <v>654</v>
      </c>
      <c r="J906" s="7" t="s">
        <v>1252</v>
      </c>
      <c r="K906" s="1" t="s">
        <v>1253</v>
      </c>
      <c r="L906" s="8" t="s">
        <v>657</v>
      </c>
      <c r="N906" s="9">
        <v>1</v>
      </c>
      <c r="O906" s="68">
        <f ca="1">SUMIF(Subpartidas!$B$5:$F$4996,Subpresupuesto!K906,Subpartidas!$F$5:$F$4996)</f>
        <v>0.35282768686828492</v>
      </c>
      <c r="P906" s="69">
        <f t="shared" ca="1" si="73"/>
        <v>0.35282768686828492</v>
      </c>
    </row>
    <row r="907" spans="1:16" ht="13.5">
      <c r="A907" s="59"/>
      <c r="B907" s="59" t="s">
        <v>400</v>
      </c>
      <c r="E907" s="68">
        <f ca="1">SUMIF(Subpartidas!$B$5:$G$4996,Subpresupuesto!K907,Subpartidas!$G$5:$G$4996)*N907</f>
        <v>4.7815330592157022</v>
      </c>
      <c r="F907" s="68">
        <f ca="1">SUMIF(Subpartidas!$B$5:$H$4996,Subpresupuesto!K907,Subpartidas!$H$5:$H$4996)*N907+SUMIF(Subpartidas!$B$5:$H$4996,Subpresupuesto!K907,Subpartidas!$I$5:$I$4996)*N907</f>
        <v>0</v>
      </c>
      <c r="G907" s="68">
        <f ca="1">SUMIF(Subpartidas!$B$5:$J$4996,Subpresupuesto!K907,Subpartidas!$J$5:$J$4996)*N907</f>
        <v>0.45078576273062237</v>
      </c>
      <c r="H907" s="68">
        <f ca="1">SUMIF(Subpartidas!$B$5:$K$4996,Subpresupuesto!K907,Subpartidas!$K$5:$K$4996)*N907</f>
        <v>0</v>
      </c>
      <c r="I907" s="1" t="s">
        <v>654</v>
      </c>
      <c r="J907" s="51" t="s">
        <v>1262</v>
      </c>
      <c r="K907" s="48" t="s">
        <v>1263</v>
      </c>
      <c r="L907" s="8" t="s">
        <v>657</v>
      </c>
      <c r="N907" s="9">
        <v>1</v>
      </c>
      <c r="O907" s="68">
        <f ca="1">SUMIF(Subpartidas!$B$5:$F$4996,Subpresupuesto!K907,Subpartidas!$F$5:$F$4996)</f>
        <v>5.2323188219463246</v>
      </c>
      <c r="P907" s="69">
        <f t="shared" ca="1" si="73"/>
        <v>5.2323188219463246</v>
      </c>
    </row>
    <row r="908" spans="1:16" ht="13.5">
      <c r="A908" s="59"/>
      <c r="B908" s="59" t="s">
        <v>400</v>
      </c>
      <c r="C908" s="5"/>
      <c r="D908" s="6"/>
      <c r="E908" s="68">
        <f ca="1">SUMIF(Subpartidas!$B$5:$G$4996,Subpresupuesto!K908,Subpartidas!$G$5:$G$4996)*N908</f>
        <v>7.431390207709347</v>
      </c>
      <c r="F908" s="68">
        <f ca="1">SUMIF(Subpartidas!$B$5:$H$4996,Subpresupuesto!K908,Subpartidas!$H$5:$H$4996)*N908+SUMIF(Subpartidas!$B$5:$H$4996,Subpresupuesto!K908,Subpartidas!$I$5:$I$4996)*N908</f>
        <v>10.300333476190477</v>
      </c>
      <c r="G908" s="68">
        <f ca="1">SUMIF(Subpartidas!$B$5:$J$4996,Subpresupuesto!K908,Subpartidas!$J$5:$J$4996)*N908</f>
        <v>4.1538206836194735</v>
      </c>
      <c r="H908" s="68">
        <f ca="1">SUMIF(Subpartidas!$B$5:$K$4996,Subpresupuesto!K908,Subpartidas!$K$5:$K$4996)*N908</f>
        <v>0</v>
      </c>
      <c r="I908" s="1" t="s">
        <v>654</v>
      </c>
      <c r="J908" s="1" t="s">
        <v>1264</v>
      </c>
      <c r="K908" s="48" t="s">
        <v>1265</v>
      </c>
      <c r="L908" s="8" t="s">
        <v>657</v>
      </c>
      <c r="N908" s="9">
        <v>1</v>
      </c>
      <c r="O908" s="68">
        <f ca="1">SUMIF(Subpartidas!$B$5:$F$4996,Subpresupuesto!K908,Subpartidas!$F$5:$F$4996)</f>
        <v>21.885544367519294</v>
      </c>
      <c r="P908" s="69">
        <f t="shared" ca="1" si="73"/>
        <v>21.885544367519294</v>
      </c>
    </row>
    <row r="909" spans="1:16" ht="13.5">
      <c r="A909" s="59"/>
      <c r="B909" s="59" t="s">
        <v>400</v>
      </c>
      <c r="C909" s="5"/>
      <c r="D909" s="6"/>
      <c r="E909" s="68">
        <f ca="1">SUMIF(Subpartidas!$B$5:$G$4996,Subpresupuesto!K909,Subpartidas!$G$5:$G$4996)*N909</f>
        <v>0.60961704782453996</v>
      </c>
      <c r="F909" s="68">
        <f ca="1">SUMIF(Subpartidas!$B$5:$H$4996,Subpresupuesto!K909,Subpartidas!$H$5:$H$4996)*N909+SUMIF(Subpartidas!$B$5:$H$4996,Subpresupuesto!K909,Subpartidas!$I$5:$I$4996)*N909</f>
        <v>0</v>
      </c>
      <c r="G909" s="68">
        <f ca="1">SUMIF(Subpartidas!$B$5:$J$4996,Subpresupuesto!K909,Subpartidas!$J$5:$J$4996)*N909</f>
        <v>0</v>
      </c>
      <c r="H909" s="68">
        <f ca="1">SUMIF(Subpartidas!$B$5:$K$4996,Subpresupuesto!K909,Subpartidas!$K$5:$K$4996)*N909</f>
        <v>0</v>
      </c>
      <c r="I909" s="1" t="s">
        <v>654</v>
      </c>
      <c r="J909" s="7" t="s">
        <v>1244</v>
      </c>
      <c r="K909" s="1" t="s">
        <v>1245</v>
      </c>
      <c r="L909" s="8" t="s">
        <v>984</v>
      </c>
      <c r="N909" s="9">
        <v>1</v>
      </c>
      <c r="O909" s="68">
        <f ca="1">SUMIF(Subpartidas!$B$5:$F$4996,Subpresupuesto!K909,Subpartidas!$F$5:$F$4996)</f>
        <v>0.60961704782453996</v>
      </c>
      <c r="P909" s="69">
        <f t="shared" ca="1" si="73"/>
        <v>0.60961704782453996</v>
      </c>
    </row>
    <row r="910" spans="1:16" ht="13.5">
      <c r="A910" s="59"/>
      <c r="B910" s="59" t="s">
        <v>400</v>
      </c>
      <c r="C910" s="5"/>
      <c r="D910" s="6"/>
      <c r="E910" s="68">
        <f ca="1">SUMIF(Subpartidas!$B$5:$G$4996,Subpresupuesto!K910,Subpartidas!$G$5:$G$4996)*N910</f>
        <v>7.6247688684057333E-2</v>
      </c>
      <c r="F910" s="68">
        <f ca="1">SUMIF(Subpartidas!$B$5:$H$4996,Subpresupuesto!K910,Subpartidas!$H$5:$H$4996)*N910+SUMIF(Subpartidas!$B$5:$H$4996,Subpresupuesto!K910,Subpartidas!$I$5:$I$4996)*N910</f>
        <v>2.4312E-2</v>
      </c>
      <c r="G910" s="68">
        <f ca="1">SUMIF(Subpartidas!$B$5:$J$4996,Subpresupuesto!K910,Subpartidas!$J$5:$J$4996)*N910</f>
        <v>6.7514693495391728E-2</v>
      </c>
      <c r="H910" s="68">
        <f ca="1">SUMIF(Subpartidas!$B$5:$K$4996,Subpresupuesto!K910,Subpartidas!$K$5:$K$4996)*N910</f>
        <v>0</v>
      </c>
      <c r="I910" s="1" t="s">
        <v>654</v>
      </c>
      <c r="J910" s="72" t="s">
        <v>998</v>
      </c>
      <c r="K910" s="62" t="s">
        <v>999</v>
      </c>
      <c r="L910" s="8" t="s">
        <v>984</v>
      </c>
      <c r="N910" s="9">
        <v>1E-3</v>
      </c>
      <c r="O910" s="68">
        <f ca="1">SUMIF(Subpartidas!$B$5:$F$4996,Subpresupuesto!K910,Subpartidas!$F$5:$F$4996)</f>
        <v>168.07438217944906</v>
      </c>
      <c r="P910" s="69">
        <f t="shared" ca="1" si="73"/>
        <v>0.16807438217944906</v>
      </c>
    </row>
    <row r="911" spans="1:16" ht="13.5">
      <c r="A911" s="59"/>
      <c r="B911" s="59" t="s">
        <v>400</v>
      </c>
      <c r="C911" s="5"/>
      <c r="D911" s="6"/>
      <c r="E911" s="68">
        <f ca="1">SUMIF(Subpartidas!$B$5:$G$4996,Subpresupuesto!K911,Subpartidas!$G$5:$G$4996)*N911</f>
        <v>1.6282639982687106</v>
      </c>
      <c r="F911" s="68">
        <f ca="1">SUMIF(Subpartidas!$B$5:$H$4996,Subpresupuesto!K911,Subpartidas!$H$5:$H$4996)*N911+SUMIF(Subpartidas!$B$5:$H$4996,Subpresupuesto!K911,Subpartidas!$I$5:$I$4996)*N911</f>
        <v>0</v>
      </c>
      <c r="G911" s="68">
        <f ca="1">SUMIF(Subpartidas!$B$5:$J$4996,Subpresupuesto!K911,Subpartidas!$J$5:$J$4996)*N911</f>
        <v>7.9175215797659702</v>
      </c>
      <c r="H911" s="68">
        <f ca="1">SUMIF(Subpartidas!$B$5:$K$4996,Subpresupuesto!K911,Subpartidas!$K$5:$K$4996)*N911</f>
        <v>0</v>
      </c>
      <c r="I911" s="1" t="s">
        <v>654</v>
      </c>
      <c r="J911" s="72" t="s">
        <v>850</v>
      </c>
      <c r="K911" s="72" t="s">
        <v>859</v>
      </c>
      <c r="L911" s="8" t="s">
        <v>852</v>
      </c>
      <c r="N911" s="9">
        <f>0.3739*1.45</f>
        <v>0.54215500000000005</v>
      </c>
      <c r="O911" s="68">
        <f ca="1">SUMIF(Subpartidas!$B$5:$F$4996,Subpresupuesto!K911,Subpartidas!$F$5:$F$4996)</f>
        <v>17.607115267837941</v>
      </c>
      <c r="P911" s="69">
        <f t="shared" ref="P911:P920" ca="1" si="77">+N911*O911</f>
        <v>9.5457855780346801</v>
      </c>
    </row>
    <row r="912" spans="1:16" ht="13.5">
      <c r="A912" s="59"/>
      <c r="B912" s="59" t="s">
        <v>406</v>
      </c>
      <c r="C912" s="6" t="s">
        <v>653</v>
      </c>
      <c r="D912" s="70">
        <f ca="1">+SUMIFS($P$8:$P$1656,$B$8:$B$1656,B912,$I$8:$I$1656,$I$8)</f>
        <v>58.356811655785215</v>
      </c>
      <c r="E912" s="68">
        <f ca="1">SUMIF(Subpartidas!$B$5:$G$4996,Subpresupuesto!K912,Subpartidas!$G$5:$G$4996)*N912</f>
        <v>0.22807990548380858</v>
      </c>
      <c r="F912" s="68">
        <f ca="1">SUMIF(Subpartidas!$B$5:$H$4996,Subpresupuesto!K912,Subpartidas!$H$5:$H$4996)*N912+SUMIF(Subpartidas!$B$5:$H$4996,Subpresupuesto!K912,Subpartidas!$I$5:$I$4996)*N912</f>
        <v>6.25</v>
      </c>
      <c r="G912" s="68">
        <f ca="1">SUMIF(Subpartidas!$B$5:$J$4996,Subpresupuesto!K912,Subpartidas!$J$5:$J$4996)*N912</f>
        <v>0.49350238095238097</v>
      </c>
      <c r="H912" s="68">
        <f ca="1">SUMIF(Subpartidas!$B$5:$K$4996,Subpresupuesto!K912,Subpartidas!$K$5:$K$4996)*N912</f>
        <v>0</v>
      </c>
      <c r="I912" s="1" t="s">
        <v>654</v>
      </c>
      <c r="J912" s="72" t="s">
        <v>844</v>
      </c>
      <c r="K912" s="72" t="s">
        <v>845</v>
      </c>
      <c r="L912" s="8" t="s">
        <v>657</v>
      </c>
      <c r="N912" s="9">
        <v>1</v>
      </c>
      <c r="O912" s="68">
        <f ca="1">SUMIF(Subpartidas!$B$5:$F$4996,Subpresupuesto!K912,Subpartidas!$F$5:$F$4996)</f>
        <v>6.97158228643619</v>
      </c>
      <c r="P912" s="69">
        <f t="shared" ca="1" si="77"/>
        <v>6.97158228643619</v>
      </c>
    </row>
    <row r="913" spans="1:16" ht="13.5">
      <c r="A913" s="59"/>
      <c r="B913" s="59" t="s">
        <v>406</v>
      </c>
      <c r="E913" s="68">
        <f ca="1">SUMIF(Subpartidas!$B$5:$G$4996,Subpresupuesto!K913,Subpartidas!$G$5:$G$4996)*N913</f>
        <v>2.9675811724182979</v>
      </c>
      <c r="F913" s="68">
        <f ca="1">SUMIF(Subpartidas!$B$5:$H$4996,Subpresupuesto!K913,Subpartidas!$H$5:$H$4996)*N913+SUMIF(Subpartidas!$B$5:$H$4996,Subpresupuesto!K913,Subpartidas!$I$5:$I$4996)*N913</f>
        <v>0.13392857142857145</v>
      </c>
      <c r="G913" s="68">
        <f ca="1">SUMIF(Subpartidas!$B$5:$J$4996,Subpresupuesto!K913,Subpartidas!$J$5:$J$4996)*N913</f>
        <v>1.0485474568893132</v>
      </c>
      <c r="H913" s="68">
        <f ca="1">SUMIF(Subpartidas!$B$5:$K$4996,Subpresupuesto!K913,Subpartidas!$K$5:$K$4996)*N913</f>
        <v>0</v>
      </c>
      <c r="I913" s="1" t="s">
        <v>654</v>
      </c>
      <c r="J913" s="72" t="s">
        <v>977</v>
      </c>
      <c r="K913" s="72" t="s">
        <v>839</v>
      </c>
      <c r="L913" s="8" t="s">
        <v>657</v>
      </c>
      <c r="N913" s="9">
        <v>1</v>
      </c>
      <c r="O913" s="68">
        <f ca="1">SUMIF(Subpartidas!$B$5:$F$4996,Subpresupuesto!K913,Subpartidas!$F$5:$F$4996)</f>
        <v>4.1500572007361827</v>
      </c>
      <c r="P913" s="69">
        <f t="shared" ca="1" si="77"/>
        <v>4.1500572007361827</v>
      </c>
    </row>
    <row r="914" spans="1:16" ht="13.5">
      <c r="A914" s="59"/>
      <c r="B914" s="59" t="s">
        <v>406</v>
      </c>
      <c r="E914" s="68">
        <f ca="1">SUMIF(Subpartidas!$B$5:$G$4996,Subpresupuesto!K914,Subpartidas!$G$5:$G$4996)*N914</f>
        <v>0</v>
      </c>
      <c r="F914" s="68">
        <f ca="1">SUMIF(Subpartidas!$B$5:$H$4996,Subpresupuesto!K914,Subpartidas!$H$5:$H$4996)*N914+SUMIF(Subpartidas!$B$5:$H$4996,Subpresupuesto!K914,Subpartidas!$I$5:$I$4996)*N914</f>
        <v>0</v>
      </c>
      <c r="G914" s="68">
        <f ca="1">SUMIF(Subpartidas!$B$5:$J$4996,Subpresupuesto!K914,Subpartidas!$J$5:$J$4996)*N914</f>
        <v>0</v>
      </c>
      <c r="H914" s="68">
        <f ca="1">SUMIF(Subpartidas!$B$5:$K$4996,Subpresupuesto!K914,Subpartidas!$K$5:$K$4996)*N914</f>
        <v>2.2400000000000002</v>
      </c>
      <c r="I914" s="1" t="s">
        <v>654</v>
      </c>
      <c r="J914" s="7" t="s">
        <v>1250</v>
      </c>
      <c r="K914" s="48" t="s">
        <v>1251</v>
      </c>
      <c r="L914" s="8" t="s">
        <v>657</v>
      </c>
      <c r="N914" s="9">
        <v>1</v>
      </c>
      <c r="O914" s="68">
        <f ca="1">SUMIF(Subpartidas!$B$5:$F$4996,Subpresupuesto!K914,Subpartidas!$F$5:$F$4996)</f>
        <v>2.2400000000000002</v>
      </c>
      <c r="P914" s="69">
        <f t="shared" ca="1" si="77"/>
        <v>2.2400000000000002</v>
      </c>
    </row>
    <row r="915" spans="1:16" ht="13.5">
      <c r="A915" s="59"/>
      <c r="B915" s="59" t="s">
        <v>406</v>
      </c>
      <c r="E915" s="68">
        <f ca="1">SUMIF(Subpartidas!$B$5:$G$4996,Subpresupuesto!K915,Subpartidas!$G$5:$G$4996)*N915</f>
        <v>6.8882356389493277E-2</v>
      </c>
      <c r="F915" s="68">
        <f ca="1">SUMIF(Subpartidas!$B$5:$H$4996,Subpresupuesto!K915,Subpartidas!$H$5:$H$4996)*N915+SUMIF(Subpartidas!$B$5:$H$4996,Subpresupuesto!K915,Subpartidas!$I$5:$I$4996)*N915</f>
        <v>0</v>
      </c>
      <c r="G915" s="68">
        <f ca="1">SUMIF(Subpartidas!$B$5:$J$4996,Subpresupuesto!K915,Subpartidas!$J$5:$J$4996)*N915</f>
        <v>0.30354686863814079</v>
      </c>
      <c r="H915" s="68">
        <f ca="1">SUMIF(Subpartidas!$B$5:$K$4996,Subpresupuesto!K915,Subpartidas!$K$5:$K$4996)*N915</f>
        <v>0</v>
      </c>
      <c r="I915" s="1" t="s">
        <v>654</v>
      </c>
      <c r="J915" s="7" t="s">
        <v>1252</v>
      </c>
      <c r="K915" s="1" t="s">
        <v>1266</v>
      </c>
      <c r="L915" s="8" t="s">
        <v>657</v>
      </c>
      <c r="N915" s="9">
        <v>1</v>
      </c>
      <c r="O915" s="68">
        <f ca="1">SUMIF(Subpartidas!$B$5:$F$4996,Subpresupuesto!K915,Subpartidas!$F$5:$F$4996)</f>
        <v>0.37242922502763409</v>
      </c>
      <c r="P915" s="69">
        <f t="shared" ca="1" si="77"/>
        <v>0.37242922502763409</v>
      </c>
    </row>
    <row r="916" spans="1:16" ht="13.5">
      <c r="A916" s="59"/>
      <c r="B916" s="59" t="s">
        <v>406</v>
      </c>
      <c r="E916" s="68">
        <f ca="1">SUMIF(Subpartidas!$B$5:$G$4996,Subpresupuesto!K916,Subpartidas!$G$5:$G$4996)*N916</f>
        <v>5.4509476875059013</v>
      </c>
      <c r="F916" s="68">
        <f ca="1">SUMIF(Subpartidas!$B$5:$H$4996,Subpresupuesto!K916,Subpartidas!$H$5:$H$4996)*N916+SUMIF(Subpartidas!$B$5:$H$4996,Subpresupuesto!K916,Subpartidas!$I$5:$I$4996)*N916</f>
        <v>0</v>
      </c>
      <c r="G916" s="68">
        <f ca="1">SUMIF(Subpartidas!$B$5:$J$4996,Subpresupuesto!K916,Subpartidas!$J$5:$J$4996)*N916</f>
        <v>14.717879272163056</v>
      </c>
      <c r="H916" s="68">
        <f ca="1">SUMIF(Subpartidas!$B$5:$K$4996,Subpresupuesto!K916,Subpartidas!$K$5:$K$4996)*N916</f>
        <v>0</v>
      </c>
      <c r="I916" s="1" t="s">
        <v>654</v>
      </c>
      <c r="J916" s="51" t="s">
        <v>1258</v>
      </c>
      <c r="K916" s="48" t="s">
        <v>1267</v>
      </c>
      <c r="L916" s="8" t="s">
        <v>657</v>
      </c>
      <c r="N916" s="9">
        <v>1</v>
      </c>
      <c r="O916" s="68">
        <f ca="1">SUMIF(Subpartidas!$B$5:$F$4996,Subpresupuesto!K916,Subpartidas!$F$5:$F$4996)</f>
        <v>20.168826959668959</v>
      </c>
      <c r="P916" s="69">
        <f t="shared" ca="1" si="77"/>
        <v>20.168826959668959</v>
      </c>
    </row>
    <row r="917" spans="1:16" ht="13.5">
      <c r="A917" s="59"/>
      <c r="B917" s="59" t="s">
        <v>406</v>
      </c>
      <c r="C917" s="5"/>
      <c r="D917" s="6"/>
      <c r="E917" s="68">
        <f ca="1">SUMIF(Subpartidas!$B$5:$G$4996,Subpresupuesto!K917,Subpartidas!$G$5:$G$4996)*N917</f>
        <v>1.3067643862460836</v>
      </c>
      <c r="F917" s="68">
        <f ca="1">SUMIF(Subpartidas!$B$5:$H$4996,Subpresupuesto!K917,Subpartidas!$H$5:$H$4996)*N917+SUMIF(Subpartidas!$B$5:$H$4996,Subpresupuesto!K917,Subpartidas!$I$5:$I$4996)*N917</f>
        <v>11.544190619047619</v>
      </c>
      <c r="G917" s="68">
        <f ca="1">SUMIF(Subpartidas!$B$5:$J$4996,Subpresupuesto!K917,Subpartidas!$J$5:$J$4996)*N917</f>
        <v>0.82891598695884028</v>
      </c>
      <c r="H917" s="68">
        <f ca="1">SUMIF(Subpartidas!$B$5:$K$4996,Subpresupuesto!K917,Subpartidas!$K$5:$K$4996)*N917</f>
        <v>0</v>
      </c>
      <c r="I917" s="1" t="s">
        <v>654</v>
      </c>
      <c r="J917" s="1" t="s">
        <v>1260</v>
      </c>
      <c r="K917" s="48" t="s">
        <v>1268</v>
      </c>
      <c r="L917" s="8" t="s">
        <v>657</v>
      </c>
      <c r="N917" s="9">
        <v>1</v>
      </c>
      <c r="O917" s="68">
        <f ca="1">SUMIF(Subpartidas!$B$5:$F$4996,Subpresupuesto!K917,Subpartidas!$F$5:$F$4996)</f>
        <v>13.679870992252543</v>
      </c>
      <c r="P917" s="69">
        <f t="shared" ca="1" si="77"/>
        <v>13.679870992252543</v>
      </c>
    </row>
    <row r="918" spans="1:16" ht="13.5">
      <c r="A918" s="59"/>
      <c r="B918" s="59" t="s">
        <v>406</v>
      </c>
      <c r="C918" s="5"/>
      <c r="D918" s="6"/>
      <c r="E918" s="68">
        <f ca="1">SUMIF(Subpartidas!$B$5:$G$4996,Subpresupuesto!K918,Subpartidas!$G$5:$G$4996)*N918</f>
        <v>0.60961704782453996</v>
      </c>
      <c r="F918" s="68">
        <f ca="1">SUMIF(Subpartidas!$B$5:$H$4996,Subpresupuesto!K918,Subpartidas!$H$5:$H$4996)*N918+SUMIF(Subpartidas!$B$5:$H$4996,Subpresupuesto!K918,Subpartidas!$I$5:$I$4996)*N918</f>
        <v>0</v>
      </c>
      <c r="G918" s="68">
        <f ca="1">SUMIF(Subpartidas!$B$5:$J$4996,Subpresupuesto!K918,Subpartidas!$J$5:$J$4996)*N918</f>
        <v>0</v>
      </c>
      <c r="H918" s="68">
        <f ca="1">SUMIF(Subpartidas!$B$5:$K$4996,Subpresupuesto!K918,Subpartidas!$K$5:$K$4996)*N918</f>
        <v>0</v>
      </c>
      <c r="I918" s="1" t="s">
        <v>654</v>
      </c>
      <c r="J918" s="7" t="s">
        <v>1244</v>
      </c>
      <c r="K918" s="1" t="s">
        <v>1245</v>
      </c>
      <c r="L918" s="8" t="s">
        <v>984</v>
      </c>
      <c r="N918" s="9">
        <v>1</v>
      </c>
      <c r="O918" s="68">
        <f ca="1">SUMIF(Subpartidas!$B$5:$F$4996,Subpresupuesto!K918,Subpartidas!$F$5:$F$4996)</f>
        <v>0.60961704782453996</v>
      </c>
      <c r="P918" s="69">
        <f t="shared" ca="1" si="77"/>
        <v>0.60961704782453996</v>
      </c>
    </row>
    <row r="919" spans="1:16" ht="13.5">
      <c r="A919" s="59"/>
      <c r="B919" s="59" t="s">
        <v>406</v>
      </c>
      <c r="C919" s="5"/>
      <c r="D919" s="6"/>
      <c r="E919" s="68">
        <f ca="1">SUMIF(Subpartidas!$B$5:$G$4996,Subpresupuesto!K919,Subpartidas!$G$5:$G$4996)*N919</f>
        <v>8.3417581215491254E-2</v>
      </c>
      <c r="F919" s="68">
        <f ca="1">SUMIF(Subpartidas!$B$5:$H$4996,Subpresupuesto!K919,Subpartidas!$H$5:$H$4996)*N919+SUMIF(Subpartidas!$B$5:$H$4996,Subpresupuesto!K919,Subpartidas!$I$5:$I$4996)*N919</f>
        <v>2.4312E-2</v>
      </c>
      <c r="G919" s="68">
        <f ca="1">SUMIF(Subpartidas!$B$5:$J$4996,Subpresupuesto!K919,Subpartidas!$J$5:$J$4996)*N919</f>
        <v>7.2026091346020421E-2</v>
      </c>
      <c r="H919" s="68">
        <f ca="1">SUMIF(Subpartidas!$B$5:$K$4996,Subpresupuesto!K919,Subpartidas!$K$5:$K$4996)*N919</f>
        <v>0</v>
      </c>
      <c r="I919" s="1" t="s">
        <v>654</v>
      </c>
      <c r="J919" s="72" t="s">
        <v>998</v>
      </c>
      <c r="K919" s="62" t="s">
        <v>1016</v>
      </c>
      <c r="L919" s="8" t="s">
        <v>984</v>
      </c>
      <c r="N919" s="9">
        <v>1E-3</v>
      </c>
      <c r="O919" s="68">
        <f ca="1">SUMIF(Subpartidas!$B$5:$F$4996,Subpresupuesto!K919,Subpartidas!$F$5:$F$4996)</f>
        <v>179.75567256151169</v>
      </c>
      <c r="P919" s="69">
        <f t="shared" ca="1" si="77"/>
        <v>0.1797556725615117</v>
      </c>
    </row>
    <row r="920" spans="1:16" ht="13.5">
      <c r="A920" s="59"/>
      <c r="B920" s="59" t="s">
        <v>406</v>
      </c>
      <c r="C920" s="5"/>
      <c r="D920" s="6"/>
      <c r="E920" s="68">
        <f ca="1">SUMIF(Subpartidas!$B$5:$G$4996,Subpresupuesto!K920,Subpartidas!$G$5:$G$4996)*N920</f>
        <v>1.7031267108327892</v>
      </c>
      <c r="F920" s="68">
        <f ca="1">SUMIF(Subpartidas!$B$5:$H$4996,Subpresupuesto!K920,Subpartidas!$H$5:$H$4996)*N920+SUMIF(Subpartidas!$B$5:$H$4996,Subpresupuesto!K920,Subpartidas!$I$5:$I$4996)*N920</f>
        <v>0</v>
      </c>
      <c r="G920" s="68">
        <f ca="1">SUMIF(Subpartidas!$B$5:$J$4996,Subpresupuesto!K920,Subpartidas!$J$5:$J$4996)*N920</f>
        <v>8.2815455604448651</v>
      </c>
      <c r="H920" s="68">
        <f ca="1">SUMIF(Subpartidas!$B$5:$K$4996,Subpresupuesto!K920,Subpartidas!$K$5:$K$4996)*N920</f>
        <v>0</v>
      </c>
      <c r="I920" s="1" t="s">
        <v>654</v>
      </c>
      <c r="J920" s="72" t="s">
        <v>850</v>
      </c>
      <c r="K920" s="72" t="s">
        <v>891</v>
      </c>
      <c r="L920" s="8" t="s">
        <v>852</v>
      </c>
      <c r="N920" s="9">
        <f>0.3739*1.4</f>
        <v>0.52346000000000004</v>
      </c>
      <c r="O920" s="68">
        <f ca="1">SUMIF(Subpartidas!$B$5:$F$4996,Subpresupuesto!K920,Subpartidas!$F$5:$F$4996)</f>
        <v>19.074374873491106</v>
      </c>
      <c r="P920" s="69">
        <f t="shared" ca="1" si="77"/>
        <v>9.9846722712776543</v>
      </c>
    </row>
    <row r="921" spans="1:16" ht="13.5">
      <c r="A921" s="59"/>
      <c r="B921" s="59" t="s">
        <v>409</v>
      </c>
      <c r="C921" s="6" t="s">
        <v>653</v>
      </c>
      <c r="D921" s="70">
        <f ca="1">+SUMIFS($P$8:$P$1656,$B$8:$B$1656,B921,$I$8:$I$1656,$I$8)</f>
        <v>31.286779438877339</v>
      </c>
      <c r="E921" s="68">
        <f ca="1">SUMIF(Subpartidas!$B$5:$G$4996,Subpresupuesto!K921,Subpartidas!$G$5:$G$4996)*N921</f>
        <v>0.22807990548380858</v>
      </c>
      <c r="F921" s="68">
        <f ca="1">SUMIF(Subpartidas!$B$5:$H$4996,Subpresupuesto!K921,Subpartidas!$H$5:$H$4996)*N921+SUMIF(Subpartidas!$B$5:$H$4996,Subpresupuesto!K921,Subpartidas!$I$5:$I$4996)*N921</f>
        <v>6.25</v>
      </c>
      <c r="G921" s="68">
        <f ca="1">SUMIF(Subpartidas!$B$5:$J$4996,Subpresupuesto!K921,Subpartidas!$J$5:$J$4996)*N921</f>
        <v>0.49350238095238097</v>
      </c>
      <c r="H921" s="68">
        <f ca="1">SUMIF(Subpartidas!$B$5:$K$4996,Subpresupuesto!K921,Subpartidas!$K$5:$K$4996)*N921</f>
        <v>0</v>
      </c>
      <c r="I921" s="1" t="s">
        <v>654</v>
      </c>
      <c r="J921" s="72" t="s">
        <v>844</v>
      </c>
      <c r="K921" s="72" t="s">
        <v>845</v>
      </c>
      <c r="L921" s="8" t="s">
        <v>657</v>
      </c>
      <c r="N921" s="9">
        <v>1</v>
      </c>
      <c r="O921" s="68">
        <f ca="1">SUMIF(Subpartidas!$B$5:$F$4996,Subpresupuesto!K921,Subpartidas!$F$5:$F$4996)</f>
        <v>6.97158228643619</v>
      </c>
      <c r="P921" s="69">
        <f t="shared" ca="1" si="67"/>
        <v>6.97158228643619</v>
      </c>
    </row>
    <row r="922" spans="1:16" ht="13.5">
      <c r="A922" s="59"/>
      <c r="B922" s="59" t="s">
        <v>409</v>
      </c>
      <c r="E922" s="68">
        <f ca="1">SUMIF(Subpartidas!$B$5:$G$4996,Subpresupuesto!K922,Subpartidas!$G$5:$G$4996)*N922</f>
        <v>2.9675811724182979</v>
      </c>
      <c r="F922" s="68">
        <f ca="1">SUMIF(Subpartidas!$B$5:$H$4996,Subpresupuesto!K922,Subpartidas!$H$5:$H$4996)*N922+SUMIF(Subpartidas!$B$5:$H$4996,Subpresupuesto!K922,Subpartidas!$I$5:$I$4996)*N922</f>
        <v>0.13392857142857145</v>
      </c>
      <c r="G922" s="68">
        <f ca="1">SUMIF(Subpartidas!$B$5:$J$4996,Subpresupuesto!K922,Subpartidas!$J$5:$J$4996)*N922</f>
        <v>1.0485474568893132</v>
      </c>
      <c r="H922" s="68">
        <f ca="1">SUMIF(Subpartidas!$B$5:$K$4996,Subpresupuesto!K922,Subpartidas!$K$5:$K$4996)*N922</f>
        <v>0</v>
      </c>
      <c r="I922" s="1" t="s">
        <v>654</v>
      </c>
      <c r="J922" s="72" t="s">
        <v>977</v>
      </c>
      <c r="K922" s="72" t="s">
        <v>839</v>
      </c>
      <c r="L922" s="8" t="s">
        <v>657</v>
      </c>
      <c r="N922" s="9">
        <v>1</v>
      </c>
      <c r="O922" s="68">
        <f ca="1">SUMIF(Subpartidas!$B$5:$F$4996,Subpresupuesto!K922,Subpartidas!$F$5:$F$4996)</f>
        <v>4.1500572007361827</v>
      </c>
      <c r="P922" s="69">
        <f t="shared" ca="1" si="67"/>
        <v>4.1500572007361827</v>
      </c>
    </row>
    <row r="923" spans="1:16" ht="13.5">
      <c r="A923" s="59"/>
      <c r="B923" s="59" t="s">
        <v>409</v>
      </c>
      <c r="E923" s="68">
        <f ca="1">SUMIF(Subpartidas!$B$5:$G$4996,Subpresupuesto!K923,Subpartidas!$G$5:$G$4996)*N923</f>
        <v>3.2446117187535126</v>
      </c>
      <c r="F923" s="68">
        <f ca="1">SUMIF(Subpartidas!$B$5:$H$4996,Subpresupuesto!K923,Subpartidas!$H$5:$H$4996)*N923+SUMIF(Subpartidas!$B$5:$H$4996,Subpresupuesto!K923,Subpartidas!$I$5:$I$4996)*N923</f>
        <v>0</v>
      </c>
      <c r="G923" s="68">
        <f ca="1">SUMIF(Subpartidas!$B$5:$J$4996,Subpresupuesto!K923,Subpartidas!$J$5:$J$4996)*N923</f>
        <v>0.38635670962086666</v>
      </c>
      <c r="H923" s="68">
        <f ca="1">SUMIF(Subpartidas!$B$5:$K$4996,Subpresupuesto!K923,Subpartidas!$K$5:$K$4996)*N923</f>
        <v>0</v>
      </c>
      <c r="I923" s="1" t="s">
        <v>654</v>
      </c>
      <c r="J923" s="72" t="s">
        <v>1269</v>
      </c>
      <c r="K923" s="48" t="s">
        <v>1270</v>
      </c>
      <c r="L923" s="8" t="s">
        <v>657</v>
      </c>
      <c r="N923" s="9">
        <v>1</v>
      </c>
      <c r="O923" s="68">
        <f ca="1">SUMIF(Subpartidas!$B$5:$F$4996,Subpresupuesto!K923,Subpartidas!$F$5:$F$4996)</f>
        <v>3.6309684283743793</v>
      </c>
      <c r="P923" s="69">
        <f t="shared" ca="1" si="67"/>
        <v>3.6309684283743793</v>
      </c>
    </row>
    <row r="924" spans="1:16" ht="13.5">
      <c r="A924" s="59"/>
      <c r="B924" s="59" t="s">
        <v>409</v>
      </c>
      <c r="E924" s="68">
        <f ca="1">SUMIF(Subpartidas!$B$5:$G$4996,Subpresupuesto!K924,Subpartidas!$G$5:$G$4996)*N924</f>
        <v>0.77783594419409741</v>
      </c>
      <c r="F924" s="68">
        <f ca="1">SUMIF(Subpartidas!$B$5:$H$4996,Subpresupuesto!K924,Subpartidas!$H$5:$H$4996)*N924+SUMIF(Subpartidas!$B$5:$H$4996,Subpresupuesto!K924,Subpartidas!$I$5:$I$4996)*N924</f>
        <v>5.7033870000000002</v>
      </c>
      <c r="G924" s="68">
        <f ca="1">SUMIF(Subpartidas!$B$5:$J$4996,Subpresupuesto!K924,Subpartidas!$J$5:$J$4996)*N924</f>
        <v>0.4934023731897858</v>
      </c>
      <c r="H924" s="68">
        <f ca="1">SUMIF(Subpartidas!$B$5:$K$4996,Subpresupuesto!K924,Subpartidas!$K$5:$K$4996)*N924</f>
        <v>0</v>
      </c>
      <c r="I924" s="1" t="s">
        <v>654</v>
      </c>
      <c r="J924" s="72" t="s">
        <v>1271</v>
      </c>
      <c r="K924" s="48" t="s">
        <v>1272</v>
      </c>
      <c r="L924" s="8" t="s">
        <v>657</v>
      </c>
      <c r="N924" s="9">
        <v>1</v>
      </c>
      <c r="O924" s="68">
        <f ca="1">SUMIF(Subpartidas!$B$5:$F$4996,Subpresupuesto!K924,Subpartidas!$F$5:$F$4996)</f>
        <v>6.9746253173838832</v>
      </c>
      <c r="P924" s="69">
        <f t="shared" ca="1" si="67"/>
        <v>6.9746253173838832</v>
      </c>
    </row>
    <row r="925" spans="1:16" ht="13.5">
      <c r="A925" s="59"/>
      <c r="B925" s="59" t="s">
        <v>409</v>
      </c>
      <c r="E925" s="68">
        <f ca="1">SUMIF(Subpartidas!$B$5:$G$4996,Subpresupuesto!K925,Subpartidas!$G$5:$G$4996)*N925</f>
        <v>0.78379334720297988</v>
      </c>
      <c r="F925" s="68">
        <f ca="1">SUMIF(Subpartidas!$B$5:$H$4996,Subpresupuesto!K925,Subpartidas!$H$5:$H$4996)*N925+SUMIF(Subpartidas!$B$5:$H$4996,Subpresupuesto!K925,Subpartidas!$I$5:$I$4996)*N925</f>
        <v>0</v>
      </c>
      <c r="G925" s="68">
        <f ca="1">SUMIF(Subpartidas!$B$5:$J$4996,Subpresupuesto!K925,Subpartidas!$J$5:$J$4996)*N925</f>
        <v>0</v>
      </c>
      <c r="H925" s="68">
        <f ca="1">SUMIF(Subpartidas!$B$5:$K$4996,Subpresupuesto!K925,Subpartidas!$K$5:$K$4996)*N925</f>
        <v>0</v>
      </c>
      <c r="I925" s="1" t="s">
        <v>654</v>
      </c>
      <c r="J925" s="72" t="s">
        <v>1273</v>
      </c>
      <c r="K925" s="1" t="s">
        <v>1274</v>
      </c>
      <c r="L925" s="8" t="s">
        <v>984</v>
      </c>
      <c r="N925" s="9">
        <v>1</v>
      </c>
      <c r="O925" s="68">
        <f ca="1">SUMIF(Subpartidas!$B$5:$F$4996,Subpresupuesto!K925,Subpartidas!$F$5:$F$4996)</f>
        <v>0.78379334720297988</v>
      </c>
      <c r="P925" s="69">
        <f t="shared" ca="1" si="67"/>
        <v>0.78379334720297988</v>
      </c>
    </row>
    <row r="926" spans="1:16" ht="13.5">
      <c r="A926" s="59"/>
      <c r="B926" s="59" t="s">
        <v>409</v>
      </c>
      <c r="E926" s="68">
        <f ca="1">SUMIF(Subpartidas!$B$5:$G$4996,Subpresupuesto!K926,Subpartidas!$G$5:$G$4996)*N926</f>
        <v>7.6247688684057333E-2</v>
      </c>
      <c r="F926" s="68">
        <f ca="1">SUMIF(Subpartidas!$B$5:$H$4996,Subpresupuesto!K926,Subpartidas!$H$5:$H$4996)*N926+SUMIF(Subpartidas!$B$5:$H$4996,Subpresupuesto!K926,Subpartidas!$I$5:$I$4996)*N926</f>
        <v>2.4312E-2</v>
      </c>
      <c r="G926" s="68">
        <f ca="1">SUMIF(Subpartidas!$B$5:$J$4996,Subpresupuesto!K926,Subpartidas!$J$5:$J$4996)*N926</f>
        <v>6.7514693495391728E-2</v>
      </c>
      <c r="H926" s="68">
        <f ca="1">SUMIF(Subpartidas!$B$5:$K$4996,Subpresupuesto!K926,Subpartidas!$K$5:$K$4996)*N926</f>
        <v>0</v>
      </c>
      <c r="I926" s="1" t="s">
        <v>654</v>
      </c>
      <c r="J926" s="72" t="s">
        <v>998</v>
      </c>
      <c r="K926" s="62" t="s">
        <v>999</v>
      </c>
      <c r="L926" s="8" t="s">
        <v>984</v>
      </c>
      <c r="N926" s="9">
        <v>1E-3</v>
      </c>
      <c r="O926" s="68">
        <f ca="1">SUMIF(Subpartidas!$B$5:$F$4996,Subpresupuesto!K926,Subpartidas!$F$5:$F$4996)</f>
        <v>168.07438217944906</v>
      </c>
      <c r="P926" s="69">
        <f t="shared" ca="1" si="67"/>
        <v>0.16807438217944906</v>
      </c>
    </row>
    <row r="927" spans="1:16" ht="13.5">
      <c r="A927" s="59"/>
      <c r="B927" s="59" t="s">
        <v>409</v>
      </c>
      <c r="E927" s="68">
        <f ca="1">SUMIF(Subpartidas!$B$5:$G$4996,Subpresupuesto!K927,Subpartidas!$G$5:$G$4996)*N927</f>
        <v>1.4682472026516693</v>
      </c>
      <c r="F927" s="68">
        <f ca="1">SUMIF(Subpartidas!$B$5:$H$4996,Subpresupuesto!K927,Subpartidas!$H$5:$H$4996)*N927+SUMIF(Subpartidas!$B$5:$H$4996,Subpresupuesto!K927,Subpartidas!$I$5:$I$4996)*N927</f>
        <v>0</v>
      </c>
      <c r="G927" s="68">
        <f ca="1">SUMIF(Subpartidas!$B$5:$J$4996,Subpresupuesto!K927,Subpartidas!$J$5:$J$4996)*N927</f>
        <v>7.1394312739126047</v>
      </c>
      <c r="H927" s="68">
        <f ca="1">SUMIF(Subpartidas!$B$5:$K$4996,Subpresupuesto!K927,Subpartidas!$K$5:$K$4996)*N927</f>
        <v>0</v>
      </c>
      <c r="I927" s="1" t="s">
        <v>654</v>
      </c>
      <c r="J927" s="72" t="s">
        <v>850</v>
      </c>
      <c r="K927" s="72" t="s">
        <v>859</v>
      </c>
      <c r="L927" s="8" t="s">
        <v>852</v>
      </c>
      <c r="N927" s="9">
        <f>0.3911*1.25</f>
        <v>0.488875</v>
      </c>
      <c r="O927" s="68">
        <f ca="1">SUMIF(Subpartidas!$B$5:$F$4996,Subpresupuesto!K927,Subpartidas!$F$5:$F$4996)</f>
        <v>17.607115267837941</v>
      </c>
      <c r="P927" s="69">
        <f t="shared" ca="1" si="67"/>
        <v>8.6076784765642724</v>
      </c>
    </row>
    <row r="928" spans="1:16" ht="13.5">
      <c r="A928" s="59"/>
      <c r="B928" s="59" t="s">
        <v>413</v>
      </c>
      <c r="C928" s="6" t="s">
        <v>653</v>
      </c>
      <c r="D928" s="70">
        <f ca="1">+SUMIFS($P$8:$P$1656,$B$8:$B$1656,B928,$I$8:$I$1656,$I$8)</f>
        <v>36.454740449976526</v>
      </c>
      <c r="E928" s="68">
        <f ca="1">SUMIF(Subpartidas!$B$5:$G$4996,Subpresupuesto!K928,Subpartidas!$G$5:$G$4996)*N928</f>
        <v>0.22807990548380858</v>
      </c>
      <c r="F928" s="68">
        <f ca="1">SUMIF(Subpartidas!$B$5:$H$4996,Subpresupuesto!K928,Subpartidas!$H$5:$H$4996)*N928+SUMIF(Subpartidas!$B$5:$H$4996,Subpresupuesto!K928,Subpartidas!$I$5:$I$4996)*N928</f>
        <v>6.25</v>
      </c>
      <c r="G928" s="68">
        <f ca="1">SUMIF(Subpartidas!$B$5:$J$4996,Subpresupuesto!K928,Subpartidas!$J$5:$J$4996)*N928</f>
        <v>0.49350238095238097</v>
      </c>
      <c r="H928" s="68">
        <f ca="1">SUMIF(Subpartidas!$B$5:$K$4996,Subpresupuesto!K928,Subpartidas!$K$5:$K$4996)*N928</f>
        <v>0</v>
      </c>
      <c r="I928" s="1" t="s">
        <v>654</v>
      </c>
      <c r="J928" s="72" t="s">
        <v>844</v>
      </c>
      <c r="K928" s="72" t="s">
        <v>845</v>
      </c>
      <c r="L928" s="8" t="s">
        <v>657</v>
      </c>
      <c r="N928" s="9">
        <v>1</v>
      </c>
      <c r="O928" s="68">
        <f ca="1">SUMIF(Subpartidas!$B$5:$F$4996,Subpresupuesto!K928,Subpartidas!$F$5:$F$4996)</f>
        <v>6.97158228643619</v>
      </c>
      <c r="P928" s="69">
        <f t="shared" ca="1" si="67"/>
        <v>6.97158228643619</v>
      </c>
    </row>
    <row r="929" spans="1:16" ht="13.5">
      <c r="A929" s="59"/>
      <c r="B929" s="59" t="s">
        <v>413</v>
      </c>
      <c r="E929" s="68">
        <f ca="1">SUMIF(Subpartidas!$B$5:$G$4996,Subpresupuesto!K929,Subpartidas!$G$5:$G$4996)*N929</f>
        <v>2.9675811724182979</v>
      </c>
      <c r="F929" s="68">
        <f ca="1">SUMIF(Subpartidas!$B$5:$H$4996,Subpresupuesto!K929,Subpartidas!$H$5:$H$4996)*N929+SUMIF(Subpartidas!$B$5:$H$4996,Subpresupuesto!K929,Subpartidas!$I$5:$I$4996)*N929</f>
        <v>0.13392857142857145</v>
      </c>
      <c r="G929" s="68">
        <f ca="1">SUMIF(Subpartidas!$B$5:$J$4996,Subpresupuesto!K929,Subpartidas!$J$5:$J$4996)*N929</f>
        <v>1.0485474568893132</v>
      </c>
      <c r="H929" s="68">
        <f ca="1">SUMIF(Subpartidas!$B$5:$K$4996,Subpresupuesto!K929,Subpartidas!$K$5:$K$4996)*N929</f>
        <v>0</v>
      </c>
      <c r="I929" s="1" t="s">
        <v>654</v>
      </c>
      <c r="J929" s="72" t="s">
        <v>977</v>
      </c>
      <c r="K929" s="72" t="s">
        <v>839</v>
      </c>
      <c r="L929" s="8" t="s">
        <v>657</v>
      </c>
      <c r="N929" s="9">
        <v>1</v>
      </c>
      <c r="O929" s="68">
        <f ca="1">SUMIF(Subpartidas!$B$5:$F$4996,Subpresupuesto!K929,Subpartidas!$F$5:$F$4996)</f>
        <v>4.1500572007361827</v>
      </c>
      <c r="P929" s="69">
        <f t="shared" ca="1" si="67"/>
        <v>4.1500572007361827</v>
      </c>
    </row>
    <row r="930" spans="1:16" ht="13.5">
      <c r="A930" s="59"/>
      <c r="B930" s="59" t="s">
        <v>413</v>
      </c>
      <c r="E930" s="68">
        <f ca="1">SUMIF(Subpartidas!$B$5:$G$4996,Subpresupuesto!K930,Subpartidas!$G$5:$G$4996)*N930</f>
        <v>0</v>
      </c>
      <c r="F930" s="68">
        <f ca="1">SUMIF(Subpartidas!$B$5:$H$4996,Subpresupuesto!K930,Subpartidas!$H$5:$H$4996)*N930+SUMIF(Subpartidas!$B$5:$H$4996,Subpresupuesto!K930,Subpartidas!$I$5:$I$4996)*N930</f>
        <v>0</v>
      </c>
      <c r="G930" s="68">
        <f ca="1">SUMIF(Subpartidas!$B$5:$J$4996,Subpresupuesto!K930,Subpartidas!$J$5:$J$4996)*N930</f>
        <v>0</v>
      </c>
      <c r="H930" s="68">
        <f ca="1">SUMIF(Subpartidas!$B$5:$K$4996,Subpresupuesto!K930,Subpartidas!$K$5:$K$4996)*N930</f>
        <v>2.2400000000000002</v>
      </c>
      <c r="I930" s="1" t="s">
        <v>654</v>
      </c>
      <c r="J930" s="72" t="s">
        <v>1031</v>
      </c>
      <c r="K930" s="48" t="s">
        <v>1112</v>
      </c>
      <c r="L930" s="8" t="s">
        <v>657</v>
      </c>
      <c r="N930" s="9">
        <v>1</v>
      </c>
      <c r="O930" s="68">
        <f ca="1">SUMIF(Subpartidas!$B$5:$F$4996,Subpresupuesto!K930,Subpartidas!$F$5:$F$4996)</f>
        <v>2.2400000000000002</v>
      </c>
      <c r="P930" s="69">
        <f t="shared" ca="1" si="67"/>
        <v>2.2400000000000002</v>
      </c>
    </row>
    <row r="931" spans="1:16" ht="13.5">
      <c r="A931" s="59"/>
      <c r="B931" s="59" t="s">
        <v>413</v>
      </c>
      <c r="E931" s="68">
        <f ca="1">SUMIF(Subpartidas!$B$5:$G$4996,Subpresupuesto!K931,Subpartidas!$G$5:$G$4996)*N931</f>
        <v>7.7492650938179933E-2</v>
      </c>
      <c r="F931" s="68">
        <f ca="1">SUMIF(Subpartidas!$B$5:$H$4996,Subpresupuesto!K931,Subpartidas!$H$5:$H$4996)*N931+SUMIF(Subpartidas!$B$5:$H$4996,Subpresupuesto!K931,Subpartidas!$I$5:$I$4996)*N931</f>
        <v>0</v>
      </c>
      <c r="G931" s="68">
        <f ca="1">SUMIF(Subpartidas!$B$5:$J$4996,Subpresupuesto!K931,Subpartidas!$J$5:$J$4996)*N931</f>
        <v>0.34155222133865898</v>
      </c>
      <c r="H931" s="68">
        <f ca="1">SUMIF(Subpartidas!$B$5:$K$4996,Subpresupuesto!K931,Subpartidas!$K$5:$K$4996)*N931</f>
        <v>0</v>
      </c>
      <c r="I931" s="1" t="s">
        <v>654</v>
      </c>
      <c r="J931" s="72" t="s">
        <v>1275</v>
      </c>
      <c r="K931" s="1" t="s">
        <v>1276</v>
      </c>
      <c r="L931" s="8" t="s">
        <v>657</v>
      </c>
      <c r="N931" s="9">
        <v>1</v>
      </c>
      <c r="O931" s="68">
        <f ca="1">SUMIF(Subpartidas!$B$5:$F$4996,Subpresupuesto!K931,Subpartidas!$F$5:$F$4996)</f>
        <v>0.4190448722768389</v>
      </c>
      <c r="P931" s="69">
        <f t="shared" ca="1" si="67"/>
        <v>0.4190448722768389</v>
      </c>
    </row>
    <row r="932" spans="1:16" ht="13.5">
      <c r="A932" s="59"/>
      <c r="B932" s="59" t="s">
        <v>413</v>
      </c>
      <c r="E932" s="68">
        <f ca="1">SUMIF(Subpartidas!$B$5:$G$4996,Subpresupuesto!K932,Subpartidas!$G$5:$G$4996)*N932</f>
        <v>3.6339651250039346</v>
      </c>
      <c r="F932" s="68">
        <f ca="1">SUMIF(Subpartidas!$B$5:$H$4996,Subpresupuesto!K932,Subpartidas!$H$5:$H$4996)*N932+SUMIF(Subpartidas!$B$5:$H$4996,Subpresupuesto!K932,Subpartidas!$I$5:$I$4996)*N932</f>
        <v>0</v>
      </c>
      <c r="G932" s="68">
        <f ca="1">SUMIF(Subpartidas!$B$5:$J$4996,Subpresupuesto!K932,Subpartidas!$J$5:$J$4996)*N932</f>
        <v>0.56935660347551864</v>
      </c>
      <c r="H932" s="68">
        <f ca="1">SUMIF(Subpartidas!$B$5:$K$4996,Subpresupuesto!K932,Subpartidas!$K$5:$K$4996)*N932</f>
        <v>0</v>
      </c>
      <c r="I932" s="1" t="s">
        <v>654</v>
      </c>
      <c r="J932" s="72" t="s">
        <v>1277</v>
      </c>
      <c r="K932" s="48" t="s">
        <v>1278</v>
      </c>
      <c r="L932" s="8" t="s">
        <v>657</v>
      </c>
      <c r="N932" s="9">
        <v>1</v>
      </c>
      <c r="O932" s="68">
        <f ca="1">SUMIF(Subpartidas!$B$5:$F$4996,Subpresupuesto!K932,Subpartidas!$F$5:$F$4996)</f>
        <v>4.2033217284794535</v>
      </c>
      <c r="P932" s="69">
        <f ca="1">+N932*O932</f>
        <v>4.2033217284794535</v>
      </c>
    </row>
    <row r="933" spans="1:16" ht="13.5">
      <c r="A933" s="59"/>
      <c r="B933" s="59" t="s">
        <v>413</v>
      </c>
      <c r="E933" s="68">
        <f ca="1">SUMIF(Subpartidas!$B$5:$G$4996,Subpresupuesto!K933,Subpartidas!$G$5:$G$4996)*N933</f>
        <v>0.87117625749738914</v>
      </c>
      <c r="F933" s="68">
        <f ca="1">SUMIF(Subpartidas!$B$5:$H$4996,Subpresupuesto!K933,Subpartidas!$H$5:$H$4996)*N933+SUMIF(Subpartidas!$B$5:$H$4996,Subpresupuesto!K933,Subpartidas!$I$5:$I$4996)*N933</f>
        <v>5.4222272619047622</v>
      </c>
      <c r="G933" s="68">
        <f ca="1">SUMIF(Subpartidas!$B$5:$J$4996,Subpresupuesto!K933,Subpartidas!$J$5:$J$4996)*N933</f>
        <v>2.2734774976364345</v>
      </c>
      <c r="H933" s="68">
        <f ca="1">SUMIF(Subpartidas!$B$5:$K$4996,Subpresupuesto!K933,Subpartidas!$K$5:$K$4996)*N933</f>
        <v>0</v>
      </c>
      <c r="I933" s="1" t="s">
        <v>654</v>
      </c>
      <c r="J933" s="72" t="s">
        <v>1279</v>
      </c>
      <c r="K933" s="48" t="s">
        <v>1280</v>
      </c>
      <c r="L933" s="8" t="s">
        <v>657</v>
      </c>
      <c r="N933" s="9">
        <v>1</v>
      </c>
      <c r="O933" s="68">
        <f ca="1">SUMIF(Subpartidas!$B$5:$F$4996,Subpresupuesto!K933,Subpartidas!$F$5:$F$4996)</f>
        <v>8.5668810170385861</v>
      </c>
      <c r="P933" s="69">
        <f ca="1">+N933*O933</f>
        <v>8.5668810170385861</v>
      </c>
    </row>
    <row r="934" spans="1:16" ht="13.5">
      <c r="A934" s="59"/>
      <c r="B934" s="59" t="s">
        <v>413</v>
      </c>
      <c r="E934" s="68">
        <f ca="1">SUMIF(Subpartidas!$B$5:$G$4996,Subpresupuesto!K934,Subpartidas!$G$5:$G$4996)*N934</f>
        <v>0.78379334720297988</v>
      </c>
      <c r="F934" s="68">
        <f ca="1">SUMIF(Subpartidas!$B$5:$H$4996,Subpresupuesto!K934,Subpartidas!$H$5:$H$4996)*N934+SUMIF(Subpartidas!$B$5:$H$4996,Subpresupuesto!K934,Subpartidas!$I$5:$I$4996)*N934</f>
        <v>0</v>
      </c>
      <c r="G934" s="68">
        <f ca="1">SUMIF(Subpartidas!$B$5:$J$4996,Subpresupuesto!K934,Subpartidas!$J$5:$J$4996)*N934</f>
        <v>0</v>
      </c>
      <c r="H934" s="68">
        <f ca="1">SUMIF(Subpartidas!$B$5:$K$4996,Subpresupuesto!K934,Subpartidas!$K$5:$K$4996)*N934</f>
        <v>0</v>
      </c>
      <c r="I934" s="1" t="s">
        <v>654</v>
      </c>
      <c r="J934" s="72" t="s">
        <v>1273</v>
      </c>
      <c r="K934" s="1" t="s">
        <v>1274</v>
      </c>
      <c r="L934" s="8" t="s">
        <v>984</v>
      </c>
      <c r="N934" s="9">
        <v>1</v>
      </c>
      <c r="O934" s="68">
        <f ca="1">SUMIF(Subpartidas!$B$5:$F$4996,Subpresupuesto!K934,Subpartidas!$F$5:$F$4996)</f>
        <v>0.78379334720297988</v>
      </c>
      <c r="P934" s="69">
        <f ca="1">+N934*O934</f>
        <v>0.78379334720297988</v>
      </c>
    </row>
    <row r="935" spans="1:16" ht="13.5">
      <c r="A935" s="59"/>
      <c r="B935" s="59" t="s">
        <v>413</v>
      </c>
      <c r="E935" s="68">
        <f ca="1">SUMIF(Subpartidas!$B$5:$G$4996,Subpresupuesto!K935,Subpartidas!$G$5:$G$4996)*N935</f>
        <v>7.6247688684057333E-2</v>
      </c>
      <c r="F935" s="68">
        <f ca="1">SUMIF(Subpartidas!$B$5:$H$4996,Subpresupuesto!K935,Subpartidas!$H$5:$H$4996)*N935+SUMIF(Subpartidas!$B$5:$H$4996,Subpresupuesto!K935,Subpartidas!$I$5:$I$4996)*N935</f>
        <v>2.4312E-2</v>
      </c>
      <c r="G935" s="68">
        <f ca="1">SUMIF(Subpartidas!$B$5:$J$4996,Subpresupuesto!K935,Subpartidas!$J$5:$J$4996)*N935</f>
        <v>6.7514693495391728E-2</v>
      </c>
      <c r="H935" s="68">
        <f ca="1">SUMIF(Subpartidas!$B$5:$K$4996,Subpresupuesto!K935,Subpartidas!$K$5:$K$4996)*N935</f>
        <v>0</v>
      </c>
      <c r="I935" s="1" t="s">
        <v>654</v>
      </c>
      <c r="J935" s="72" t="s">
        <v>998</v>
      </c>
      <c r="K935" s="62" t="s">
        <v>999</v>
      </c>
      <c r="L935" s="8" t="s">
        <v>984</v>
      </c>
      <c r="N935" s="9">
        <v>1E-3</v>
      </c>
      <c r="O935" s="68">
        <f ca="1">SUMIF(Subpartidas!$B$5:$F$4996,Subpresupuesto!K935,Subpartidas!$F$5:$F$4996)</f>
        <v>168.07438217944906</v>
      </c>
      <c r="P935" s="69">
        <f ca="1">+N935*O935</f>
        <v>0.16807438217944906</v>
      </c>
    </row>
    <row r="936" spans="1:16" ht="13.5">
      <c r="A936" s="59"/>
      <c r="B936" s="59" t="s">
        <v>413</v>
      </c>
      <c r="E936" s="68">
        <f ca="1">SUMIF(Subpartidas!$B$5:$G$4996,Subpresupuesto!K936,Subpartidas!$G$5:$G$4996)*N936</f>
        <v>1.5269770907577362</v>
      </c>
      <c r="F936" s="68">
        <f ca="1">SUMIF(Subpartidas!$B$5:$H$4996,Subpresupuesto!K936,Subpartidas!$H$5:$H$4996)*N936+SUMIF(Subpartidas!$B$5:$H$4996,Subpresupuesto!K936,Subpartidas!$I$5:$I$4996)*N936</f>
        <v>0</v>
      </c>
      <c r="G936" s="68">
        <f ca="1">SUMIF(Subpartidas!$B$5:$J$4996,Subpresupuesto!K936,Subpartidas!$J$5:$J$4996)*N936</f>
        <v>7.42500852486911</v>
      </c>
      <c r="H936" s="68">
        <f ca="1">SUMIF(Subpartidas!$B$5:$K$4996,Subpresupuesto!K936,Subpartidas!$K$5:$K$4996)*N936</f>
        <v>0</v>
      </c>
      <c r="I936" s="1" t="s">
        <v>654</v>
      </c>
      <c r="J936" s="72" t="s">
        <v>850</v>
      </c>
      <c r="K936" s="72" t="s">
        <v>859</v>
      </c>
      <c r="L936" s="8" t="s">
        <v>852</v>
      </c>
      <c r="N936" s="9">
        <f>0.3911*1.3</f>
        <v>0.50843000000000005</v>
      </c>
      <c r="O936" s="68">
        <f ca="1">SUMIF(Subpartidas!$B$5:$F$4996,Subpresupuesto!K936,Subpartidas!$F$5:$F$4996)</f>
        <v>17.607115267837941</v>
      </c>
      <c r="P936" s="69">
        <f ca="1">+N936*O936</f>
        <v>8.9519856156268443</v>
      </c>
    </row>
    <row r="937" spans="1:16" ht="13.5">
      <c r="A937" s="59"/>
      <c r="B937" s="59" t="s">
        <v>416</v>
      </c>
      <c r="C937" s="6" t="s">
        <v>653</v>
      </c>
      <c r="D937" s="70">
        <f ca="1">+SUMIFS($P$8:$P$1656,$B$8:$B$1656,B937,$I$8:$I$1656,$I$8)</f>
        <v>42.610714426918847</v>
      </c>
      <c r="E937" s="68">
        <f ca="1">SUMIF(Subpartidas!$B$5:$G$4996,Subpresupuesto!K937,Subpartidas!$G$5:$G$4996)*N937</f>
        <v>0.22807990548380858</v>
      </c>
      <c r="F937" s="68">
        <f ca="1">SUMIF(Subpartidas!$B$5:$H$4996,Subpresupuesto!K937,Subpartidas!$H$5:$H$4996)*N937+SUMIF(Subpartidas!$B$5:$H$4996,Subpresupuesto!K937,Subpartidas!$I$5:$I$4996)*N937</f>
        <v>6.25</v>
      </c>
      <c r="G937" s="68">
        <f ca="1">SUMIF(Subpartidas!$B$5:$J$4996,Subpresupuesto!K937,Subpartidas!$J$5:$J$4996)*N937</f>
        <v>0.49350238095238097</v>
      </c>
      <c r="H937" s="68">
        <f ca="1">SUMIF(Subpartidas!$B$5:$K$4996,Subpresupuesto!K937,Subpartidas!$K$5:$K$4996)*N937</f>
        <v>0</v>
      </c>
      <c r="I937" s="1" t="s">
        <v>654</v>
      </c>
      <c r="J937" s="72" t="s">
        <v>844</v>
      </c>
      <c r="K937" s="72" t="s">
        <v>845</v>
      </c>
      <c r="L937" s="8" t="s">
        <v>657</v>
      </c>
      <c r="N937" s="9">
        <v>1</v>
      </c>
      <c r="O937" s="68">
        <f ca="1">SUMIF(Subpartidas!$B$5:$F$4996,Subpresupuesto!K937,Subpartidas!$F$5:$F$4996)</f>
        <v>6.97158228643619</v>
      </c>
      <c r="P937" s="69">
        <f t="shared" ref="P937:P940" ca="1" si="78">+N937*O937</f>
        <v>6.97158228643619</v>
      </c>
    </row>
    <row r="938" spans="1:16" ht="13.5">
      <c r="A938" s="59"/>
      <c r="B938" s="59" t="s">
        <v>416</v>
      </c>
      <c r="E938" s="68">
        <f ca="1">SUMIF(Subpartidas!$B$5:$G$4996,Subpresupuesto!K938,Subpartidas!$G$5:$G$4996)*N938</f>
        <v>2.9675811724182979</v>
      </c>
      <c r="F938" s="68">
        <f ca="1">SUMIF(Subpartidas!$B$5:$H$4996,Subpresupuesto!K938,Subpartidas!$H$5:$H$4996)*N938+SUMIF(Subpartidas!$B$5:$H$4996,Subpresupuesto!K938,Subpartidas!$I$5:$I$4996)*N938</f>
        <v>0.13392857142857145</v>
      </c>
      <c r="G938" s="68">
        <f ca="1">SUMIF(Subpartidas!$B$5:$J$4996,Subpresupuesto!K938,Subpartidas!$J$5:$J$4996)*N938</f>
        <v>1.0485474568893132</v>
      </c>
      <c r="H938" s="68">
        <f ca="1">SUMIF(Subpartidas!$B$5:$K$4996,Subpresupuesto!K938,Subpartidas!$K$5:$K$4996)*N938</f>
        <v>0</v>
      </c>
      <c r="I938" s="1" t="s">
        <v>654</v>
      </c>
      <c r="J938" s="72" t="s">
        <v>1281</v>
      </c>
      <c r="K938" s="72" t="s">
        <v>839</v>
      </c>
      <c r="L938" s="8" t="s">
        <v>657</v>
      </c>
      <c r="N938" s="9">
        <v>1</v>
      </c>
      <c r="O938" s="68">
        <f ca="1">SUMIF(Subpartidas!$B$5:$F$4996,Subpresupuesto!K938,Subpartidas!$F$5:$F$4996)</f>
        <v>4.1500572007361827</v>
      </c>
      <c r="P938" s="69">
        <f t="shared" ca="1" si="78"/>
        <v>4.1500572007361827</v>
      </c>
    </row>
    <row r="939" spans="1:16" ht="13.5">
      <c r="A939" s="59"/>
      <c r="B939" s="59" t="s">
        <v>416</v>
      </c>
      <c r="E939" s="68">
        <f ca="1">SUMIF(Subpartidas!$B$5:$G$4996,Subpresupuesto!K939,Subpartidas!$G$5:$G$4996)*N939</f>
        <v>0</v>
      </c>
      <c r="F939" s="68">
        <f ca="1">SUMIF(Subpartidas!$B$5:$H$4996,Subpresupuesto!K939,Subpartidas!$H$5:$H$4996)*N939+SUMIF(Subpartidas!$B$5:$H$4996,Subpresupuesto!K939,Subpartidas!$I$5:$I$4996)*N939</f>
        <v>0</v>
      </c>
      <c r="G939" s="68">
        <f ca="1">SUMIF(Subpartidas!$B$5:$J$4996,Subpresupuesto!K939,Subpartidas!$J$5:$J$4996)*N939</f>
        <v>0</v>
      </c>
      <c r="H939" s="68">
        <f ca="1">SUMIF(Subpartidas!$B$5:$K$4996,Subpresupuesto!K939,Subpartidas!$K$5:$K$4996)*N939</f>
        <v>2.2400000000000002</v>
      </c>
      <c r="I939" s="1" t="s">
        <v>654</v>
      </c>
      <c r="J939" s="72" t="s">
        <v>1031</v>
      </c>
      <c r="K939" s="48" t="s">
        <v>1112</v>
      </c>
      <c r="L939" s="8" t="s">
        <v>657</v>
      </c>
      <c r="N939" s="9">
        <v>1</v>
      </c>
      <c r="O939" s="68">
        <f ca="1">SUMIF(Subpartidas!$B$5:$F$4996,Subpresupuesto!K939,Subpartidas!$F$5:$F$4996)</f>
        <v>2.2400000000000002</v>
      </c>
      <c r="P939" s="69">
        <f t="shared" ca="1" si="78"/>
        <v>2.2400000000000002</v>
      </c>
    </row>
    <row r="940" spans="1:16" ht="13.5">
      <c r="A940" s="59"/>
      <c r="B940" s="59" t="s">
        <v>416</v>
      </c>
      <c r="E940" s="68">
        <f ca="1">SUMIF(Subpartidas!$B$5:$G$4996,Subpresupuesto!K940,Subpartidas!$G$5:$G$4996)*N940</f>
        <v>7.7492650938179933E-2</v>
      </c>
      <c r="F940" s="68">
        <f ca="1">SUMIF(Subpartidas!$B$5:$H$4996,Subpresupuesto!K940,Subpartidas!$H$5:$H$4996)*N940+SUMIF(Subpartidas!$B$5:$H$4996,Subpresupuesto!K940,Subpartidas!$I$5:$I$4996)*N940</f>
        <v>0</v>
      </c>
      <c r="G940" s="68">
        <f ca="1">SUMIF(Subpartidas!$B$5:$J$4996,Subpresupuesto!K940,Subpartidas!$J$5:$J$4996)*N940</f>
        <v>0.34155222133865898</v>
      </c>
      <c r="H940" s="68">
        <f ca="1">SUMIF(Subpartidas!$B$5:$K$4996,Subpresupuesto!K940,Subpartidas!$K$5:$K$4996)*N940</f>
        <v>0</v>
      </c>
      <c r="I940" s="1" t="s">
        <v>654</v>
      </c>
      <c r="J940" s="72" t="s">
        <v>1275</v>
      </c>
      <c r="K940" s="1" t="s">
        <v>1276</v>
      </c>
      <c r="L940" s="8" t="s">
        <v>657</v>
      </c>
      <c r="N940" s="9">
        <v>1</v>
      </c>
      <c r="O940" s="68">
        <f ca="1">SUMIF(Subpartidas!$B$5:$F$4996,Subpresupuesto!K940,Subpartidas!$F$5:$F$4996)</f>
        <v>0.4190448722768389</v>
      </c>
      <c r="P940" s="69">
        <f t="shared" ca="1" si="78"/>
        <v>0.4190448722768389</v>
      </c>
    </row>
    <row r="941" spans="1:16" ht="13.5">
      <c r="A941" s="59"/>
      <c r="B941" s="59" t="s">
        <v>416</v>
      </c>
      <c r="E941" s="68">
        <f ca="1">SUMIF(Subpartidas!$B$5:$G$4996,Subpresupuesto!K941,Subpartidas!$G$5:$G$4996)*N941</f>
        <v>4.1930366826968477</v>
      </c>
      <c r="F941" s="68">
        <f ca="1">SUMIF(Subpartidas!$B$5:$H$4996,Subpresupuesto!K941,Subpartidas!$H$5:$H$4996)*N941+SUMIF(Subpartidas!$B$5:$H$4996,Subpresupuesto!K941,Subpartidas!$I$5:$I$4996)*N941</f>
        <v>0</v>
      </c>
      <c r="G941" s="68">
        <f ca="1">SUMIF(Subpartidas!$B$5:$J$4996,Subpresupuesto!K941,Subpartidas!$J$5:$J$4996)*N941</f>
        <v>0.49929174781773539</v>
      </c>
      <c r="H941" s="68">
        <f ca="1">SUMIF(Subpartidas!$B$5:$K$4996,Subpresupuesto!K941,Subpartidas!$K$5:$K$4996)*N941</f>
        <v>0</v>
      </c>
      <c r="I941" s="1" t="s">
        <v>654</v>
      </c>
      <c r="J941" s="72" t="s">
        <v>1282</v>
      </c>
      <c r="K941" s="48" t="s">
        <v>1283</v>
      </c>
      <c r="L941" s="8" t="s">
        <v>657</v>
      </c>
      <c r="N941" s="9">
        <v>1</v>
      </c>
      <c r="O941" s="68">
        <f ca="1">SUMIF(Subpartidas!$B$5:$F$4996,Subpresupuesto!K941,Subpartidas!$F$5:$F$4996)</f>
        <v>4.6923284305145829</v>
      </c>
      <c r="P941" s="69">
        <f ca="1">+N941*O941</f>
        <v>4.6923284305145829</v>
      </c>
    </row>
    <row r="942" spans="1:16" ht="13.5">
      <c r="A942" s="59"/>
      <c r="B942" s="59" t="s">
        <v>416</v>
      </c>
      <c r="E942" s="68">
        <f ca="1">SUMIF(Subpartidas!$B$5:$G$4996,Subpresupuesto!K942,Subpartidas!$G$5:$G$4996)*N942</f>
        <v>1.0052033740354489</v>
      </c>
      <c r="F942" s="68">
        <f ca="1">SUMIF(Subpartidas!$B$5:$H$4996,Subpresupuesto!K942,Subpartidas!$H$5:$H$4996)*N942+SUMIF(Subpartidas!$B$5:$H$4996,Subpresupuesto!K942,Subpartidas!$I$5:$I$4996)*N942</f>
        <v>12.111176619047619</v>
      </c>
      <c r="G942" s="68">
        <f ca="1">SUMIF(Subpartidas!$B$5:$J$4996,Subpresupuesto!K942,Subpartidas!$J$5:$J$4996)*N942</f>
        <v>0.4288540207375694</v>
      </c>
      <c r="H942" s="68">
        <f ca="1">SUMIF(Subpartidas!$B$5:$K$4996,Subpresupuesto!K942,Subpartidas!$K$5:$K$4996)*N942</f>
        <v>0</v>
      </c>
      <c r="I942" s="1" t="s">
        <v>654</v>
      </c>
      <c r="J942" s="72" t="s">
        <v>1284</v>
      </c>
      <c r="K942" s="48" t="s">
        <v>1285</v>
      </c>
      <c r="L942" s="8" t="s">
        <v>657</v>
      </c>
      <c r="N942" s="9">
        <v>1</v>
      </c>
      <c r="O942" s="68">
        <f ca="1">SUMIF(Subpartidas!$B$5:$F$4996,Subpresupuesto!K942,Subpartidas!$F$5:$F$4996)</f>
        <v>13.545234013820638</v>
      </c>
      <c r="P942" s="69">
        <f ca="1">+N942*O942</f>
        <v>13.545234013820638</v>
      </c>
    </row>
    <row r="943" spans="1:16" ht="13.5">
      <c r="A943" s="59"/>
      <c r="B943" s="59" t="s">
        <v>416</v>
      </c>
      <c r="E943" s="68">
        <f ca="1">SUMIF(Subpartidas!$B$5:$G$4996,Subpresupuesto!K943,Subpartidas!$G$5:$G$4996)*N943</f>
        <v>0.78379334720297988</v>
      </c>
      <c r="F943" s="68">
        <f ca="1">SUMIF(Subpartidas!$B$5:$H$4996,Subpresupuesto!K943,Subpartidas!$H$5:$H$4996)*N943+SUMIF(Subpartidas!$B$5:$H$4996,Subpresupuesto!K943,Subpartidas!$I$5:$I$4996)*N943</f>
        <v>0</v>
      </c>
      <c r="G943" s="68">
        <f ca="1">SUMIF(Subpartidas!$B$5:$J$4996,Subpresupuesto!K943,Subpartidas!$J$5:$J$4996)*N943</f>
        <v>0</v>
      </c>
      <c r="H943" s="68">
        <f ca="1">SUMIF(Subpartidas!$B$5:$K$4996,Subpresupuesto!K943,Subpartidas!$K$5:$K$4996)*N943</f>
        <v>0</v>
      </c>
      <c r="I943" s="1" t="s">
        <v>654</v>
      </c>
      <c r="J943" s="72" t="s">
        <v>1273</v>
      </c>
      <c r="K943" s="1" t="s">
        <v>1274</v>
      </c>
      <c r="L943" s="8" t="s">
        <v>984</v>
      </c>
      <c r="N943" s="9">
        <v>1</v>
      </c>
      <c r="O943" s="68">
        <f ca="1">SUMIF(Subpartidas!$B$5:$F$4996,Subpresupuesto!K943,Subpartidas!$F$5:$F$4996)</f>
        <v>0.78379334720297988</v>
      </c>
      <c r="P943" s="69">
        <f ca="1">+N943*O943</f>
        <v>0.78379334720297988</v>
      </c>
    </row>
    <row r="944" spans="1:16" ht="13.5">
      <c r="A944" s="59"/>
      <c r="B944" s="59" t="s">
        <v>416</v>
      </c>
      <c r="E944" s="68">
        <f ca="1">SUMIF(Subpartidas!$B$5:$G$4996,Subpresupuesto!K944,Subpartidas!$G$5:$G$4996)*N944</f>
        <v>7.6247688684057333E-2</v>
      </c>
      <c r="F944" s="68">
        <f ca="1">SUMIF(Subpartidas!$B$5:$H$4996,Subpresupuesto!K944,Subpartidas!$H$5:$H$4996)*N944+SUMIF(Subpartidas!$B$5:$H$4996,Subpresupuesto!K944,Subpartidas!$I$5:$I$4996)*N944</f>
        <v>2.4312E-2</v>
      </c>
      <c r="G944" s="68">
        <f ca="1">SUMIF(Subpartidas!$B$5:$J$4996,Subpresupuesto!K944,Subpartidas!$J$5:$J$4996)*N944</f>
        <v>6.7514693495391728E-2</v>
      </c>
      <c r="H944" s="68">
        <f ca="1">SUMIF(Subpartidas!$B$5:$K$4996,Subpresupuesto!K944,Subpartidas!$K$5:$K$4996)*N944</f>
        <v>0</v>
      </c>
      <c r="I944" s="1" t="s">
        <v>654</v>
      </c>
      <c r="J944" s="72" t="s">
        <v>998</v>
      </c>
      <c r="K944" s="62" t="s">
        <v>999</v>
      </c>
      <c r="L944" s="8" t="s">
        <v>984</v>
      </c>
      <c r="N944" s="9">
        <v>1E-3</v>
      </c>
      <c r="O944" s="68">
        <f ca="1">SUMIF(Subpartidas!$B$5:$F$4996,Subpresupuesto!K944,Subpartidas!$F$5:$F$4996)</f>
        <v>168.07438217944906</v>
      </c>
      <c r="P944" s="69">
        <f ca="1">+N944*O944</f>
        <v>0.16807438217944906</v>
      </c>
    </row>
    <row r="945" spans="1:17" ht="13.5">
      <c r="A945" s="59"/>
      <c r="B945" s="59" t="s">
        <v>416</v>
      </c>
      <c r="E945" s="68">
        <f ca="1">SUMIF(Subpartidas!$B$5:$G$4996,Subpresupuesto!K945,Subpartidas!$G$5:$G$4996)*N945</f>
        <v>1.6444368669698695</v>
      </c>
      <c r="F945" s="68">
        <f ca="1">SUMIF(Subpartidas!$B$5:$H$4996,Subpresupuesto!K945,Subpartidas!$H$5:$H$4996)*N945+SUMIF(Subpartidas!$B$5:$H$4996,Subpresupuesto!K945,Subpartidas!$I$5:$I$4996)*N945</f>
        <v>0</v>
      </c>
      <c r="G945" s="68">
        <f ca="1">SUMIF(Subpartidas!$B$5:$J$4996,Subpresupuesto!K945,Subpartidas!$J$5:$J$4996)*N945</f>
        <v>7.9961630267821162</v>
      </c>
      <c r="H945" s="68">
        <f ca="1">SUMIF(Subpartidas!$B$5:$K$4996,Subpresupuesto!K945,Subpartidas!$K$5:$K$4996)*N945</f>
        <v>0</v>
      </c>
      <c r="I945" s="1" t="s">
        <v>654</v>
      </c>
      <c r="J945" s="72" t="s">
        <v>850</v>
      </c>
      <c r="K945" s="72" t="s">
        <v>859</v>
      </c>
      <c r="L945" s="8" t="s">
        <v>852</v>
      </c>
      <c r="N945" s="9">
        <f>0.3911*1.4</f>
        <v>0.54753999999999992</v>
      </c>
      <c r="O945" s="68">
        <f ca="1">SUMIF(Subpartidas!$B$5:$F$4996,Subpresupuesto!K945,Subpartidas!$F$5:$F$4996)</f>
        <v>17.607115267837941</v>
      </c>
      <c r="P945" s="69">
        <f ca="1">+N945*O945</f>
        <v>9.6405998937519843</v>
      </c>
    </row>
    <row r="946" spans="1:17" ht="13.5">
      <c r="A946" s="59"/>
      <c r="B946" s="59" t="s">
        <v>419</v>
      </c>
      <c r="C946" s="6" t="s">
        <v>653</v>
      </c>
      <c r="D946" s="70">
        <f ca="1">+SUMIFS($P$8:$P$1656,$B$8:$B$1656,B946,$I$8:$I$1656,$I$8)</f>
        <v>51.862317095527288</v>
      </c>
      <c r="E946" s="68">
        <f ca="1">SUMIF(Subpartidas!$B$5:$G$4996,Subpresupuesto!K946,Subpartidas!$G$5:$G$4996)*N946</f>
        <v>0.22807990548380858</v>
      </c>
      <c r="F946" s="68">
        <f ca="1">SUMIF(Subpartidas!$B$5:$H$4996,Subpresupuesto!K946,Subpartidas!$H$5:$H$4996)*N946+SUMIF(Subpartidas!$B$5:$H$4996,Subpresupuesto!K946,Subpartidas!$I$5:$I$4996)*N946</f>
        <v>6.25</v>
      </c>
      <c r="G946" s="68">
        <f ca="1">SUMIF(Subpartidas!$B$5:$J$4996,Subpresupuesto!K946,Subpartidas!$J$5:$J$4996)*N946</f>
        <v>0.49350238095238097</v>
      </c>
      <c r="H946" s="68">
        <f ca="1">SUMIF(Subpartidas!$B$5:$K$4996,Subpresupuesto!K946,Subpartidas!$K$5:$K$4996)*N946</f>
        <v>0</v>
      </c>
      <c r="I946" s="1" t="s">
        <v>654</v>
      </c>
      <c r="J946" s="72" t="s">
        <v>844</v>
      </c>
      <c r="K946" s="72" t="s">
        <v>845</v>
      </c>
      <c r="L946" s="8" t="s">
        <v>657</v>
      </c>
      <c r="N946" s="9">
        <v>1</v>
      </c>
      <c r="O946" s="68">
        <f ca="1">SUMIF(Subpartidas!$B$5:$F$4996,Subpresupuesto!K946,Subpartidas!$F$5:$F$4996)</f>
        <v>6.97158228643619</v>
      </c>
      <c r="P946" s="69">
        <f t="shared" ref="P946:P949" ca="1" si="79">+N946*O946</f>
        <v>6.97158228643619</v>
      </c>
      <c r="Q946" s="214"/>
    </row>
    <row r="947" spans="1:17" ht="13.5">
      <c r="A947" s="59"/>
      <c r="B947" s="59" t="s">
        <v>419</v>
      </c>
      <c r="E947" s="68">
        <f ca="1">SUMIF(Subpartidas!$B$5:$G$4996,Subpresupuesto!K947,Subpartidas!$G$5:$G$4996)*N947</f>
        <v>2.9675811724182979</v>
      </c>
      <c r="F947" s="68">
        <f ca="1">SUMIF(Subpartidas!$B$5:$H$4996,Subpresupuesto!K947,Subpartidas!$H$5:$H$4996)*N947+SUMIF(Subpartidas!$B$5:$H$4996,Subpresupuesto!K947,Subpartidas!$I$5:$I$4996)*N947</f>
        <v>0.13392857142857145</v>
      </c>
      <c r="G947" s="68">
        <f ca="1">SUMIF(Subpartidas!$B$5:$J$4996,Subpresupuesto!K947,Subpartidas!$J$5:$J$4996)*N947</f>
        <v>1.0485474568893132</v>
      </c>
      <c r="H947" s="68">
        <f ca="1">SUMIF(Subpartidas!$B$5:$K$4996,Subpresupuesto!K947,Subpartidas!$K$5:$K$4996)*N947</f>
        <v>0</v>
      </c>
      <c r="I947" s="1" t="s">
        <v>654</v>
      </c>
      <c r="J947" s="72" t="s">
        <v>1281</v>
      </c>
      <c r="K947" s="72" t="s">
        <v>839</v>
      </c>
      <c r="L947" s="8" t="s">
        <v>657</v>
      </c>
      <c r="N947" s="9">
        <v>1</v>
      </c>
      <c r="O947" s="68">
        <f ca="1">SUMIF(Subpartidas!$B$5:$F$4996,Subpresupuesto!K947,Subpartidas!$F$5:$F$4996)</f>
        <v>4.1500572007361827</v>
      </c>
      <c r="P947" s="69">
        <f t="shared" ca="1" si="79"/>
        <v>4.1500572007361827</v>
      </c>
      <c r="Q947" s="214"/>
    </row>
    <row r="948" spans="1:17" ht="13.5">
      <c r="A948" s="59"/>
      <c r="B948" s="59" t="s">
        <v>419</v>
      </c>
      <c r="E948" s="68">
        <f ca="1">SUMIF(Subpartidas!$B$5:$G$4996,Subpresupuesto!K948,Subpartidas!$G$5:$G$4996)*N948</f>
        <v>0</v>
      </c>
      <c r="F948" s="68">
        <f ca="1">SUMIF(Subpartidas!$B$5:$H$4996,Subpresupuesto!K948,Subpartidas!$H$5:$H$4996)*N948+SUMIF(Subpartidas!$B$5:$H$4996,Subpresupuesto!K948,Subpartidas!$I$5:$I$4996)*N948</f>
        <v>0</v>
      </c>
      <c r="G948" s="68">
        <f ca="1">SUMIF(Subpartidas!$B$5:$J$4996,Subpresupuesto!K948,Subpartidas!$J$5:$J$4996)*N948</f>
        <v>0</v>
      </c>
      <c r="H948" s="68">
        <f ca="1">SUMIF(Subpartidas!$B$5:$K$4996,Subpresupuesto!K948,Subpartidas!$K$5:$K$4996)*N948</f>
        <v>2.2400000000000002</v>
      </c>
      <c r="I948" s="1" t="s">
        <v>654</v>
      </c>
      <c r="J948" s="72" t="s">
        <v>1031</v>
      </c>
      <c r="K948" s="48" t="s">
        <v>1112</v>
      </c>
      <c r="L948" s="8" t="s">
        <v>657</v>
      </c>
      <c r="N948" s="9">
        <v>1</v>
      </c>
      <c r="O948" s="68">
        <f ca="1">SUMIF(Subpartidas!$B$5:$F$4996,Subpresupuesto!K948,Subpartidas!$F$5:$F$4996)</f>
        <v>2.2400000000000002</v>
      </c>
      <c r="P948" s="69">
        <f t="shared" ca="1" si="79"/>
        <v>2.2400000000000002</v>
      </c>
      <c r="Q948" s="214"/>
    </row>
    <row r="949" spans="1:17" ht="13.5">
      <c r="A949" s="59"/>
      <c r="B949" s="59" t="s">
        <v>419</v>
      </c>
      <c r="E949" s="68">
        <f ca="1">SUMIF(Subpartidas!$B$5:$G$4996,Subpresupuesto!K949,Subpartidas!$G$5:$G$4996)*N949</f>
        <v>7.7492650938179933E-2</v>
      </c>
      <c r="F949" s="68">
        <f ca="1">SUMIF(Subpartidas!$B$5:$H$4996,Subpresupuesto!K949,Subpartidas!$H$5:$H$4996)*N949+SUMIF(Subpartidas!$B$5:$H$4996,Subpresupuesto!K949,Subpartidas!$I$5:$I$4996)*N949</f>
        <v>0</v>
      </c>
      <c r="G949" s="68">
        <f ca="1">SUMIF(Subpartidas!$B$5:$J$4996,Subpresupuesto!K949,Subpartidas!$J$5:$J$4996)*N949</f>
        <v>0.34155222133865898</v>
      </c>
      <c r="H949" s="68">
        <f ca="1">SUMIF(Subpartidas!$B$5:$K$4996,Subpresupuesto!K949,Subpartidas!$K$5:$K$4996)*N949</f>
        <v>0</v>
      </c>
      <c r="I949" s="1" t="s">
        <v>654</v>
      </c>
      <c r="J949" s="72" t="s">
        <v>1275</v>
      </c>
      <c r="K949" s="1" t="s">
        <v>1276</v>
      </c>
      <c r="L949" s="8" t="s">
        <v>657</v>
      </c>
      <c r="N949" s="9">
        <v>1</v>
      </c>
      <c r="O949" s="68">
        <f ca="1">SUMIF(Subpartidas!$B$5:$F$4996,Subpresupuesto!K949,Subpartidas!$F$5:$F$4996)</f>
        <v>0.4190448722768389</v>
      </c>
      <c r="P949" s="69">
        <f t="shared" ca="1" si="79"/>
        <v>0.4190448722768389</v>
      </c>
      <c r="Q949" s="214"/>
    </row>
    <row r="950" spans="1:17" ht="13.5">
      <c r="A950" s="59"/>
      <c r="B950" s="59" t="s">
        <v>419</v>
      </c>
      <c r="E950" s="68">
        <f ca="1">SUMIF(Subpartidas!$B$5:$G$4996,Subpresupuesto!K950,Subpartidas!$G$5:$G$4996)*N950</f>
        <v>4.7815330592157022</v>
      </c>
      <c r="F950" s="68">
        <f ca="1">SUMIF(Subpartidas!$B$5:$H$4996,Subpresupuesto!K950,Subpartidas!$H$5:$H$4996)*N950+SUMIF(Subpartidas!$B$5:$H$4996,Subpresupuesto!K950,Subpartidas!$I$5:$I$4996)*N950</f>
        <v>0</v>
      </c>
      <c r="G950" s="68">
        <f ca="1">SUMIF(Subpartidas!$B$5:$J$4996,Subpresupuesto!K950,Subpartidas!$J$5:$J$4996)*N950</f>
        <v>0.53924412432611291</v>
      </c>
      <c r="H950" s="68">
        <f ca="1">SUMIF(Subpartidas!$B$5:$K$4996,Subpresupuesto!K950,Subpartidas!$K$5:$K$4996)*N950</f>
        <v>0</v>
      </c>
      <c r="I950" s="1" t="s">
        <v>654</v>
      </c>
      <c r="J950" s="72" t="s">
        <v>1286</v>
      </c>
      <c r="K950" s="48" t="s">
        <v>1287</v>
      </c>
      <c r="L950" s="8" t="s">
        <v>657</v>
      </c>
      <c r="N950" s="9">
        <v>1</v>
      </c>
      <c r="O950" s="68">
        <f ca="1">SUMIF(Subpartidas!$B$5:$F$4996,Subpresupuesto!K950,Subpartidas!$F$5:$F$4996)</f>
        <v>5.3207771835418152</v>
      </c>
      <c r="P950" s="69">
        <f t="shared" ref="P950:P957" ca="1" si="80">+N950*O950</f>
        <v>5.3207771835418152</v>
      </c>
      <c r="Q950" s="214"/>
    </row>
    <row r="951" spans="1:17" ht="13.5">
      <c r="A951" s="59"/>
      <c r="B951" s="59" t="s">
        <v>419</v>
      </c>
      <c r="E951" s="68">
        <f ca="1">SUMIF(Subpartidas!$B$5:$G$4996,Subpresupuesto!K951,Subpartidas!$G$5:$G$4996)*N951</f>
        <v>7.431390207709347</v>
      </c>
      <c r="F951" s="68">
        <f ca="1">SUMIF(Subpartidas!$B$5:$H$4996,Subpresupuesto!K951,Subpartidas!$H$5:$H$4996)*N951+SUMIF(Subpartidas!$B$5:$H$4996,Subpresupuesto!K951,Subpartidas!$I$5:$I$4996)*N951</f>
        <v>10.409319476190477</v>
      </c>
      <c r="G951" s="68">
        <f ca="1">SUMIF(Subpartidas!$B$5:$J$4996,Subpresupuesto!K951,Subpartidas!$J$5:$J$4996)*N951</f>
        <v>3.9833711064394537</v>
      </c>
      <c r="H951" s="68">
        <f ca="1">SUMIF(Subpartidas!$B$5:$K$4996,Subpresupuesto!K951,Subpartidas!$K$5:$K$4996)*N951</f>
        <v>0</v>
      </c>
      <c r="I951" s="1" t="s">
        <v>654</v>
      </c>
      <c r="J951" s="72" t="s">
        <v>1288</v>
      </c>
      <c r="K951" s="48" t="s">
        <v>1289</v>
      </c>
      <c r="L951" s="8" t="s">
        <v>657</v>
      </c>
      <c r="N951" s="9">
        <v>1</v>
      </c>
      <c r="O951" s="68">
        <f ca="1">SUMIF(Subpartidas!$B$5:$F$4996,Subpresupuesto!K951,Subpartidas!$F$5:$F$4996)</f>
        <v>21.824080790339277</v>
      </c>
      <c r="P951" s="69">
        <f t="shared" ca="1" si="80"/>
        <v>21.824080790339277</v>
      </c>
      <c r="Q951" s="214"/>
    </row>
    <row r="952" spans="1:17" ht="13.5">
      <c r="A952" s="59"/>
      <c r="B952" s="59" t="s">
        <v>419</v>
      </c>
      <c r="E952" s="68">
        <f ca="1">SUMIF(Subpartidas!$B$5:$G$4996,Subpresupuesto!K952,Subpartidas!$G$5:$G$4996)*N952</f>
        <v>0.78379334720297988</v>
      </c>
      <c r="F952" s="68">
        <f ca="1">SUMIF(Subpartidas!$B$5:$H$4996,Subpresupuesto!K952,Subpartidas!$H$5:$H$4996)*N952+SUMIF(Subpartidas!$B$5:$H$4996,Subpresupuesto!K952,Subpartidas!$I$5:$I$4996)*N952</f>
        <v>0</v>
      </c>
      <c r="G952" s="68">
        <f ca="1">SUMIF(Subpartidas!$B$5:$J$4996,Subpresupuesto!K952,Subpartidas!$J$5:$J$4996)*N952</f>
        <v>0</v>
      </c>
      <c r="H952" s="68">
        <f ca="1">SUMIF(Subpartidas!$B$5:$K$4996,Subpresupuesto!K952,Subpartidas!$K$5:$K$4996)*N952</f>
        <v>0</v>
      </c>
      <c r="I952" s="1" t="s">
        <v>654</v>
      </c>
      <c r="J952" s="72" t="s">
        <v>1273</v>
      </c>
      <c r="K952" s="1" t="s">
        <v>1274</v>
      </c>
      <c r="L952" s="8" t="s">
        <v>984</v>
      </c>
      <c r="N952" s="9">
        <v>1</v>
      </c>
      <c r="O952" s="68">
        <f ca="1">SUMIF(Subpartidas!$B$5:$F$4996,Subpresupuesto!K952,Subpartidas!$F$5:$F$4996)</f>
        <v>0.78379334720297988</v>
      </c>
      <c r="P952" s="69">
        <f t="shared" ca="1" si="80"/>
        <v>0.78379334720297988</v>
      </c>
      <c r="Q952" s="214"/>
    </row>
    <row r="953" spans="1:17" ht="13.5">
      <c r="A953" s="59"/>
      <c r="B953" s="59" t="s">
        <v>419</v>
      </c>
      <c r="E953" s="68">
        <f ca="1">SUMIF(Subpartidas!$B$5:$G$4996,Subpresupuesto!K953,Subpartidas!$G$5:$G$4996)*N953</f>
        <v>7.6247688684057333E-2</v>
      </c>
      <c r="F953" s="68">
        <f ca="1">SUMIF(Subpartidas!$B$5:$H$4996,Subpresupuesto!K953,Subpartidas!$H$5:$H$4996)*N953+SUMIF(Subpartidas!$B$5:$H$4996,Subpresupuesto!K953,Subpartidas!$I$5:$I$4996)*N953</f>
        <v>2.4312E-2</v>
      </c>
      <c r="G953" s="68">
        <f ca="1">SUMIF(Subpartidas!$B$5:$J$4996,Subpresupuesto!K953,Subpartidas!$J$5:$J$4996)*N953</f>
        <v>6.7514693495391728E-2</v>
      </c>
      <c r="H953" s="68">
        <f ca="1">SUMIF(Subpartidas!$B$5:$K$4996,Subpresupuesto!K953,Subpartidas!$K$5:$K$4996)*N953</f>
        <v>0</v>
      </c>
      <c r="I953" s="1" t="s">
        <v>654</v>
      </c>
      <c r="J953" s="72" t="s">
        <v>998</v>
      </c>
      <c r="K953" s="62" t="s">
        <v>999</v>
      </c>
      <c r="L953" s="8" t="s">
        <v>984</v>
      </c>
      <c r="N953" s="9">
        <v>1E-3</v>
      </c>
      <c r="O953" s="68">
        <f ca="1">SUMIF(Subpartidas!$B$5:$F$4996,Subpresupuesto!K953,Subpartidas!$F$5:$F$4996)</f>
        <v>168.07438217944906</v>
      </c>
      <c r="P953" s="69">
        <f t="shared" ca="1" si="80"/>
        <v>0.16807438217944906</v>
      </c>
      <c r="Q953" s="214"/>
    </row>
    <row r="954" spans="1:17" ht="13.5">
      <c r="A954" s="59"/>
      <c r="B954" s="59" t="s">
        <v>419</v>
      </c>
      <c r="E954" s="68">
        <f ca="1">SUMIF(Subpartidas!$B$5:$G$4996,Subpresupuesto!K954,Subpartidas!$G$5:$G$4996)*N954</f>
        <v>1.7031667550759364</v>
      </c>
      <c r="F954" s="68">
        <f ca="1">SUMIF(Subpartidas!$B$5:$H$4996,Subpresupuesto!K954,Subpartidas!$H$5:$H$4996)*N954+SUMIF(Subpartidas!$B$5:$H$4996,Subpresupuesto!K954,Subpartidas!$I$5:$I$4996)*N954</f>
        <v>0</v>
      </c>
      <c r="G954" s="68">
        <f ca="1">SUMIF(Subpartidas!$B$5:$J$4996,Subpresupuesto!K954,Subpartidas!$J$5:$J$4996)*N954</f>
        <v>8.2817402777386224</v>
      </c>
      <c r="H954" s="68">
        <f ca="1">SUMIF(Subpartidas!$B$5:$K$4996,Subpresupuesto!K954,Subpartidas!$K$5:$K$4996)*N954</f>
        <v>0</v>
      </c>
      <c r="I954" s="1" t="s">
        <v>654</v>
      </c>
      <c r="J954" s="72" t="s">
        <v>850</v>
      </c>
      <c r="K954" s="72" t="s">
        <v>859</v>
      </c>
      <c r="L954" s="8" t="s">
        <v>852</v>
      </c>
      <c r="N954" s="9">
        <f>0.3911*1.45</f>
        <v>0.56709500000000002</v>
      </c>
      <c r="O954" s="68">
        <f ca="1">SUMIF(Subpartidas!$B$5:$F$4996,Subpresupuesto!K954,Subpartidas!$F$5:$F$4996)</f>
        <v>17.607115267837941</v>
      </c>
      <c r="P954" s="69">
        <f t="shared" ca="1" si="80"/>
        <v>9.9849070328145579</v>
      </c>
      <c r="Q954" s="213"/>
    </row>
    <row r="955" spans="1:17" ht="13.5">
      <c r="A955" s="59"/>
      <c r="B955" s="59" t="s">
        <v>422</v>
      </c>
      <c r="C955" s="76" t="s">
        <v>653</v>
      </c>
      <c r="D955" s="70">
        <f ca="1">+SUMIFS($P$8:$P$1656,$B$8:$B$1656,B955,$I$8:$I$1656,$I$8)</f>
        <v>27.415877871737614</v>
      </c>
      <c r="E955" s="68">
        <f ca="1">SUMIF(Subpartidas!$B$5:$G$4996,Subpresupuesto!K955,Subpartidas!$G$5:$G$4996)*N955</f>
        <v>0.22807990548380858</v>
      </c>
      <c r="F955" s="68">
        <f ca="1">SUMIF(Subpartidas!$B$5:$H$4996,Subpresupuesto!K955,Subpartidas!$H$5:$H$4996)*N955+SUMIF(Subpartidas!$B$5:$H$4996,Subpresupuesto!K955,Subpartidas!$I$5:$I$4996)*N955</f>
        <v>6.25</v>
      </c>
      <c r="G955" s="68">
        <f ca="1">SUMIF(Subpartidas!$B$5:$J$4996,Subpresupuesto!K955,Subpartidas!$J$5:$J$4996)*N955</f>
        <v>0.49350238095238097</v>
      </c>
      <c r="H955" s="68">
        <f ca="1">SUMIF(Subpartidas!$B$5:$K$4996,Subpresupuesto!K955,Subpartidas!$K$5:$K$4996)*N955</f>
        <v>0</v>
      </c>
      <c r="I955" s="74" t="s">
        <v>654</v>
      </c>
      <c r="J955" s="72" t="s">
        <v>844</v>
      </c>
      <c r="K955" s="72" t="s">
        <v>845</v>
      </c>
      <c r="L955" s="77" t="s">
        <v>657</v>
      </c>
      <c r="M955" s="78"/>
      <c r="N955" s="79">
        <v>1</v>
      </c>
      <c r="O955" s="57">
        <f ca="1">SUMIF(Subpartidas!$B$5:$F$4996,Subpresupuesto!K955,Subpartidas!$F$5:$F$4996)</f>
        <v>6.97158228643619</v>
      </c>
      <c r="P955" s="80">
        <f t="shared" ca="1" si="80"/>
        <v>6.97158228643619</v>
      </c>
    </row>
    <row r="956" spans="1:17" ht="13.5">
      <c r="A956" s="59"/>
      <c r="B956" s="59" t="s">
        <v>422</v>
      </c>
      <c r="C956" s="78"/>
      <c r="D956" s="78"/>
      <c r="E956" s="68">
        <f ca="1">SUMIF(Subpartidas!$B$5:$G$4996,Subpresupuesto!K956,Subpartidas!$G$5:$G$4996)*N956</f>
        <v>2.9675811724182979</v>
      </c>
      <c r="F956" s="68">
        <f ca="1">SUMIF(Subpartidas!$B$5:$H$4996,Subpresupuesto!K956,Subpartidas!$H$5:$H$4996)*N956+SUMIF(Subpartidas!$B$5:$H$4996,Subpresupuesto!K956,Subpartidas!$I$5:$I$4996)*N956</f>
        <v>0.13392857142857145</v>
      </c>
      <c r="G956" s="68">
        <f ca="1">SUMIF(Subpartidas!$B$5:$J$4996,Subpresupuesto!K956,Subpartidas!$J$5:$J$4996)*N956</f>
        <v>1.0485474568893132</v>
      </c>
      <c r="H956" s="68">
        <f ca="1">SUMIF(Subpartidas!$B$5:$K$4996,Subpresupuesto!K956,Subpartidas!$K$5:$K$4996)*N956</f>
        <v>0</v>
      </c>
      <c r="I956" s="74" t="s">
        <v>654</v>
      </c>
      <c r="J956" s="72" t="s">
        <v>977</v>
      </c>
      <c r="K956" s="72" t="s">
        <v>839</v>
      </c>
      <c r="L956" s="77" t="s">
        <v>657</v>
      </c>
      <c r="M956" s="78"/>
      <c r="N956" s="79">
        <v>1</v>
      </c>
      <c r="O956" s="57">
        <f ca="1">SUMIF(Subpartidas!$B$5:$F$4996,Subpresupuesto!K956,Subpartidas!$F$5:$F$4996)</f>
        <v>4.1500572007361827</v>
      </c>
      <c r="P956" s="80">
        <f t="shared" ca="1" si="80"/>
        <v>4.1500572007361827</v>
      </c>
    </row>
    <row r="957" spans="1:17" ht="13.5">
      <c r="A957" s="59"/>
      <c r="B957" s="59" t="s">
        <v>422</v>
      </c>
      <c r="C957" s="78"/>
      <c r="D957" s="78"/>
      <c r="E957" s="68">
        <f ca="1">SUMIF(Subpartidas!$B$5:$G$4996,Subpresupuesto!K957,Subpartidas!$G$5:$G$4996)*N957</f>
        <v>4.0080497702249271</v>
      </c>
      <c r="F957" s="68">
        <f ca="1">SUMIF(Subpartidas!$B$5:$H$4996,Subpresupuesto!K957,Subpartidas!$H$5:$H$4996)*N957+SUMIF(Subpartidas!$B$5:$H$4996,Subpresupuesto!K957,Subpartidas!$I$5:$I$4996)*N957</f>
        <v>0</v>
      </c>
      <c r="G957" s="68">
        <f ca="1">SUMIF(Subpartidas!$B$5:$J$4996,Subpresupuesto!K957,Subpartidas!$J$5:$J$4996)*N957</f>
        <v>0.26483753288620815</v>
      </c>
      <c r="H957" s="68">
        <f ca="1">SUMIF(Subpartidas!$B$5:$K$4996,Subpresupuesto!K957,Subpartidas!$K$5:$K$4996)*N957</f>
        <v>0</v>
      </c>
      <c r="I957" s="74" t="s">
        <v>654</v>
      </c>
      <c r="J957" s="51" t="s">
        <v>978</v>
      </c>
      <c r="K957" s="48" t="s">
        <v>1290</v>
      </c>
      <c r="L957" s="77" t="s">
        <v>657</v>
      </c>
      <c r="M957" s="78"/>
      <c r="N957" s="79">
        <v>1</v>
      </c>
      <c r="O957" s="57">
        <f ca="1">SUMIF(Subpartidas!$B$5:$F$4996,Subpresupuesto!K957,Subpartidas!$F$5:$F$4996)</f>
        <v>4.2728873031111352</v>
      </c>
      <c r="P957" s="80">
        <f t="shared" ca="1" si="80"/>
        <v>4.2728873031111352</v>
      </c>
    </row>
    <row r="958" spans="1:17" ht="13.5">
      <c r="A958" s="59"/>
      <c r="B958" s="59" t="s">
        <v>422</v>
      </c>
      <c r="C958" s="78"/>
      <c r="D958" s="78"/>
      <c r="E958" s="68">
        <f ca="1">SUMIF(Subpartidas!$B$5:$G$4996,Subpresupuesto!K958,Subpartidas!$G$5:$G$4996)*N958</f>
        <v>0.96085616635741444</v>
      </c>
      <c r="F958" s="68">
        <f ca="1">SUMIF(Subpartidas!$B$5:$H$4996,Subpresupuesto!K958,Subpartidas!$H$5:$H$4996)*N958+SUMIF(Subpartidas!$B$5:$H$4996,Subpresupuesto!K958,Subpartidas!$I$5:$I$4996)*N958</f>
        <v>5.9828175000000003</v>
      </c>
      <c r="G958" s="68">
        <f ca="1">SUMIF(Subpartidas!$B$5:$J$4996,Subpresupuesto!K958,Subpartidas!$J$5:$J$4996)*N958</f>
        <v>0.58739735740822074</v>
      </c>
      <c r="H958" s="68">
        <f ca="1">SUMIF(Subpartidas!$B$5:$K$4996,Subpresupuesto!K958,Subpartidas!$K$5:$K$4996)*N958</f>
        <v>0</v>
      </c>
      <c r="I958" s="74" t="s">
        <v>654</v>
      </c>
      <c r="J958" s="51" t="s">
        <v>980</v>
      </c>
      <c r="K958" s="48" t="s">
        <v>1291</v>
      </c>
      <c r="L958" s="77" t="s">
        <v>657</v>
      </c>
      <c r="M958" s="78"/>
      <c r="N958" s="79">
        <v>1</v>
      </c>
      <c r="O958" s="57">
        <f ca="1">SUMIF(Subpartidas!$B$5:$F$4996,Subpresupuesto!K958,Subpartidas!$F$5:$F$4996)</f>
        <v>7.5310710237656355</v>
      </c>
      <c r="P958" s="80">
        <f t="shared" ref="P958:P961" ca="1" si="81">+N958*O958</f>
        <v>7.5310710237656355</v>
      </c>
    </row>
    <row r="959" spans="1:17" ht="13.5">
      <c r="A959" s="59"/>
      <c r="B959" s="59" t="s">
        <v>422</v>
      </c>
      <c r="C959" s="78"/>
      <c r="D959" s="78"/>
      <c r="E959" s="68">
        <f ca="1">SUMIF(Subpartidas!$B$5:$G$4996,Subpresupuesto!K959,Subpartidas!$G$5:$G$4996)*N959</f>
        <v>0.34290958940130373</v>
      </c>
      <c r="F959" s="68">
        <f ca="1">SUMIF(Subpartidas!$B$5:$H$4996,Subpresupuesto!K959,Subpartidas!$H$5:$H$4996)*N959+SUMIF(Subpartidas!$B$5:$H$4996,Subpresupuesto!K959,Subpartidas!$I$5:$I$4996)*N959</f>
        <v>0</v>
      </c>
      <c r="G959" s="68">
        <f ca="1">SUMIF(Subpartidas!$B$5:$J$4996,Subpresupuesto!K959,Subpartidas!$J$5:$J$4996)*N959</f>
        <v>0</v>
      </c>
      <c r="H959" s="68">
        <f ca="1">SUMIF(Subpartidas!$B$5:$K$4996,Subpresupuesto!K959,Subpartidas!$K$5:$K$4996)*N959</f>
        <v>0</v>
      </c>
      <c r="I959" s="74" t="s">
        <v>654</v>
      </c>
      <c r="J959" s="74" t="s">
        <v>982</v>
      </c>
      <c r="K959" s="74" t="s">
        <v>983</v>
      </c>
      <c r="L959" s="77" t="s">
        <v>984</v>
      </c>
      <c r="M959" s="78"/>
      <c r="N959" s="79">
        <v>1</v>
      </c>
      <c r="O959" s="57">
        <f ca="1">SUMIF(Subpartidas!$B$5:$F$4996,Subpresupuesto!K959,Subpartidas!$F$5:$F$4996)</f>
        <v>0.34290958940130373</v>
      </c>
      <c r="P959" s="80">
        <f t="shared" ca="1" si="81"/>
        <v>0.34290958940130373</v>
      </c>
    </row>
    <row r="960" spans="1:17" ht="13.5">
      <c r="A960" s="59"/>
      <c r="B960" s="59" t="s">
        <v>422</v>
      </c>
      <c r="C960" s="78"/>
      <c r="D960" s="78"/>
      <c r="E960" s="68">
        <f ca="1">SUMIF(Subpartidas!$B$5:$G$4996,Subpresupuesto!K960,Subpartidas!$G$5:$G$4996)*N960</f>
        <v>7.6247688684057346E-2</v>
      </c>
      <c r="F960" s="68">
        <f ca="1">SUMIF(Subpartidas!$B$5:$H$4996,Subpresupuesto!K960,Subpartidas!$H$5:$H$4996)*N960+SUMIF(Subpartidas!$B$5:$H$4996,Subpresupuesto!K960,Subpartidas!$I$5:$I$4996)*N960</f>
        <v>2.4311999999999997E-2</v>
      </c>
      <c r="G960" s="68">
        <f ca="1">SUMIF(Subpartidas!$B$5:$J$4996,Subpresupuesto!K960,Subpartidas!$J$5:$J$4996)*N960</f>
        <v>6.7514693495391728E-2</v>
      </c>
      <c r="H960" s="68">
        <f ca="1">SUMIF(Subpartidas!$B$5:$K$4996,Subpresupuesto!K960,Subpartidas!$K$5:$K$4996)*N960</f>
        <v>0</v>
      </c>
      <c r="I960" s="74" t="s">
        <v>654</v>
      </c>
      <c r="J960" s="51" t="s">
        <v>985</v>
      </c>
      <c r="K960" s="62" t="s">
        <v>986</v>
      </c>
      <c r="L960" s="77" t="s">
        <v>984</v>
      </c>
      <c r="M960" s="78"/>
      <c r="N960" s="79">
        <v>1E-3</v>
      </c>
      <c r="O960" s="57">
        <f ca="1">SUMIF(Subpartidas!$B$5:$F$4996,Subpresupuesto!K960,Subpartidas!$F$5:$F$4996)</f>
        <v>168.07438217944909</v>
      </c>
      <c r="P960" s="80">
        <f t="shared" ca="1" si="81"/>
        <v>0.16807438217944909</v>
      </c>
    </row>
    <row r="961" spans="1:16" ht="13.5">
      <c r="A961" s="59"/>
      <c r="B961" s="59" t="s">
        <v>422</v>
      </c>
      <c r="C961" s="78"/>
      <c r="D961" s="78"/>
      <c r="E961" s="68">
        <f ca="1">SUMIF(Subpartidas!$B$5:$G$4996,Subpresupuesto!K961,Subpartidas!$G$5:$G$4996)*N961</f>
        <v>0.67876493793974035</v>
      </c>
      <c r="F961" s="68">
        <f ca="1">SUMIF(Subpartidas!$B$5:$H$4996,Subpresupuesto!K961,Subpartidas!$H$5:$H$4996)*N961+SUMIF(Subpartidas!$B$5:$H$4996,Subpresupuesto!K961,Subpartidas!$I$5:$I$4996)*N961</f>
        <v>0</v>
      </c>
      <c r="G961" s="68">
        <f ca="1">SUMIF(Subpartidas!$B$5:$J$4996,Subpresupuesto!K961,Subpartidas!$J$5:$J$4996)*N961</f>
        <v>3.3005311481679742</v>
      </c>
      <c r="H961" s="68">
        <f ca="1">SUMIF(Subpartidas!$B$5:$K$4996,Subpresupuesto!K961,Subpartidas!$K$5:$K$4996)*N961</f>
        <v>0</v>
      </c>
      <c r="I961" s="74" t="s">
        <v>654</v>
      </c>
      <c r="J961" s="51" t="s">
        <v>866</v>
      </c>
      <c r="K961" s="72" t="s">
        <v>851</v>
      </c>
      <c r="L961" s="77" t="s">
        <v>852</v>
      </c>
      <c r="M961" s="78"/>
      <c r="N961" s="79">
        <v>0.23180000000000001</v>
      </c>
      <c r="O961" s="57">
        <f ca="1">SUMIF(Subpartidas!$B$5:$F$4996,Subpresupuesto!K961,Subpartidas!$F$5:$F$4996)</f>
        <v>17.166937386141996</v>
      </c>
      <c r="P961" s="80">
        <f t="shared" ca="1" si="81"/>
        <v>3.9792960861077149</v>
      </c>
    </row>
    <row r="962" spans="1:16" ht="13.5">
      <c r="A962" s="59"/>
      <c r="B962" s="59" t="s">
        <v>439</v>
      </c>
      <c r="C962" s="76" t="s">
        <v>653</v>
      </c>
      <c r="D962" s="70">
        <f ca="1">+SUMIFS($P$8:$P$1656,$B$8:$B$1656,B962,$I$8:$I$1656,$I$8)</f>
        <v>26.160279604265433</v>
      </c>
      <c r="E962" s="68">
        <f ca="1">SUMIF(Subpartidas!$B$5:$G$4996,Subpresupuesto!K962,Subpartidas!$G$5:$G$4996)*N962</f>
        <v>0.22807990548380858</v>
      </c>
      <c r="F962" s="68">
        <f ca="1">SUMIF(Subpartidas!$B$5:$H$4996,Subpresupuesto!K962,Subpartidas!$H$5:$H$4996)*N962+SUMIF(Subpartidas!$B$5:$H$4996,Subpresupuesto!K962,Subpartidas!$I$5:$I$4996)*N962</f>
        <v>6.25</v>
      </c>
      <c r="G962" s="68">
        <f ca="1">SUMIF(Subpartidas!$B$5:$J$4996,Subpresupuesto!K962,Subpartidas!$J$5:$J$4996)*N962</f>
        <v>0.49350238095238097</v>
      </c>
      <c r="H962" s="68">
        <f ca="1">SUMIF(Subpartidas!$B$5:$K$4996,Subpresupuesto!K962,Subpartidas!$K$5:$K$4996)*N962</f>
        <v>0</v>
      </c>
      <c r="I962" s="74" t="s">
        <v>654</v>
      </c>
      <c r="J962" s="72" t="s">
        <v>844</v>
      </c>
      <c r="K962" s="72" t="s">
        <v>845</v>
      </c>
      <c r="L962" s="77" t="s">
        <v>657</v>
      </c>
      <c r="M962" s="78"/>
      <c r="N962" s="79">
        <v>1</v>
      </c>
      <c r="O962" s="57">
        <f ca="1">SUMIF(Subpartidas!$B$5:$F$4996,Subpresupuesto!K962,Subpartidas!$F$5:$F$4996)</f>
        <v>6.97158228643619</v>
      </c>
      <c r="P962" s="80">
        <f t="shared" ref="P962:P987" ca="1" si="82">+N962*O962</f>
        <v>6.97158228643619</v>
      </c>
    </row>
    <row r="963" spans="1:16" ht="13.5">
      <c r="A963" s="59"/>
      <c r="B963" s="59" t="s">
        <v>439</v>
      </c>
      <c r="C963" s="78"/>
      <c r="D963" s="78"/>
      <c r="E963" s="68">
        <f ca="1">SUMIF(Subpartidas!$B$5:$G$4996,Subpresupuesto!K963,Subpartidas!$G$5:$G$4996)*N963</f>
        <v>2.9675811724182979</v>
      </c>
      <c r="F963" s="68">
        <f ca="1">SUMIF(Subpartidas!$B$5:$H$4996,Subpresupuesto!K963,Subpartidas!$H$5:$H$4996)*N963+SUMIF(Subpartidas!$B$5:$H$4996,Subpresupuesto!K963,Subpartidas!$I$5:$I$4996)*N963</f>
        <v>0.13392857142857145</v>
      </c>
      <c r="G963" s="68">
        <f ca="1">SUMIF(Subpartidas!$B$5:$J$4996,Subpresupuesto!K963,Subpartidas!$J$5:$J$4996)*N963</f>
        <v>1.0485474568893132</v>
      </c>
      <c r="H963" s="68">
        <f ca="1">SUMIF(Subpartidas!$B$5:$K$4996,Subpresupuesto!K963,Subpartidas!$K$5:$K$4996)*N963</f>
        <v>0</v>
      </c>
      <c r="I963" s="74" t="s">
        <v>654</v>
      </c>
      <c r="J963" s="72" t="s">
        <v>977</v>
      </c>
      <c r="K963" s="72" t="s">
        <v>839</v>
      </c>
      <c r="L963" s="77" t="s">
        <v>657</v>
      </c>
      <c r="M963" s="78"/>
      <c r="N963" s="79">
        <v>1</v>
      </c>
      <c r="O963" s="57">
        <f ca="1">SUMIF(Subpartidas!$B$5:$F$4996,Subpresupuesto!K963,Subpartidas!$F$5:$F$4996)</f>
        <v>4.1500572007361827</v>
      </c>
      <c r="P963" s="80">
        <f t="shared" ca="1" si="82"/>
        <v>4.1500572007361827</v>
      </c>
    </row>
    <row r="964" spans="1:16" ht="13.5">
      <c r="A964" s="59"/>
      <c r="B964" s="59" t="s">
        <v>439</v>
      </c>
      <c r="C964" s="78"/>
      <c r="D964" s="78"/>
      <c r="E964" s="68">
        <f ca="1">SUMIF(Subpartidas!$B$5:$G$4996,Subpresupuesto!K964,Subpartidas!$G$5:$G$4996)*N964</f>
        <v>4.0080497702249271</v>
      </c>
      <c r="F964" s="68">
        <f ca="1">SUMIF(Subpartidas!$B$5:$H$4996,Subpresupuesto!K964,Subpartidas!$H$5:$H$4996)*N964+SUMIF(Subpartidas!$B$5:$H$4996,Subpresupuesto!K964,Subpartidas!$I$5:$I$4996)*N964</f>
        <v>0</v>
      </c>
      <c r="G964" s="68">
        <f ca="1">SUMIF(Subpartidas!$B$5:$J$4996,Subpresupuesto!K964,Subpartidas!$J$5:$J$4996)*N964</f>
        <v>0.26483753288620815</v>
      </c>
      <c r="H964" s="68">
        <f ca="1">SUMIF(Subpartidas!$B$5:$K$4996,Subpresupuesto!K964,Subpartidas!$K$5:$K$4996)*N964</f>
        <v>0</v>
      </c>
      <c r="I964" s="74" t="s">
        <v>654</v>
      </c>
      <c r="J964" s="51" t="s">
        <v>978</v>
      </c>
      <c r="K964" s="48" t="s">
        <v>1292</v>
      </c>
      <c r="L964" s="77" t="s">
        <v>657</v>
      </c>
      <c r="M964" s="78"/>
      <c r="N964" s="79">
        <v>1</v>
      </c>
      <c r="O964" s="57">
        <f ca="1">SUMIF(Subpartidas!$B$5:$F$4996,Subpresupuesto!K964,Subpartidas!$F$5:$F$4996)</f>
        <v>4.2728873031111352</v>
      </c>
      <c r="P964" s="80">
        <f t="shared" ca="1" si="82"/>
        <v>4.2728873031111352</v>
      </c>
    </row>
    <row r="965" spans="1:16" ht="13.5">
      <c r="A965" s="59"/>
      <c r="B965" s="59" t="s">
        <v>439</v>
      </c>
      <c r="C965" s="78"/>
      <c r="D965" s="78"/>
      <c r="E965" s="68">
        <f ca="1">SUMIF(Subpartidas!$B$5:$G$4996,Subpresupuesto!K965,Subpartidas!$G$5:$G$4996)*N965</f>
        <v>0.79680755258907543</v>
      </c>
      <c r="F965" s="68">
        <f ca="1">SUMIF(Subpartidas!$B$5:$H$4996,Subpresupuesto!K965,Subpartidas!$H$5:$H$4996)*N965+SUMIF(Subpartidas!$B$5:$H$4996,Subpresupuesto!K965,Subpartidas!$I$5:$I$4996)*N965</f>
        <v>4.9915552000000005</v>
      </c>
      <c r="G965" s="68">
        <f ca="1">SUMIF(Subpartidas!$B$5:$J$4996,Subpresupuesto!K965,Subpartidas!$J$5:$J$4996)*N965</f>
        <v>0.48711000370437824</v>
      </c>
      <c r="H965" s="68">
        <f ca="1">SUMIF(Subpartidas!$B$5:$K$4996,Subpresupuesto!K965,Subpartidas!$K$5:$K$4996)*N965</f>
        <v>0</v>
      </c>
      <c r="I965" s="74" t="s">
        <v>654</v>
      </c>
      <c r="J965" s="51" t="s">
        <v>980</v>
      </c>
      <c r="K965" s="48" t="s">
        <v>1293</v>
      </c>
      <c r="L965" s="77" t="s">
        <v>657</v>
      </c>
      <c r="M965" s="78"/>
      <c r="N965" s="79">
        <v>1</v>
      </c>
      <c r="O965" s="57">
        <f ca="1">SUMIF(Subpartidas!$B$5:$F$4996,Subpresupuesto!K965,Subpartidas!$F$5:$F$4996)</f>
        <v>6.2754727562934542</v>
      </c>
      <c r="P965" s="80">
        <f t="shared" ca="1" si="82"/>
        <v>6.2754727562934542</v>
      </c>
    </row>
    <row r="966" spans="1:16" ht="13.5">
      <c r="A966" s="59"/>
      <c r="B966" s="59" t="s">
        <v>439</v>
      </c>
      <c r="C966" s="78"/>
      <c r="D966" s="78"/>
      <c r="E966" s="68">
        <f ca="1">SUMIF(Subpartidas!$B$5:$G$4996,Subpresupuesto!K966,Subpartidas!$G$5:$G$4996)*N966</f>
        <v>0.34290958940130373</v>
      </c>
      <c r="F966" s="68">
        <f ca="1">SUMIF(Subpartidas!$B$5:$H$4996,Subpresupuesto!K966,Subpartidas!$H$5:$H$4996)*N966+SUMIF(Subpartidas!$B$5:$H$4996,Subpresupuesto!K966,Subpartidas!$I$5:$I$4996)*N966</f>
        <v>0</v>
      </c>
      <c r="G966" s="68">
        <f ca="1">SUMIF(Subpartidas!$B$5:$J$4996,Subpresupuesto!K966,Subpartidas!$J$5:$J$4996)*N966</f>
        <v>0</v>
      </c>
      <c r="H966" s="68">
        <f ca="1">SUMIF(Subpartidas!$B$5:$K$4996,Subpresupuesto!K966,Subpartidas!$K$5:$K$4996)*N966</f>
        <v>0</v>
      </c>
      <c r="I966" s="74" t="s">
        <v>654</v>
      </c>
      <c r="J966" s="74" t="s">
        <v>982</v>
      </c>
      <c r="K966" s="74" t="s">
        <v>1038</v>
      </c>
      <c r="L966" s="77" t="s">
        <v>984</v>
      </c>
      <c r="M966" s="78"/>
      <c r="N966" s="79">
        <v>1</v>
      </c>
      <c r="O966" s="57">
        <f ca="1">SUMIF(Subpartidas!$B$5:$F$4996,Subpresupuesto!K966,Subpartidas!$F$5:$F$4996)</f>
        <v>0.34290958940130373</v>
      </c>
      <c r="P966" s="80">
        <f t="shared" ca="1" si="82"/>
        <v>0.34290958940130373</v>
      </c>
    </row>
    <row r="967" spans="1:16" ht="13.5">
      <c r="A967" s="59"/>
      <c r="B967" s="59" t="s">
        <v>439</v>
      </c>
      <c r="C967" s="78"/>
      <c r="D967" s="78"/>
      <c r="E967" s="68">
        <f ca="1">SUMIF(Subpartidas!$B$5:$G$4996,Subpresupuesto!K967,Subpartidas!$G$5:$G$4996)*N967</f>
        <v>7.6247688684057346E-2</v>
      </c>
      <c r="F967" s="68">
        <f ca="1">SUMIF(Subpartidas!$B$5:$H$4996,Subpresupuesto!K967,Subpartidas!$H$5:$H$4996)*N967+SUMIF(Subpartidas!$B$5:$H$4996,Subpresupuesto!K967,Subpartidas!$I$5:$I$4996)*N967</f>
        <v>2.4311999999999997E-2</v>
      </c>
      <c r="G967" s="68">
        <f ca="1">SUMIF(Subpartidas!$B$5:$J$4996,Subpresupuesto!K967,Subpartidas!$J$5:$J$4996)*N967</f>
        <v>6.7514693495391728E-2</v>
      </c>
      <c r="H967" s="68">
        <f ca="1">SUMIF(Subpartidas!$B$5:$K$4996,Subpresupuesto!K967,Subpartidas!$K$5:$K$4996)*N967</f>
        <v>0</v>
      </c>
      <c r="I967" s="74" t="s">
        <v>654</v>
      </c>
      <c r="J967" s="51" t="s">
        <v>985</v>
      </c>
      <c r="K967" s="62" t="s">
        <v>986</v>
      </c>
      <c r="L967" s="77" t="s">
        <v>984</v>
      </c>
      <c r="M967" s="78"/>
      <c r="N967" s="79">
        <v>1E-3</v>
      </c>
      <c r="O967" s="57">
        <f ca="1">SUMIF(Subpartidas!$B$5:$F$4996,Subpresupuesto!K967,Subpartidas!$F$5:$F$4996)</f>
        <v>168.07438217944909</v>
      </c>
      <c r="P967" s="80">
        <f t="shared" ca="1" si="82"/>
        <v>0.16807438217944909</v>
      </c>
    </row>
    <row r="968" spans="1:16" ht="13.5">
      <c r="A968" s="59"/>
      <c r="B968" s="59" t="s">
        <v>439</v>
      </c>
      <c r="C968" s="78"/>
      <c r="D968" s="78"/>
      <c r="E968" s="68">
        <f ca="1">SUMIF(Subpartidas!$B$5:$G$4996,Subpresupuesto!K968,Subpartidas!$G$5:$G$4996)*N968</f>
        <v>0.67876493793974035</v>
      </c>
      <c r="F968" s="68">
        <f ca="1">SUMIF(Subpartidas!$B$5:$H$4996,Subpresupuesto!K968,Subpartidas!$H$5:$H$4996)*N968+SUMIF(Subpartidas!$B$5:$H$4996,Subpresupuesto!K968,Subpartidas!$I$5:$I$4996)*N968</f>
        <v>0</v>
      </c>
      <c r="G968" s="68">
        <f ca="1">SUMIF(Subpartidas!$B$5:$J$4996,Subpresupuesto!K968,Subpartidas!$J$5:$J$4996)*N968</f>
        <v>3.3005311481679742</v>
      </c>
      <c r="H968" s="68">
        <f ca="1">SUMIF(Subpartidas!$B$5:$K$4996,Subpresupuesto!K968,Subpartidas!$K$5:$K$4996)*N968</f>
        <v>0</v>
      </c>
      <c r="I968" s="74" t="s">
        <v>654</v>
      </c>
      <c r="J968" s="51" t="s">
        <v>866</v>
      </c>
      <c r="K968" s="72" t="s">
        <v>851</v>
      </c>
      <c r="L968" s="77" t="s">
        <v>852</v>
      </c>
      <c r="M968" s="78"/>
      <c r="N968" s="79">
        <v>0.23180000000000001</v>
      </c>
      <c r="O968" s="57">
        <f ca="1">SUMIF(Subpartidas!$B$5:$F$4996,Subpresupuesto!K968,Subpartidas!$F$5:$F$4996)</f>
        <v>17.166937386141996</v>
      </c>
      <c r="P968" s="80">
        <f t="shared" ca="1" si="82"/>
        <v>3.9792960861077149</v>
      </c>
    </row>
    <row r="969" spans="1:16" ht="13.5">
      <c r="A969" s="59"/>
      <c r="B969" s="59" t="s">
        <v>442</v>
      </c>
      <c r="C969" s="76" t="s">
        <v>653</v>
      </c>
      <c r="D969" s="70">
        <f ca="1">+SUMIFS($P$8:$P$1656,$B$8:$B$1656,B969,$I$8:$I$1656,$I$8)</f>
        <v>30.361267941328354</v>
      </c>
      <c r="E969" s="68">
        <f ca="1">SUMIF(Subpartidas!$B$5:$G$4996,Subpresupuesto!K969,Subpartidas!$G$5:$G$4996)*N969</f>
        <v>0.22807990548380858</v>
      </c>
      <c r="F969" s="68">
        <f ca="1">SUMIF(Subpartidas!$B$5:$H$4996,Subpresupuesto!K969,Subpartidas!$H$5:$H$4996)*N969+SUMIF(Subpartidas!$B$5:$H$4996,Subpresupuesto!K969,Subpartidas!$I$5:$I$4996)*N969</f>
        <v>6.25</v>
      </c>
      <c r="G969" s="68">
        <f ca="1">SUMIF(Subpartidas!$B$5:$J$4996,Subpresupuesto!K969,Subpartidas!$J$5:$J$4996)*N969</f>
        <v>0.49350238095238097</v>
      </c>
      <c r="H969" s="68">
        <f ca="1">SUMIF(Subpartidas!$B$5:$K$4996,Subpresupuesto!K969,Subpartidas!$K$5:$K$4996)*N969</f>
        <v>0</v>
      </c>
      <c r="I969" s="74" t="s">
        <v>654</v>
      </c>
      <c r="J969" s="72" t="s">
        <v>844</v>
      </c>
      <c r="K969" s="72" t="s">
        <v>845</v>
      </c>
      <c r="L969" s="77" t="s">
        <v>657</v>
      </c>
      <c r="M969" s="78"/>
      <c r="N969" s="79">
        <v>1</v>
      </c>
      <c r="O969" s="57">
        <f ca="1">SUMIF(Subpartidas!$B$5:$F$4996,Subpresupuesto!K969,Subpartidas!$F$5:$F$4996)</f>
        <v>6.97158228643619</v>
      </c>
      <c r="P969" s="80">
        <f t="shared" ca="1" si="82"/>
        <v>6.97158228643619</v>
      </c>
    </row>
    <row r="970" spans="1:16" ht="13.5">
      <c r="A970" s="59"/>
      <c r="B970" s="59" t="s">
        <v>442</v>
      </c>
      <c r="C970" s="78"/>
      <c r="D970" s="78"/>
      <c r="E970" s="68">
        <f ca="1">SUMIF(Subpartidas!$B$5:$G$4996,Subpresupuesto!K970,Subpartidas!$G$5:$G$4996)*N970</f>
        <v>2.9675811724182979</v>
      </c>
      <c r="F970" s="68">
        <f ca="1">SUMIF(Subpartidas!$B$5:$H$4996,Subpresupuesto!K970,Subpartidas!$H$5:$H$4996)*N970+SUMIF(Subpartidas!$B$5:$H$4996,Subpresupuesto!K970,Subpartidas!$I$5:$I$4996)*N970</f>
        <v>0.13392857142857145</v>
      </c>
      <c r="G970" s="68">
        <f ca="1">SUMIF(Subpartidas!$B$5:$J$4996,Subpresupuesto!K970,Subpartidas!$J$5:$J$4996)*N970</f>
        <v>1.0485474568893132</v>
      </c>
      <c r="H970" s="68">
        <f ca="1">SUMIF(Subpartidas!$B$5:$K$4996,Subpresupuesto!K970,Subpartidas!$K$5:$K$4996)*N970</f>
        <v>0</v>
      </c>
      <c r="I970" s="74" t="s">
        <v>654</v>
      </c>
      <c r="J970" s="72" t="s">
        <v>977</v>
      </c>
      <c r="K970" s="72" t="s">
        <v>839</v>
      </c>
      <c r="L970" s="77" t="s">
        <v>657</v>
      </c>
      <c r="M970" s="78"/>
      <c r="N970" s="79">
        <v>1</v>
      </c>
      <c r="O970" s="57">
        <f ca="1">SUMIF(Subpartidas!$B$5:$F$4996,Subpresupuesto!K970,Subpartidas!$F$5:$F$4996)</f>
        <v>4.1500572007361827</v>
      </c>
      <c r="P970" s="80">
        <f t="shared" ca="1" si="82"/>
        <v>4.1500572007361827</v>
      </c>
    </row>
    <row r="971" spans="1:16" ht="13.5">
      <c r="A971" s="59"/>
      <c r="B971" s="59" t="s">
        <v>442</v>
      </c>
      <c r="E971" s="68">
        <f ca="1">SUMIF(Subpartidas!$B$5:$G$4996,Subpresupuesto!K971,Subpartidas!$G$5:$G$4996)*N971</f>
        <v>0</v>
      </c>
      <c r="F971" s="68">
        <f ca="1">SUMIF(Subpartidas!$B$5:$H$4996,Subpresupuesto!K971,Subpartidas!$H$5:$H$4996)*N971+SUMIF(Subpartidas!$B$5:$H$4996,Subpresupuesto!K971,Subpartidas!$I$5:$I$4996)*N971</f>
        <v>0</v>
      </c>
      <c r="G971" s="68">
        <f ca="1">SUMIF(Subpartidas!$B$5:$J$4996,Subpresupuesto!K971,Subpartidas!$J$5:$J$4996)*N971</f>
        <v>0</v>
      </c>
      <c r="H971" s="68">
        <f ca="1">SUMIF(Subpartidas!$B$5:$K$4996,Subpresupuesto!K971,Subpartidas!$K$5:$K$4996)*N971</f>
        <v>2.2400000000000002</v>
      </c>
      <c r="I971" s="1" t="s">
        <v>654</v>
      </c>
      <c r="J971" s="72" t="s">
        <v>1031</v>
      </c>
      <c r="K971" s="48" t="s">
        <v>1039</v>
      </c>
      <c r="L971" s="8" t="s">
        <v>657</v>
      </c>
      <c r="N971" s="9">
        <v>1</v>
      </c>
      <c r="O971" s="68">
        <f ca="1">SUMIF(Subpartidas!$B$5:$F$4996,Subpresupuesto!K971,Subpartidas!$F$5:$F$4996)</f>
        <v>2.2400000000000002</v>
      </c>
      <c r="P971" s="69">
        <f t="shared" ca="1" si="82"/>
        <v>2.2400000000000002</v>
      </c>
    </row>
    <row r="972" spans="1:16" ht="13.5">
      <c r="A972" s="59"/>
      <c r="B972" s="59" t="s">
        <v>442</v>
      </c>
      <c r="C972" s="78"/>
      <c r="D972" s="78"/>
      <c r="E972" s="68">
        <f ca="1">SUMIF(Subpartidas!$B$5:$G$4996,Subpresupuesto!K972,Subpartidas!$G$5:$G$4996)*N972</f>
        <v>4.3959255544402422</v>
      </c>
      <c r="F972" s="68">
        <f ca="1">SUMIF(Subpartidas!$B$5:$H$4996,Subpresupuesto!K972,Subpartidas!$H$5:$H$4996)*N972+SUMIF(Subpartidas!$B$5:$H$4996,Subpresupuesto!K972,Subpartidas!$I$5:$I$4996)*N972</f>
        <v>0</v>
      </c>
      <c r="G972" s="68">
        <f ca="1">SUMIF(Subpartidas!$B$5:$J$4996,Subpresupuesto!K972,Subpartidas!$J$5:$J$4996)*N972</f>
        <v>0.29046697155261542</v>
      </c>
      <c r="H972" s="68">
        <f ca="1">SUMIF(Subpartidas!$B$5:$K$4996,Subpresupuesto!K972,Subpartidas!$K$5:$K$4996)*N972</f>
        <v>0</v>
      </c>
      <c r="I972" s="74" t="s">
        <v>654</v>
      </c>
      <c r="J972" s="51" t="s">
        <v>1040</v>
      </c>
      <c r="K972" s="48" t="s">
        <v>1294</v>
      </c>
      <c r="L972" s="77" t="s">
        <v>657</v>
      </c>
      <c r="M972" s="78"/>
      <c r="N972" s="79">
        <v>1</v>
      </c>
      <c r="O972" s="57">
        <f ca="1">SUMIF(Subpartidas!$B$5:$F$4996,Subpresupuesto!K972,Subpartidas!$F$5:$F$4996)</f>
        <v>4.6863925259928578</v>
      </c>
      <c r="P972" s="80">
        <f t="shared" ca="1" si="82"/>
        <v>4.6863925259928578</v>
      </c>
    </row>
    <row r="973" spans="1:16" ht="13.5">
      <c r="A973" s="59"/>
      <c r="B973" s="59" t="s">
        <v>442</v>
      </c>
      <c r="C973" s="78"/>
      <c r="D973" s="78"/>
      <c r="E973" s="68">
        <f ca="1">SUMIF(Subpartidas!$B$5:$G$4996,Subpresupuesto!K973,Subpartidas!$G$5:$G$4996)*N973</f>
        <v>0.89504410016855029</v>
      </c>
      <c r="F973" s="68">
        <f ca="1">SUMIF(Subpartidas!$B$5:$H$4996,Subpresupuesto!K973,Subpartidas!$H$5:$H$4996)*N973+SUMIF(Subpartidas!$B$5:$H$4996,Subpresupuesto!K973,Subpartidas!$I$5:$I$4996)*N973</f>
        <v>5.9828175000000003</v>
      </c>
      <c r="G973" s="68">
        <f ca="1">SUMIF(Subpartidas!$B$5:$J$4996,Subpresupuesto!K973,Subpartidas!$J$5:$J$4996)*N973</f>
        <v>0.54716466169532896</v>
      </c>
      <c r="H973" s="68">
        <f ca="1">SUMIF(Subpartidas!$B$5:$K$4996,Subpresupuesto!K973,Subpartidas!$K$5:$K$4996)*N973</f>
        <v>0</v>
      </c>
      <c r="I973" s="74" t="s">
        <v>654</v>
      </c>
      <c r="J973" s="51" t="s">
        <v>1042</v>
      </c>
      <c r="K973" s="48" t="s">
        <v>1295</v>
      </c>
      <c r="L973" s="77" t="s">
        <v>657</v>
      </c>
      <c r="M973" s="78"/>
      <c r="N973" s="79">
        <v>1</v>
      </c>
      <c r="O973" s="57">
        <f ca="1">SUMIF(Subpartidas!$B$5:$F$4996,Subpresupuesto!K973,Subpartidas!$F$5:$F$4996)</f>
        <v>7.4250262618638798</v>
      </c>
      <c r="P973" s="80">
        <f t="shared" ca="1" si="82"/>
        <v>7.4250262618638798</v>
      </c>
    </row>
    <row r="974" spans="1:16" ht="13.5">
      <c r="A974" s="59"/>
      <c r="B974" s="59" t="s">
        <v>442</v>
      </c>
      <c r="C974" s="78"/>
      <c r="D974" s="78"/>
      <c r="E974" s="68">
        <f ca="1">SUMIF(Subpartidas!$B$5:$G$4996,Subpresupuesto!K974,Subpartidas!$G$5:$G$4996)*N974</f>
        <v>0.34290958940130373</v>
      </c>
      <c r="F974" s="68">
        <f ca="1">SUMIF(Subpartidas!$B$5:$H$4996,Subpresupuesto!K974,Subpartidas!$H$5:$H$4996)*N974+SUMIF(Subpartidas!$B$5:$H$4996,Subpresupuesto!K974,Subpartidas!$I$5:$I$4996)*N974</f>
        <v>0</v>
      </c>
      <c r="G974" s="68">
        <f ca="1">SUMIF(Subpartidas!$B$5:$J$4996,Subpresupuesto!K974,Subpartidas!$J$5:$J$4996)*N974</f>
        <v>0</v>
      </c>
      <c r="H974" s="68">
        <f ca="1">SUMIF(Subpartidas!$B$5:$K$4996,Subpresupuesto!K974,Subpartidas!$K$5:$K$4996)*N974</f>
        <v>0</v>
      </c>
      <c r="I974" s="74" t="s">
        <v>654</v>
      </c>
      <c r="J974" s="74" t="s">
        <v>982</v>
      </c>
      <c r="K974" s="74" t="s">
        <v>1038</v>
      </c>
      <c r="L974" s="77" t="s">
        <v>984</v>
      </c>
      <c r="M974" s="78"/>
      <c r="N974" s="79">
        <v>1</v>
      </c>
      <c r="O974" s="57">
        <f ca="1">SUMIF(Subpartidas!$B$5:$F$4996,Subpresupuesto!K974,Subpartidas!$F$5:$F$4996)</f>
        <v>0.34290958940130373</v>
      </c>
      <c r="P974" s="80">
        <f t="shared" ca="1" si="82"/>
        <v>0.34290958940130373</v>
      </c>
    </row>
    <row r="975" spans="1:16" ht="13.5">
      <c r="A975" s="59"/>
      <c r="B975" s="59" t="s">
        <v>442</v>
      </c>
      <c r="C975" s="78"/>
      <c r="D975" s="78"/>
      <c r="E975" s="68">
        <f ca="1">SUMIF(Subpartidas!$B$5:$G$4996,Subpresupuesto!K975,Subpartidas!$G$5:$G$4996)*N975</f>
        <v>7.6247688684057346E-2</v>
      </c>
      <c r="F975" s="68">
        <f ca="1">SUMIF(Subpartidas!$B$5:$H$4996,Subpresupuesto!K975,Subpartidas!$H$5:$H$4996)*N975+SUMIF(Subpartidas!$B$5:$H$4996,Subpresupuesto!K975,Subpartidas!$I$5:$I$4996)*N975</f>
        <v>2.4311999999999997E-2</v>
      </c>
      <c r="G975" s="68">
        <f ca="1">SUMIF(Subpartidas!$B$5:$J$4996,Subpresupuesto!K975,Subpartidas!$J$5:$J$4996)*N975</f>
        <v>6.7514693495391728E-2</v>
      </c>
      <c r="H975" s="68">
        <f ca="1">SUMIF(Subpartidas!$B$5:$K$4996,Subpresupuesto!K975,Subpartidas!$K$5:$K$4996)*N975</f>
        <v>0</v>
      </c>
      <c r="I975" s="74" t="s">
        <v>654</v>
      </c>
      <c r="J975" s="51" t="s">
        <v>985</v>
      </c>
      <c r="K975" s="62" t="s">
        <v>986</v>
      </c>
      <c r="L975" s="77" t="s">
        <v>984</v>
      </c>
      <c r="M975" s="78"/>
      <c r="N975" s="79">
        <v>1E-3</v>
      </c>
      <c r="O975" s="57">
        <f ca="1">SUMIF(Subpartidas!$B$5:$F$4996,Subpresupuesto!K975,Subpartidas!$F$5:$F$4996)</f>
        <v>168.07438217944909</v>
      </c>
      <c r="P975" s="80">
        <f t="shared" ca="1" si="82"/>
        <v>0.16807438217944909</v>
      </c>
    </row>
    <row r="976" spans="1:16" ht="13.5">
      <c r="A976" s="59"/>
      <c r="B976" s="59" t="s">
        <v>442</v>
      </c>
      <c r="C976" s="78"/>
      <c r="D976" s="78"/>
      <c r="E976" s="68">
        <f ca="1">SUMIF(Subpartidas!$B$5:$G$4996,Subpresupuesto!K976,Subpartidas!$G$5:$G$4996)*N976</f>
        <v>0.74664143173371444</v>
      </c>
      <c r="F976" s="68">
        <f ca="1">SUMIF(Subpartidas!$B$5:$H$4996,Subpresupuesto!K976,Subpartidas!$H$5:$H$4996)*N976+SUMIF(Subpartidas!$B$5:$H$4996,Subpresupuesto!K976,Subpartidas!$I$5:$I$4996)*N976</f>
        <v>0</v>
      </c>
      <c r="G976" s="68">
        <f ca="1">SUMIF(Subpartidas!$B$5:$J$4996,Subpresupuesto!K976,Subpartidas!$J$5:$J$4996)*N976</f>
        <v>3.630584262984772</v>
      </c>
      <c r="H976" s="68">
        <f ca="1">SUMIF(Subpartidas!$B$5:$K$4996,Subpresupuesto!K976,Subpartidas!$K$5:$K$4996)*N976</f>
        <v>0</v>
      </c>
      <c r="I976" s="74" t="s">
        <v>654</v>
      </c>
      <c r="J976" s="51" t="s">
        <v>866</v>
      </c>
      <c r="K976" s="72" t="s">
        <v>851</v>
      </c>
      <c r="L976" s="77" t="s">
        <v>852</v>
      </c>
      <c r="M976" s="78"/>
      <c r="N976" s="79">
        <f>0.2318*1.1</f>
        <v>0.25498000000000004</v>
      </c>
      <c r="O976" s="57">
        <f ca="1">SUMIF(Subpartidas!$B$5:$F$4996,Subpresupuesto!K976,Subpartidas!$F$5:$F$4996)</f>
        <v>17.166937386141996</v>
      </c>
      <c r="P976" s="80">
        <f t="shared" ca="1" si="82"/>
        <v>4.3772256947184864</v>
      </c>
    </row>
    <row r="977" spans="1:16" s="15" customFormat="1" ht="13.5">
      <c r="A977" s="59"/>
      <c r="B977" s="59" t="s">
        <v>445</v>
      </c>
      <c r="C977" s="118" t="s">
        <v>653</v>
      </c>
      <c r="D977" s="70">
        <f ca="1">+SUMIFS($P$8:$P$1656,$B$8:$B$1656,B977,$I$8:$I$1656,$I$8)</f>
        <v>33.163946648658957</v>
      </c>
      <c r="E977" s="68">
        <f ca="1">SUMIF(Subpartidas!$B$5:$G$4996,Subpresupuesto!K977,Subpartidas!$G$5:$G$4996)*N977</f>
        <v>0.22807990548380858</v>
      </c>
      <c r="F977" s="68">
        <f ca="1">SUMIF(Subpartidas!$B$5:$H$4996,Subpresupuesto!K977,Subpartidas!$H$5:$H$4996)*N977+SUMIF(Subpartidas!$B$5:$H$4996,Subpresupuesto!K977,Subpartidas!$I$5:$I$4996)*N977</f>
        <v>6.25</v>
      </c>
      <c r="G977" s="68">
        <f ca="1">SUMIF(Subpartidas!$B$5:$J$4996,Subpresupuesto!K977,Subpartidas!$J$5:$J$4996)*N977</f>
        <v>0.49350238095238097</v>
      </c>
      <c r="H977" s="68">
        <f ca="1">SUMIF(Subpartidas!$B$5:$K$4996,Subpresupuesto!K977,Subpartidas!$K$5:$K$4996)*N977</f>
        <v>0</v>
      </c>
      <c r="I977" s="59" t="s">
        <v>654</v>
      </c>
      <c r="J977" s="59" t="s">
        <v>844</v>
      </c>
      <c r="K977" s="59" t="s">
        <v>845</v>
      </c>
      <c r="L977" s="119" t="s">
        <v>657</v>
      </c>
      <c r="M977" s="66"/>
      <c r="N977" s="56">
        <v>1</v>
      </c>
      <c r="O977" s="57">
        <f ca="1">SUMIF(Subpartidas!$B$5:$F$4996,Subpresupuesto!K977,Subpartidas!$F$5:$F$4996)</f>
        <v>6.97158228643619</v>
      </c>
      <c r="P977" s="120">
        <f t="shared" ca="1" si="82"/>
        <v>6.97158228643619</v>
      </c>
    </row>
    <row r="978" spans="1:16" ht="13.5">
      <c r="A978" s="59"/>
      <c r="B978" s="59" t="s">
        <v>445</v>
      </c>
      <c r="C978" s="78"/>
      <c r="D978" s="78"/>
      <c r="E978" s="68">
        <f ca="1">SUMIF(Subpartidas!$B$5:$G$4996,Subpresupuesto!K978,Subpartidas!$G$5:$G$4996)*N978</f>
        <v>2.9675811724182979</v>
      </c>
      <c r="F978" s="68">
        <f ca="1">SUMIF(Subpartidas!$B$5:$H$4996,Subpresupuesto!K978,Subpartidas!$H$5:$H$4996)*N978+SUMIF(Subpartidas!$B$5:$H$4996,Subpresupuesto!K978,Subpartidas!$I$5:$I$4996)*N978</f>
        <v>0.13392857142857145</v>
      </c>
      <c r="G978" s="68">
        <f ca="1">SUMIF(Subpartidas!$B$5:$J$4996,Subpresupuesto!K978,Subpartidas!$J$5:$J$4996)*N978</f>
        <v>1.0485474568893132</v>
      </c>
      <c r="H978" s="68">
        <f ca="1">SUMIF(Subpartidas!$B$5:$K$4996,Subpresupuesto!K978,Subpartidas!$K$5:$K$4996)*N978</f>
        <v>0</v>
      </c>
      <c r="I978" s="74" t="s">
        <v>654</v>
      </c>
      <c r="J978" s="72" t="s">
        <v>977</v>
      </c>
      <c r="K978" s="72" t="s">
        <v>839</v>
      </c>
      <c r="L978" s="77" t="s">
        <v>657</v>
      </c>
      <c r="M978" s="78"/>
      <c r="N978" s="79">
        <v>1</v>
      </c>
      <c r="O978" s="57">
        <f ca="1">SUMIF(Subpartidas!$B$5:$F$4996,Subpresupuesto!K978,Subpartidas!$F$5:$F$4996)</f>
        <v>4.1500572007361827</v>
      </c>
      <c r="P978" s="80">
        <f t="shared" ca="1" si="82"/>
        <v>4.1500572007361827</v>
      </c>
    </row>
    <row r="979" spans="1:16" ht="12.75" customHeight="1">
      <c r="A979" s="59"/>
      <c r="B979" s="59" t="s">
        <v>445</v>
      </c>
      <c r="C979" s="78"/>
      <c r="D979" s="78"/>
      <c r="E979" s="68">
        <f ca="1">SUMIF(Subpartidas!$B$5:$G$4996,Subpresupuesto!K979,Subpartidas!$G$5:$G$4996)*N979</f>
        <v>0</v>
      </c>
      <c r="F979" s="68">
        <f ca="1">SUMIF(Subpartidas!$B$5:$H$4996,Subpresupuesto!K979,Subpartidas!$H$5:$H$4996)*N979+SUMIF(Subpartidas!$B$5:$H$4996,Subpresupuesto!K979,Subpartidas!$I$5:$I$4996)*N979</f>
        <v>0</v>
      </c>
      <c r="G979" s="68">
        <f ca="1">SUMIF(Subpartidas!$B$5:$J$4996,Subpresupuesto!K979,Subpartidas!$J$5:$J$4996)*N979</f>
        <v>0</v>
      </c>
      <c r="H979" s="68">
        <f ca="1">SUMIF(Subpartidas!$B$5:$K$4996,Subpresupuesto!K979,Subpartidas!$K$5:$K$4996)*N979</f>
        <v>2.2400000000000002</v>
      </c>
      <c r="I979" s="74" t="s">
        <v>654</v>
      </c>
      <c r="J979" s="74" t="s">
        <v>987</v>
      </c>
      <c r="K979" s="48" t="s">
        <v>1039</v>
      </c>
      <c r="L979" s="77" t="s">
        <v>657</v>
      </c>
      <c r="M979" s="78"/>
      <c r="N979" s="79">
        <v>1</v>
      </c>
      <c r="O979" s="57">
        <f ca="1">SUMIF(Subpartidas!$B$5:$F$4996,Subpresupuesto!K979,Subpartidas!$F$5:$F$4996)</f>
        <v>2.2400000000000002</v>
      </c>
      <c r="P979" s="80">
        <f t="shared" ca="1" si="82"/>
        <v>2.2400000000000002</v>
      </c>
    </row>
    <row r="980" spans="1:16" ht="12.75" customHeight="1">
      <c r="A980" s="59"/>
      <c r="B980" s="59" t="s">
        <v>445</v>
      </c>
      <c r="C980" s="78"/>
      <c r="D980" s="78"/>
      <c r="E980" s="68">
        <f ca="1">SUMIF(Subpartidas!$B$5:$G$4996,Subpresupuesto!K980,Subpartidas!$G$5:$G$4996)*N980</f>
        <v>3.6467129853261143E-2</v>
      </c>
      <c r="F980" s="68">
        <f ca="1">SUMIF(Subpartidas!$B$5:$H$4996,Subpresupuesto!K980,Subpartidas!$H$5:$H$4996)*N980+SUMIF(Subpartidas!$B$5:$H$4996,Subpresupuesto!K980,Subpartidas!$I$5:$I$4996)*N980</f>
        <v>0</v>
      </c>
      <c r="G980" s="68">
        <f ca="1">SUMIF(Subpartidas!$B$5:$J$4996,Subpresupuesto!K980,Subpartidas!$J$5:$J$4996)*N980</f>
        <v>0.16065022941486817</v>
      </c>
      <c r="H980" s="68">
        <f ca="1">SUMIF(Subpartidas!$B$5:$K$4996,Subpresupuesto!K980,Subpartidas!$K$5:$K$4996)*N980</f>
        <v>0</v>
      </c>
      <c r="I980" s="74" t="s">
        <v>654</v>
      </c>
      <c r="J980" s="73" t="s">
        <v>989</v>
      </c>
      <c r="K980" s="74" t="s">
        <v>1044</v>
      </c>
      <c r="L980" s="77" t="s">
        <v>657</v>
      </c>
      <c r="M980" s="78"/>
      <c r="N980" s="79">
        <v>1</v>
      </c>
      <c r="O980" s="57">
        <f ca="1">SUMIF(Subpartidas!$B$5:$F$4996,Subpresupuesto!K980,Subpartidas!$F$5:$F$4996)</f>
        <v>0.19711735926812932</v>
      </c>
      <c r="P980" s="80">
        <f t="shared" ca="1" si="82"/>
        <v>0.19711735926812932</v>
      </c>
    </row>
    <row r="981" spans="1:16" ht="13.5">
      <c r="A981" s="59"/>
      <c r="B981" s="59" t="s">
        <v>445</v>
      </c>
      <c r="C981" s="78"/>
      <c r="D981" s="78"/>
      <c r="E981" s="68">
        <f ca="1">SUMIF(Subpartidas!$B$5:$G$4996,Subpresupuesto!K981,Subpartidas!$G$5:$G$4996)*N981</f>
        <v>4.9554069886417285</v>
      </c>
      <c r="F981" s="68">
        <f ca="1">SUMIF(Subpartidas!$B$5:$H$4996,Subpresupuesto!K981,Subpartidas!$H$5:$H$4996)*N981+SUMIF(Subpartidas!$B$5:$H$4996,Subpresupuesto!K981,Subpartidas!$I$5:$I$4996)*N981</f>
        <v>0</v>
      </c>
      <c r="G981" s="68">
        <f ca="1">SUMIF(Subpartidas!$B$5:$J$4996,Subpresupuesto!K981,Subpartidas!$J$5:$J$4996)*N981</f>
        <v>0.32991319869908736</v>
      </c>
      <c r="H981" s="68">
        <f ca="1">SUMIF(Subpartidas!$B$5:$K$4996,Subpresupuesto!K981,Subpartidas!$K$5:$K$4996)*N981</f>
        <v>0</v>
      </c>
      <c r="I981" s="74" t="s">
        <v>654</v>
      </c>
      <c r="J981" s="51" t="s">
        <v>991</v>
      </c>
      <c r="K981" s="48" t="s">
        <v>1296</v>
      </c>
      <c r="L981" s="77" t="s">
        <v>657</v>
      </c>
      <c r="M981" s="78"/>
      <c r="N981" s="79">
        <v>1</v>
      </c>
      <c r="O981" s="57">
        <f ca="1">SUMIF(Subpartidas!$B$5:$F$4996,Subpresupuesto!K981,Subpartidas!$F$5:$F$4996)</f>
        <v>5.2853201873408162</v>
      </c>
      <c r="P981" s="80">
        <f t="shared" ca="1" si="82"/>
        <v>5.2853201873408162</v>
      </c>
    </row>
    <row r="982" spans="1:16" ht="13.5">
      <c r="A982" s="59"/>
      <c r="B982" s="59" t="s">
        <v>445</v>
      </c>
      <c r="C982" s="81"/>
      <c r="D982" s="76"/>
      <c r="E982" s="68">
        <f ca="1">SUMIF(Subpartidas!$B$5:$G$4996,Subpresupuesto!K982,Subpartidas!$G$5:$G$4996)*N982</f>
        <v>1.0371145922587965</v>
      </c>
      <c r="F982" s="68">
        <f ca="1">SUMIF(Subpartidas!$B$5:$H$4996,Subpresupuesto!K982,Subpartidas!$H$5:$H$4996)*N982+SUMIF(Subpartidas!$B$5:$H$4996,Subpresupuesto!K982,Subpartidas!$I$5:$I$4996)*N982</f>
        <v>5.5567704166666667</v>
      </c>
      <c r="G982" s="68">
        <f ca="1">SUMIF(Subpartidas!$B$5:$J$4996,Subpresupuesto!K982,Subpartidas!$J$5:$J$4996)*N982</f>
        <v>2.6657622270437935</v>
      </c>
      <c r="H982" s="68">
        <f ca="1">SUMIF(Subpartidas!$B$5:$K$4996,Subpresupuesto!K982,Subpartidas!$K$5:$K$4996)*N982</f>
        <v>0</v>
      </c>
      <c r="I982" s="74" t="s">
        <v>654</v>
      </c>
      <c r="J982" s="51" t="s">
        <v>991</v>
      </c>
      <c r="K982" s="48" t="s">
        <v>1297</v>
      </c>
      <c r="L982" s="77" t="s">
        <v>657</v>
      </c>
      <c r="M982" s="78"/>
      <c r="N982" s="79">
        <v>1</v>
      </c>
      <c r="O982" s="57">
        <f ca="1">SUMIF(Subpartidas!$B$5:$F$4996,Subpresupuesto!K982,Subpartidas!$F$5:$F$4996)</f>
        <v>9.2596472359692577</v>
      </c>
      <c r="P982" s="80">
        <f t="shared" ca="1" si="82"/>
        <v>9.2596472359692577</v>
      </c>
    </row>
    <row r="983" spans="1:16" ht="13.5">
      <c r="A983" s="59"/>
      <c r="B983" s="59" t="s">
        <v>445</v>
      </c>
      <c r="C983" s="81"/>
      <c r="D983" s="76"/>
      <c r="E983" s="68">
        <f ca="1">SUMIF(Subpartidas!$B$5:$G$4996,Subpresupuesto!K983,Subpartidas!$G$5:$G$4996)*N983</f>
        <v>0.34290958940130373</v>
      </c>
      <c r="F983" s="68">
        <f ca="1">SUMIF(Subpartidas!$B$5:$H$4996,Subpresupuesto!K983,Subpartidas!$H$5:$H$4996)*N983+SUMIF(Subpartidas!$B$5:$H$4996,Subpresupuesto!K983,Subpartidas!$I$5:$I$4996)*N983</f>
        <v>0</v>
      </c>
      <c r="G983" s="68">
        <f ca="1">SUMIF(Subpartidas!$B$5:$J$4996,Subpresupuesto!K983,Subpartidas!$J$5:$J$4996)*N983</f>
        <v>0</v>
      </c>
      <c r="H983" s="68">
        <f ca="1">SUMIF(Subpartidas!$B$5:$K$4996,Subpresupuesto!K983,Subpartidas!$K$5:$K$4996)*N983</f>
        <v>0</v>
      </c>
      <c r="I983" s="74" t="s">
        <v>654</v>
      </c>
      <c r="J983" s="74" t="s">
        <v>982</v>
      </c>
      <c r="K983" s="74" t="s">
        <v>1038</v>
      </c>
      <c r="L983" s="77" t="s">
        <v>984</v>
      </c>
      <c r="M983" s="78"/>
      <c r="N983" s="79">
        <v>1</v>
      </c>
      <c r="O983" s="57">
        <f ca="1">SUMIF(Subpartidas!$B$5:$F$4996,Subpresupuesto!K983,Subpartidas!$F$5:$F$4996)</f>
        <v>0.34290958940130373</v>
      </c>
      <c r="P983" s="80">
        <f t="shared" ca="1" si="82"/>
        <v>0.34290958940130373</v>
      </c>
    </row>
    <row r="984" spans="1:16" ht="13.5">
      <c r="A984" s="59"/>
      <c r="B984" s="59" t="s">
        <v>445</v>
      </c>
      <c r="C984" s="81"/>
      <c r="D984" s="76"/>
      <c r="E984" s="68">
        <f ca="1">SUMIF(Subpartidas!$B$5:$G$4996,Subpresupuesto!K984,Subpartidas!$G$5:$G$4996)*N984</f>
        <v>7.6247688684057346E-2</v>
      </c>
      <c r="F984" s="68">
        <f ca="1">SUMIF(Subpartidas!$B$5:$H$4996,Subpresupuesto!K984,Subpartidas!$H$5:$H$4996)*N984+SUMIF(Subpartidas!$B$5:$H$4996,Subpresupuesto!K984,Subpartidas!$I$5:$I$4996)*N984</f>
        <v>2.4311999999999997E-2</v>
      </c>
      <c r="G984" s="68">
        <f ca="1">SUMIF(Subpartidas!$B$5:$J$4996,Subpresupuesto!K984,Subpartidas!$J$5:$J$4996)*N984</f>
        <v>6.7514693495391728E-2</v>
      </c>
      <c r="H984" s="68">
        <f ca="1">SUMIF(Subpartidas!$B$5:$K$4996,Subpresupuesto!K984,Subpartidas!$K$5:$K$4996)*N984</f>
        <v>0</v>
      </c>
      <c r="I984" s="74" t="s">
        <v>654</v>
      </c>
      <c r="J984" s="51" t="s">
        <v>985</v>
      </c>
      <c r="K984" s="62" t="s">
        <v>986</v>
      </c>
      <c r="L984" s="77" t="s">
        <v>984</v>
      </c>
      <c r="M984" s="78"/>
      <c r="N984" s="79">
        <v>1E-3</v>
      </c>
      <c r="O984" s="57">
        <f ca="1">SUMIF(Subpartidas!$B$5:$F$4996,Subpresupuesto!K984,Subpartidas!$F$5:$F$4996)</f>
        <v>168.07438217944909</v>
      </c>
      <c r="P984" s="80">
        <f t="shared" ca="1" si="82"/>
        <v>0.16807438217944909</v>
      </c>
    </row>
    <row r="985" spans="1:16" ht="13.5">
      <c r="A985" s="59"/>
      <c r="B985" s="59" t="s">
        <v>445</v>
      </c>
      <c r="C985" s="81"/>
      <c r="D985" s="76"/>
      <c r="E985" s="68">
        <f ca="1">SUMIF(Subpartidas!$B$5:$G$4996,Subpresupuesto!K985,Subpartidas!$G$5:$G$4996)*N985</f>
        <v>0.77598234924085929</v>
      </c>
      <c r="F985" s="68">
        <f ca="1">SUMIF(Subpartidas!$B$5:$H$4996,Subpresupuesto!K985,Subpartidas!$H$5:$H$4996)*N985+SUMIF(Subpartidas!$B$5:$H$4996,Subpresupuesto!K985,Subpartidas!$I$5:$I$4996)*N985</f>
        <v>0</v>
      </c>
      <c r="G985" s="68">
        <f ca="1">SUMIF(Subpartidas!$B$5:$J$4996,Subpresupuesto!K985,Subpartidas!$J$5:$J$4996)*N985</f>
        <v>3.7732560580867696</v>
      </c>
      <c r="H985" s="68">
        <f ca="1">SUMIF(Subpartidas!$B$5:$K$4996,Subpresupuesto!K985,Subpartidas!$K$5:$K$4996)*N985</f>
        <v>0</v>
      </c>
      <c r="I985" s="74" t="s">
        <v>654</v>
      </c>
      <c r="J985" s="51" t="s">
        <v>866</v>
      </c>
      <c r="K985" s="72" t="s">
        <v>851</v>
      </c>
      <c r="L985" s="77" t="s">
        <v>852</v>
      </c>
      <c r="M985" s="78"/>
      <c r="N985" s="79">
        <v>0.26500000000000001</v>
      </c>
      <c r="O985" s="57">
        <f ca="1">SUMIF(Subpartidas!$B$5:$F$4996,Subpresupuesto!K985,Subpartidas!$F$5:$F$4996)</f>
        <v>17.166937386141996</v>
      </c>
      <c r="P985" s="80">
        <f t="shared" ca="1" si="82"/>
        <v>4.5492384073276293</v>
      </c>
    </row>
    <row r="986" spans="1:16" ht="13.5">
      <c r="A986" s="75"/>
      <c r="B986" s="59" t="s">
        <v>426</v>
      </c>
      <c r="C986" s="6" t="s">
        <v>653</v>
      </c>
      <c r="D986" s="70">
        <f ca="1">+SUMIFS($P$8:$P$1656,$B$8:$B$1656,B986,$I$8:$I$1656,$I$8)</f>
        <v>26.307460638367456</v>
      </c>
      <c r="E986" s="68">
        <f ca="1">SUMIF(Subpartidas!$B$5:$G$4996,Subpresupuesto!K986,Subpartidas!$G$5:$G$4996)*N986</f>
        <v>0.22807990548380858</v>
      </c>
      <c r="F986" s="68">
        <f ca="1">SUMIF(Subpartidas!$B$5:$H$4996,Subpresupuesto!K986,Subpartidas!$H$5:$H$4996)*N986+SUMIF(Subpartidas!$B$5:$H$4996,Subpresupuesto!K986,Subpartidas!$I$5:$I$4996)*N986</f>
        <v>6.25</v>
      </c>
      <c r="G986" s="68">
        <f ca="1">SUMIF(Subpartidas!$B$5:$J$4996,Subpresupuesto!K986,Subpartidas!$J$5:$J$4996)*N986</f>
        <v>0.49350238095238097</v>
      </c>
      <c r="H986" s="68">
        <f ca="1">SUMIF(Subpartidas!$B$5:$K$4996,Subpresupuesto!K986,Subpartidas!$K$5:$K$4996)*N986</f>
        <v>0</v>
      </c>
      <c r="I986" s="1" t="s">
        <v>654</v>
      </c>
      <c r="J986" s="72" t="s">
        <v>844</v>
      </c>
      <c r="K986" s="72" t="s">
        <v>845</v>
      </c>
      <c r="L986" s="8" t="s">
        <v>657</v>
      </c>
      <c r="N986" s="9">
        <v>1</v>
      </c>
      <c r="O986" s="68">
        <f ca="1">SUMIF(Subpartidas!$B$5:$F$4996,Subpresupuesto!K986,Subpartidas!$F$5:$F$4996)</f>
        <v>6.97158228643619</v>
      </c>
      <c r="P986" s="69">
        <f t="shared" ca="1" si="82"/>
        <v>6.97158228643619</v>
      </c>
    </row>
    <row r="987" spans="1:16" ht="13.5">
      <c r="A987" s="75"/>
      <c r="B987" s="59" t="s">
        <v>426</v>
      </c>
      <c r="E987" s="68">
        <f ca="1">SUMIF(Subpartidas!$B$5:$G$4996,Subpresupuesto!K987,Subpartidas!$G$5:$G$4996)*N987</f>
        <v>2.9675811724182979</v>
      </c>
      <c r="F987" s="68">
        <f ca="1">SUMIF(Subpartidas!$B$5:$H$4996,Subpresupuesto!K987,Subpartidas!$H$5:$H$4996)*N987+SUMIF(Subpartidas!$B$5:$H$4996,Subpresupuesto!K987,Subpartidas!$I$5:$I$4996)*N987</f>
        <v>0.13392857142857145</v>
      </c>
      <c r="G987" s="68">
        <f ca="1">SUMIF(Subpartidas!$B$5:$J$4996,Subpresupuesto!K987,Subpartidas!$J$5:$J$4996)*N987</f>
        <v>1.0485474568893132</v>
      </c>
      <c r="H987" s="68">
        <f ca="1">SUMIF(Subpartidas!$B$5:$K$4996,Subpresupuesto!K987,Subpartidas!$K$5:$K$4996)*N987</f>
        <v>0</v>
      </c>
      <c r="I987" s="1" t="s">
        <v>654</v>
      </c>
      <c r="J987" s="72" t="s">
        <v>977</v>
      </c>
      <c r="K987" s="72" t="s">
        <v>839</v>
      </c>
      <c r="L987" s="8" t="s">
        <v>657</v>
      </c>
      <c r="N987" s="9">
        <v>1</v>
      </c>
      <c r="O987" s="68">
        <f ca="1">SUMIF(Subpartidas!$B$5:$F$4996,Subpresupuesto!K987,Subpartidas!$F$5:$F$4996)</f>
        <v>4.1500572007361827</v>
      </c>
      <c r="P987" s="69">
        <f t="shared" ca="1" si="82"/>
        <v>4.1500572007361827</v>
      </c>
    </row>
    <row r="988" spans="1:16" ht="13.5">
      <c r="A988" s="75"/>
      <c r="B988" s="59" t="s">
        <v>426</v>
      </c>
      <c r="E988" s="68">
        <f ca="1">SUMIF(Subpartidas!$B$5:$G$4996,Subpresupuesto!K988,Subpartidas!$G$5:$G$4996)*N988</f>
        <v>3.3237485899426229</v>
      </c>
      <c r="F988" s="68">
        <f ca="1">SUMIF(Subpartidas!$B$5:$H$4996,Subpresupuesto!K988,Subpartidas!$H$5:$H$4996)*N988+SUMIF(Subpartidas!$B$5:$H$4996,Subpresupuesto!K988,Subpartidas!$I$5:$I$4996)*N988</f>
        <v>0</v>
      </c>
      <c r="G988" s="68">
        <f ca="1">SUMIF(Subpartidas!$B$5:$J$4996,Subpresupuesto!K988,Subpartidas!$J$5:$J$4996)*N988</f>
        <v>0.21962136873490434</v>
      </c>
      <c r="H988" s="68">
        <f ca="1">SUMIF(Subpartidas!$B$5:$K$4996,Subpresupuesto!K988,Subpartidas!$K$5:$K$4996)*N988</f>
        <v>0</v>
      </c>
      <c r="I988" s="1" t="s">
        <v>654</v>
      </c>
      <c r="J988" s="51" t="s">
        <v>994</v>
      </c>
      <c r="K988" s="48" t="s">
        <v>1298</v>
      </c>
      <c r="L988" s="8" t="s">
        <v>657</v>
      </c>
      <c r="N988" s="9">
        <v>1</v>
      </c>
      <c r="O988" s="68">
        <f ca="1">SUMIF(Subpartidas!$B$5:$F$4996,Subpresupuesto!K988,Subpartidas!$F$5:$F$4996)</f>
        <v>3.5433699586775274</v>
      </c>
      <c r="P988" s="69">
        <f ca="1">+N988*O988</f>
        <v>3.5433699586775274</v>
      </c>
    </row>
    <row r="989" spans="1:16" ht="13.5">
      <c r="A989" s="75"/>
      <c r="B989" s="59" t="s">
        <v>426</v>
      </c>
      <c r="E989" s="68">
        <f ca="1">SUMIF(Subpartidas!$B$5:$G$4996,Subpresupuesto!K989,Subpartidas!$G$5:$G$4996)*N989</f>
        <v>1.187967623860076</v>
      </c>
      <c r="F989" s="68">
        <f ca="1">SUMIF(Subpartidas!$B$5:$H$4996,Subpresupuesto!K989,Subpartidas!$H$5:$H$4996)*N989+SUMIF(Subpartidas!$B$5:$H$4996,Subpresupuesto!K989,Subpartidas!$I$5:$I$4996)*N989</f>
        <v>4.9915552000000005</v>
      </c>
      <c r="G989" s="68">
        <f ca="1">SUMIF(Subpartidas!$B$5:$J$4996,Subpresupuesto!K989,Subpartidas!$J$5:$J$4996)*N989</f>
        <v>0.7262367327956184</v>
      </c>
      <c r="H989" s="68">
        <f ca="1">SUMIF(Subpartidas!$B$5:$K$4996,Subpresupuesto!K989,Subpartidas!$K$5:$K$4996)*N989</f>
        <v>0</v>
      </c>
      <c r="I989" s="1" t="s">
        <v>654</v>
      </c>
      <c r="J989" s="1" t="s">
        <v>996</v>
      </c>
      <c r="K989" s="48" t="s">
        <v>1299</v>
      </c>
      <c r="L989" s="8" t="s">
        <v>657</v>
      </c>
      <c r="N989" s="9">
        <v>1</v>
      </c>
      <c r="O989" s="68">
        <f ca="1">SUMIF(Subpartidas!$B$5:$F$4996,Subpresupuesto!K989,Subpartidas!$F$5:$F$4996)</f>
        <v>6.9057595566556946</v>
      </c>
      <c r="P989" s="69">
        <f t="shared" ref="P989:P996" ca="1" si="83">+N989*O989</f>
        <v>6.9057595566556946</v>
      </c>
    </row>
    <row r="990" spans="1:16" ht="13.5">
      <c r="A990" s="75"/>
      <c r="B990" s="59" t="s">
        <v>426</v>
      </c>
      <c r="E990" s="68">
        <f ca="1">SUMIF(Subpartidas!$B$5:$G$4996,Subpresupuesto!K990,Subpartidas!$G$5:$G$4996)*N990</f>
        <v>0.34290958940130373</v>
      </c>
      <c r="F990" s="68">
        <f ca="1">SUMIF(Subpartidas!$B$5:$H$4996,Subpresupuesto!K990,Subpartidas!$H$5:$H$4996)*N990+SUMIF(Subpartidas!$B$5:$H$4996,Subpresupuesto!K990,Subpartidas!$I$5:$I$4996)*N990</f>
        <v>0</v>
      </c>
      <c r="G990" s="68">
        <f ca="1">SUMIF(Subpartidas!$B$5:$J$4996,Subpresupuesto!K990,Subpartidas!$J$5:$J$4996)*N990</f>
        <v>0</v>
      </c>
      <c r="H990" s="68">
        <f ca="1">SUMIF(Subpartidas!$B$5:$K$4996,Subpresupuesto!K990,Subpartidas!$K$5:$K$4996)*N990</f>
        <v>0</v>
      </c>
      <c r="I990" s="1" t="s">
        <v>654</v>
      </c>
      <c r="J990" s="1" t="s">
        <v>982</v>
      </c>
      <c r="K990" s="1" t="s">
        <v>1038</v>
      </c>
      <c r="L990" s="8" t="s">
        <v>984</v>
      </c>
      <c r="N990" s="9">
        <v>1</v>
      </c>
      <c r="O990" s="68">
        <f ca="1">SUMIF(Subpartidas!$B$5:$F$4996,Subpresupuesto!K990,Subpartidas!$F$5:$F$4996)</f>
        <v>0.34290958940130373</v>
      </c>
      <c r="P990" s="69">
        <f t="shared" ca="1" si="83"/>
        <v>0.34290958940130373</v>
      </c>
    </row>
    <row r="991" spans="1:16" ht="13.5">
      <c r="A991" s="75"/>
      <c r="B991" s="59" t="s">
        <v>426</v>
      </c>
      <c r="E991" s="68">
        <f ca="1">SUMIF(Subpartidas!$B$5:$G$4996,Subpresupuesto!K991,Subpartidas!$G$5:$G$4996)*N991</f>
        <v>7.6247688684057333E-2</v>
      </c>
      <c r="F991" s="68">
        <f ca="1">SUMIF(Subpartidas!$B$5:$H$4996,Subpresupuesto!K991,Subpartidas!$H$5:$H$4996)*N991+SUMIF(Subpartidas!$B$5:$H$4996,Subpresupuesto!K991,Subpartidas!$I$5:$I$4996)*N991</f>
        <v>2.4312E-2</v>
      </c>
      <c r="G991" s="68">
        <f ca="1">SUMIF(Subpartidas!$B$5:$J$4996,Subpresupuesto!K991,Subpartidas!$J$5:$J$4996)*N991</f>
        <v>6.7514693495391728E-2</v>
      </c>
      <c r="H991" s="68">
        <f ca="1">SUMIF(Subpartidas!$B$5:$K$4996,Subpresupuesto!K991,Subpartidas!$K$5:$K$4996)*N991</f>
        <v>0</v>
      </c>
      <c r="I991" s="1" t="s">
        <v>654</v>
      </c>
      <c r="J991" s="72" t="s">
        <v>998</v>
      </c>
      <c r="K991" s="62" t="s">
        <v>999</v>
      </c>
      <c r="L991" s="8" t="s">
        <v>984</v>
      </c>
      <c r="N991" s="9">
        <v>1E-3</v>
      </c>
      <c r="O991" s="68">
        <f ca="1">SUMIF(Subpartidas!$B$5:$F$4996,Subpresupuesto!K991,Subpartidas!$F$5:$F$4996)</f>
        <v>168.07438217944906</v>
      </c>
      <c r="P991" s="69">
        <f t="shared" ca="1" si="83"/>
        <v>0.16807438217944906</v>
      </c>
    </row>
    <row r="992" spans="1:16" ht="13.5">
      <c r="A992" s="75"/>
      <c r="B992" s="59" t="s">
        <v>426</v>
      </c>
      <c r="E992" s="68">
        <f ca="1">SUMIF(Subpartidas!$B$5:$G$4996,Subpresupuesto!K992,Subpartidas!$G$5:$G$4996)*N992</f>
        <v>0.72079637665333807</v>
      </c>
      <c r="F992" s="68">
        <f ca="1">SUMIF(Subpartidas!$B$5:$H$4996,Subpresupuesto!K992,Subpartidas!$H$5:$H$4996)*N992+SUMIF(Subpartidas!$B$5:$H$4996,Subpresupuesto!K992,Subpartidas!$I$5:$I$4996)*N992</f>
        <v>0</v>
      </c>
      <c r="G992" s="68">
        <f ca="1">SUMIF(Subpartidas!$B$5:$J$4996,Subpresupuesto!K992,Subpartidas!$J$5:$J$4996)*N992</f>
        <v>3.5049112876277682</v>
      </c>
      <c r="H992" s="68">
        <f ca="1">SUMIF(Subpartidas!$B$5:$K$4996,Subpresupuesto!K992,Subpartidas!$K$5:$K$4996)*N992</f>
        <v>0</v>
      </c>
      <c r="I992" s="1" t="s">
        <v>654</v>
      </c>
      <c r="J992" s="72" t="s">
        <v>850</v>
      </c>
      <c r="K992" s="72" t="s">
        <v>859</v>
      </c>
      <c r="L992" s="8" t="s">
        <v>852</v>
      </c>
      <c r="N992" s="9">
        <v>0.24</v>
      </c>
      <c r="O992" s="68">
        <f ca="1">SUMIF(Subpartidas!$B$5:$F$4996,Subpresupuesto!K992,Subpartidas!$F$5:$F$4996)</f>
        <v>17.607115267837941</v>
      </c>
      <c r="P992" s="69">
        <f t="shared" ca="1" si="83"/>
        <v>4.2257076642811056</v>
      </c>
    </row>
    <row r="993" spans="1:16" ht="13.5">
      <c r="A993" s="75"/>
      <c r="B993" s="59" t="s">
        <v>430</v>
      </c>
      <c r="C993" s="6" t="s">
        <v>653</v>
      </c>
      <c r="D993" s="70">
        <f ca="1">+SUMIFS($P$8:$P$1656,$B$8:$B$1656,B993,$I$8:$I$1656,$I$8)</f>
        <v>30.610556909100083</v>
      </c>
      <c r="E993" s="68">
        <f ca="1">SUMIF(Subpartidas!$B$5:$G$4996,Subpresupuesto!K993,Subpartidas!$G$5:$G$4996)*N993</f>
        <v>0.22807990548380858</v>
      </c>
      <c r="F993" s="68">
        <f ca="1">SUMIF(Subpartidas!$B$5:$H$4996,Subpresupuesto!K993,Subpartidas!$H$5:$H$4996)*N993+SUMIF(Subpartidas!$B$5:$H$4996,Subpresupuesto!K993,Subpartidas!$I$5:$I$4996)*N993</f>
        <v>6.25</v>
      </c>
      <c r="G993" s="68">
        <f ca="1">SUMIF(Subpartidas!$B$5:$J$4996,Subpresupuesto!K993,Subpartidas!$J$5:$J$4996)*N993</f>
        <v>0.49350238095238097</v>
      </c>
      <c r="H993" s="68">
        <f ca="1">SUMIF(Subpartidas!$B$5:$K$4996,Subpresupuesto!K993,Subpartidas!$K$5:$K$4996)*N993</f>
        <v>0</v>
      </c>
      <c r="I993" s="1" t="s">
        <v>654</v>
      </c>
      <c r="J993" s="72" t="s">
        <v>844</v>
      </c>
      <c r="K993" s="72" t="s">
        <v>845</v>
      </c>
      <c r="L993" s="8" t="s">
        <v>657</v>
      </c>
      <c r="N993" s="9">
        <v>1</v>
      </c>
      <c r="O993" s="68">
        <f ca="1">SUMIF(Subpartidas!$B$5:$F$4996,Subpresupuesto!K993,Subpartidas!$F$5:$F$4996)</f>
        <v>6.97158228643619</v>
      </c>
      <c r="P993" s="69">
        <f t="shared" ca="1" si="83"/>
        <v>6.97158228643619</v>
      </c>
    </row>
    <row r="994" spans="1:16" ht="13.5">
      <c r="A994" s="75"/>
      <c r="B994" s="59" t="s">
        <v>430</v>
      </c>
      <c r="E994" s="68">
        <f ca="1">SUMIF(Subpartidas!$B$5:$G$4996,Subpresupuesto!K994,Subpartidas!$G$5:$G$4996)*N994</f>
        <v>2.9675811724182979</v>
      </c>
      <c r="F994" s="68">
        <f ca="1">SUMIF(Subpartidas!$B$5:$H$4996,Subpresupuesto!K994,Subpartidas!$H$5:$H$4996)*N994+SUMIF(Subpartidas!$B$5:$H$4996,Subpresupuesto!K994,Subpartidas!$I$5:$I$4996)*N994</f>
        <v>0.13392857142857145</v>
      </c>
      <c r="G994" s="68">
        <f ca="1">SUMIF(Subpartidas!$B$5:$J$4996,Subpresupuesto!K994,Subpartidas!$J$5:$J$4996)*N994</f>
        <v>1.0485474568893132</v>
      </c>
      <c r="H994" s="68">
        <f ca="1">SUMIF(Subpartidas!$B$5:$K$4996,Subpresupuesto!K994,Subpartidas!$K$5:$K$4996)*N994</f>
        <v>0</v>
      </c>
      <c r="I994" s="1" t="s">
        <v>654</v>
      </c>
      <c r="J994" s="72" t="s">
        <v>977</v>
      </c>
      <c r="K994" s="72" t="s">
        <v>839</v>
      </c>
      <c r="L994" s="8" t="s">
        <v>657</v>
      </c>
      <c r="N994" s="9">
        <v>1</v>
      </c>
      <c r="O994" s="68">
        <f ca="1">SUMIF(Subpartidas!$B$5:$F$4996,Subpresupuesto!K994,Subpartidas!$F$5:$F$4996)</f>
        <v>4.1500572007361827</v>
      </c>
      <c r="P994" s="69">
        <f t="shared" ca="1" si="83"/>
        <v>4.1500572007361827</v>
      </c>
    </row>
    <row r="995" spans="1:16" ht="13.5">
      <c r="A995" s="75"/>
      <c r="B995" s="59" t="s">
        <v>430</v>
      </c>
      <c r="E995" s="68">
        <f ca="1">SUMIF(Subpartidas!$B$5:$G$4996,Subpresupuesto!K995,Subpartidas!$G$5:$G$4996)*N995</f>
        <v>0</v>
      </c>
      <c r="F995" s="68">
        <f ca="1">SUMIF(Subpartidas!$B$5:$H$4996,Subpresupuesto!K995,Subpartidas!$H$5:$H$4996)*N995+SUMIF(Subpartidas!$B$5:$H$4996,Subpresupuesto!K995,Subpartidas!$I$5:$I$4996)*N995</f>
        <v>0</v>
      </c>
      <c r="G995" s="68">
        <f ca="1">SUMIF(Subpartidas!$B$5:$J$4996,Subpresupuesto!K995,Subpartidas!$J$5:$J$4996)*N995</f>
        <v>0</v>
      </c>
      <c r="H995" s="68">
        <f ca="1">SUMIF(Subpartidas!$B$5:$K$4996,Subpresupuesto!K995,Subpartidas!$K$5:$K$4996)*N995</f>
        <v>2.2400000000000002</v>
      </c>
      <c r="I995" s="1" t="s">
        <v>654</v>
      </c>
      <c r="J995" s="1" t="s">
        <v>987</v>
      </c>
      <c r="K995" s="48" t="s">
        <v>1039</v>
      </c>
      <c r="L995" s="8" t="s">
        <v>657</v>
      </c>
      <c r="N995" s="9">
        <v>1</v>
      </c>
      <c r="O995" s="68">
        <f ca="1">SUMIF(Subpartidas!$B$5:$F$4996,Subpresupuesto!K995,Subpartidas!$F$5:$F$4996)</f>
        <v>2.2400000000000002</v>
      </c>
      <c r="P995" s="69">
        <f t="shared" ca="1" si="83"/>
        <v>2.2400000000000002</v>
      </c>
    </row>
    <row r="996" spans="1:16" ht="13.5">
      <c r="A996" s="75"/>
      <c r="B996" s="59" t="s">
        <v>430</v>
      </c>
      <c r="E996" s="68">
        <f ca="1">SUMIF(Subpartidas!$B$5:$G$4996,Subpresupuesto!K996,Subpartidas!$G$5:$G$4996)*N996</f>
        <v>3.7572194394269058E-2</v>
      </c>
      <c r="F996" s="68">
        <f ca="1">SUMIF(Subpartidas!$B$5:$H$4996,Subpresupuesto!K996,Subpartidas!$H$5:$H$4996)*N996+SUMIF(Subpartidas!$B$5:$H$4996,Subpresupuesto!K996,Subpartidas!$I$5:$I$4996)*N996</f>
        <v>0</v>
      </c>
      <c r="G996" s="68">
        <f ca="1">SUMIF(Subpartidas!$B$5:$J$4996,Subpresupuesto!K996,Subpartidas!$J$5:$J$4996)*N996</f>
        <v>0.16551841818501573</v>
      </c>
      <c r="H996" s="68">
        <f ca="1">SUMIF(Subpartidas!$B$5:$K$4996,Subpresupuesto!K996,Subpartidas!$K$5:$K$4996)*N996</f>
        <v>0</v>
      </c>
      <c r="I996" s="1" t="s">
        <v>654</v>
      </c>
      <c r="J996" s="1" t="s">
        <v>1000</v>
      </c>
      <c r="K996" s="1" t="s">
        <v>1049</v>
      </c>
      <c r="L996" s="8" t="s">
        <v>657</v>
      </c>
      <c r="N996" s="9">
        <v>1</v>
      </c>
      <c r="O996" s="68">
        <f ca="1">SUMIF(Subpartidas!$B$5:$F$4996,Subpresupuesto!K996,Subpartidas!$F$5:$F$4996)</f>
        <v>0.20309061257928479</v>
      </c>
      <c r="P996" s="69">
        <f t="shared" ca="1" si="83"/>
        <v>0.20309061257928479</v>
      </c>
    </row>
    <row r="997" spans="1:16" ht="13.5">
      <c r="A997" s="75"/>
      <c r="B997" s="59" t="s">
        <v>430</v>
      </c>
      <c r="E997" s="68">
        <f ca="1">SUMIF(Subpartidas!$B$5:$G$4996,Subpresupuesto!K997,Subpartidas!$G$5:$G$4996)*N997</f>
        <v>3.7335258133602061</v>
      </c>
      <c r="F997" s="68">
        <f ca="1">SUMIF(Subpartidas!$B$5:$H$4996,Subpresupuesto!K997,Subpartidas!$H$5:$H$4996)*N997+SUMIF(Subpartidas!$B$5:$H$4996,Subpresupuesto!K997,Subpartidas!$I$5:$I$4996)*N997</f>
        <v>0</v>
      </c>
      <c r="G997" s="68">
        <f ca="1">SUMIF(Subpartidas!$B$5:$J$4996,Subpresupuesto!K997,Subpartidas!$J$5:$J$4996)*N997</f>
        <v>0.24669797583920761</v>
      </c>
      <c r="H997" s="68">
        <f ca="1">SUMIF(Subpartidas!$B$5:$K$4996,Subpresupuesto!K997,Subpartidas!$K$5:$K$4996)*N997</f>
        <v>0</v>
      </c>
      <c r="I997" s="1" t="s">
        <v>654</v>
      </c>
      <c r="J997" s="51" t="s">
        <v>1002</v>
      </c>
      <c r="K997" s="48" t="s">
        <v>1300</v>
      </c>
      <c r="L997" s="8" t="s">
        <v>657</v>
      </c>
      <c r="N997" s="9">
        <v>1</v>
      </c>
      <c r="O997" s="68">
        <f ca="1">SUMIF(Subpartidas!$B$5:$F$4996,Subpresupuesto!K997,Subpartidas!$F$5:$F$4996)</f>
        <v>3.9802237891994139</v>
      </c>
      <c r="P997" s="69">
        <f ca="1">+N997*O997</f>
        <v>3.9802237891994139</v>
      </c>
    </row>
    <row r="998" spans="1:16" ht="13.5">
      <c r="A998" s="75"/>
      <c r="B998" s="59" t="s">
        <v>430</v>
      </c>
      <c r="E998" s="68">
        <f ca="1">SUMIF(Subpartidas!$B$5:$G$4996,Subpresupuesto!K998,Subpartidas!$G$5:$G$4996)*N998</f>
        <v>0.96085616635741444</v>
      </c>
      <c r="F998" s="68">
        <f ca="1">SUMIF(Subpartidas!$B$5:$H$4996,Subpresupuesto!K998,Subpartidas!$H$5:$H$4996)*N998+SUMIF(Subpartidas!$B$5:$H$4996,Subpresupuesto!K998,Subpartidas!$I$5:$I$4996)*N998</f>
        <v>4.7222337666666672</v>
      </c>
      <c r="G998" s="68">
        <f ca="1">SUMIF(Subpartidas!$B$5:$J$4996,Subpresupuesto!K998,Subpartidas!$J$5:$J$4996)*N998</f>
        <v>2.4697502985846915</v>
      </c>
      <c r="H998" s="68">
        <f ca="1">SUMIF(Subpartidas!$B$5:$K$4996,Subpresupuesto!K998,Subpartidas!$K$5:$K$4996)*N998</f>
        <v>0</v>
      </c>
      <c r="I998" s="1" t="s">
        <v>654</v>
      </c>
      <c r="J998" s="51" t="s">
        <v>1004</v>
      </c>
      <c r="K998" s="48" t="s">
        <v>1301</v>
      </c>
      <c r="L998" s="8" t="s">
        <v>657</v>
      </c>
      <c r="N998" s="9">
        <v>1</v>
      </c>
      <c r="O998" s="68">
        <f ca="1">SUMIF(Subpartidas!$B$5:$F$4996,Subpresupuesto!K998,Subpartidas!$F$5:$F$4996)</f>
        <v>8.1528402316087742</v>
      </c>
      <c r="P998" s="69">
        <f ca="1">+N998*O998</f>
        <v>8.1528402316087742</v>
      </c>
    </row>
    <row r="999" spans="1:16" ht="13.5">
      <c r="A999" s="75"/>
      <c r="B999" s="59" t="s">
        <v>430</v>
      </c>
      <c r="E999" s="68">
        <f ca="1">SUMIF(Subpartidas!$B$5:$G$4996,Subpresupuesto!K999,Subpartidas!$G$5:$G$4996)*N999</f>
        <v>0.34290958940130373</v>
      </c>
      <c r="F999" s="68">
        <f ca="1">SUMIF(Subpartidas!$B$5:$H$4996,Subpresupuesto!K999,Subpartidas!$H$5:$H$4996)*N999+SUMIF(Subpartidas!$B$5:$H$4996,Subpresupuesto!K999,Subpartidas!$I$5:$I$4996)*N999</f>
        <v>0</v>
      </c>
      <c r="G999" s="68">
        <f ca="1">SUMIF(Subpartidas!$B$5:$J$4996,Subpresupuesto!K999,Subpartidas!$J$5:$J$4996)*N999</f>
        <v>0</v>
      </c>
      <c r="H999" s="68">
        <f ca="1">SUMIF(Subpartidas!$B$5:$K$4996,Subpresupuesto!K999,Subpartidas!$K$5:$K$4996)*N999</f>
        <v>0</v>
      </c>
      <c r="I999" s="1" t="s">
        <v>654</v>
      </c>
      <c r="J999" s="1" t="s">
        <v>982</v>
      </c>
      <c r="K999" s="1" t="s">
        <v>1038</v>
      </c>
      <c r="L999" s="8" t="s">
        <v>984</v>
      </c>
      <c r="N999" s="9">
        <v>1</v>
      </c>
      <c r="O999" s="68">
        <f ca="1">SUMIF(Subpartidas!$B$5:$F$4996,Subpresupuesto!K999,Subpartidas!$F$5:$F$4996)</f>
        <v>0.34290958940130373</v>
      </c>
      <c r="P999" s="69">
        <f ca="1">+N999*O999</f>
        <v>0.34290958940130373</v>
      </c>
    </row>
    <row r="1000" spans="1:16" ht="13.5">
      <c r="A1000" s="75"/>
      <c r="B1000" s="59" t="s">
        <v>430</v>
      </c>
      <c r="E1000" s="68">
        <f ca="1">SUMIF(Subpartidas!$B$5:$G$4996,Subpresupuesto!K1000,Subpartidas!$G$5:$G$4996)*N1000</f>
        <v>7.6247688684057333E-2</v>
      </c>
      <c r="F1000" s="68">
        <f ca="1">SUMIF(Subpartidas!$B$5:$H$4996,Subpresupuesto!K1000,Subpartidas!$H$5:$H$4996)*N1000+SUMIF(Subpartidas!$B$5:$H$4996,Subpresupuesto!K1000,Subpartidas!$I$5:$I$4996)*N1000</f>
        <v>2.4312E-2</v>
      </c>
      <c r="G1000" s="68">
        <f ca="1">SUMIF(Subpartidas!$B$5:$J$4996,Subpresupuesto!K1000,Subpartidas!$J$5:$J$4996)*N1000</f>
        <v>6.7514693495391728E-2</v>
      </c>
      <c r="H1000" s="68">
        <f ca="1">SUMIF(Subpartidas!$B$5:$K$4996,Subpresupuesto!K1000,Subpartidas!$K$5:$K$4996)*N1000</f>
        <v>0</v>
      </c>
      <c r="I1000" s="1" t="s">
        <v>654</v>
      </c>
      <c r="J1000" s="72" t="s">
        <v>998</v>
      </c>
      <c r="K1000" s="62" t="s">
        <v>999</v>
      </c>
      <c r="L1000" s="8" t="s">
        <v>984</v>
      </c>
      <c r="N1000" s="9">
        <v>1E-3</v>
      </c>
      <c r="O1000" s="68">
        <f ca="1">SUMIF(Subpartidas!$B$5:$F$4996,Subpresupuesto!K1000,Subpartidas!$F$5:$F$4996)</f>
        <v>168.07438217944906</v>
      </c>
      <c r="P1000" s="69">
        <f ca="1">+N1000*O1000</f>
        <v>0.16807438217944906</v>
      </c>
    </row>
    <row r="1001" spans="1:16" ht="13.5">
      <c r="A1001" s="75"/>
      <c r="B1001" s="59" t="s">
        <v>430</v>
      </c>
      <c r="E1001" s="68">
        <f ca="1">SUMIF(Subpartidas!$B$5:$G$4996,Subpresupuesto!K1001,Subpartidas!$G$5:$G$4996)*N1001</f>
        <v>0.75082955901389381</v>
      </c>
      <c r="F1001" s="68">
        <f ca="1">SUMIF(Subpartidas!$B$5:$H$4996,Subpresupuesto!K1001,Subpartidas!$H$5:$H$4996)*N1001+SUMIF(Subpartidas!$B$5:$H$4996,Subpresupuesto!K1001,Subpartidas!$I$5:$I$4996)*N1001</f>
        <v>0</v>
      </c>
      <c r="G1001" s="68">
        <f ca="1">SUMIF(Subpartidas!$B$5:$J$4996,Subpresupuesto!K1001,Subpartidas!$J$5:$J$4996)*N1001</f>
        <v>3.6509492579455918</v>
      </c>
      <c r="H1001" s="68">
        <f ca="1">SUMIF(Subpartidas!$B$5:$K$4996,Subpresupuesto!K1001,Subpartidas!$K$5:$K$4996)*N1001</f>
        <v>0</v>
      </c>
      <c r="I1001" s="1" t="s">
        <v>654</v>
      </c>
      <c r="J1001" s="72" t="s">
        <v>850</v>
      </c>
      <c r="K1001" s="72" t="s">
        <v>859</v>
      </c>
      <c r="L1001" s="8" t="s">
        <v>852</v>
      </c>
      <c r="N1001" s="9">
        <v>0.25</v>
      </c>
      <c r="O1001" s="68">
        <f ca="1">SUMIF(Subpartidas!$B$5:$F$4996,Subpresupuesto!K1001,Subpartidas!$F$5:$F$4996)</f>
        <v>17.607115267837941</v>
      </c>
      <c r="P1001" s="69">
        <f ca="1">+N1001*O1001</f>
        <v>4.4017788169594851</v>
      </c>
    </row>
    <row r="1002" spans="1:16" ht="13.5">
      <c r="A1002" s="75"/>
      <c r="B1002" s="59" t="s">
        <v>433</v>
      </c>
      <c r="C1002" s="6" t="s">
        <v>653</v>
      </c>
      <c r="D1002" s="70">
        <f ca="1">+SUMIFS($P$8:$P$1656,$B$8:$B$1656,B1002,$I$8:$I$1656,$I$8)</f>
        <v>30.488708448813263</v>
      </c>
      <c r="E1002" s="68">
        <f ca="1">SUMIF(Subpartidas!$B$5:$G$4996,Subpresupuesto!K1002,Subpartidas!$G$5:$G$4996)*N1002</f>
        <v>0.22807990548380858</v>
      </c>
      <c r="F1002" s="68">
        <f ca="1">SUMIF(Subpartidas!$B$5:$H$4996,Subpresupuesto!K1002,Subpartidas!$H$5:$H$4996)*N1002+SUMIF(Subpartidas!$B$5:$H$4996,Subpresupuesto!K1002,Subpartidas!$I$5:$I$4996)*N1002</f>
        <v>6.25</v>
      </c>
      <c r="G1002" s="68">
        <f ca="1">SUMIF(Subpartidas!$B$5:$J$4996,Subpresupuesto!K1002,Subpartidas!$J$5:$J$4996)*N1002</f>
        <v>0.49350238095238097</v>
      </c>
      <c r="H1002" s="68">
        <f ca="1">SUMIF(Subpartidas!$B$5:$K$4996,Subpresupuesto!K1002,Subpartidas!$K$5:$K$4996)*N1002</f>
        <v>0</v>
      </c>
      <c r="I1002" s="1" t="s">
        <v>654</v>
      </c>
      <c r="J1002" s="72" t="s">
        <v>844</v>
      </c>
      <c r="K1002" s="72" t="s">
        <v>845</v>
      </c>
      <c r="L1002" s="8" t="s">
        <v>657</v>
      </c>
      <c r="N1002" s="9">
        <v>1</v>
      </c>
      <c r="O1002" s="68">
        <f ca="1">SUMIF(Subpartidas!$B$5:$F$4996,Subpresupuesto!K1002,Subpartidas!$F$5:$F$4996)</f>
        <v>6.97158228643619</v>
      </c>
      <c r="P1002" s="69">
        <f t="shared" ref="P1002:P1021" ca="1" si="84">+N1002*O1002</f>
        <v>6.97158228643619</v>
      </c>
    </row>
    <row r="1003" spans="1:16" ht="13.5">
      <c r="A1003" s="75"/>
      <c r="B1003" s="59" t="s">
        <v>433</v>
      </c>
      <c r="E1003" s="68">
        <f ca="1">SUMIF(Subpartidas!$B$5:$G$4996,Subpresupuesto!K1003,Subpartidas!$G$5:$G$4996)*N1003</f>
        <v>2.9675811724182979</v>
      </c>
      <c r="F1003" s="68">
        <f ca="1">SUMIF(Subpartidas!$B$5:$H$4996,Subpresupuesto!K1003,Subpartidas!$H$5:$H$4996)*N1003+SUMIF(Subpartidas!$B$5:$H$4996,Subpresupuesto!K1003,Subpartidas!$I$5:$I$4996)*N1003</f>
        <v>0.13392857142857145</v>
      </c>
      <c r="G1003" s="68">
        <f ca="1">SUMIF(Subpartidas!$B$5:$J$4996,Subpresupuesto!K1003,Subpartidas!$J$5:$J$4996)*N1003</f>
        <v>1.0485474568893132</v>
      </c>
      <c r="H1003" s="68">
        <f ca="1">SUMIF(Subpartidas!$B$5:$K$4996,Subpresupuesto!K1003,Subpartidas!$K$5:$K$4996)*N1003</f>
        <v>0</v>
      </c>
      <c r="I1003" s="1" t="s">
        <v>654</v>
      </c>
      <c r="J1003" s="72" t="s">
        <v>977</v>
      </c>
      <c r="K1003" s="72" t="s">
        <v>839</v>
      </c>
      <c r="L1003" s="8" t="s">
        <v>657</v>
      </c>
      <c r="N1003" s="9">
        <v>1</v>
      </c>
      <c r="O1003" s="68">
        <f ca="1">SUMIF(Subpartidas!$B$5:$F$4996,Subpresupuesto!K1003,Subpartidas!$F$5:$F$4996)</f>
        <v>4.1500572007361827</v>
      </c>
      <c r="P1003" s="69">
        <f t="shared" ca="1" si="84"/>
        <v>4.1500572007361827</v>
      </c>
    </row>
    <row r="1004" spans="1:16" ht="13.5">
      <c r="A1004" s="75"/>
      <c r="B1004" s="59" t="s">
        <v>433</v>
      </c>
      <c r="E1004" s="68">
        <f ca="1">SUMIF(Subpartidas!$B$5:$G$4996,Subpresupuesto!K1004,Subpartidas!$G$5:$G$4996)*N1004</f>
        <v>0</v>
      </c>
      <c r="F1004" s="68">
        <f ca="1">SUMIF(Subpartidas!$B$5:$H$4996,Subpresupuesto!K1004,Subpartidas!$H$5:$H$4996)*N1004+SUMIF(Subpartidas!$B$5:$H$4996,Subpresupuesto!K1004,Subpartidas!$I$5:$I$4996)*N1004</f>
        <v>0</v>
      </c>
      <c r="G1004" s="68">
        <f ca="1">SUMIF(Subpartidas!$B$5:$J$4996,Subpresupuesto!K1004,Subpartidas!$J$5:$J$4996)*N1004</f>
        <v>0</v>
      </c>
      <c r="H1004" s="68">
        <f ca="1">SUMIF(Subpartidas!$B$5:$K$4996,Subpresupuesto!K1004,Subpartidas!$K$5:$K$4996)*N1004</f>
        <v>2.2400000000000002</v>
      </c>
      <c r="I1004" s="1" t="s">
        <v>654</v>
      </c>
      <c r="J1004" s="1" t="s">
        <v>987</v>
      </c>
      <c r="K1004" s="48" t="s">
        <v>1039</v>
      </c>
      <c r="L1004" s="8" t="s">
        <v>657</v>
      </c>
      <c r="N1004" s="9">
        <v>1</v>
      </c>
      <c r="O1004" s="68">
        <f ca="1">SUMIF(Subpartidas!$B$5:$F$4996,Subpresupuesto!K1004,Subpartidas!$F$5:$F$4996)</f>
        <v>2.2400000000000002</v>
      </c>
      <c r="P1004" s="69">
        <f t="shared" ca="1" si="84"/>
        <v>2.2400000000000002</v>
      </c>
    </row>
    <row r="1005" spans="1:16" ht="13.5">
      <c r="A1005" s="75"/>
      <c r="B1005" s="59" t="s">
        <v>433</v>
      </c>
      <c r="E1005" s="68">
        <f ca="1">SUMIF(Subpartidas!$B$5:$G$4996,Subpresupuesto!K1005,Subpartidas!$G$5:$G$4996)*N1005</f>
        <v>3.7572194394269058E-2</v>
      </c>
      <c r="F1005" s="68">
        <f ca="1">SUMIF(Subpartidas!$B$5:$H$4996,Subpresupuesto!K1005,Subpartidas!$H$5:$H$4996)*N1005+SUMIF(Subpartidas!$B$5:$H$4996,Subpresupuesto!K1005,Subpartidas!$I$5:$I$4996)*N1005</f>
        <v>0</v>
      </c>
      <c r="G1005" s="68">
        <f ca="1">SUMIF(Subpartidas!$B$5:$J$4996,Subpresupuesto!K1005,Subpartidas!$J$5:$J$4996)*N1005</f>
        <v>0.16551841818501573</v>
      </c>
      <c r="H1005" s="68">
        <f ca="1">SUMIF(Subpartidas!$B$5:$K$4996,Subpresupuesto!K1005,Subpartidas!$K$5:$K$4996)*N1005</f>
        <v>0</v>
      </c>
      <c r="I1005" s="1" t="s">
        <v>654</v>
      </c>
      <c r="J1005" s="1" t="s">
        <v>1000</v>
      </c>
      <c r="K1005" s="1" t="s">
        <v>1049</v>
      </c>
      <c r="L1005" s="8" t="s">
        <v>657</v>
      </c>
      <c r="N1005" s="9">
        <v>1</v>
      </c>
      <c r="O1005" s="68">
        <f ca="1">SUMIF(Subpartidas!$B$5:$F$4996,Subpresupuesto!K1005,Subpartidas!$F$5:$F$4996)</f>
        <v>0.20309061257928479</v>
      </c>
      <c r="P1005" s="69">
        <f t="shared" ca="1" si="84"/>
        <v>0.20309061257928479</v>
      </c>
    </row>
    <row r="1006" spans="1:16" ht="13.5">
      <c r="A1006" s="75"/>
      <c r="B1006" s="59" t="s">
        <v>433</v>
      </c>
      <c r="E1006" s="68">
        <f ca="1">SUMIF(Subpartidas!$B$5:$G$4996,Subpresupuesto!K1006,Subpartidas!$G$5:$G$4996)*N1006</f>
        <v>4.3261489583380168</v>
      </c>
      <c r="F1006" s="68">
        <f ca="1">SUMIF(Subpartidas!$B$5:$H$4996,Subpresupuesto!K1006,Subpartidas!$H$5:$H$4996)*N1006+SUMIF(Subpartidas!$B$5:$H$4996,Subpresupuesto!K1006,Subpartidas!$I$5:$I$4996)*N1006</f>
        <v>0</v>
      </c>
      <c r="G1006" s="68">
        <f ca="1">SUMIF(Subpartidas!$B$5:$J$4996,Subpresupuesto!K1006,Subpartidas!$J$5:$J$4996)*N1006</f>
        <v>0.29753698689008656</v>
      </c>
      <c r="H1006" s="68">
        <f ca="1">SUMIF(Subpartidas!$B$5:$K$4996,Subpresupuesto!K1006,Subpartidas!$K$5:$K$4996)*N1006</f>
        <v>0</v>
      </c>
      <c r="I1006" s="1" t="s">
        <v>654</v>
      </c>
      <c r="J1006" s="51" t="s">
        <v>1006</v>
      </c>
      <c r="K1006" s="48" t="s">
        <v>1302</v>
      </c>
      <c r="L1006" s="8" t="s">
        <v>657</v>
      </c>
      <c r="N1006" s="9">
        <v>1</v>
      </c>
      <c r="O1006" s="68">
        <f ca="1">SUMIF(Subpartidas!$B$5:$F$4996,Subpresupuesto!K1006,Subpartidas!$F$5:$F$4996)</f>
        <v>4.6236859452281038</v>
      </c>
      <c r="P1006" s="69">
        <f t="shared" ca="1" si="84"/>
        <v>4.6236859452281038</v>
      </c>
    </row>
    <row r="1007" spans="1:16" ht="13.5">
      <c r="A1007" s="75"/>
      <c r="B1007" s="59" t="s">
        <v>433</v>
      </c>
      <c r="C1007" s="5"/>
      <c r="D1007" s="6"/>
      <c r="E1007" s="68">
        <f ca="1">SUMIF(Subpartidas!$B$5:$G$4996,Subpresupuesto!K1007,Subpartidas!$G$5:$G$4996)*N1007</f>
        <v>1.0538422469726481</v>
      </c>
      <c r="F1007" s="68">
        <f ca="1">SUMIF(Subpartidas!$B$5:$H$4996,Subpresupuesto!K1007,Subpartidas!$H$5:$H$4996)*N1007+SUMIF(Subpartidas!$B$5:$H$4996,Subpresupuesto!K1007,Subpartidas!$I$5:$I$4996)*N1007</f>
        <v>5.3373027999999998</v>
      </c>
      <c r="G1007" s="68">
        <f ca="1">SUMIF(Subpartidas!$B$5:$J$4996,Subpresupuesto!K1007,Subpartidas!$J$5:$J$4996)*N1007</f>
        <v>0.64424226296385512</v>
      </c>
      <c r="H1007" s="68">
        <f ca="1">SUMIF(Subpartidas!$B$5:$K$4996,Subpresupuesto!K1007,Subpartidas!$K$5:$K$4996)*N1007</f>
        <v>0</v>
      </c>
      <c r="I1007" s="1" t="s">
        <v>654</v>
      </c>
      <c r="J1007" s="51" t="s">
        <v>1008</v>
      </c>
      <c r="K1007" s="48" t="s">
        <v>1303</v>
      </c>
      <c r="L1007" s="8" t="s">
        <v>657</v>
      </c>
      <c r="N1007" s="9">
        <v>1</v>
      </c>
      <c r="O1007" s="68">
        <f ca="1">SUMIF(Subpartidas!$B$5:$F$4996,Subpresupuesto!K1007,Subpartidas!$F$5:$F$4996)</f>
        <v>7.0353873099365032</v>
      </c>
      <c r="P1007" s="69">
        <f t="shared" ca="1" si="84"/>
        <v>7.0353873099365032</v>
      </c>
    </row>
    <row r="1008" spans="1:16" ht="13.5">
      <c r="A1008" s="75"/>
      <c r="B1008" s="59" t="s">
        <v>433</v>
      </c>
      <c r="C1008" s="5"/>
      <c r="D1008" s="6"/>
      <c r="E1008" s="68">
        <f ca="1">SUMIF(Subpartidas!$B$5:$G$4996,Subpresupuesto!K1008,Subpartidas!$G$5:$G$4996)*N1008</f>
        <v>0.34290958940130373</v>
      </c>
      <c r="F1008" s="68">
        <f ca="1">SUMIF(Subpartidas!$B$5:$H$4996,Subpresupuesto!K1008,Subpartidas!$H$5:$H$4996)*N1008+SUMIF(Subpartidas!$B$5:$H$4996,Subpresupuesto!K1008,Subpartidas!$I$5:$I$4996)*N1008</f>
        <v>0</v>
      </c>
      <c r="G1008" s="68">
        <f ca="1">SUMIF(Subpartidas!$B$5:$J$4996,Subpresupuesto!K1008,Subpartidas!$J$5:$J$4996)*N1008</f>
        <v>0</v>
      </c>
      <c r="H1008" s="68">
        <f ca="1">SUMIF(Subpartidas!$B$5:$K$4996,Subpresupuesto!K1008,Subpartidas!$K$5:$K$4996)*N1008</f>
        <v>0</v>
      </c>
      <c r="I1008" s="1" t="s">
        <v>654</v>
      </c>
      <c r="J1008" s="1" t="s">
        <v>982</v>
      </c>
      <c r="K1008" s="1" t="s">
        <v>1038</v>
      </c>
      <c r="L1008" s="8" t="s">
        <v>984</v>
      </c>
      <c r="N1008" s="9">
        <v>1</v>
      </c>
      <c r="O1008" s="68">
        <f ca="1">SUMIF(Subpartidas!$B$5:$F$4996,Subpresupuesto!K1008,Subpartidas!$F$5:$F$4996)</f>
        <v>0.34290958940130373</v>
      </c>
      <c r="P1008" s="69">
        <f t="shared" ca="1" si="84"/>
        <v>0.34290958940130373</v>
      </c>
    </row>
    <row r="1009" spans="1:16" ht="13.5">
      <c r="A1009" s="75"/>
      <c r="B1009" s="59" t="s">
        <v>433</v>
      </c>
      <c r="C1009" s="5"/>
      <c r="D1009" s="6"/>
      <c r="E1009" s="68">
        <f ca="1">SUMIF(Subpartidas!$B$5:$G$4996,Subpresupuesto!K1009,Subpartidas!$G$5:$G$4996)*N1009</f>
        <v>7.6247688684057333E-2</v>
      </c>
      <c r="F1009" s="68">
        <f ca="1">SUMIF(Subpartidas!$B$5:$H$4996,Subpresupuesto!K1009,Subpartidas!$H$5:$H$4996)*N1009+SUMIF(Subpartidas!$B$5:$H$4996,Subpresupuesto!K1009,Subpartidas!$I$5:$I$4996)*N1009</f>
        <v>2.4312E-2</v>
      </c>
      <c r="G1009" s="68">
        <f ca="1">SUMIF(Subpartidas!$B$5:$J$4996,Subpresupuesto!K1009,Subpartidas!$J$5:$J$4996)*N1009</f>
        <v>6.7514693495391728E-2</v>
      </c>
      <c r="H1009" s="68">
        <f ca="1">SUMIF(Subpartidas!$B$5:$K$4996,Subpresupuesto!K1009,Subpartidas!$K$5:$K$4996)*N1009</f>
        <v>0</v>
      </c>
      <c r="I1009" s="1" t="s">
        <v>654</v>
      </c>
      <c r="J1009" s="72" t="s">
        <v>998</v>
      </c>
      <c r="K1009" s="62" t="s">
        <v>999</v>
      </c>
      <c r="L1009" s="8" t="s">
        <v>984</v>
      </c>
      <c r="N1009" s="9">
        <v>1E-3</v>
      </c>
      <c r="O1009" s="68">
        <f ca="1">SUMIF(Subpartidas!$B$5:$F$4996,Subpresupuesto!K1009,Subpartidas!$F$5:$F$4996)</f>
        <v>168.07438217944906</v>
      </c>
      <c r="P1009" s="69">
        <f t="shared" ca="1" si="84"/>
        <v>0.16807438217944906</v>
      </c>
    </row>
    <row r="1010" spans="1:16" ht="13.5">
      <c r="A1010" s="75"/>
      <c r="B1010" s="59" t="s">
        <v>433</v>
      </c>
      <c r="C1010" s="5"/>
      <c r="D1010" s="6"/>
      <c r="E1010" s="68">
        <f ca="1">SUMIF(Subpartidas!$B$5:$G$4996,Subpresupuesto!K1010,Subpartidas!$G$5:$G$4996)*N1010</f>
        <v>0.81089592373500541</v>
      </c>
      <c r="F1010" s="68">
        <f ca="1">SUMIF(Subpartidas!$B$5:$H$4996,Subpresupuesto!K1010,Subpartidas!$H$5:$H$4996)*N1010+SUMIF(Subpartidas!$B$5:$H$4996,Subpresupuesto!K1010,Subpartidas!$I$5:$I$4996)*N1010</f>
        <v>0</v>
      </c>
      <c r="G1010" s="68">
        <f ca="1">SUMIF(Subpartidas!$B$5:$J$4996,Subpresupuesto!K1010,Subpartidas!$J$5:$J$4996)*N1010</f>
        <v>3.9430251985812395</v>
      </c>
      <c r="H1010" s="68">
        <f ca="1">SUMIF(Subpartidas!$B$5:$K$4996,Subpresupuesto!K1010,Subpartidas!$K$5:$K$4996)*N1010</f>
        <v>0</v>
      </c>
      <c r="I1010" s="1" t="s">
        <v>654</v>
      </c>
      <c r="J1010" s="72" t="s">
        <v>850</v>
      </c>
      <c r="K1010" s="72" t="s">
        <v>859</v>
      </c>
      <c r="L1010" s="8" t="s">
        <v>852</v>
      </c>
      <c r="N1010" s="9">
        <v>0.27</v>
      </c>
      <c r="O1010" s="68">
        <f ca="1">SUMIF(Subpartidas!$B$5:$F$4996,Subpresupuesto!K1010,Subpartidas!$F$5:$F$4996)</f>
        <v>17.607115267837941</v>
      </c>
      <c r="P1010" s="69">
        <f t="shared" ca="1" si="84"/>
        <v>4.7539211223162443</v>
      </c>
    </row>
    <row r="1011" spans="1:16" ht="13.5">
      <c r="A1011" s="75"/>
      <c r="B1011" s="59" t="s">
        <v>436</v>
      </c>
      <c r="C1011" s="6" t="s">
        <v>653</v>
      </c>
      <c r="D1011" s="70">
        <f ca="1">+SUMIFS($P$8:$P$1656,$B$8:$B$1656,B1011,$I$8:$I$1656,$I$8)</f>
        <v>45.335505473464337</v>
      </c>
      <c r="E1011" s="68">
        <f ca="1">SUMIF(Subpartidas!$B$5:$G$4996,Subpresupuesto!K1011,Subpartidas!$G$5:$G$4996)*N1011</f>
        <v>0.22807990548380858</v>
      </c>
      <c r="F1011" s="68">
        <f ca="1">SUMIF(Subpartidas!$B$5:$H$4996,Subpresupuesto!K1011,Subpartidas!$H$5:$H$4996)*N1011+SUMIF(Subpartidas!$B$5:$H$4996,Subpresupuesto!K1011,Subpartidas!$I$5:$I$4996)*N1011</f>
        <v>6.25</v>
      </c>
      <c r="G1011" s="68">
        <f ca="1">SUMIF(Subpartidas!$B$5:$J$4996,Subpresupuesto!K1011,Subpartidas!$J$5:$J$4996)*N1011</f>
        <v>0.49350238095238097</v>
      </c>
      <c r="H1011" s="68">
        <f ca="1">SUMIF(Subpartidas!$B$5:$K$4996,Subpresupuesto!K1011,Subpartidas!$K$5:$K$4996)*N1011</f>
        <v>0</v>
      </c>
      <c r="I1011" s="1" t="s">
        <v>654</v>
      </c>
      <c r="J1011" s="72" t="s">
        <v>844</v>
      </c>
      <c r="K1011" s="72" t="s">
        <v>845</v>
      </c>
      <c r="L1011" s="8" t="s">
        <v>657</v>
      </c>
      <c r="N1011" s="9">
        <v>1</v>
      </c>
      <c r="O1011" s="68">
        <f ca="1">SUMIF(Subpartidas!$B$5:$F$4996,Subpresupuesto!K1011,Subpartidas!$F$5:$F$4996)</f>
        <v>6.97158228643619</v>
      </c>
      <c r="P1011" s="69">
        <f t="shared" ca="1" si="84"/>
        <v>6.97158228643619</v>
      </c>
    </row>
    <row r="1012" spans="1:16" ht="13.5">
      <c r="A1012" s="75"/>
      <c r="B1012" s="59" t="s">
        <v>436</v>
      </c>
      <c r="E1012" s="68">
        <f ca="1">SUMIF(Subpartidas!$B$5:$G$4996,Subpresupuesto!K1012,Subpartidas!$G$5:$G$4996)*N1012</f>
        <v>2.9675811724182979</v>
      </c>
      <c r="F1012" s="68">
        <f ca="1">SUMIF(Subpartidas!$B$5:$H$4996,Subpresupuesto!K1012,Subpartidas!$H$5:$H$4996)*N1012+SUMIF(Subpartidas!$B$5:$H$4996,Subpresupuesto!K1012,Subpartidas!$I$5:$I$4996)*N1012</f>
        <v>0.13392857142857145</v>
      </c>
      <c r="G1012" s="68">
        <f ca="1">SUMIF(Subpartidas!$B$5:$J$4996,Subpresupuesto!K1012,Subpartidas!$J$5:$J$4996)*N1012</f>
        <v>1.0485474568893132</v>
      </c>
      <c r="H1012" s="68">
        <f ca="1">SUMIF(Subpartidas!$B$5:$K$4996,Subpresupuesto!K1012,Subpartidas!$K$5:$K$4996)*N1012</f>
        <v>0</v>
      </c>
      <c r="I1012" s="1" t="s">
        <v>654</v>
      </c>
      <c r="J1012" s="72" t="s">
        <v>977</v>
      </c>
      <c r="K1012" s="72" t="s">
        <v>839</v>
      </c>
      <c r="L1012" s="8" t="s">
        <v>657</v>
      </c>
      <c r="N1012" s="9">
        <v>1</v>
      </c>
      <c r="O1012" s="68">
        <f ca="1">SUMIF(Subpartidas!$B$5:$F$4996,Subpresupuesto!K1012,Subpartidas!$F$5:$F$4996)</f>
        <v>4.1500572007361827</v>
      </c>
      <c r="P1012" s="69">
        <f t="shared" ca="1" si="84"/>
        <v>4.1500572007361827</v>
      </c>
    </row>
    <row r="1013" spans="1:16" ht="13.5">
      <c r="A1013" s="75"/>
      <c r="B1013" s="59" t="s">
        <v>436</v>
      </c>
      <c r="E1013" s="68">
        <f ca="1">SUMIF(Subpartidas!$B$5:$G$4996,Subpresupuesto!K1013,Subpartidas!$G$5:$G$4996)*N1013</f>
        <v>0</v>
      </c>
      <c r="F1013" s="68">
        <f ca="1">SUMIF(Subpartidas!$B$5:$H$4996,Subpresupuesto!K1013,Subpartidas!$H$5:$H$4996)*N1013+SUMIF(Subpartidas!$B$5:$H$4996,Subpresupuesto!K1013,Subpartidas!$I$5:$I$4996)*N1013</f>
        <v>0</v>
      </c>
      <c r="G1013" s="68">
        <f ca="1">SUMIF(Subpartidas!$B$5:$J$4996,Subpresupuesto!K1013,Subpartidas!$J$5:$J$4996)*N1013</f>
        <v>0</v>
      </c>
      <c r="H1013" s="68">
        <f ca="1">SUMIF(Subpartidas!$B$5:$K$4996,Subpresupuesto!K1013,Subpartidas!$K$5:$K$4996)*N1013</f>
        <v>2.2400000000000002</v>
      </c>
      <c r="I1013" s="1" t="s">
        <v>654</v>
      </c>
      <c r="J1013" s="1" t="s">
        <v>987</v>
      </c>
      <c r="K1013" s="48" t="s">
        <v>1039</v>
      </c>
      <c r="L1013" s="8" t="s">
        <v>657</v>
      </c>
      <c r="N1013" s="9">
        <v>1</v>
      </c>
      <c r="O1013" s="68">
        <f ca="1">SUMIF(Subpartidas!$B$5:$F$4996,Subpresupuesto!K1013,Subpartidas!$F$5:$F$4996)</f>
        <v>2.2400000000000002</v>
      </c>
      <c r="P1013" s="69">
        <f t="shared" ca="1" si="84"/>
        <v>2.2400000000000002</v>
      </c>
    </row>
    <row r="1014" spans="1:16" ht="13.5">
      <c r="A1014" s="75"/>
      <c r="B1014" s="59" t="s">
        <v>436</v>
      </c>
      <c r="E1014" s="68">
        <f ca="1">SUMIF(Subpartidas!$B$5:$G$4996,Subpresupuesto!K1014,Subpartidas!$G$5:$G$4996)*N1014</f>
        <v>3.7572194394269058E-2</v>
      </c>
      <c r="F1014" s="68">
        <f ca="1">SUMIF(Subpartidas!$B$5:$H$4996,Subpresupuesto!K1014,Subpartidas!$H$5:$H$4996)*N1014+SUMIF(Subpartidas!$B$5:$H$4996,Subpresupuesto!K1014,Subpartidas!$I$5:$I$4996)*N1014</f>
        <v>0</v>
      </c>
      <c r="G1014" s="68">
        <f ca="1">SUMIF(Subpartidas!$B$5:$J$4996,Subpresupuesto!K1014,Subpartidas!$J$5:$J$4996)*N1014</f>
        <v>0.16551841818501573</v>
      </c>
      <c r="H1014" s="68">
        <f ca="1">SUMIF(Subpartidas!$B$5:$K$4996,Subpresupuesto!K1014,Subpartidas!$K$5:$K$4996)*N1014</f>
        <v>0</v>
      </c>
      <c r="I1014" s="1" t="s">
        <v>654</v>
      </c>
      <c r="J1014" s="1" t="s">
        <v>1000</v>
      </c>
      <c r="K1014" s="1" t="s">
        <v>1049</v>
      </c>
      <c r="L1014" s="8" t="s">
        <v>657</v>
      </c>
      <c r="N1014" s="9">
        <v>1</v>
      </c>
      <c r="O1014" s="68">
        <f ca="1">SUMIF(Subpartidas!$B$5:$F$4996,Subpresupuesto!K1014,Subpartidas!$F$5:$F$4996)</f>
        <v>0.20309061257928479</v>
      </c>
      <c r="P1014" s="69">
        <f t="shared" ca="1" si="84"/>
        <v>0.20309061257928479</v>
      </c>
    </row>
    <row r="1015" spans="1:16" ht="13.5">
      <c r="A1015" s="75"/>
      <c r="B1015" s="59" t="s">
        <v>436</v>
      </c>
      <c r="E1015" s="68">
        <f ca="1">SUMIF(Subpartidas!$B$5:$G$4996,Subpresupuesto!K1015,Subpartidas!$G$5:$G$4996)*N1015</f>
        <v>4.9554069886417285</v>
      </c>
      <c r="F1015" s="68">
        <f ca="1">SUMIF(Subpartidas!$B$5:$H$4996,Subpresupuesto!K1015,Subpartidas!$H$5:$H$4996)*N1015+SUMIF(Subpartidas!$B$5:$H$4996,Subpresupuesto!K1015,Subpartidas!$I$5:$I$4996)*N1015</f>
        <v>0</v>
      </c>
      <c r="G1015" s="68">
        <f ca="1">SUMIF(Subpartidas!$B$5:$J$4996,Subpresupuesto!K1015,Subpartidas!$J$5:$J$4996)*N1015</f>
        <v>0.35667239643775267</v>
      </c>
      <c r="H1015" s="68">
        <f ca="1">SUMIF(Subpartidas!$B$5:$K$4996,Subpresupuesto!K1015,Subpartidas!$K$5:$K$4996)*N1015</f>
        <v>0</v>
      </c>
      <c r="I1015" s="1" t="s">
        <v>654</v>
      </c>
      <c r="J1015" s="51" t="s">
        <v>1010</v>
      </c>
      <c r="K1015" s="48" t="s">
        <v>1304</v>
      </c>
      <c r="L1015" s="8" t="s">
        <v>657</v>
      </c>
      <c r="N1015" s="9">
        <v>1</v>
      </c>
      <c r="O1015" s="68">
        <f ca="1">SUMIF(Subpartidas!$B$5:$F$4996,Subpresupuesto!K1015,Subpartidas!$F$5:$F$4996)</f>
        <v>5.312079385079481</v>
      </c>
      <c r="P1015" s="69">
        <f t="shared" ca="1" si="84"/>
        <v>5.312079385079481</v>
      </c>
    </row>
    <row r="1016" spans="1:16" ht="13.5">
      <c r="A1016" s="75"/>
      <c r="B1016" s="59" t="s">
        <v>436</v>
      </c>
      <c r="C1016" s="5"/>
      <c r="D1016" s="6"/>
      <c r="E1016" s="68">
        <f ca="1">SUMIF(Subpartidas!$B$5:$G$4996,Subpresupuesto!K1016,Subpartidas!$G$5:$G$4996)*N1016</f>
        <v>7.814339162081585</v>
      </c>
      <c r="F1016" s="68">
        <f ca="1">SUMIF(Subpartidas!$B$5:$H$4996,Subpresupuesto!K1016,Subpartidas!$H$5:$H$4996)*N1016+SUMIF(Subpartidas!$B$5:$H$4996,Subpresupuesto!K1016,Subpartidas!$I$5:$I$4996)*N1016</f>
        <v>8.9988694666666671</v>
      </c>
      <c r="G1016" s="68">
        <f ca="1">SUMIF(Subpartidas!$B$5:$J$4996,Subpresupuesto!K1016,Subpartidas!$J$5:$J$4996)*N1016</f>
        <v>4.2045111133095734</v>
      </c>
      <c r="H1016" s="68">
        <f ca="1">SUMIF(Subpartidas!$B$5:$K$4996,Subpresupuesto!K1016,Subpartidas!$K$5:$K$4996)*N1016</f>
        <v>0</v>
      </c>
      <c r="I1016" s="1" t="s">
        <v>654</v>
      </c>
      <c r="J1016" s="51" t="s">
        <v>1012</v>
      </c>
      <c r="K1016" s="48" t="s">
        <v>1305</v>
      </c>
      <c r="L1016" s="8" t="s">
        <v>657</v>
      </c>
      <c r="N1016" s="9">
        <v>1</v>
      </c>
      <c r="O1016" s="68">
        <f ca="1">SUMIF(Subpartidas!$B$5:$F$4996,Subpresupuesto!K1016,Subpartidas!$F$5:$F$4996)</f>
        <v>21.017719742057828</v>
      </c>
      <c r="P1016" s="69">
        <f t="shared" ca="1" si="84"/>
        <v>21.017719742057828</v>
      </c>
    </row>
    <row r="1017" spans="1:16" ht="13.5">
      <c r="A1017" s="75"/>
      <c r="B1017" s="59" t="s">
        <v>436</v>
      </c>
      <c r="C1017" s="5"/>
      <c r="D1017" s="6"/>
      <c r="E1017" s="68">
        <f ca="1">SUMIF(Subpartidas!$B$5:$G$4996,Subpresupuesto!K1017,Subpartidas!$G$5:$G$4996)*N1017</f>
        <v>0.34290958940130373</v>
      </c>
      <c r="F1017" s="68">
        <f ca="1">SUMIF(Subpartidas!$B$5:$H$4996,Subpresupuesto!K1017,Subpartidas!$H$5:$H$4996)*N1017+SUMIF(Subpartidas!$B$5:$H$4996,Subpresupuesto!K1017,Subpartidas!$I$5:$I$4996)*N1017</f>
        <v>0</v>
      </c>
      <c r="G1017" s="68">
        <f ca="1">SUMIF(Subpartidas!$B$5:$J$4996,Subpresupuesto!K1017,Subpartidas!$J$5:$J$4996)*N1017</f>
        <v>0</v>
      </c>
      <c r="H1017" s="68">
        <f ca="1">SUMIF(Subpartidas!$B$5:$K$4996,Subpresupuesto!K1017,Subpartidas!$K$5:$K$4996)*N1017</f>
        <v>0</v>
      </c>
      <c r="I1017" s="1" t="s">
        <v>654</v>
      </c>
      <c r="J1017" s="1" t="s">
        <v>982</v>
      </c>
      <c r="K1017" s="1" t="s">
        <v>1038</v>
      </c>
      <c r="L1017" s="8" t="s">
        <v>984</v>
      </c>
      <c r="N1017" s="9">
        <v>1</v>
      </c>
      <c r="O1017" s="68">
        <f ca="1">SUMIF(Subpartidas!$B$5:$F$4996,Subpresupuesto!K1017,Subpartidas!$F$5:$F$4996)</f>
        <v>0.34290958940130373</v>
      </c>
      <c r="P1017" s="69">
        <f t="shared" ca="1" si="84"/>
        <v>0.34290958940130373</v>
      </c>
    </row>
    <row r="1018" spans="1:16" ht="13.5">
      <c r="A1018" s="75"/>
      <c r="B1018" s="59" t="s">
        <v>436</v>
      </c>
      <c r="C1018" s="5"/>
      <c r="D1018" s="6"/>
      <c r="E1018" s="68">
        <f ca="1">SUMIF(Subpartidas!$B$5:$G$4996,Subpresupuesto!K1018,Subpartidas!$G$5:$G$4996)*N1018</f>
        <v>7.6247688684057333E-2</v>
      </c>
      <c r="F1018" s="68">
        <f ca="1">SUMIF(Subpartidas!$B$5:$H$4996,Subpresupuesto!K1018,Subpartidas!$H$5:$H$4996)*N1018+SUMIF(Subpartidas!$B$5:$H$4996,Subpresupuesto!K1018,Subpartidas!$I$5:$I$4996)*N1018</f>
        <v>2.4312E-2</v>
      </c>
      <c r="G1018" s="68">
        <f ca="1">SUMIF(Subpartidas!$B$5:$J$4996,Subpresupuesto!K1018,Subpartidas!$J$5:$J$4996)*N1018</f>
        <v>6.7514693495391728E-2</v>
      </c>
      <c r="H1018" s="68">
        <f ca="1">SUMIF(Subpartidas!$B$5:$K$4996,Subpresupuesto!K1018,Subpartidas!$K$5:$K$4996)*N1018</f>
        <v>0</v>
      </c>
      <c r="I1018" s="1" t="s">
        <v>654</v>
      </c>
      <c r="J1018" s="72" t="s">
        <v>998</v>
      </c>
      <c r="K1018" s="62" t="s">
        <v>999</v>
      </c>
      <c r="L1018" s="8" t="s">
        <v>984</v>
      </c>
      <c r="N1018" s="9">
        <v>1E-3</v>
      </c>
      <c r="O1018" s="68">
        <f ca="1">SUMIF(Subpartidas!$B$5:$F$4996,Subpresupuesto!K1018,Subpartidas!$F$5:$F$4996)</f>
        <v>168.07438217944906</v>
      </c>
      <c r="P1018" s="69">
        <f t="shared" ca="1" si="84"/>
        <v>0.16807438217944906</v>
      </c>
    </row>
    <row r="1019" spans="1:16" ht="13.5">
      <c r="A1019" s="75"/>
      <c r="B1019" s="59" t="s">
        <v>436</v>
      </c>
      <c r="C1019" s="5"/>
      <c r="D1019" s="6"/>
      <c r="E1019" s="68">
        <f ca="1">SUMIF(Subpartidas!$B$5:$G$4996,Subpresupuesto!K1019,Subpartidas!$G$5:$G$4996)*N1019</f>
        <v>0.84092910609556115</v>
      </c>
      <c r="F1019" s="68">
        <f ca="1">SUMIF(Subpartidas!$B$5:$H$4996,Subpresupuesto!K1019,Subpartidas!$H$5:$H$4996)*N1019+SUMIF(Subpartidas!$B$5:$H$4996,Subpresupuesto!K1019,Subpartidas!$I$5:$I$4996)*N1019</f>
        <v>0</v>
      </c>
      <c r="G1019" s="68">
        <f ca="1">SUMIF(Subpartidas!$B$5:$J$4996,Subpresupuesto!K1019,Subpartidas!$J$5:$J$4996)*N1019</f>
        <v>4.0890631688990631</v>
      </c>
      <c r="H1019" s="68">
        <f ca="1">SUMIF(Subpartidas!$B$5:$K$4996,Subpresupuesto!K1019,Subpartidas!$K$5:$K$4996)*N1019</f>
        <v>0</v>
      </c>
      <c r="I1019" s="1" t="s">
        <v>654</v>
      </c>
      <c r="J1019" s="72" t="s">
        <v>850</v>
      </c>
      <c r="K1019" s="72" t="s">
        <v>859</v>
      </c>
      <c r="L1019" s="8" t="s">
        <v>852</v>
      </c>
      <c r="N1019" s="9">
        <v>0.28000000000000003</v>
      </c>
      <c r="O1019" s="68">
        <f ca="1">SUMIF(Subpartidas!$B$5:$F$4996,Subpresupuesto!K1019,Subpartidas!$F$5:$F$4996)</f>
        <v>17.607115267837941</v>
      </c>
      <c r="P1019" s="69">
        <f t="shared" ca="1" si="84"/>
        <v>4.9299922749946239</v>
      </c>
    </row>
    <row r="1020" spans="1:16" ht="13.5">
      <c r="A1020" s="75"/>
      <c r="B1020" s="59" t="s">
        <v>448</v>
      </c>
      <c r="C1020" s="6" t="s">
        <v>653</v>
      </c>
      <c r="D1020" s="70">
        <f ca="1">+SUMIFS($P$8:$P$1656,$B$8:$B$1656,B1020,$I$8:$I$1656,$I$8)</f>
        <v>28.038495715800998</v>
      </c>
      <c r="E1020" s="68">
        <f ca="1">SUMIF(Subpartidas!$B$5:$G$4996,Subpresupuesto!K1020,Subpartidas!$G$5:$G$4996)*N1020</f>
        <v>0.22807990548380858</v>
      </c>
      <c r="F1020" s="68">
        <f ca="1">SUMIF(Subpartidas!$B$5:$H$4996,Subpresupuesto!K1020,Subpartidas!$H$5:$H$4996)*N1020+SUMIF(Subpartidas!$B$5:$H$4996,Subpresupuesto!K1020,Subpartidas!$I$5:$I$4996)*N1020</f>
        <v>6.25</v>
      </c>
      <c r="G1020" s="68">
        <f ca="1">SUMIF(Subpartidas!$B$5:$J$4996,Subpresupuesto!K1020,Subpartidas!$J$5:$J$4996)*N1020</f>
        <v>0.49350238095238097</v>
      </c>
      <c r="H1020" s="68">
        <f ca="1">SUMIF(Subpartidas!$B$5:$K$4996,Subpresupuesto!K1020,Subpartidas!$K$5:$K$4996)*N1020</f>
        <v>0</v>
      </c>
      <c r="I1020" s="1" t="s">
        <v>654</v>
      </c>
      <c r="J1020" s="72" t="s">
        <v>844</v>
      </c>
      <c r="K1020" s="72" t="s">
        <v>845</v>
      </c>
      <c r="L1020" s="8" t="s">
        <v>657</v>
      </c>
      <c r="N1020" s="9">
        <v>1</v>
      </c>
      <c r="O1020" s="68">
        <f ca="1">SUMIF(Subpartidas!$B$5:$F$4996,Subpresupuesto!K1020,Subpartidas!$F$5:$F$4996)</f>
        <v>6.97158228643619</v>
      </c>
      <c r="P1020" s="69">
        <f t="shared" ca="1" si="84"/>
        <v>6.97158228643619</v>
      </c>
    </row>
    <row r="1021" spans="1:16" ht="13.5">
      <c r="A1021" s="75"/>
      <c r="B1021" s="59" t="s">
        <v>448</v>
      </c>
      <c r="E1021" s="68">
        <f ca="1">SUMIF(Subpartidas!$B$5:$G$4996,Subpresupuesto!K1021,Subpartidas!$G$5:$G$4996)*N1021</f>
        <v>2.9675811724182979</v>
      </c>
      <c r="F1021" s="68">
        <f ca="1">SUMIF(Subpartidas!$B$5:$H$4996,Subpresupuesto!K1021,Subpartidas!$H$5:$H$4996)*N1021+SUMIF(Subpartidas!$B$5:$H$4996,Subpresupuesto!K1021,Subpartidas!$I$5:$I$4996)*N1021</f>
        <v>0.13392857142857145</v>
      </c>
      <c r="G1021" s="68">
        <f ca="1">SUMIF(Subpartidas!$B$5:$J$4996,Subpresupuesto!K1021,Subpartidas!$J$5:$J$4996)*N1021</f>
        <v>1.0485474568893132</v>
      </c>
      <c r="H1021" s="68">
        <f ca="1">SUMIF(Subpartidas!$B$5:$K$4996,Subpresupuesto!K1021,Subpartidas!$K$5:$K$4996)*N1021</f>
        <v>0</v>
      </c>
      <c r="I1021" s="1" t="s">
        <v>654</v>
      </c>
      <c r="J1021" s="72" t="s">
        <v>977</v>
      </c>
      <c r="K1021" s="72" t="s">
        <v>839</v>
      </c>
      <c r="L1021" s="8" t="s">
        <v>657</v>
      </c>
      <c r="N1021" s="9">
        <v>1</v>
      </c>
      <c r="O1021" s="68">
        <f ca="1">SUMIF(Subpartidas!$B$5:$F$4996,Subpresupuesto!K1021,Subpartidas!$F$5:$F$4996)</f>
        <v>4.1500572007361827</v>
      </c>
      <c r="P1021" s="69">
        <f t="shared" ca="1" si="84"/>
        <v>4.1500572007361827</v>
      </c>
    </row>
    <row r="1022" spans="1:16" ht="13.5">
      <c r="A1022" s="75"/>
      <c r="B1022" s="59" t="s">
        <v>448</v>
      </c>
      <c r="E1022" s="68">
        <f ca="1">SUMIF(Subpartidas!$B$5:$G$4996,Subpresupuesto!K1022,Subpartidas!$G$5:$G$4996)*N1022</f>
        <v>4.6990928340568114</v>
      </c>
      <c r="F1022" s="68">
        <f ca="1">SUMIF(Subpartidas!$B$5:$H$4996,Subpresupuesto!K1022,Subpartidas!$H$5:$H$4996)*N1022+SUMIF(Subpartidas!$B$5:$H$4996,Subpresupuesto!K1022,Subpartidas!$I$5:$I$4996)*N1022</f>
        <v>0</v>
      </c>
      <c r="G1022" s="68">
        <f ca="1">SUMIF(Subpartidas!$B$5:$J$4996,Subpresupuesto!K1022,Subpartidas!$J$5:$J$4996)*N1022</f>
        <v>0.31049917648727854</v>
      </c>
      <c r="H1022" s="68">
        <f ca="1">SUMIF(Subpartidas!$B$5:$K$4996,Subpresupuesto!K1022,Subpartidas!$K$5:$K$4996)*N1022</f>
        <v>0</v>
      </c>
      <c r="I1022" s="1" t="s">
        <v>654</v>
      </c>
      <c r="J1022" s="51" t="s">
        <v>994</v>
      </c>
      <c r="K1022" s="48" t="s">
        <v>1306</v>
      </c>
      <c r="L1022" s="8" t="s">
        <v>657</v>
      </c>
      <c r="N1022" s="9">
        <v>1</v>
      </c>
      <c r="O1022" s="68">
        <f ca="1">SUMIF(Subpartidas!$B$5:$F$4996,Subpresupuesto!K1022,Subpartidas!$F$5:$F$4996)</f>
        <v>5.0095920105440896</v>
      </c>
      <c r="P1022" s="69">
        <f ca="1">+N1022*O1022</f>
        <v>5.0095920105440896</v>
      </c>
    </row>
    <row r="1023" spans="1:16" ht="13.5">
      <c r="A1023" s="75"/>
      <c r="B1023" s="59" t="s">
        <v>448</v>
      </c>
      <c r="E1023" s="68">
        <f ca="1">SUMIF(Subpartidas!$B$5:$G$4996,Subpresupuesto!K1023,Subpartidas!$G$5:$G$4996)*N1023</f>
        <v>1.1265210226259341</v>
      </c>
      <c r="F1023" s="68">
        <f ca="1">SUMIF(Subpartidas!$B$5:$H$4996,Subpresupuesto!K1023,Subpartidas!$H$5:$H$4996)*N1023+SUMIF(Subpartidas!$B$5:$H$4996,Subpresupuesto!K1023,Subpartidas!$I$5:$I$4996)*N1023</f>
        <v>4.9915552000000005</v>
      </c>
      <c r="G1023" s="68">
        <f ca="1">SUMIF(Subpartidas!$B$5:$J$4996,Subpresupuesto!K1023,Subpartidas!$J$5:$J$4996)*N1023</f>
        <v>0.68867276385791398</v>
      </c>
      <c r="H1023" s="68">
        <f ca="1">SUMIF(Subpartidas!$B$5:$K$4996,Subpresupuesto!K1023,Subpartidas!$K$5:$K$4996)*N1023</f>
        <v>0</v>
      </c>
      <c r="I1023" s="1" t="s">
        <v>654</v>
      </c>
      <c r="J1023" s="1" t="s">
        <v>996</v>
      </c>
      <c r="K1023" s="48" t="s">
        <v>1307</v>
      </c>
      <c r="L1023" s="8" t="s">
        <v>657</v>
      </c>
      <c r="N1023" s="9">
        <v>1</v>
      </c>
      <c r="O1023" s="68">
        <f ca="1">SUMIF(Subpartidas!$B$5:$F$4996,Subpresupuesto!K1023,Subpartidas!$F$5:$F$4996)</f>
        <v>6.8067489864838491</v>
      </c>
      <c r="P1023" s="69">
        <f t="shared" ref="P1023:P1026" ca="1" si="85">+N1023*O1023</f>
        <v>6.8067489864838491</v>
      </c>
    </row>
    <row r="1024" spans="1:16" ht="13.5">
      <c r="A1024" s="75"/>
      <c r="B1024" s="59" t="s">
        <v>448</v>
      </c>
      <c r="E1024" s="68">
        <f ca="1">SUMIF(Subpartidas!$B$5:$G$4996,Subpresupuesto!K1024,Subpartidas!$G$5:$G$4996)*N1024</f>
        <v>0.34290958940130373</v>
      </c>
      <c r="F1024" s="68">
        <f ca="1">SUMIF(Subpartidas!$B$5:$H$4996,Subpresupuesto!K1024,Subpartidas!$H$5:$H$4996)*N1024+SUMIF(Subpartidas!$B$5:$H$4996,Subpresupuesto!K1024,Subpartidas!$I$5:$I$4996)*N1024</f>
        <v>0</v>
      </c>
      <c r="G1024" s="68">
        <f ca="1">SUMIF(Subpartidas!$B$5:$J$4996,Subpresupuesto!K1024,Subpartidas!$J$5:$J$4996)*N1024</f>
        <v>0</v>
      </c>
      <c r="H1024" s="68">
        <f ca="1">SUMIF(Subpartidas!$B$5:$K$4996,Subpresupuesto!K1024,Subpartidas!$K$5:$K$4996)*N1024</f>
        <v>0</v>
      </c>
      <c r="I1024" s="1" t="s">
        <v>654</v>
      </c>
      <c r="J1024" s="1" t="s">
        <v>982</v>
      </c>
      <c r="K1024" s="1" t="s">
        <v>1038</v>
      </c>
      <c r="L1024" s="8" t="s">
        <v>984</v>
      </c>
      <c r="N1024" s="9">
        <v>1</v>
      </c>
      <c r="O1024" s="68">
        <f ca="1">SUMIF(Subpartidas!$B$5:$F$4996,Subpresupuesto!K1024,Subpartidas!$F$5:$F$4996)</f>
        <v>0.34290958940130373</v>
      </c>
      <c r="P1024" s="69">
        <f t="shared" ca="1" si="85"/>
        <v>0.34290958940130373</v>
      </c>
    </row>
    <row r="1025" spans="1:16" ht="13.5">
      <c r="A1025" s="75"/>
      <c r="B1025" s="59" t="s">
        <v>448</v>
      </c>
      <c r="E1025" s="68">
        <f ca="1">SUMIF(Subpartidas!$B$5:$G$4996,Subpresupuesto!K1025,Subpartidas!$G$5:$G$4996)*N1025</f>
        <v>8.3417581215491254E-2</v>
      </c>
      <c r="F1025" s="68">
        <f ca="1">SUMIF(Subpartidas!$B$5:$H$4996,Subpresupuesto!K1025,Subpartidas!$H$5:$H$4996)*N1025+SUMIF(Subpartidas!$B$5:$H$4996,Subpresupuesto!K1025,Subpartidas!$I$5:$I$4996)*N1025</f>
        <v>2.4312E-2</v>
      </c>
      <c r="G1025" s="68">
        <f ca="1">SUMIF(Subpartidas!$B$5:$J$4996,Subpresupuesto!K1025,Subpartidas!$J$5:$J$4996)*N1025</f>
        <v>7.2026091346020421E-2</v>
      </c>
      <c r="H1025" s="68">
        <f ca="1">SUMIF(Subpartidas!$B$5:$K$4996,Subpresupuesto!K1025,Subpartidas!$K$5:$K$4996)*N1025</f>
        <v>0</v>
      </c>
      <c r="I1025" s="1" t="s">
        <v>654</v>
      </c>
      <c r="J1025" s="72" t="s">
        <v>998</v>
      </c>
      <c r="K1025" s="62" t="s">
        <v>1016</v>
      </c>
      <c r="L1025" s="8" t="s">
        <v>984</v>
      </c>
      <c r="N1025" s="9">
        <v>1E-3</v>
      </c>
      <c r="O1025" s="68">
        <f ca="1">SUMIF(Subpartidas!$B$5:$F$4996,Subpresupuesto!K1025,Subpartidas!$F$5:$F$4996)</f>
        <v>179.75567256151169</v>
      </c>
      <c r="P1025" s="69">
        <f t="shared" ca="1" si="85"/>
        <v>0.1797556725615117</v>
      </c>
    </row>
    <row r="1026" spans="1:16" ht="13.5">
      <c r="A1026" s="75"/>
      <c r="B1026" s="59" t="s">
        <v>448</v>
      </c>
      <c r="E1026" s="68">
        <f ca="1">SUMIF(Subpartidas!$B$5:$G$4996,Subpresupuesto!K1026,Subpartidas!$G$5:$G$4996)*N1026</f>
        <v>0.78086274137444955</v>
      </c>
      <c r="F1026" s="68">
        <f ca="1">SUMIF(Subpartidas!$B$5:$H$4996,Subpresupuesto!K1026,Subpartidas!$H$5:$H$4996)*N1026+SUMIF(Subpartidas!$B$5:$H$4996,Subpresupuesto!K1026,Subpartidas!$I$5:$I$4996)*N1026</f>
        <v>0</v>
      </c>
      <c r="G1026" s="68">
        <f ca="1">SUMIF(Subpartidas!$B$5:$J$4996,Subpresupuesto!K1026,Subpartidas!$J$5:$J$4996)*N1026</f>
        <v>3.7969872282634154</v>
      </c>
      <c r="H1026" s="68">
        <f ca="1">SUMIF(Subpartidas!$B$5:$K$4996,Subpresupuesto!K1026,Subpartidas!$K$5:$K$4996)*N1026</f>
        <v>0</v>
      </c>
      <c r="I1026" s="1" t="s">
        <v>654</v>
      </c>
      <c r="J1026" s="72" t="s">
        <v>850</v>
      </c>
      <c r="K1026" s="72" t="s">
        <v>891</v>
      </c>
      <c r="L1026" s="8" t="s">
        <v>852</v>
      </c>
      <c r="N1026" s="9">
        <v>0.24</v>
      </c>
      <c r="O1026" s="68">
        <f ca="1">SUMIF(Subpartidas!$B$5:$F$4996,Subpresupuesto!K1026,Subpartidas!$F$5:$F$4996)</f>
        <v>19.074374873491106</v>
      </c>
      <c r="P1026" s="69">
        <f t="shared" ca="1" si="85"/>
        <v>4.5778499696378656</v>
      </c>
    </row>
    <row r="1027" spans="1:16" ht="13.5">
      <c r="A1027" s="75"/>
      <c r="B1027" s="59" t="s">
        <v>451</v>
      </c>
      <c r="C1027" s="6" t="s">
        <v>653</v>
      </c>
      <c r="D1027" s="70">
        <f ca="1">+SUMIFS($P$8:$P$1656,$B$8:$B$1656,B1027,$I$8:$I$1656,$I$8)</f>
        <v>37.940839587646707</v>
      </c>
      <c r="E1027" s="68">
        <f ca="1">SUMIF(Subpartidas!$B$5:$G$4996,Subpresupuesto!K1027,Subpartidas!$G$5:$G$4996)*N1027</f>
        <v>0.22807990548380858</v>
      </c>
      <c r="F1027" s="68">
        <f ca="1">SUMIF(Subpartidas!$B$5:$H$4996,Subpresupuesto!K1027,Subpartidas!$H$5:$H$4996)*N1027+SUMIF(Subpartidas!$B$5:$H$4996,Subpresupuesto!K1027,Subpartidas!$I$5:$I$4996)*N1027</f>
        <v>6.25</v>
      </c>
      <c r="G1027" s="68">
        <f ca="1">SUMIF(Subpartidas!$B$5:$J$4996,Subpresupuesto!K1027,Subpartidas!$J$5:$J$4996)*N1027</f>
        <v>0.49350238095238097</v>
      </c>
      <c r="H1027" s="68">
        <f ca="1">SUMIF(Subpartidas!$B$5:$K$4996,Subpresupuesto!K1027,Subpartidas!$K$5:$K$4996)*N1027</f>
        <v>0</v>
      </c>
      <c r="I1027" s="1" t="s">
        <v>654</v>
      </c>
      <c r="J1027" s="72" t="s">
        <v>844</v>
      </c>
      <c r="K1027" s="72" t="s">
        <v>845</v>
      </c>
      <c r="L1027" s="8" t="s">
        <v>657</v>
      </c>
      <c r="N1027" s="9">
        <v>1</v>
      </c>
      <c r="O1027" s="68">
        <f ca="1">SUMIF(Subpartidas!$B$5:$F$4996,Subpresupuesto!K1027,Subpartidas!$F$5:$F$4996)</f>
        <v>6.97158228643619</v>
      </c>
      <c r="P1027" s="69">
        <f t="shared" ref="P1027:P1053" ca="1" si="86">+N1027*O1027</f>
        <v>6.97158228643619</v>
      </c>
    </row>
    <row r="1028" spans="1:16" ht="13.5">
      <c r="A1028" s="75"/>
      <c r="B1028" s="59" t="s">
        <v>451</v>
      </c>
      <c r="E1028" s="68">
        <f ca="1">SUMIF(Subpartidas!$B$5:$G$4996,Subpresupuesto!K1028,Subpartidas!$G$5:$G$4996)*N1028</f>
        <v>2.9675811724182979</v>
      </c>
      <c r="F1028" s="68">
        <f ca="1">SUMIF(Subpartidas!$B$5:$H$4996,Subpresupuesto!K1028,Subpartidas!$H$5:$H$4996)*N1028+SUMIF(Subpartidas!$B$5:$H$4996,Subpresupuesto!K1028,Subpartidas!$I$5:$I$4996)*N1028</f>
        <v>0.13392857142857145</v>
      </c>
      <c r="G1028" s="68">
        <f ca="1">SUMIF(Subpartidas!$B$5:$J$4996,Subpresupuesto!K1028,Subpartidas!$J$5:$J$4996)*N1028</f>
        <v>1.0485474568893132</v>
      </c>
      <c r="H1028" s="68">
        <f ca="1">SUMIF(Subpartidas!$B$5:$K$4996,Subpresupuesto!K1028,Subpartidas!$K$5:$K$4996)*N1028</f>
        <v>0</v>
      </c>
      <c r="I1028" s="1" t="s">
        <v>654</v>
      </c>
      <c r="J1028" s="72" t="s">
        <v>977</v>
      </c>
      <c r="K1028" s="72" t="s">
        <v>839</v>
      </c>
      <c r="L1028" s="8" t="s">
        <v>657</v>
      </c>
      <c r="N1028" s="9">
        <v>1</v>
      </c>
      <c r="O1028" s="68">
        <f ca="1">SUMIF(Subpartidas!$B$5:$F$4996,Subpresupuesto!K1028,Subpartidas!$F$5:$F$4996)</f>
        <v>4.1500572007361827</v>
      </c>
      <c r="P1028" s="69">
        <f t="shared" ca="1" si="86"/>
        <v>4.1500572007361827</v>
      </c>
    </row>
    <row r="1029" spans="1:16" ht="13.5">
      <c r="A1029" s="75"/>
      <c r="B1029" s="59" t="s">
        <v>451</v>
      </c>
      <c r="E1029" s="68">
        <f ca="1">SUMIF(Subpartidas!$B$5:$G$4996,Subpresupuesto!K1029,Subpartidas!$G$5:$G$4996)*N1029</f>
        <v>0</v>
      </c>
      <c r="F1029" s="68">
        <f ca="1">SUMIF(Subpartidas!$B$5:$H$4996,Subpresupuesto!K1029,Subpartidas!$H$5:$H$4996)*N1029+SUMIF(Subpartidas!$B$5:$H$4996,Subpresupuesto!K1029,Subpartidas!$I$5:$I$4996)*N1029</f>
        <v>0</v>
      </c>
      <c r="G1029" s="68">
        <f ca="1">SUMIF(Subpartidas!$B$5:$J$4996,Subpresupuesto!K1029,Subpartidas!$J$5:$J$4996)*N1029</f>
        <v>0</v>
      </c>
      <c r="H1029" s="68">
        <f ca="1">SUMIF(Subpartidas!$B$5:$K$4996,Subpresupuesto!K1029,Subpartidas!$K$5:$K$4996)*N1029</f>
        <v>2.2400000000000002</v>
      </c>
      <c r="I1029" s="1" t="s">
        <v>654</v>
      </c>
      <c r="J1029" s="1" t="s">
        <v>987</v>
      </c>
      <c r="K1029" s="48" t="s">
        <v>1039</v>
      </c>
      <c r="L1029" s="8" t="s">
        <v>657</v>
      </c>
      <c r="N1029" s="9">
        <v>1</v>
      </c>
      <c r="O1029" s="68">
        <f ca="1">SUMIF(Subpartidas!$B$5:$F$4996,Subpresupuesto!K1029,Subpartidas!$F$5:$F$4996)</f>
        <v>2.2400000000000002</v>
      </c>
      <c r="P1029" s="69">
        <f t="shared" ca="1" si="86"/>
        <v>2.2400000000000002</v>
      </c>
    </row>
    <row r="1030" spans="1:16" ht="13.5">
      <c r="A1030" s="75"/>
      <c r="B1030" s="59" t="s">
        <v>451</v>
      </c>
      <c r="E1030" s="68">
        <f ca="1">SUMIF(Subpartidas!$B$5:$G$4996,Subpresupuesto!K1030,Subpartidas!$G$5:$G$4996)*N1030</f>
        <v>3.8746325469089966E-2</v>
      </c>
      <c r="F1030" s="68">
        <f ca="1">SUMIF(Subpartidas!$B$5:$H$4996,Subpresupuesto!K1030,Subpartidas!$H$5:$H$4996)*N1030+SUMIF(Subpartidas!$B$5:$H$4996,Subpresupuesto!K1030,Subpartidas!$I$5:$I$4996)*N1030</f>
        <v>0</v>
      </c>
      <c r="G1030" s="68">
        <f ca="1">SUMIF(Subpartidas!$B$5:$J$4996,Subpresupuesto!K1030,Subpartidas!$J$5:$J$4996)*N1030</f>
        <v>0.17069086875329748</v>
      </c>
      <c r="H1030" s="68">
        <f ca="1">SUMIF(Subpartidas!$B$5:$K$4996,Subpresupuesto!K1030,Subpartidas!$K$5:$K$4996)*N1030</f>
        <v>0</v>
      </c>
      <c r="I1030" s="1" t="s">
        <v>654</v>
      </c>
      <c r="J1030" s="1" t="s">
        <v>1000</v>
      </c>
      <c r="K1030" s="1" t="s">
        <v>1058</v>
      </c>
      <c r="L1030" s="8" t="s">
        <v>657</v>
      </c>
      <c r="N1030" s="9">
        <v>1</v>
      </c>
      <c r="O1030" s="68">
        <f ca="1">SUMIF(Subpartidas!$B$5:$F$4996,Subpresupuesto!K1030,Subpartidas!$F$5:$F$4996)</f>
        <v>0.20943719422238743</v>
      </c>
      <c r="P1030" s="69">
        <f t="shared" ca="1" si="86"/>
        <v>0.20943719422238743</v>
      </c>
    </row>
    <row r="1031" spans="1:16" ht="13.5">
      <c r="A1031" s="75"/>
      <c r="B1031" s="59" t="s">
        <v>451</v>
      </c>
      <c r="E1031" s="68">
        <f ca="1">SUMIF(Subpartidas!$B$5:$G$4996,Subpresupuesto!K1031,Subpartidas!$G$5:$G$4996)*N1031</f>
        <v>5.6780705078186466</v>
      </c>
      <c r="F1031" s="68">
        <f ca="1">SUMIF(Subpartidas!$B$5:$H$4996,Subpresupuesto!K1031,Subpartidas!$H$5:$H$4996)*N1031+SUMIF(Subpartidas!$B$5:$H$4996,Subpresupuesto!K1031,Subpartidas!$I$5:$I$4996)*N1031</f>
        <v>0</v>
      </c>
      <c r="G1031" s="68">
        <f ca="1">SUMIF(Subpartidas!$B$5:$J$4996,Subpresupuesto!K1031,Subpartidas!$J$5:$J$4996)*N1031</f>
        <v>0.39051729529323859</v>
      </c>
      <c r="H1031" s="68">
        <f ca="1">SUMIF(Subpartidas!$B$5:$K$4996,Subpresupuesto!K1031,Subpartidas!$K$5:$K$4996)*N1031</f>
        <v>0</v>
      </c>
      <c r="I1031" s="1" t="s">
        <v>654</v>
      </c>
      <c r="J1031" s="51" t="s">
        <v>1006</v>
      </c>
      <c r="K1031" s="48" t="s">
        <v>1308</v>
      </c>
      <c r="L1031" s="8" t="s">
        <v>657</v>
      </c>
      <c r="N1031" s="9">
        <v>1</v>
      </c>
      <c r="O1031" s="68">
        <f ca="1">SUMIF(Subpartidas!$B$5:$F$4996,Subpresupuesto!K1031,Subpartidas!$F$5:$F$4996)</f>
        <v>6.0685878031118854</v>
      </c>
      <c r="P1031" s="69">
        <f t="shared" ca="1" si="86"/>
        <v>6.0685878031118854</v>
      </c>
    </row>
    <row r="1032" spans="1:16" ht="13.5">
      <c r="A1032" s="75"/>
      <c r="B1032" s="59" t="s">
        <v>451</v>
      </c>
      <c r="C1032" s="5"/>
      <c r="D1032" s="6"/>
      <c r="E1032" s="68">
        <f ca="1">SUMIF(Subpartidas!$B$5:$G$4996,Subpresupuesto!K1032,Subpartidas!$G$5:$G$4996)*N1032</f>
        <v>1.3612129023396704</v>
      </c>
      <c r="F1032" s="68">
        <f ca="1">SUMIF(Subpartidas!$B$5:$H$4996,Subpresupuesto!K1032,Subpartidas!$H$5:$H$4996)*N1032+SUMIF(Subpartidas!$B$5:$H$4996,Subpresupuesto!K1032,Subpartidas!$I$5:$I$4996)*N1032</f>
        <v>10.435069466666667</v>
      </c>
      <c r="G1032" s="68">
        <f ca="1">SUMIF(Subpartidas!$B$5:$J$4996,Subpresupuesto!K1032,Subpartidas!$J$5:$J$4996)*N1032</f>
        <v>0.83214625632831274</v>
      </c>
      <c r="H1032" s="68">
        <f ca="1">SUMIF(Subpartidas!$B$5:$K$4996,Subpresupuesto!K1032,Subpartidas!$K$5:$K$4996)*N1032</f>
        <v>0</v>
      </c>
      <c r="I1032" s="1" t="s">
        <v>654</v>
      </c>
      <c r="J1032" s="51" t="s">
        <v>1008</v>
      </c>
      <c r="K1032" s="48" t="s">
        <v>1309</v>
      </c>
      <c r="L1032" s="8" t="s">
        <v>657</v>
      </c>
      <c r="N1032" s="9">
        <v>1</v>
      </c>
      <c r="O1032" s="68">
        <f ca="1">SUMIF(Subpartidas!$B$5:$F$4996,Subpresupuesto!K1032,Subpartidas!$F$5:$F$4996)</f>
        <v>12.628428625334649</v>
      </c>
      <c r="P1032" s="69">
        <f t="shared" ca="1" si="86"/>
        <v>12.628428625334649</v>
      </c>
    </row>
    <row r="1033" spans="1:16" ht="13.5">
      <c r="A1033" s="75"/>
      <c r="B1033" s="59" t="s">
        <v>451</v>
      </c>
      <c r="C1033" s="5"/>
      <c r="D1033" s="6"/>
      <c r="E1033" s="68">
        <f ca="1">SUMIF(Subpartidas!$B$5:$G$4996,Subpresupuesto!K1033,Subpartidas!$G$5:$G$4996)*N1033</f>
        <v>0.34290958940130373</v>
      </c>
      <c r="F1033" s="68">
        <f ca="1">SUMIF(Subpartidas!$B$5:$H$4996,Subpresupuesto!K1033,Subpartidas!$H$5:$H$4996)*N1033+SUMIF(Subpartidas!$B$5:$H$4996,Subpresupuesto!K1033,Subpartidas!$I$5:$I$4996)*N1033</f>
        <v>0</v>
      </c>
      <c r="G1033" s="68">
        <f ca="1">SUMIF(Subpartidas!$B$5:$J$4996,Subpresupuesto!K1033,Subpartidas!$J$5:$J$4996)*N1033</f>
        <v>0</v>
      </c>
      <c r="H1033" s="68">
        <f ca="1">SUMIF(Subpartidas!$B$5:$K$4996,Subpresupuesto!K1033,Subpartidas!$K$5:$K$4996)*N1033</f>
        <v>0</v>
      </c>
      <c r="I1033" s="1" t="s">
        <v>654</v>
      </c>
      <c r="J1033" s="1" t="s">
        <v>982</v>
      </c>
      <c r="K1033" s="1" t="s">
        <v>1038</v>
      </c>
      <c r="L1033" s="8" t="s">
        <v>984</v>
      </c>
      <c r="N1033" s="9">
        <v>1</v>
      </c>
      <c r="O1033" s="68">
        <f ca="1">SUMIF(Subpartidas!$B$5:$F$4996,Subpresupuesto!K1033,Subpartidas!$F$5:$F$4996)</f>
        <v>0.34290958940130373</v>
      </c>
      <c r="P1033" s="69">
        <f t="shared" ca="1" si="86"/>
        <v>0.34290958940130373</v>
      </c>
    </row>
    <row r="1034" spans="1:16" ht="13.5">
      <c r="A1034" s="75"/>
      <c r="B1034" s="59" t="s">
        <v>451</v>
      </c>
      <c r="C1034" s="5"/>
      <c r="D1034" s="6"/>
      <c r="E1034" s="68">
        <f ca="1">SUMIF(Subpartidas!$B$5:$G$4996,Subpresupuesto!K1034,Subpartidas!$G$5:$G$4996)*N1034</f>
        <v>8.3417581215491254E-2</v>
      </c>
      <c r="F1034" s="68">
        <f ca="1">SUMIF(Subpartidas!$B$5:$H$4996,Subpresupuesto!K1034,Subpartidas!$H$5:$H$4996)*N1034+SUMIF(Subpartidas!$B$5:$H$4996,Subpresupuesto!K1034,Subpartidas!$I$5:$I$4996)*N1034</f>
        <v>2.4312E-2</v>
      </c>
      <c r="G1034" s="68">
        <f ca="1">SUMIF(Subpartidas!$B$5:$J$4996,Subpresupuesto!K1034,Subpartidas!$J$5:$J$4996)*N1034</f>
        <v>7.2026091346020421E-2</v>
      </c>
      <c r="H1034" s="68">
        <f ca="1">SUMIF(Subpartidas!$B$5:$K$4996,Subpresupuesto!K1034,Subpartidas!$K$5:$K$4996)*N1034</f>
        <v>0</v>
      </c>
      <c r="I1034" s="1" t="s">
        <v>654</v>
      </c>
      <c r="J1034" s="72" t="s">
        <v>998</v>
      </c>
      <c r="K1034" s="62" t="s">
        <v>1016</v>
      </c>
      <c r="L1034" s="8" t="s">
        <v>984</v>
      </c>
      <c r="N1034" s="9">
        <v>1E-3</v>
      </c>
      <c r="O1034" s="68">
        <f ca="1">SUMIF(Subpartidas!$B$5:$F$4996,Subpresupuesto!K1034,Subpartidas!$F$5:$F$4996)</f>
        <v>179.75567256151169</v>
      </c>
      <c r="P1034" s="69">
        <f t="shared" ca="1" si="86"/>
        <v>0.1797556725615117</v>
      </c>
    </row>
    <row r="1035" spans="1:16" ht="13.5">
      <c r="A1035" s="75"/>
      <c r="B1035" s="59" t="s">
        <v>451</v>
      </c>
      <c r="C1035" s="5"/>
      <c r="D1035" s="6"/>
      <c r="E1035" s="68">
        <f ca="1">SUMIF(Subpartidas!$B$5:$G$4996,Subpresupuesto!K1035,Subpartidas!$G$5:$G$4996)*N1035</f>
        <v>0.87847058404625578</v>
      </c>
      <c r="F1035" s="68">
        <f ca="1">SUMIF(Subpartidas!$B$5:$H$4996,Subpresupuesto!K1035,Subpartidas!$H$5:$H$4996)*N1035+SUMIF(Subpartidas!$B$5:$H$4996,Subpresupuesto!K1035,Subpartidas!$I$5:$I$4996)*N1035</f>
        <v>0</v>
      </c>
      <c r="G1035" s="68">
        <f ca="1">SUMIF(Subpartidas!$B$5:$J$4996,Subpresupuesto!K1035,Subpartidas!$J$5:$J$4996)*N1035</f>
        <v>4.2716106317963431</v>
      </c>
      <c r="H1035" s="68">
        <f ca="1">SUMIF(Subpartidas!$B$5:$K$4996,Subpresupuesto!K1035,Subpartidas!$K$5:$K$4996)*N1035</f>
        <v>0</v>
      </c>
      <c r="I1035" s="1" t="s">
        <v>654</v>
      </c>
      <c r="J1035" s="72" t="s">
        <v>850</v>
      </c>
      <c r="K1035" s="72" t="s">
        <v>891</v>
      </c>
      <c r="L1035" s="8" t="s">
        <v>852</v>
      </c>
      <c r="N1035" s="9">
        <v>0.27</v>
      </c>
      <c r="O1035" s="68">
        <f ca="1">SUMIF(Subpartidas!$B$5:$F$4996,Subpresupuesto!K1035,Subpartidas!$F$5:$F$4996)</f>
        <v>19.074374873491106</v>
      </c>
      <c r="P1035" s="69">
        <f t="shared" ca="1" si="86"/>
        <v>5.150081215842599</v>
      </c>
    </row>
    <row r="1036" spans="1:16" ht="13.5">
      <c r="A1036" s="59"/>
      <c r="B1036" s="59" t="s">
        <v>464</v>
      </c>
      <c r="C1036" s="6" t="s">
        <v>653</v>
      </c>
      <c r="D1036" s="70">
        <f ca="1">+SUMIFS($P$8:$P$1656,$B$8:$B$1656,B1036,$I$8:$I$1656,$I$8)</f>
        <v>28.257724253749654</v>
      </c>
      <c r="E1036" s="68">
        <f ca="1">SUMIF(Subpartidas!$B$5:$G$4996,Subpresupuesto!K1036,Subpartidas!$G$5:$G$4996)*N1036</f>
        <v>0.22807990548380858</v>
      </c>
      <c r="F1036" s="68">
        <f ca="1">SUMIF(Subpartidas!$B$5:$H$4996,Subpresupuesto!K1036,Subpartidas!$H$5:$H$4996)*N1036+SUMIF(Subpartidas!$B$5:$H$4996,Subpresupuesto!K1036,Subpartidas!$I$5:$I$4996)*N1036</f>
        <v>6.25</v>
      </c>
      <c r="G1036" s="68">
        <f ca="1">SUMIF(Subpartidas!$B$5:$J$4996,Subpresupuesto!K1036,Subpartidas!$J$5:$J$4996)*N1036</f>
        <v>0.49350238095238097</v>
      </c>
      <c r="H1036" s="68">
        <f ca="1">SUMIF(Subpartidas!$B$5:$K$4996,Subpresupuesto!K1036,Subpartidas!$K$5:$K$4996)*N1036</f>
        <v>0</v>
      </c>
      <c r="I1036" s="1" t="s">
        <v>654</v>
      </c>
      <c r="J1036" s="72" t="s">
        <v>844</v>
      </c>
      <c r="K1036" s="72" t="s">
        <v>845</v>
      </c>
      <c r="L1036" s="8" t="s">
        <v>657</v>
      </c>
      <c r="N1036" s="9">
        <v>1</v>
      </c>
      <c r="O1036" s="68">
        <f ca="1">SUMIF(Subpartidas!$B$5:$F$4996,Subpresupuesto!K1036,Subpartidas!$F$5:$F$4996)</f>
        <v>6.97158228643619</v>
      </c>
      <c r="P1036" s="69">
        <f t="shared" ca="1" si="86"/>
        <v>6.97158228643619</v>
      </c>
    </row>
    <row r="1037" spans="1:16" ht="13.5">
      <c r="A1037" s="59"/>
      <c r="B1037" s="59" t="s">
        <v>464</v>
      </c>
      <c r="E1037" s="68">
        <f ca="1">SUMIF(Subpartidas!$B$5:$G$4996,Subpresupuesto!K1037,Subpartidas!$G$5:$G$4996)*N1037</f>
        <v>2.9675811724182979</v>
      </c>
      <c r="F1037" s="68">
        <f ca="1">SUMIF(Subpartidas!$B$5:$H$4996,Subpresupuesto!K1037,Subpartidas!$H$5:$H$4996)*N1037+SUMIF(Subpartidas!$B$5:$H$4996,Subpresupuesto!K1037,Subpartidas!$I$5:$I$4996)*N1037</f>
        <v>0.13392857142857145</v>
      </c>
      <c r="G1037" s="68">
        <f ca="1">SUMIF(Subpartidas!$B$5:$J$4996,Subpresupuesto!K1037,Subpartidas!$J$5:$J$4996)*N1037</f>
        <v>1.0485474568893132</v>
      </c>
      <c r="H1037" s="68">
        <f ca="1">SUMIF(Subpartidas!$B$5:$K$4996,Subpresupuesto!K1037,Subpartidas!$K$5:$K$4996)*N1037</f>
        <v>0</v>
      </c>
      <c r="I1037" s="1" t="s">
        <v>654</v>
      </c>
      <c r="J1037" s="72" t="s">
        <v>977</v>
      </c>
      <c r="K1037" s="72" t="s">
        <v>839</v>
      </c>
      <c r="L1037" s="8" t="s">
        <v>657</v>
      </c>
      <c r="N1037" s="9">
        <v>1</v>
      </c>
      <c r="O1037" s="68">
        <f ca="1">SUMIF(Subpartidas!$B$5:$F$4996,Subpresupuesto!K1037,Subpartidas!$F$5:$F$4996)</f>
        <v>4.1500572007361827</v>
      </c>
      <c r="P1037" s="69">
        <f t="shared" ca="1" si="86"/>
        <v>4.1500572007361827</v>
      </c>
    </row>
    <row r="1038" spans="1:16" ht="13.5">
      <c r="A1038" s="59"/>
      <c r="B1038" s="59" t="s">
        <v>464</v>
      </c>
      <c r="E1038" s="68">
        <f ca="1">SUMIF(Subpartidas!$B$5:$G$4996,Subpresupuesto!K1038,Subpartidas!$G$5:$G$4996)*N1038</f>
        <v>4.0080497702249271</v>
      </c>
      <c r="F1038" s="68">
        <f ca="1">SUMIF(Subpartidas!$B$5:$H$4996,Subpresupuesto!K1038,Subpartidas!$H$5:$H$4996)*N1038+SUMIF(Subpartidas!$B$5:$H$4996,Subpresupuesto!K1038,Subpartidas!$I$5:$I$4996)*N1038</f>
        <v>0</v>
      </c>
      <c r="G1038" s="68">
        <f ca="1">SUMIF(Subpartidas!$B$5:$J$4996,Subpresupuesto!K1038,Subpartidas!$J$5:$J$4996)*N1038</f>
        <v>0.26483753288620815</v>
      </c>
      <c r="H1038" s="68">
        <f ca="1">SUMIF(Subpartidas!$B$5:$K$4996,Subpresupuesto!K1038,Subpartidas!$K$5:$K$4996)*N1038</f>
        <v>0</v>
      </c>
      <c r="I1038" s="1" t="s">
        <v>654</v>
      </c>
      <c r="J1038" s="72" t="s">
        <v>1073</v>
      </c>
      <c r="K1038" s="48" t="s">
        <v>1310</v>
      </c>
      <c r="L1038" s="8" t="s">
        <v>657</v>
      </c>
      <c r="N1038" s="9">
        <v>1</v>
      </c>
      <c r="O1038" s="68">
        <f ca="1">SUMIF(Subpartidas!$B$5:$F$4996,Subpresupuesto!K1038,Subpartidas!$F$5:$F$4996)</f>
        <v>4.2728873031111352</v>
      </c>
      <c r="P1038" s="69">
        <f t="shared" ca="1" si="86"/>
        <v>4.2728873031111352</v>
      </c>
    </row>
    <row r="1039" spans="1:16" ht="13.5">
      <c r="A1039" s="59"/>
      <c r="B1039" s="59" t="s">
        <v>464</v>
      </c>
      <c r="E1039" s="68">
        <f ca="1">SUMIF(Subpartidas!$B$5:$G$4996,Subpresupuesto!K1039,Subpartidas!$G$5:$G$4996)*N1039</f>
        <v>0.96085616635741444</v>
      </c>
      <c r="F1039" s="68">
        <f ca="1">SUMIF(Subpartidas!$B$5:$H$4996,Subpresupuesto!K1039,Subpartidas!$H$5:$H$4996)*N1039+SUMIF(Subpartidas!$B$5:$H$4996,Subpresupuesto!K1039,Subpartidas!$I$5:$I$4996)*N1039</f>
        <v>5.9972175000000005</v>
      </c>
      <c r="G1039" s="68">
        <f ca="1">SUMIF(Subpartidas!$B$5:$J$4996,Subpresupuesto!K1039,Subpartidas!$J$5:$J$4996)*N1039</f>
        <v>0.58739735740822074</v>
      </c>
      <c r="H1039" s="68">
        <f ca="1">SUMIF(Subpartidas!$B$5:$K$4996,Subpresupuesto!K1039,Subpartidas!$K$5:$K$4996)*N1039</f>
        <v>0</v>
      </c>
      <c r="I1039" s="1" t="s">
        <v>654</v>
      </c>
      <c r="J1039" s="51" t="s">
        <v>1075</v>
      </c>
      <c r="K1039" s="48" t="s">
        <v>1311</v>
      </c>
      <c r="L1039" s="8" t="s">
        <v>657</v>
      </c>
      <c r="N1039" s="9">
        <v>1</v>
      </c>
      <c r="O1039" s="68">
        <f ca="1">SUMIF(Subpartidas!$B$5:$F$4996,Subpresupuesto!K1039,Subpartidas!$F$5:$F$4996)</f>
        <v>7.5454710237656357</v>
      </c>
      <c r="P1039" s="69">
        <f t="shared" ca="1" si="86"/>
        <v>7.5454710237656357</v>
      </c>
    </row>
    <row r="1040" spans="1:16" ht="13.5">
      <c r="A1040" s="59"/>
      <c r="B1040" s="59" t="s">
        <v>464</v>
      </c>
      <c r="E1040" s="68">
        <f ca="1">SUMIF(Subpartidas!$B$5:$G$4996,Subpresupuesto!K1040,Subpartidas!$G$5:$G$4996)*N1040</f>
        <v>0.34290958940130373</v>
      </c>
      <c r="F1040" s="68">
        <f ca="1">SUMIF(Subpartidas!$B$5:$H$4996,Subpresupuesto!K1040,Subpartidas!$H$5:$H$4996)*N1040+SUMIF(Subpartidas!$B$5:$H$4996,Subpresupuesto!K1040,Subpartidas!$I$5:$I$4996)*N1040</f>
        <v>0</v>
      </c>
      <c r="G1040" s="68">
        <f ca="1">SUMIF(Subpartidas!$B$5:$J$4996,Subpresupuesto!K1040,Subpartidas!$J$5:$J$4996)*N1040</f>
        <v>0</v>
      </c>
      <c r="H1040" s="68">
        <f ca="1">SUMIF(Subpartidas!$B$5:$K$4996,Subpresupuesto!K1040,Subpartidas!$K$5:$K$4996)*N1040</f>
        <v>0</v>
      </c>
      <c r="I1040" s="1" t="s">
        <v>654</v>
      </c>
      <c r="J1040" s="72" t="s">
        <v>1077</v>
      </c>
      <c r="K1040" s="1" t="s">
        <v>1078</v>
      </c>
      <c r="L1040" s="8" t="s">
        <v>984</v>
      </c>
      <c r="N1040" s="9">
        <v>1</v>
      </c>
      <c r="O1040" s="68">
        <f ca="1">SUMIF(Subpartidas!$B$5:$F$4996,Subpresupuesto!K1040,Subpartidas!$F$5:$F$4996)</f>
        <v>0.34290958940130373</v>
      </c>
      <c r="P1040" s="69">
        <f t="shared" ca="1" si="86"/>
        <v>0.34290958940130373</v>
      </c>
    </row>
    <row r="1041" spans="1:16" ht="13.5">
      <c r="A1041" s="59"/>
      <c r="B1041" s="59" t="s">
        <v>464</v>
      </c>
      <c r="E1041" s="68">
        <f ca="1">SUMIF(Subpartidas!$B$5:$G$4996,Subpresupuesto!K1041,Subpartidas!$G$5:$G$4996)*N1041</f>
        <v>7.6247688684057346E-2</v>
      </c>
      <c r="F1041" s="68">
        <f ca="1">SUMIF(Subpartidas!$B$5:$H$4996,Subpresupuesto!K1041,Subpartidas!$H$5:$H$4996)*N1041+SUMIF(Subpartidas!$B$5:$H$4996,Subpresupuesto!K1041,Subpartidas!$I$5:$I$4996)*N1041</f>
        <v>2.4311999999999997E-2</v>
      </c>
      <c r="G1041" s="68">
        <f ca="1">SUMIF(Subpartidas!$B$5:$J$4996,Subpresupuesto!K1041,Subpartidas!$J$5:$J$4996)*N1041</f>
        <v>6.7514693495391728E-2</v>
      </c>
      <c r="H1041" s="68">
        <f ca="1">SUMIF(Subpartidas!$B$5:$K$4996,Subpresupuesto!K1041,Subpartidas!$K$5:$K$4996)*N1041</f>
        <v>0</v>
      </c>
      <c r="I1041" s="1" t="s">
        <v>654</v>
      </c>
      <c r="J1041" s="51" t="s">
        <v>985</v>
      </c>
      <c r="K1041" s="62" t="s">
        <v>986</v>
      </c>
      <c r="L1041" s="8" t="s">
        <v>984</v>
      </c>
      <c r="N1041" s="9">
        <v>1E-3</v>
      </c>
      <c r="O1041" s="68">
        <f ca="1">SUMIF(Subpartidas!$B$5:$F$4996,Subpresupuesto!K1041,Subpartidas!$F$5:$F$4996)</f>
        <v>168.07438217944909</v>
      </c>
      <c r="P1041" s="69">
        <f t="shared" ca="1" si="86"/>
        <v>0.16807438217944909</v>
      </c>
    </row>
    <row r="1042" spans="1:16" ht="13.5">
      <c r="A1042" s="59"/>
      <c r="B1042" s="59" t="s">
        <v>464</v>
      </c>
      <c r="E1042" s="68">
        <f ca="1">SUMIF(Subpartidas!$B$5:$G$4996,Subpresupuesto!K1042,Subpartidas!$G$5:$G$4996)*N1042</f>
        <v>0.8199058784431722</v>
      </c>
      <c r="F1042" s="68">
        <f ca="1">SUMIF(Subpartidas!$B$5:$H$4996,Subpresupuesto!K1042,Subpartidas!$H$5:$H$4996)*N1042+SUMIF(Subpartidas!$B$5:$H$4996,Subpresupuesto!K1042,Subpartidas!$I$5:$I$4996)*N1042</f>
        <v>0</v>
      </c>
      <c r="G1042" s="68">
        <f ca="1">SUMIF(Subpartidas!$B$5:$J$4996,Subpresupuesto!K1042,Subpartidas!$J$5:$J$4996)*N1042</f>
        <v>3.9868365896765869</v>
      </c>
      <c r="H1042" s="68">
        <f ca="1">SUMIF(Subpartidas!$B$5:$K$4996,Subpresupuesto!K1042,Subpartidas!$K$5:$K$4996)*N1042</f>
        <v>0</v>
      </c>
      <c r="I1042" s="1" t="s">
        <v>654</v>
      </c>
      <c r="J1042" s="51" t="s">
        <v>866</v>
      </c>
      <c r="K1042" s="72" t="s">
        <v>851</v>
      </c>
      <c r="L1042" s="8" t="s">
        <v>852</v>
      </c>
      <c r="N1042" s="9">
        <v>0.28000000000000003</v>
      </c>
      <c r="O1042" s="68">
        <f ca="1">SUMIF(Subpartidas!$B$5:$F$4996,Subpresupuesto!K1042,Subpartidas!$F$5:$F$4996)</f>
        <v>17.166937386141996</v>
      </c>
      <c r="P1042" s="69">
        <f t="shared" ca="1" si="86"/>
        <v>4.8067424681197588</v>
      </c>
    </row>
    <row r="1043" spans="1:16" ht="13.5">
      <c r="A1043" s="75"/>
      <c r="B1043" s="59" t="s">
        <v>454</v>
      </c>
      <c r="C1043" s="6" t="s">
        <v>653</v>
      </c>
      <c r="D1043" s="70">
        <f ca="1">+SUMIFS($P$8:$P$1656,$B$8:$B$1656,B1043,$I$8:$I$1656,$I$8)</f>
        <v>26.032187294400249</v>
      </c>
      <c r="E1043" s="68">
        <f ca="1">SUMIF(Subpartidas!$B$5:$G$4996,Subpresupuesto!K1043,Subpartidas!$G$5:$G$4996)*N1043</f>
        <v>0.22807990548380858</v>
      </c>
      <c r="F1043" s="68">
        <f ca="1">SUMIF(Subpartidas!$B$5:$H$4996,Subpresupuesto!K1043,Subpartidas!$H$5:$H$4996)*N1043+SUMIF(Subpartidas!$B$5:$H$4996,Subpresupuesto!K1043,Subpartidas!$I$5:$I$4996)*N1043</f>
        <v>6.25</v>
      </c>
      <c r="G1043" s="68">
        <f ca="1">SUMIF(Subpartidas!$B$5:$J$4996,Subpresupuesto!K1043,Subpartidas!$J$5:$J$4996)*N1043</f>
        <v>0.49350238095238097</v>
      </c>
      <c r="H1043" s="68">
        <f ca="1">SUMIF(Subpartidas!$B$5:$K$4996,Subpresupuesto!K1043,Subpartidas!$K$5:$K$4996)*N1043</f>
        <v>0</v>
      </c>
      <c r="I1043" s="1" t="s">
        <v>654</v>
      </c>
      <c r="J1043" s="72" t="s">
        <v>844</v>
      </c>
      <c r="K1043" s="72" t="s">
        <v>845</v>
      </c>
      <c r="L1043" s="8" t="s">
        <v>657</v>
      </c>
      <c r="N1043" s="9">
        <v>1</v>
      </c>
      <c r="O1043" s="68">
        <f ca="1">SUMIF(Subpartidas!$B$5:$F$4996,Subpresupuesto!K1043,Subpartidas!$F$5:$F$4996)</f>
        <v>6.97158228643619</v>
      </c>
      <c r="P1043" s="69">
        <f t="shared" ca="1" si="86"/>
        <v>6.97158228643619</v>
      </c>
    </row>
    <row r="1044" spans="1:16" ht="13.5">
      <c r="A1044" s="75"/>
      <c r="B1044" s="59" t="s">
        <v>454</v>
      </c>
      <c r="E1044" s="68">
        <f ca="1">SUMIF(Subpartidas!$B$5:$G$4996,Subpresupuesto!K1044,Subpartidas!$G$5:$G$4996)*N1044</f>
        <v>2.9675811724182979</v>
      </c>
      <c r="F1044" s="68">
        <f ca="1">SUMIF(Subpartidas!$B$5:$H$4996,Subpresupuesto!K1044,Subpartidas!$H$5:$H$4996)*N1044+SUMIF(Subpartidas!$B$5:$H$4996,Subpresupuesto!K1044,Subpartidas!$I$5:$I$4996)*N1044</f>
        <v>0.13392857142857145</v>
      </c>
      <c r="G1044" s="68">
        <f ca="1">SUMIF(Subpartidas!$B$5:$J$4996,Subpresupuesto!K1044,Subpartidas!$J$5:$J$4996)*N1044</f>
        <v>1.0485474568893132</v>
      </c>
      <c r="H1044" s="68">
        <f ca="1">SUMIF(Subpartidas!$B$5:$K$4996,Subpresupuesto!K1044,Subpartidas!$K$5:$K$4996)*N1044</f>
        <v>0</v>
      </c>
      <c r="I1044" s="1" t="s">
        <v>654</v>
      </c>
      <c r="J1044" s="72" t="s">
        <v>977</v>
      </c>
      <c r="K1044" s="72" t="s">
        <v>839</v>
      </c>
      <c r="L1044" s="8" t="s">
        <v>657</v>
      </c>
      <c r="N1044" s="9">
        <v>1</v>
      </c>
      <c r="O1044" s="68">
        <f ca="1">SUMIF(Subpartidas!$B$5:$F$4996,Subpresupuesto!K1044,Subpartidas!$F$5:$F$4996)</f>
        <v>4.1500572007361827</v>
      </c>
      <c r="P1044" s="69">
        <f t="shared" ca="1" si="86"/>
        <v>4.1500572007361827</v>
      </c>
    </row>
    <row r="1045" spans="1:16" ht="13.5">
      <c r="A1045" s="75"/>
      <c r="B1045" s="59" t="s">
        <v>454</v>
      </c>
      <c r="E1045" s="68">
        <f ca="1">SUMIF(Subpartidas!$B$5:$G$4996,Subpresupuesto!K1045,Subpartidas!$G$5:$G$4996)*N1045</f>
        <v>3.3237485899426229</v>
      </c>
      <c r="F1045" s="68">
        <f ca="1">SUMIF(Subpartidas!$B$5:$H$4996,Subpresupuesto!K1045,Subpartidas!$H$5:$H$4996)*N1045+SUMIF(Subpartidas!$B$5:$H$4996,Subpresupuesto!K1045,Subpartidas!$I$5:$I$4996)*N1045</f>
        <v>0</v>
      </c>
      <c r="G1045" s="68">
        <f ca="1">SUMIF(Subpartidas!$B$5:$J$4996,Subpresupuesto!K1045,Subpartidas!$J$5:$J$4996)*N1045</f>
        <v>0.21962136873490434</v>
      </c>
      <c r="H1045" s="68">
        <f ca="1">SUMIF(Subpartidas!$B$5:$K$4996,Subpresupuesto!K1045,Subpartidas!$K$5:$K$4996)*N1045</f>
        <v>0</v>
      </c>
      <c r="I1045" s="1" t="s">
        <v>654</v>
      </c>
      <c r="J1045" s="72" t="s">
        <v>1087</v>
      </c>
      <c r="K1045" s="48" t="s">
        <v>1312</v>
      </c>
      <c r="L1045" s="8" t="s">
        <v>657</v>
      </c>
      <c r="N1045" s="9">
        <v>1</v>
      </c>
      <c r="O1045" s="68">
        <f ca="1">SUMIF(Subpartidas!$B$5:$F$4996,Subpresupuesto!K1045,Subpartidas!$F$5:$F$4996)</f>
        <v>3.5433699586775274</v>
      </c>
      <c r="P1045" s="69">
        <f t="shared" ca="1" si="86"/>
        <v>3.5433699586775274</v>
      </c>
    </row>
    <row r="1046" spans="1:16" ht="13.5">
      <c r="A1046" s="75"/>
      <c r="B1046" s="59" t="s">
        <v>454</v>
      </c>
      <c r="E1046" s="68">
        <f ca="1">SUMIF(Subpartidas!$B$5:$G$4996,Subpresupuesto!K1046,Subpartidas!$G$5:$G$4996)*N1046</f>
        <v>0.79680755258907543</v>
      </c>
      <c r="F1046" s="68">
        <f ca="1">SUMIF(Subpartidas!$B$5:$H$4996,Subpresupuesto!K1046,Subpartidas!$H$5:$H$4996)*N1046+SUMIF(Subpartidas!$B$5:$H$4996,Subpresupuesto!K1046,Subpartidas!$I$5:$I$4996)*N1046</f>
        <v>5.2959482000000007</v>
      </c>
      <c r="G1046" s="68">
        <f ca="1">SUMIF(Subpartidas!$B$5:$J$4996,Subpresupuesto!K1046,Subpartidas!$J$5:$J$4996)*N1046</f>
        <v>0.48711000370437824</v>
      </c>
      <c r="H1046" s="68">
        <f ca="1">SUMIF(Subpartidas!$B$5:$K$4996,Subpresupuesto!K1046,Subpartidas!$K$5:$K$4996)*N1046</f>
        <v>0</v>
      </c>
      <c r="I1046" s="1" t="s">
        <v>654</v>
      </c>
      <c r="J1046" s="72" t="s">
        <v>1089</v>
      </c>
      <c r="K1046" s="48" t="s">
        <v>1313</v>
      </c>
      <c r="L1046" s="8" t="s">
        <v>657</v>
      </c>
      <c r="N1046" s="9">
        <v>1</v>
      </c>
      <c r="O1046" s="68">
        <f ca="1">SUMIF(Subpartidas!$B$5:$F$4996,Subpresupuesto!K1046,Subpartidas!$F$5:$F$4996)</f>
        <v>6.5798657562934544</v>
      </c>
      <c r="P1046" s="69">
        <f t="shared" ca="1" si="86"/>
        <v>6.5798657562934544</v>
      </c>
    </row>
    <row r="1047" spans="1:16" ht="13.5">
      <c r="A1047" s="75"/>
      <c r="B1047" s="59" t="s">
        <v>454</v>
      </c>
      <c r="E1047" s="68">
        <f ca="1">SUMIF(Subpartidas!$B$5:$G$4996,Subpresupuesto!K1047,Subpartidas!$G$5:$G$4996)*N1047</f>
        <v>0.34290958940130373</v>
      </c>
      <c r="F1047" s="68">
        <f ca="1">SUMIF(Subpartidas!$B$5:$H$4996,Subpresupuesto!K1047,Subpartidas!$H$5:$H$4996)*N1047+SUMIF(Subpartidas!$B$5:$H$4996,Subpresupuesto!K1047,Subpartidas!$I$5:$I$4996)*N1047</f>
        <v>0</v>
      </c>
      <c r="G1047" s="68">
        <f ca="1">SUMIF(Subpartidas!$B$5:$J$4996,Subpresupuesto!K1047,Subpartidas!$J$5:$J$4996)*N1047</f>
        <v>0</v>
      </c>
      <c r="H1047" s="68">
        <f ca="1">SUMIF(Subpartidas!$B$5:$K$4996,Subpresupuesto!K1047,Subpartidas!$K$5:$K$4996)*N1047</f>
        <v>0</v>
      </c>
      <c r="I1047" s="1" t="s">
        <v>654</v>
      </c>
      <c r="J1047" s="72" t="s">
        <v>1077</v>
      </c>
      <c r="K1047" s="1" t="s">
        <v>1078</v>
      </c>
      <c r="L1047" s="8" t="s">
        <v>984</v>
      </c>
      <c r="N1047" s="9">
        <v>1</v>
      </c>
      <c r="O1047" s="68">
        <f ca="1">SUMIF(Subpartidas!$B$5:$F$4996,Subpresupuesto!K1047,Subpartidas!$F$5:$F$4996)</f>
        <v>0.34290958940130373</v>
      </c>
      <c r="P1047" s="69">
        <f t="shared" ca="1" si="86"/>
        <v>0.34290958940130373</v>
      </c>
    </row>
    <row r="1048" spans="1:16" ht="13.5">
      <c r="A1048" s="75"/>
      <c r="B1048" s="59" t="s">
        <v>454</v>
      </c>
      <c r="E1048" s="68">
        <f ca="1">SUMIF(Subpartidas!$B$5:$G$4996,Subpresupuesto!K1048,Subpartidas!$G$5:$G$4996)*N1048</f>
        <v>7.6247688684057333E-2</v>
      </c>
      <c r="F1048" s="68">
        <f ca="1">SUMIF(Subpartidas!$B$5:$H$4996,Subpresupuesto!K1048,Subpartidas!$H$5:$H$4996)*N1048+SUMIF(Subpartidas!$B$5:$H$4996,Subpresupuesto!K1048,Subpartidas!$I$5:$I$4996)*N1048</f>
        <v>2.4312E-2</v>
      </c>
      <c r="G1048" s="68">
        <f ca="1">SUMIF(Subpartidas!$B$5:$J$4996,Subpresupuesto!K1048,Subpartidas!$J$5:$J$4996)*N1048</f>
        <v>6.7514693495391728E-2</v>
      </c>
      <c r="H1048" s="68">
        <f ca="1">SUMIF(Subpartidas!$B$5:$K$4996,Subpresupuesto!K1048,Subpartidas!$K$5:$K$4996)*N1048</f>
        <v>0</v>
      </c>
      <c r="I1048" s="1" t="s">
        <v>654</v>
      </c>
      <c r="J1048" s="72" t="s">
        <v>998</v>
      </c>
      <c r="K1048" s="62" t="s">
        <v>999</v>
      </c>
      <c r="L1048" s="8" t="s">
        <v>984</v>
      </c>
      <c r="N1048" s="9">
        <v>1E-3</v>
      </c>
      <c r="O1048" s="68">
        <f ca="1">SUMIF(Subpartidas!$B$5:$F$4996,Subpresupuesto!K1048,Subpartidas!$F$5:$F$4996)</f>
        <v>168.07438217944906</v>
      </c>
      <c r="P1048" s="69">
        <f t="shared" ca="1" si="86"/>
        <v>0.16807438217944906</v>
      </c>
    </row>
    <row r="1049" spans="1:16" ht="13.5">
      <c r="A1049" s="75"/>
      <c r="B1049" s="59" t="s">
        <v>454</v>
      </c>
      <c r="E1049" s="68">
        <f ca="1">SUMIF(Subpartidas!$B$5:$G$4996,Subpresupuesto!K1049,Subpartidas!$G$5:$G$4996)*N1049</f>
        <v>0.72943091658199788</v>
      </c>
      <c r="F1049" s="68">
        <f ca="1">SUMIF(Subpartidas!$B$5:$H$4996,Subpresupuesto!K1049,Subpartidas!$H$5:$H$4996)*N1049+SUMIF(Subpartidas!$B$5:$H$4996,Subpresupuesto!K1049,Subpartidas!$I$5:$I$4996)*N1049</f>
        <v>0</v>
      </c>
      <c r="G1049" s="68">
        <f ca="1">SUMIF(Subpartidas!$B$5:$J$4996,Subpresupuesto!K1049,Subpartidas!$J$5:$J$4996)*N1049</f>
        <v>3.5468972040941424</v>
      </c>
      <c r="H1049" s="68">
        <f ca="1">SUMIF(Subpartidas!$B$5:$K$4996,Subpresupuesto!K1049,Subpartidas!$K$5:$K$4996)*N1049</f>
        <v>0</v>
      </c>
      <c r="I1049" s="1" t="s">
        <v>654</v>
      </c>
      <c r="J1049" s="72" t="s">
        <v>850</v>
      </c>
      <c r="K1049" s="72" t="s">
        <v>859</v>
      </c>
      <c r="L1049" s="8" t="s">
        <v>852</v>
      </c>
      <c r="N1049" s="9">
        <f>0.1943*1.25</f>
        <v>0.24287500000000001</v>
      </c>
      <c r="O1049" s="68">
        <f ca="1">SUMIF(Subpartidas!$B$5:$F$4996,Subpresupuesto!K1049,Subpartidas!$F$5:$F$4996)</f>
        <v>17.607115267837941</v>
      </c>
      <c r="P1049" s="69">
        <f t="shared" ca="1" si="86"/>
        <v>4.2763281206761397</v>
      </c>
    </row>
    <row r="1050" spans="1:16" ht="13.5">
      <c r="A1050" s="75"/>
      <c r="B1050" s="59" t="s">
        <v>458</v>
      </c>
      <c r="C1050" s="6" t="s">
        <v>653</v>
      </c>
      <c r="D1050" s="70">
        <f ca="1">+SUMIFS($P$8:$P$1656,$B$8:$B$1656,B1050,$I$8:$I$1656,$I$8)</f>
        <v>30.634512059028705</v>
      </c>
      <c r="E1050" s="68">
        <f ca="1">SUMIF(Subpartidas!$B$5:$G$4996,Subpresupuesto!K1050,Subpartidas!$G$5:$G$4996)*N1050</f>
        <v>0.22807990548380858</v>
      </c>
      <c r="F1050" s="68">
        <f ca="1">SUMIF(Subpartidas!$B$5:$H$4996,Subpresupuesto!K1050,Subpartidas!$H$5:$H$4996)*N1050+SUMIF(Subpartidas!$B$5:$H$4996,Subpresupuesto!K1050,Subpartidas!$I$5:$I$4996)*N1050</f>
        <v>6.25</v>
      </c>
      <c r="G1050" s="68">
        <f ca="1">SUMIF(Subpartidas!$B$5:$J$4996,Subpresupuesto!K1050,Subpartidas!$J$5:$J$4996)*N1050</f>
        <v>0.49350238095238097</v>
      </c>
      <c r="H1050" s="68">
        <f ca="1">SUMIF(Subpartidas!$B$5:$K$4996,Subpresupuesto!K1050,Subpartidas!$K$5:$K$4996)*N1050</f>
        <v>0</v>
      </c>
      <c r="I1050" s="1" t="s">
        <v>654</v>
      </c>
      <c r="J1050" s="72" t="s">
        <v>844</v>
      </c>
      <c r="K1050" s="72" t="s">
        <v>845</v>
      </c>
      <c r="L1050" s="8" t="s">
        <v>657</v>
      </c>
      <c r="N1050" s="9">
        <v>1</v>
      </c>
      <c r="O1050" s="68">
        <f ca="1">SUMIF(Subpartidas!$B$5:$F$4996,Subpresupuesto!K1050,Subpartidas!$F$5:$F$4996)</f>
        <v>6.97158228643619</v>
      </c>
      <c r="P1050" s="69">
        <f t="shared" ca="1" si="86"/>
        <v>6.97158228643619</v>
      </c>
    </row>
    <row r="1051" spans="1:16" ht="13.5">
      <c r="A1051" s="75"/>
      <c r="B1051" s="59" t="s">
        <v>458</v>
      </c>
      <c r="E1051" s="68">
        <f ca="1">SUMIF(Subpartidas!$B$5:$G$4996,Subpresupuesto!K1051,Subpartidas!$G$5:$G$4996)*N1051</f>
        <v>2.9675811724182979</v>
      </c>
      <c r="F1051" s="68">
        <f ca="1">SUMIF(Subpartidas!$B$5:$H$4996,Subpresupuesto!K1051,Subpartidas!$H$5:$H$4996)*N1051+SUMIF(Subpartidas!$B$5:$H$4996,Subpresupuesto!K1051,Subpartidas!$I$5:$I$4996)*N1051</f>
        <v>0.13392857142857145</v>
      </c>
      <c r="G1051" s="68">
        <f ca="1">SUMIF(Subpartidas!$B$5:$J$4996,Subpresupuesto!K1051,Subpartidas!$J$5:$J$4996)*N1051</f>
        <v>1.0485474568893132</v>
      </c>
      <c r="H1051" s="68">
        <f ca="1">SUMIF(Subpartidas!$B$5:$K$4996,Subpresupuesto!K1051,Subpartidas!$K$5:$K$4996)*N1051</f>
        <v>0</v>
      </c>
      <c r="I1051" s="1" t="s">
        <v>654</v>
      </c>
      <c r="J1051" s="72" t="s">
        <v>977</v>
      </c>
      <c r="K1051" s="72" t="s">
        <v>839</v>
      </c>
      <c r="L1051" s="8" t="s">
        <v>657</v>
      </c>
      <c r="N1051" s="9">
        <v>1</v>
      </c>
      <c r="O1051" s="68">
        <f ca="1">SUMIF(Subpartidas!$B$5:$F$4996,Subpresupuesto!K1051,Subpartidas!$F$5:$F$4996)</f>
        <v>4.1500572007361827</v>
      </c>
      <c r="P1051" s="69">
        <f t="shared" ca="1" si="86"/>
        <v>4.1500572007361827</v>
      </c>
    </row>
    <row r="1052" spans="1:16" ht="13.5">
      <c r="A1052" s="75"/>
      <c r="B1052" s="59" t="s">
        <v>458</v>
      </c>
      <c r="E1052" s="68">
        <f ca="1">SUMIF(Subpartidas!$B$5:$G$4996,Subpresupuesto!K1052,Subpartidas!$G$5:$G$4996)*N1052</f>
        <v>0</v>
      </c>
      <c r="F1052" s="68">
        <f ca="1">SUMIF(Subpartidas!$B$5:$H$4996,Subpresupuesto!K1052,Subpartidas!$H$5:$H$4996)*N1052+SUMIF(Subpartidas!$B$5:$H$4996,Subpresupuesto!K1052,Subpartidas!$I$5:$I$4996)*N1052</f>
        <v>0</v>
      </c>
      <c r="G1052" s="68">
        <f ca="1">SUMIF(Subpartidas!$B$5:$J$4996,Subpresupuesto!K1052,Subpartidas!$J$5:$J$4996)*N1052</f>
        <v>0</v>
      </c>
      <c r="H1052" s="68">
        <f ca="1">SUMIF(Subpartidas!$B$5:$K$4996,Subpresupuesto!K1052,Subpartidas!$K$5:$K$4996)*N1052</f>
        <v>2.2400000000000002</v>
      </c>
      <c r="I1052" s="1" t="s">
        <v>654</v>
      </c>
      <c r="J1052" s="72" t="s">
        <v>1079</v>
      </c>
      <c r="K1052" s="48" t="s">
        <v>1080</v>
      </c>
      <c r="L1052" s="8" t="s">
        <v>657</v>
      </c>
      <c r="N1052" s="9">
        <v>1</v>
      </c>
      <c r="O1052" s="68">
        <f ca="1">SUMIF(Subpartidas!$B$5:$F$4996,Subpresupuesto!K1052,Subpartidas!$F$5:$F$4996)</f>
        <v>2.2400000000000002</v>
      </c>
      <c r="P1052" s="69">
        <f t="shared" ca="1" si="86"/>
        <v>2.2400000000000002</v>
      </c>
    </row>
    <row r="1053" spans="1:16" ht="13.5">
      <c r="A1053" s="75"/>
      <c r="B1053" s="59" t="s">
        <v>458</v>
      </c>
      <c r="E1053" s="68">
        <f ca="1">SUMIF(Subpartidas!$B$5:$G$4996,Subpresupuesto!K1053,Subpartidas!$G$5:$G$4996)*N1053</f>
        <v>3.7572194394269058E-2</v>
      </c>
      <c r="F1053" s="68">
        <f ca="1">SUMIF(Subpartidas!$B$5:$H$4996,Subpresupuesto!K1053,Subpartidas!$H$5:$H$4996)*N1053+SUMIF(Subpartidas!$B$5:$H$4996,Subpresupuesto!K1053,Subpartidas!$I$5:$I$4996)*N1053</f>
        <v>0</v>
      </c>
      <c r="G1053" s="68">
        <f ca="1">SUMIF(Subpartidas!$B$5:$J$4996,Subpresupuesto!K1053,Subpartidas!$J$5:$J$4996)*N1053</f>
        <v>0.16551841818501573</v>
      </c>
      <c r="H1053" s="68">
        <f ca="1">SUMIF(Subpartidas!$B$5:$K$4996,Subpresupuesto!K1053,Subpartidas!$K$5:$K$4996)*N1053</f>
        <v>0</v>
      </c>
      <c r="I1053" s="1" t="s">
        <v>654</v>
      </c>
      <c r="J1053" s="72" t="s">
        <v>1081</v>
      </c>
      <c r="K1053" s="1" t="s">
        <v>1091</v>
      </c>
      <c r="L1053" s="8" t="s">
        <v>657</v>
      </c>
      <c r="N1053" s="9">
        <v>1</v>
      </c>
      <c r="O1053" s="68">
        <f ca="1">SUMIF(Subpartidas!$B$5:$F$4996,Subpresupuesto!K1053,Subpartidas!$F$5:$F$4996)</f>
        <v>0.20309061257928479</v>
      </c>
      <c r="P1053" s="69">
        <f t="shared" ca="1" si="86"/>
        <v>0.20309061257928479</v>
      </c>
    </row>
    <row r="1054" spans="1:16" ht="13.5">
      <c r="A1054" s="75"/>
      <c r="B1054" s="59" t="s">
        <v>458</v>
      </c>
      <c r="E1054" s="68">
        <f ca="1">SUMIF(Subpartidas!$B$5:$G$4996,Subpresupuesto!K1054,Subpartidas!$G$5:$G$4996)*N1054</f>
        <v>3.7335258133602061</v>
      </c>
      <c r="F1054" s="68">
        <f ca="1">SUMIF(Subpartidas!$B$5:$H$4996,Subpresupuesto!K1054,Subpartidas!$H$5:$H$4996)*N1054+SUMIF(Subpartidas!$B$5:$H$4996,Subpresupuesto!K1054,Subpartidas!$I$5:$I$4996)*N1054</f>
        <v>0</v>
      </c>
      <c r="G1054" s="68">
        <f ca="1">SUMIF(Subpartidas!$B$5:$J$4996,Subpresupuesto!K1054,Subpartidas!$J$5:$J$4996)*N1054</f>
        <v>0.26872577813803283</v>
      </c>
      <c r="H1054" s="68">
        <f ca="1">SUMIF(Subpartidas!$B$5:$K$4996,Subpresupuesto!K1054,Subpartidas!$K$5:$K$4996)*N1054</f>
        <v>0</v>
      </c>
      <c r="I1054" s="1" t="s">
        <v>654</v>
      </c>
      <c r="J1054" s="72" t="s">
        <v>1092</v>
      </c>
      <c r="K1054" s="48" t="s">
        <v>1314</v>
      </c>
      <c r="L1054" s="8" t="s">
        <v>657</v>
      </c>
      <c r="N1054" s="9">
        <v>1</v>
      </c>
      <c r="O1054" s="68">
        <f ca="1">SUMIF(Subpartidas!$B$5:$F$4996,Subpresupuesto!K1054,Subpartidas!$F$5:$F$4996)</f>
        <v>4.0022515914982391</v>
      </c>
      <c r="P1054" s="69">
        <f ca="1">+N1054*O1054</f>
        <v>4.0022515914982391</v>
      </c>
    </row>
    <row r="1055" spans="1:16" ht="13.5">
      <c r="A1055" s="75"/>
      <c r="B1055" s="59" t="s">
        <v>458</v>
      </c>
      <c r="E1055" s="68">
        <f ca="1">SUMIF(Subpartidas!$B$5:$G$4996,Subpresupuesto!K1055,Subpartidas!$G$5:$G$4996)*N1055</f>
        <v>0.89504410016855029</v>
      </c>
      <c r="F1055" s="68">
        <f ca="1">SUMIF(Subpartidas!$B$5:$H$4996,Subpresupuesto!K1055,Subpartidas!$H$5:$H$4996)*N1055+SUMIF(Subpartidas!$B$5:$H$4996,Subpresupuesto!K1055,Subpartidas!$I$5:$I$4996)*N1055</f>
        <v>4.9066267666666672</v>
      </c>
      <c r="G1055" s="68">
        <f ca="1">SUMIF(Subpartidas!$B$5:$J$4996,Subpresupuesto!K1055,Subpartidas!$J$5:$J$4996)*N1055</f>
        <v>2.3029164338900134</v>
      </c>
      <c r="H1055" s="68">
        <f ca="1">SUMIF(Subpartidas!$B$5:$K$4996,Subpresupuesto!K1055,Subpartidas!$K$5:$K$4996)*N1055</f>
        <v>0</v>
      </c>
      <c r="I1055" s="1" t="s">
        <v>654</v>
      </c>
      <c r="J1055" s="72" t="s">
        <v>1094</v>
      </c>
      <c r="K1055" s="48" t="s">
        <v>1315</v>
      </c>
      <c r="L1055" s="8" t="s">
        <v>657</v>
      </c>
      <c r="N1055" s="9">
        <v>1</v>
      </c>
      <c r="O1055" s="68">
        <f ca="1">SUMIF(Subpartidas!$B$5:$F$4996,Subpresupuesto!K1055,Subpartidas!$F$5:$F$4996)</f>
        <v>8.1045873007252318</v>
      </c>
      <c r="P1055" s="69">
        <f ca="1">+N1055*O1055</f>
        <v>8.1045873007252318</v>
      </c>
    </row>
    <row r="1056" spans="1:16" ht="13.5">
      <c r="A1056" s="75"/>
      <c r="B1056" s="59" t="s">
        <v>458</v>
      </c>
      <c r="E1056" s="68">
        <f ca="1">SUMIF(Subpartidas!$B$5:$G$4996,Subpresupuesto!K1056,Subpartidas!$G$5:$G$4996)*N1056</f>
        <v>0.34290958940130373</v>
      </c>
      <c r="F1056" s="68">
        <f ca="1">SUMIF(Subpartidas!$B$5:$H$4996,Subpresupuesto!K1056,Subpartidas!$H$5:$H$4996)*N1056+SUMIF(Subpartidas!$B$5:$H$4996,Subpresupuesto!K1056,Subpartidas!$I$5:$I$4996)*N1056</f>
        <v>0</v>
      </c>
      <c r="G1056" s="68">
        <f ca="1">SUMIF(Subpartidas!$B$5:$J$4996,Subpresupuesto!K1056,Subpartidas!$J$5:$J$4996)*N1056</f>
        <v>0</v>
      </c>
      <c r="H1056" s="68">
        <f ca="1">SUMIF(Subpartidas!$B$5:$K$4996,Subpresupuesto!K1056,Subpartidas!$K$5:$K$4996)*N1056</f>
        <v>0</v>
      </c>
      <c r="I1056" s="1" t="s">
        <v>654</v>
      </c>
      <c r="J1056" s="72" t="s">
        <v>1077</v>
      </c>
      <c r="K1056" s="1" t="s">
        <v>1078</v>
      </c>
      <c r="L1056" s="8" t="s">
        <v>984</v>
      </c>
      <c r="N1056" s="9">
        <v>1</v>
      </c>
      <c r="O1056" s="68">
        <f ca="1">SUMIF(Subpartidas!$B$5:$F$4996,Subpresupuesto!K1056,Subpartidas!$F$5:$F$4996)</f>
        <v>0.34290958940130373</v>
      </c>
      <c r="P1056" s="69">
        <f ca="1">+N1056*O1056</f>
        <v>0.34290958940130373</v>
      </c>
    </row>
    <row r="1057" spans="1:16" ht="13.5">
      <c r="A1057" s="75"/>
      <c r="B1057" s="59" t="s">
        <v>458</v>
      </c>
      <c r="E1057" s="68">
        <f ca="1">SUMIF(Subpartidas!$B$5:$G$4996,Subpresupuesto!K1057,Subpartidas!$G$5:$G$4996)*N1057</f>
        <v>7.6247688684057333E-2</v>
      </c>
      <c r="F1057" s="68">
        <f ca="1">SUMIF(Subpartidas!$B$5:$H$4996,Subpresupuesto!K1057,Subpartidas!$H$5:$H$4996)*N1057+SUMIF(Subpartidas!$B$5:$H$4996,Subpresupuesto!K1057,Subpartidas!$I$5:$I$4996)*N1057</f>
        <v>2.4312E-2</v>
      </c>
      <c r="G1057" s="68">
        <f ca="1">SUMIF(Subpartidas!$B$5:$J$4996,Subpresupuesto!K1057,Subpartidas!$J$5:$J$4996)*N1057</f>
        <v>6.7514693495391728E-2</v>
      </c>
      <c r="H1057" s="68">
        <f ca="1">SUMIF(Subpartidas!$B$5:$K$4996,Subpresupuesto!K1057,Subpartidas!$K$5:$K$4996)*N1057</f>
        <v>0</v>
      </c>
      <c r="I1057" s="1" t="s">
        <v>654</v>
      </c>
      <c r="J1057" s="72" t="s">
        <v>998</v>
      </c>
      <c r="K1057" s="62" t="s">
        <v>999</v>
      </c>
      <c r="L1057" s="8" t="s">
        <v>984</v>
      </c>
      <c r="N1057" s="9">
        <v>1E-3</v>
      </c>
      <c r="O1057" s="68">
        <f ca="1">SUMIF(Subpartidas!$B$5:$F$4996,Subpresupuesto!K1057,Subpartidas!$F$5:$F$4996)</f>
        <v>168.07438217944906</v>
      </c>
      <c r="P1057" s="69">
        <f ca="1">+N1057*O1057</f>
        <v>0.16807438217944906</v>
      </c>
    </row>
    <row r="1058" spans="1:16" ht="13.5">
      <c r="A1058" s="75"/>
      <c r="B1058" s="59" t="s">
        <v>458</v>
      </c>
      <c r="E1058" s="68">
        <f ca="1">SUMIF(Subpartidas!$B$5:$G$4996,Subpresupuesto!K1058,Subpartidas!$G$5:$G$4996)*N1058</f>
        <v>0.7593890159866522</v>
      </c>
      <c r="F1058" s="68">
        <f ca="1">SUMIF(Subpartidas!$B$5:$H$4996,Subpresupuesto!K1058,Subpartidas!$H$5:$H$4996)*N1058+SUMIF(Subpartidas!$B$5:$H$4996,Subpresupuesto!K1058,Subpartidas!$I$5:$I$4996)*N1058</f>
        <v>0</v>
      </c>
      <c r="G1058" s="68">
        <f ca="1">SUMIF(Subpartidas!$B$5:$J$4996,Subpresupuesto!K1058,Subpartidas!$J$5:$J$4996)*N1058</f>
        <v>3.6925700794861718</v>
      </c>
      <c r="H1058" s="68">
        <f ca="1">SUMIF(Subpartidas!$B$5:$K$4996,Subpresupuesto!K1058,Subpartidas!$K$5:$K$4996)*N1058</f>
        <v>0</v>
      </c>
      <c r="I1058" s="1" t="s">
        <v>654</v>
      </c>
      <c r="J1058" s="72" t="s">
        <v>850</v>
      </c>
      <c r="K1058" s="72" t="s">
        <v>859</v>
      </c>
      <c r="L1058" s="8" t="s">
        <v>852</v>
      </c>
      <c r="N1058" s="9">
        <f>0.1945*1.3</f>
        <v>0.25285000000000002</v>
      </c>
      <c r="O1058" s="68">
        <f ca="1">SUMIF(Subpartidas!$B$5:$F$4996,Subpresupuesto!K1058,Subpartidas!$F$5:$F$4996)</f>
        <v>17.607115267837941</v>
      </c>
      <c r="P1058" s="69">
        <f ca="1">+N1058*O1058</f>
        <v>4.4519590954728239</v>
      </c>
    </row>
    <row r="1059" spans="1:16" ht="13.5">
      <c r="A1059" s="75"/>
      <c r="B1059" s="59" t="s">
        <v>461</v>
      </c>
      <c r="C1059" s="6" t="s">
        <v>653</v>
      </c>
      <c r="D1059" s="70">
        <f ca="1">+SUMIFS($P$8:$P$1656,$B$8:$B$1656,B1059,$I$8:$I$1656,$I$8)</f>
        <v>30.565333110805057</v>
      </c>
      <c r="E1059" s="68">
        <f ca="1">SUMIF(Subpartidas!$B$5:$G$4996,Subpresupuesto!K1059,Subpartidas!$G$5:$G$4996)*N1059</f>
        <v>0.22807990548380858</v>
      </c>
      <c r="F1059" s="68">
        <f ca="1">SUMIF(Subpartidas!$B$5:$H$4996,Subpresupuesto!K1059,Subpartidas!$H$5:$H$4996)*N1059+SUMIF(Subpartidas!$B$5:$H$4996,Subpresupuesto!K1059,Subpartidas!$I$5:$I$4996)*N1059</f>
        <v>6.25</v>
      </c>
      <c r="G1059" s="68">
        <f ca="1">SUMIF(Subpartidas!$B$5:$J$4996,Subpresupuesto!K1059,Subpartidas!$J$5:$J$4996)*N1059</f>
        <v>0.49350238095238097</v>
      </c>
      <c r="H1059" s="68">
        <f ca="1">SUMIF(Subpartidas!$B$5:$K$4996,Subpresupuesto!K1059,Subpartidas!$K$5:$K$4996)*N1059</f>
        <v>0</v>
      </c>
      <c r="I1059" s="1" t="s">
        <v>654</v>
      </c>
      <c r="J1059" s="72" t="s">
        <v>844</v>
      </c>
      <c r="K1059" s="72" t="s">
        <v>845</v>
      </c>
      <c r="L1059" s="8" t="s">
        <v>657</v>
      </c>
      <c r="N1059" s="9">
        <v>1</v>
      </c>
      <c r="O1059" s="68">
        <f ca="1">SUMIF(Subpartidas!$B$5:$F$4996,Subpresupuesto!K1059,Subpartidas!$F$5:$F$4996)</f>
        <v>6.97158228643619</v>
      </c>
      <c r="P1059" s="69">
        <f t="shared" ref="P1059:P1089" ca="1" si="87">+N1059*O1059</f>
        <v>6.97158228643619</v>
      </c>
    </row>
    <row r="1060" spans="1:16" ht="13.5">
      <c r="A1060" s="75"/>
      <c r="B1060" s="59" t="s">
        <v>461</v>
      </c>
      <c r="E1060" s="68">
        <f ca="1">SUMIF(Subpartidas!$B$5:$G$4996,Subpresupuesto!K1060,Subpartidas!$G$5:$G$4996)*N1060</f>
        <v>2.9675811724182979</v>
      </c>
      <c r="F1060" s="68">
        <f ca="1">SUMIF(Subpartidas!$B$5:$H$4996,Subpresupuesto!K1060,Subpartidas!$H$5:$H$4996)*N1060+SUMIF(Subpartidas!$B$5:$H$4996,Subpresupuesto!K1060,Subpartidas!$I$5:$I$4996)*N1060</f>
        <v>0.13392857142857145</v>
      </c>
      <c r="G1060" s="68">
        <f ca="1">SUMIF(Subpartidas!$B$5:$J$4996,Subpresupuesto!K1060,Subpartidas!$J$5:$J$4996)*N1060</f>
        <v>1.0485474568893132</v>
      </c>
      <c r="H1060" s="68">
        <f ca="1">SUMIF(Subpartidas!$B$5:$K$4996,Subpresupuesto!K1060,Subpartidas!$K$5:$K$4996)*N1060</f>
        <v>0</v>
      </c>
      <c r="I1060" s="1" t="s">
        <v>654</v>
      </c>
      <c r="J1060" s="72" t="s">
        <v>977</v>
      </c>
      <c r="K1060" s="72" t="s">
        <v>839</v>
      </c>
      <c r="L1060" s="8" t="s">
        <v>657</v>
      </c>
      <c r="N1060" s="9">
        <v>1</v>
      </c>
      <c r="O1060" s="68">
        <f ca="1">SUMIF(Subpartidas!$B$5:$F$4996,Subpresupuesto!K1060,Subpartidas!$F$5:$F$4996)</f>
        <v>4.1500572007361827</v>
      </c>
      <c r="P1060" s="69">
        <f t="shared" ca="1" si="87"/>
        <v>4.1500572007361827</v>
      </c>
    </row>
    <row r="1061" spans="1:16" ht="13.5">
      <c r="A1061" s="75"/>
      <c r="B1061" s="59" t="s">
        <v>461</v>
      </c>
      <c r="E1061" s="68">
        <f ca="1">SUMIF(Subpartidas!$B$5:$G$4996,Subpresupuesto!K1061,Subpartidas!$G$5:$G$4996)*N1061</f>
        <v>0</v>
      </c>
      <c r="F1061" s="68">
        <f ca="1">SUMIF(Subpartidas!$B$5:$H$4996,Subpresupuesto!K1061,Subpartidas!$H$5:$H$4996)*N1061+SUMIF(Subpartidas!$B$5:$H$4996,Subpresupuesto!K1061,Subpartidas!$I$5:$I$4996)*N1061</f>
        <v>0</v>
      </c>
      <c r="G1061" s="68">
        <f ca="1">SUMIF(Subpartidas!$B$5:$J$4996,Subpresupuesto!K1061,Subpartidas!$J$5:$J$4996)*N1061</f>
        <v>0</v>
      </c>
      <c r="H1061" s="68">
        <f ca="1">SUMIF(Subpartidas!$B$5:$K$4996,Subpresupuesto!K1061,Subpartidas!$K$5:$K$4996)*N1061</f>
        <v>2.2400000000000002</v>
      </c>
      <c r="I1061" s="1" t="s">
        <v>654</v>
      </c>
      <c r="J1061" s="72" t="s">
        <v>1079</v>
      </c>
      <c r="K1061" s="48" t="s">
        <v>1080</v>
      </c>
      <c r="L1061" s="8" t="s">
        <v>657</v>
      </c>
      <c r="N1061" s="9">
        <v>1</v>
      </c>
      <c r="O1061" s="68">
        <f ca="1">SUMIF(Subpartidas!$B$5:$F$4996,Subpresupuesto!K1061,Subpartidas!$F$5:$F$4996)</f>
        <v>2.2400000000000002</v>
      </c>
      <c r="P1061" s="69">
        <f t="shared" ca="1" si="87"/>
        <v>2.2400000000000002</v>
      </c>
    </row>
    <row r="1062" spans="1:16" ht="13.5">
      <c r="A1062" s="75"/>
      <c r="B1062" s="59" t="s">
        <v>461</v>
      </c>
      <c r="E1062" s="68">
        <f ca="1">SUMIF(Subpartidas!$B$5:$G$4996,Subpresupuesto!K1062,Subpartidas!$G$5:$G$4996)*N1062</f>
        <v>3.7572194394269058E-2</v>
      </c>
      <c r="F1062" s="68">
        <f ca="1">SUMIF(Subpartidas!$B$5:$H$4996,Subpresupuesto!K1062,Subpartidas!$H$5:$H$4996)*N1062+SUMIF(Subpartidas!$B$5:$H$4996,Subpresupuesto!K1062,Subpartidas!$I$5:$I$4996)*N1062</f>
        <v>0</v>
      </c>
      <c r="G1062" s="68">
        <f ca="1">SUMIF(Subpartidas!$B$5:$J$4996,Subpresupuesto!K1062,Subpartidas!$J$5:$J$4996)*N1062</f>
        <v>0.16551841818501573</v>
      </c>
      <c r="H1062" s="68">
        <f ca="1">SUMIF(Subpartidas!$B$5:$K$4996,Subpresupuesto!K1062,Subpartidas!$K$5:$K$4996)*N1062</f>
        <v>0</v>
      </c>
      <c r="I1062" s="1" t="s">
        <v>654</v>
      </c>
      <c r="J1062" s="72" t="s">
        <v>1081</v>
      </c>
      <c r="K1062" s="1" t="s">
        <v>1091</v>
      </c>
      <c r="L1062" s="8" t="s">
        <v>657</v>
      </c>
      <c r="N1062" s="9">
        <v>1</v>
      </c>
      <c r="O1062" s="68">
        <f ca="1">SUMIF(Subpartidas!$B$5:$F$4996,Subpresupuesto!K1062,Subpartidas!$F$5:$F$4996)</f>
        <v>0.20309061257928479</v>
      </c>
      <c r="P1062" s="69">
        <f t="shared" ca="1" si="87"/>
        <v>0.20309061257928479</v>
      </c>
    </row>
    <row r="1063" spans="1:16" ht="13.5">
      <c r="A1063" s="75"/>
      <c r="B1063" s="59" t="s">
        <v>461</v>
      </c>
      <c r="E1063" s="68">
        <f ca="1">SUMIF(Subpartidas!$B$5:$G$4996,Subpresupuesto!K1063,Subpartidas!$G$5:$G$4996)*N1063</f>
        <v>4.3261489583380168</v>
      </c>
      <c r="F1063" s="68">
        <f ca="1">SUMIF(Subpartidas!$B$5:$H$4996,Subpresupuesto!K1063,Subpartidas!$H$5:$H$4996)*N1063+SUMIF(Subpartidas!$B$5:$H$4996,Subpresupuesto!K1063,Subpartidas!$I$5:$I$4996)*N1063</f>
        <v>0</v>
      </c>
      <c r="G1063" s="68">
        <f ca="1">SUMIF(Subpartidas!$B$5:$J$4996,Subpresupuesto!K1063,Subpartidas!$J$5:$J$4996)*N1063</f>
        <v>0.3667553702234948</v>
      </c>
      <c r="H1063" s="68">
        <f ca="1">SUMIF(Subpartidas!$B$5:$K$4996,Subpresupuesto!K1063,Subpartidas!$K$5:$K$4996)*N1063</f>
        <v>0</v>
      </c>
      <c r="I1063" s="1" t="s">
        <v>654</v>
      </c>
      <c r="J1063" s="72" t="s">
        <v>1096</v>
      </c>
      <c r="K1063" s="48" t="s">
        <v>1316</v>
      </c>
      <c r="L1063" s="8" t="s">
        <v>657</v>
      </c>
      <c r="N1063" s="9">
        <v>1</v>
      </c>
      <c r="O1063" s="68">
        <f ca="1">SUMIF(Subpartidas!$B$5:$F$4996,Subpresupuesto!K1063,Subpartidas!$F$5:$F$4996)</f>
        <v>4.6929043285615117</v>
      </c>
      <c r="P1063" s="69">
        <f t="shared" ca="1" si="87"/>
        <v>4.6929043285615117</v>
      </c>
    </row>
    <row r="1064" spans="1:16" ht="13.5">
      <c r="A1064" s="59"/>
      <c r="B1064" s="59" t="s">
        <v>461</v>
      </c>
      <c r="C1064" s="5"/>
      <c r="D1064" s="6"/>
      <c r="E1064" s="68">
        <f ca="1">SUMIF(Subpartidas!$B$5:$G$4996,Subpresupuesto!K1064,Subpartidas!$G$5:$G$4996)*N1064</f>
        <v>1.0371145922587965</v>
      </c>
      <c r="F1064" s="68">
        <f ca="1">SUMIF(Subpartidas!$B$5:$H$4996,Subpresupuesto!K1064,Subpartidas!$H$5:$H$4996)*N1064+SUMIF(Subpartidas!$B$5:$H$4996,Subpresupuesto!K1064,Subpartidas!$I$5:$I$4996)*N1064</f>
        <v>5.3276958000000008</v>
      </c>
      <c r="G1064" s="68">
        <f ca="1">SUMIF(Subpartidas!$B$5:$J$4996,Subpresupuesto!K1064,Subpartidas!$J$5:$J$4996)*N1064</f>
        <v>0.64241682349505835</v>
      </c>
      <c r="H1064" s="68">
        <f ca="1">SUMIF(Subpartidas!$B$5:$K$4996,Subpresupuesto!K1064,Subpartidas!$K$5:$K$4996)*N1064</f>
        <v>0</v>
      </c>
      <c r="I1064" s="1" t="s">
        <v>654</v>
      </c>
      <c r="J1064" s="72" t="s">
        <v>1098</v>
      </c>
      <c r="K1064" s="48" t="s">
        <v>1317</v>
      </c>
      <c r="L1064" s="8" t="s">
        <v>657</v>
      </c>
      <c r="N1064" s="9">
        <v>1</v>
      </c>
      <c r="O1064" s="68">
        <f ca="1">SUMIF(Subpartidas!$B$5:$F$4996,Subpresupuesto!K1064,Subpartidas!$F$5:$F$4996)</f>
        <v>7.007227215753856</v>
      </c>
      <c r="P1064" s="69">
        <f t="shared" ca="1" si="87"/>
        <v>7.007227215753856</v>
      </c>
    </row>
    <row r="1065" spans="1:16" ht="13.5">
      <c r="A1065" s="59"/>
      <c r="B1065" s="59" t="s">
        <v>461</v>
      </c>
      <c r="C1065" s="5"/>
      <c r="D1065" s="6"/>
      <c r="E1065" s="68">
        <f ca="1">SUMIF(Subpartidas!$B$5:$G$4996,Subpresupuesto!K1065,Subpartidas!$G$5:$G$4996)*N1065</f>
        <v>0.34290958940130373</v>
      </c>
      <c r="F1065" s="68">
        <f ca="1">SUMIF(Subpartidas!$B$5:$H$4996,Subpresupuesto!K1065,Subpartidas!$H$5:$H$4996)*N1065+SUMIF(Subpartidas!$B$5:$H$4996,Subpresupuesto!K1065,Subpartidas!$I$5:$I$4996)*N1065</f>
        <v>0</v>
      </c>
      <c r="G1065" s="68">
        <f ca="1">SUMIF(Subpartidas!$B$5:$J$4996,Subpresupuesto!K1065,Subpartidas!$J$5:$J$4996)*N1065</f>
        <v>0</v>
      </c>
      <c r="H1065" s="68">
        <f ca="1">SUMIF(Subpartidas!$B$5:$K$4996,Subpresupuesto!K1065,Subpartidas!$K$5:$K$4996)*N1065</f>
        <v>0</v>
      </c>
      <c r="I1065" s="1" t="s">
        <v>654</v>
      </c>
      <c r="J1065" s="72" t="s">
        <v>1077</v>
      </c>
      <c r="K1065" s="1" t="s">
        <v>1078</v>
      </c>
      <c r="L1065" s="8" t="s">
        <v>984</v>
      </c>
      <c r="N1065" s="9">
        <v>1</v>
      </c>
      <c r="O1065" s="68">
        <f ca="1">SUMIF(Subpartidas!$B$5:$F$4996,Subpresupuesto!K1065,Subpartidas!$F$5:$F$4996)</f>
        <v>0.34290958940130373</v>
      </c>
      <c r="P1065" s="69">
        <f t="shared" ca="1" si="87"/>
        <v>0.34290958940130373</v>
      </c>
    </row>
    <row r="1066" spans="1:16" ht="13.5">
      <c r="A1066" s="59"/>
      <c r="B1066" s="59" t="s">
        <v>461</v>
      </c>
      <c r="C1066" s="5"/>
      <c r="D1066" s="6"/>
      <c r="E1066" s="68">
        <f ca="1">SUMIF(Subpartidas!$B$5:$G$4996,Subpresupuesto!K1066,Subpartidas!$G$5:$G$4996)*N1066</f>
        <v>7.6247688684057333E-2</v>
      </c>
      <c r="F1066" s="68">
        <f ca="1">SUMIF(Subpartidas!$B$5:$H$4996,Subpresupuesto!K1066,Subpartidas!$H$5:$H$4996)*N1066+SUMIF(Subpartidas!$B$5:$H$4996,Subpresupuesto!K1066,Subpartidas!$I$5:$I$4996)*N1066</f>
        <v>2.4312E-2</v>
      </c>
      <c r="G1066" s="68">
        <f ca="1">SUMIF(Subpartidas!$B$5:$J$4996,Subpresupuesto!K1066,Subpartidas!$J$5:$J$4996)*N1066</f>
        <v>6.7514693495391728E-2</v>
      </c>
      <c r="H1066" s="68">
        <f ca="1">SUMIF(Subpartidas!$B$5:$K$4996,Subpresupuesto!K1066,Subpartidas!$K$5:$K$4996)*N1066</f>
        <v>0</v>
      </c>
      <c r="I1066" s="1" t="s">
        <v>654</v>
      </c>
      <c r="J1066" s="72" t="s">
        <v>998</v>
      </c>
      <c r="K1066" s="62" t="s">
        <v>999</v>
      </c>
      <c r="L1066" s="8" t="s">
        <v>984</v>
      </c>
      <c r="N1066" s="9">
        <v>1E-3</v>
      </c>
      <c r="O1066" s="68">
        <f ca="1">SUMIF(Subpartidas!$B$5:$F$4996,Subpresupuesto!K1066,Subpartidas!$F$5:$F$4996)</f>
        <v>168.07438217944906</v>
      </c>
      <c r="P1066" s="69">
        <f t="shared" ca="1" si="87"/>
        <v>0.16807438217944906</v>
      </c>
    </row>
    <row r="1067" spans="1:16" ht="13.5">
      <c r="A1067" s="59"/>
      <c r="B1067" s="59" t="s">
        <v>461</v>
      </c>
      <c r="C1067" s="5"/>
      <c r="D1067" s="6"/>
      <c r="E1067" s="68">
        <f ca="1">SUMIF(Subpartidas!$B$5:$G$4996,Subpresupuesto!K1067,Subpartidas!$G$5:$G$4996)*N1067</f>
        <v>0.81696262657183749</v>
      </c>
      <c r="F1067" s="68">
        <f ca="1">SUMIF(Subpartidas!$B$5:$H$4996,Subpresupuesto!K1067,Subpartidas!$H$5:$H$4996)*N1067+SUMIF(Subpartidas!$B$5:$H$4996,Subpresupuesto!K1067,Subpartidas!$I$5:$I$4996)*N1067</f>
        <v>0</v>
      </c>
      <c r="G1067" s="68">
        <f ca="1">SUMIF(Subpartidas!$B$5:$J$4996,Subpresupuesto!K1067,Subpartidas!$J$5:$J$4996)*N1067</f>
        <v>3.9725248685854391</v>
      </c>
      <c r="H1067" s="68">
        <f ca="1">SUMIF(Subpartidas!$B$5:$K$4996,Subpresupuesto!K1067,Subpartidas!$K$5:$K$4996)*N1067</f>
        <v>0</v>
      </c>
      <c r="I1067" s="1" t="s">
        <v>654</v>
      </c>
      <c r="J1067" s="72" t="s">
        <v>850</v>
      </c>
      <c r="K1067" s="72" t="s">
        <v>859</v>
      </c>
      <c r="L1067" s="8" t="s">
        <v>852</v>
      </c>
      <c r="N1067" s="9">
        <f>0.1943*1.4</f>
        <v>0.27201999999999998</v>
      </c>
      <c r="O1067" s="68">
        <f ca="1">SUMIF(Subpartidas!$B$5:$F$4996,Subpresupuesto!K1067,Subpartidas!$F$5:$F$4996)</f>
        <v>17.607115267837941</v>
      </c>
      <c r="P1067" s="69">
        <f t="shared" ca="1" si="87"/>
        <v>4.7894874951572763</v>
      </c>
    </row>
    <row r="1068" spans="1:16" ht="13.5">
      <c r="A1068" s="75"/>
      <c r="B1068" s="59" t="s">
        <v>467</v>
      </c>
      <c r="C1068" s="6" t="s">
        <v>653</v>
      </c>
      <c r="D1068" s="70">
        <f ca="1">+SUMIFS($P$8:$P$1656,$B$8:$B$1656,B1068,$I$8:$I$1656,$I$8)</f>
        <v>28.397727543562283</v>
      </c>
      <c r="E1068" s="68">
        <f ca="1">SUMIF(Subpartidas!$B$5:$G$4996,Subpresupuesto!K1068,Subpartidas!$G$5:$G$4996)*N1068</f>
        <v>0.22807990548380858</v>
      </c>
      <c r="F1068" s="68">
        <f ca="1">SUMIF(Subpartidas!$B$5:$H$4996,Subpresupuesto!K1068,Subpartidas!$H$5:$H$4996)*N1068+SUMIF(Subpartidas!$B$5:$H$4996,Subpresupuesto!K1068,Subpartidas!$I$5:$I$4996)*N1068</f>
        <v>6.25</v>
      </c>
      <c r="G1068" s="68">
        <f ca="1">SUMIF(Subpartidas!$B$5:$J$4996,Subpresupuesto!K1068,Subpartidas!$J$5:$J$4996)*N1068</f>
        <v>0.49350238095238097</v>
      </c>
      <c r="H1068" s="68">
        <f ca="1">SUMIF(Subpartidas!$B$5:$K$4996,Subpresupuesto!K1068,Subpartidas!$K$5:$K$4996)*N1068</f>
        <v>0</v>
      </c>
      <c r="I1068" s="1" t="s">
        <v>654</v>
      </c>
      <c r="J1068" s="72" t="s">
        <v>844</v>
      </c>
      <c r="K1068" s="72" t="s">
        <v>845</v>
      </c>
      <c r="L1068" s="8" t="s">
        <v>657</v>
      </c>
      <c r="N1068" s="9">
        <v>1</v>
      </c>
      <c r="O1068" s="68">
        <f ca="1">SUMIF(Subpartidas!$B$5:$F$4996,Subpresupuesto!K1068,Subpartidas!$F$5:$F$4996)</f>
        <v>6.97158228643619</v>
      </c>
      <c r="P1068" s="69">
        <f t="shared" ca="1" si="87"/>
        <v>6.97158228643619</v>
      </c>
    </row>
    <row r="1069" spans="1:16" ht="13.5">
      <c r="A1069" s="75"/>
      <c r="B1069" s="59" t="s">
        <v>467</v>
      </c>
      <c r="E1069" s="68">
        <f ca="1">SUMIF(Subpartidas!$B$5:$G$4996,Subpresupuesto!K1069,Subpartidas!$G$5:$G$4996)*N1069</f>
        <v>2.9675811724182979</v>
      </c>
      <c r="F1069" s="68">
        <f ca="1">SUMIF(Subpartidas!$B$5:$H$4996,Subpresupuesto!K1069,Subpartidas!$H$5:$H$4996)*N1069+SUMIF(Subpartidas!$B$5:$H$4996,Subpresupuesto!K1069,Subpartidas!$I$5:$I$4996)*N1069</f>
        <v>0.13392857142857145</v>
      </c>
      <c r="G1069" s="68">
        <f ca="1">SUMIF(Subpartidas!$B$5:$J$4996,Subpresupuesto!K1069,Subpartidas!$J$5:$J$4996)*N1069</f>
        <v>1.0485474568893132</v>
      </c>
      <c r="H1069" s="68">
        <f ca="1">SUMIF(Subpartidas!$B$5:$K$4996,Subpresupuesto!K1069,Subpartidas!$K$5:$K$4996)*N1069</f>
        <v>0</v>
      </c>
      <c r="I1069" s="1" t="s">
        <v>654</v>
      </c>
      <c r="J1069" s="72" t="s">
        <v>977</v>
      </c>
      <c r="K1069" s="72" t="s">
        <v>839</v>
      </c>
      <c r="L1069" s="8" t="s">
        <v>657</v>
      </c>
      <c r="N1069" s="9">
        <v>1</v>
      </c>
      <c r="O1069" s="68">
        <f ca="1">SUMIF(Subpartidas!$B$5:$F$4996,Subpresupuesto!K1069,Subpartidas!$F$5:$F$4996)</f>
        <v>4.1500572007361827</v>
      </c>
      <c r="P1069" s="69">
        <f t="shared" ca="1" si="87"/>
        <v>4.1500572007361827</v>
      </c>
    </row>
    <row r="1070" spans="1:16" ht="13.5">
      <c r="A1070" s="75"/>
      <c r="B1070" s="59" t="s">
        <v>467</v>
      </c>
      <c r="E1070" s="68">
        <f ca="1">SUMIF(Subpartidas!$B$5:$G$4996,Subpresupuesto!K1070,Subpartidas!$G$5:$G$4996)*N1070</f>
        <v>4.6990928340568114</v>
      </c>
      <c r="F1070" s="68">
        <f ca="1">SUMIF(Subpartidas!$B$5:$H$4996,Subpresupuesto!K1070,Subpartidas!$H$5:$H$4996)*N1070+SUMIF(Subpartidas!$B$5:$H$4996,Subpresupuesto!K1070,Subpartidas!$I$5:$I$4996)*N1070</f>
        <v>0</v>
      </c>
      <c r="G1070" s="68">
        <f ca="1">SUMIF(Subpartidas!$B$5:$J$4996,Subpresupuesto!K1070,Subpartidas!$J$5:$J$4996)*N1070</f>
        <v>0.31049917648727854</v>
      </c>
      <c r="H1070" s="68">
        <f ca="1">SUMIF(Subpartidas!$B$5:$K$4996,Subpresupuesto!K1070,Subpartidas!$K$5:$K$4996)*N1070</f>
        <v>0</v>
      </c>
      <c r="I1070" s="1" t="s">
        <v>654</v>
      </c>
      <c r="J1070" s="72" t="s">
        <v>1087</v>
      </c>
      <c r="K1070" s="48" t="s">
        <v>1318</v>
      </c>
      <c r="L1070" s="8" t="s">
        <v>657</v>
      </c>
      <c r="N1070" s="9">
        <v>1</v>
      </c>
      <c r="O1070" s="68">
        <f ca="1">SUMIF(Subpartidas!$B$5:$F$4996,Subpresupuesto!K1070,Subpartidas!$F$5:$F$4996)</f>
        <v>5.0095920105440896</v>
      </c>
      <c r="P1070" s="69">
        <f t="shared" ca="1" si="87"/>
        <v>5.0095920105440896</v>
      </c>
    </row>
    <row r="1071" spans="1:16" ht="13.5">
      <c r="A1071" s="75"/>
      <c r="B1071" s="59" t="s">
        <v>467</v>
      </c>
      <c r="E1071" s="68">
        <f ca="1">SUMIF(Subpartidas!$B$5:$G$4996,Subpresupuesto!K1071,Subpartidas!$G$5:$G$4996)*N1071</f>
        <v>1.1265210226259341</v>
      </c>
      <c r="F1071" s="68">
        <f ca="1">SUMIF(Subpartidas!$B$5:$H$4996,Subpresupuesto!K1071,Subpartidas!$H$5:$H$4996)*N1071+SUMIF(Subpartidas!$B$5:$H$4996,Subpresupuesto!K1071,Subpartidas!$I$5:$I$4996)*N1071</f>
        <v>5.2959482000000007</v>
      </c>
      <c r="G1071" s="68">
        <f ca="1">SUMIF(Subpartidas!$B$5:$J$4996,Subpresupuesto!K1071,Subpartidas!$J$5:$J$4996)*N1071</f>
        <v>0.68867276385791398</v>
      </c>
      <c r="H1071" s="68">
        <f ca="1">SUMIF(Subpartidas!$B$5:$K$4996,Subpresupuesto!K1071,Subpartidas!$K$5:$K$4996)*N1071</f>
        <v>0</v>
      </c>
      <c r="I1071" s="1" t="s">
        <v>654</v>
      </c>
      <c r="J1071" s="72" t="s">
        <v>1089</v>
      </c>
      <c r="K1071" s="48" t="s">
        <v>1319</v>
      </c>
      <c r="L1071" s="8" t="s">
        <v>657</v>
      </c>
      <c r="N1071" s="9">
        <v>1</v>
      </c>
      <c r="O1071" s="68">
        <f ca="1">SUMIF(Subpartidas!$B$5:$F$4996,Subpresupuesto!K1071,Subpartidas!$F$5:$F$4996)</f>
        <v>7.1111419864838492</v>
      </c>
      <c r="P1071" s="69">
        <f t="shared" ca="1" si="87"/>
        <v>7.1111419864838492</v>
      </c>
    </row>
    <row r="1072" spans="1:16" ht="13.5">
      <c r="A1072" s="75"/>
      <c r="B1072" s="59" t="s">
        <v>467</v>
      </c>
      <c r="E1072" s="68">
        <f ca="1">SUMIF(Subpartidas!$B$5:$G$4996,Subpresupuesto!K1072,Subpartidas!$G$5:$G$4996)*N1072</f>
        <v>0.34290958940130373</v>
      </c>
      <c r="F1072" s="68">
        <f ca="1">SUMIF(Subpartidas!$B$5:$H$4996,Subpresupuesto!K1072,Subpartidas!$H$5:$H$4996)*N1072+SUMIF(Subpartidas!$B$5:$H$4996,Subpresupuesto!K1072,Subpartidas!$I$5:$I$4996)*N1072</f>
        <v>0</v>
      </c>
      <c r="G1072" s="68">
        <f ca="1">SUMIF(Subpartidas!$B$5:$J$4996,Subpresupuesto!K1072,Subpartidas!$J$5:$J$4996)*N1072</f>
        <v>0</v>
      </c>
      <c r="H1072" s="68">
        <f ca="1">SUMIF(Subpartidas!$B$5:$K$4996,Subpresupuesto!K1072,Subpartidas!$K$5:$K$4996)*N1072</f>
        <v>0</v>
      </c>
      <c r="I1072" s="1" t="s">
        <v>654</v>
      </c>
      <c r="J1072" s="72" t="s">
        <v>1077</v>
      </c>
      <c r="K1072" s="1" t="s">
        <v>1078</v>
      </c>
      <c r="L1072" s="8" t="s">
        <v>984</v>
      </c>
      <c r="N1072" s="9">
        <v>1</v>
      </c>
      <c r="O1072" s="68">
        <f ca="1">SUMIF(Subpartidas!$B$5:$F$4996,Subpresupuesto!K1072,Subpartidas!$F$5:$F$4996)</f>
        <v>0.34290958940130373</v>
      </c>
      <c r="P1072" s="69">
        <f t="shared" ca="1" si="87"/>
        <v>0.34290958940130373</v>
      </c>
    </row>
    <row r="1073" spans="1:17" ht="13.5">
      <c r="A1073" s="75"/>
      <c r="B1073" s="59" t="s">
        <v>467</v>
      </c>
      <c r="E1073" s="68">
        <f ca="1">SUMIF(Subpartidas!$B$5:$G$4996,Subpresupuesto!K1073,Subpartidas!$G$5:$G$4996)*N1073</f>
        <v>8.3417581215491254E-2</v>
      </c>
      <c r="F1073" s="68">
        <f ca="1">SUMIF(Subpartidas!$B$5:$H$4996,Subpresupuesto!K1073,Subpartidas!$H$5:$H$4996)*N1073+SUMIF(Subpartidas!$B$5:$H$4996,Subpresupuesto!K1073,Subpartidas!$I$5:$I$4996)*N1073</f>
        <v>2.4312E-2</v>
      </c>
      <c r="G1073" s="68">
        <f ca="1">SUMIF(Subpartidas!$B$5:$J$4996,Subpresupuesto!K1073,Subpartidas!$J$5:$J$4996)*N1073</f>
        <v>7.2026091346020421E-2</v>
      </c>
      <c r="H1073" s="68">
        <f ca="1">SUMIF(Subpartidas!$B$5:$K$4996,Subpresupuesto!K1073,Subpartidas!$K$5:$K$4996)*N1073</f>
        <v>0</v>
      </c>
      <c r="I1073" s="1" t="s">
        <v>654</v>
      </c>
      <c r="J1073" s="72" t="s">
        <v>998</v>
      </c>
      <c r="K1073" s="62" t="s">
        <v>1016</v>
      </c>
      <c r="L1073" s="8" t="s">
        <v>984</v>
      </c>
      <c r="N1073" s="9">
        <v>1E-3</v>
      </c>
      <c r="O1073" s="68">
        <f ca="1">SUMIF(Subpartidas!$B$5:$F$4996,Subpresupuesto!K1073,Subpartidas!$F$5:$F$4996)</f>
        <v>179.75567256151169</v>
      </c>
      <c r="P1073" s="69">
        <f t="shared" ca="1" si="87"/>
        <v>0.1797556725615117</v>
      </c>
    </row>
    <row r="1074" spans="1:17" ht="13.5">
      <c r="A1074" s="75"/>
      <c r="B1074" s="59" t="s">
        <v>467</v>
      </c>
      <c r="E1074" s="68">
        <f ca="1">SUMIF(Subpartidas!$B$5:$G$4996,Subpresupuesto!K1074,Subpartidas!$G$5:$G$4996)*N1074</f>
        <v>0.79021682629716439</v>
      </c>
      <c r="F1074" s="68">
        <f ca="1">SUMIF(Subpartidas!$B$5:$H$4996,Subpresupuesto!K1074,Subpartidas!$H$5:$H$4996)*N1074+SUMIF(Subpartidas!$B$5:$H$4996,Subpresupuesto!K1074,Subpartidas!$I$5:$I$4996)*N1074</f>
        <v>0</v>
      </c>
      <c r="G1074" s="68">
        <f ca="1">SUMIF(Subpartidas!$B$5:$J$4996,Subpresupuesto!K1074,Subpartidas!$J$5:$J$4996)*N1074</f>
        <v>3.8424719711019879</v>
      </c>
      <c r="H1074" s="68">
        <f ca="1">SUMIF(Subpartidas!$B$5:$K$4996,Subpresupuesto!K1074,Subpartidas!$K$5:$K$4996)*N1074</f>
        <v>0</v>
      </c>
      <c r="I1074" s="1" t="s">
        <v>654</v>
      </c>
      <c r="J1074" s="72" t="s">
        <v>850</v>
      </c>
      <c r="K1074" s="72" t="s">
        <v>891</v>
      </c>
      <c r="L1074" s="8" t="s">
        <v>852</v>
      </c>
      <c r="N1074" s="9">
        <f>0.1943*1.25</f>
        <v>0.24287500000000001</v>
      </c>
      <c r="O1074" s="68">
        <f ca="1">SUMIF(Subpartidas!$B$5:$F$4996,Subpresupuesto!K1074,Subpartidas!$F$5:$F$4996)</f>
        <v>19.074374873491106</v>
      </c>
      <c r="P1074" s="69">
        <f t="shared" ca="1" si="87"/>
        <v>4.6326887973991528</v>
      </c>
    </row>
    <row r="1075" spans="1:17" ht="13.5">
      <c r="A1075" s="59"/>
      <c r="B1075" s="59" t="s">
        <v>483</v>
      </c>
      <c r="C1075" s="6" t="s">
        <v>653</v>
      </c>
      <c r="D1075" s="70">
        <f ca="1">+SUMIFS($P$8:$P$1656,$B$8:$B$1656,B1075,$I$8:$I$1656,$I$8)</f>
        <v>30.659165333484591</v>
      </c>
      <c r="E1075" s="68">
        <f ca="1">SUMIF(Subpartidas!$B$5:$G$4996,Subpresupuesto!K1075,Subpartidas!$G$5:$G$4996)*N1075</f>
        <v>0.22807990548380858</v>
      </c>
      <c r="F1075" s="68">
        <f ca="1">SUMIF(Subpartidas!$B$5:$H$4996,Subpresupuesto!K1075,Subpartidas!$H$5:$H$4996)*N1075+SUMIF(Subpartidas!$B$5:$H$4996,Subpresupuesto!K1075,Subpartidas!$I$5:$I$4996)*N1075</f>
        <v>6.25</v>
      </c>
      <c r="G1075" s="68">
        <f ca="1">SUMIF(Subpartidas!$B$5:$J$4996,Subpresupuesto!K1075,Subpartidas!$J$5:$J$4996)*N1075</f>
        <v>0.49350238095238097</v>
      </c>
      <c r="H1075" s="68">
        <f ca="1">SUMIF(Subpartidas!$B$5:$K$4996,Subpresupuesto!K1075,Subpartidas!$K$5:$K$4996)*N1075</f>
        <v>0</v>
      </c>
      <c r="I1075" s="1" t="s">
        <v>654</v>
      </c>
      <c r="J1075" s="72" t="s">
        <v>844</v>
      </c>
      <c r="K1075" s="72" t="s">
        <v>845</v>
      </c>
      <c r="L1075" s="8" t="s">
        <v>657</v>
      </c>
      <c r="N1075" s="9">
        <v>1</v>
      </c>
      <c r="O1075" s="68">
        <f ca="1">SUMIF(Subpartidas!$B$5:$F$4996,Subpresupuesto!K1075,Subpartidas!$F$5:$F$4996)</f>
        <v>6.97158228643619</v>
      </c>
      <c r="P1075" s="69">
        <f t="shared" ca="1" si="87"/>
        <v>6.97158228643619</v>
      </c>
    </row>
    <row r="1076" spans="1:17" ht="13.5">
      <c r="A1076" s="59"/>
      <c r="B1076" s="59" t="s">
        <v>483</v>
      </c>
      <c r="E1076" s="68">
        <f ca="1">SUMIF(Subpartidas!$B$5:$G$4996,Subpresupuesto!K1076,Subpartidas!$G$5:$G$4996)*N1076</f>
        <v>2.9675811724182979</v>
      </c>
      <c r="F1076" s="68">
        <f ca="1">SUMIF(Subpartidas!$B$5:$H$4996,Subpresupuesto!K1076,Subpartidas!$H$5:$H$4996)*N1076+SUMIF(Subpartidas!$B$5:$H$4996,Subpresupuesto!K1076,Subpartidas!$I$5:$I$4996)*N1076</f>
        <v>0.13392857142857145</v>
      </c>
      <c r="G1076" s="68">
        <f ca="1">SUMIF(Subpartidas!$B$5:$J$4996,Subpresupuesto!K1076,Subpartidas!$J$5:$J$4996)*N1076</f>
        <v>1.0485474568893132</v>
      </c>
      <c r="H1076" s="68">
        <f ca="1">SUMIF(Subpartidas!$B$5:$K$4996,Subpresupuesto!K1076,Subpartidas!$K$5:$K$4996)*N1076</f>
        <v>0</v>
      </c>
      <c r="I1076" s="1" t="s">
        <v>654</v>
      </c>
      <c r="J1076" s="72" t="s">
        <v>1117</v>
      </c>
      <c r="K1076" s="72" t="s">
        <v>839</v>
      </c>
      <c r="L1076" s="8" t="s">
        <v>657</v>
      </c>
      <c r="N1076" s="9">
        <v>1</v>
      </c>
      <c r="O1076" s="68">
        <f ca="1">SUMIF(Subpartidas!$B$5:$F$4996,Subpresupuesto!K1076,Subpartidas!$F$5:$F$4996)</f>
        <v>4.1500572007361827</v>
      </c>
      <c r="P1076" s="69">
        <f t="shared" ca="1" si="87"/>
        <v>4.1500572007361827</v>
      </c>
    </row>
    <row r="1077" spans="1:17" ht="13.5">
      <c r="A1077" s="59"/>
      <c r="B1077" s="59" t="s">
        <v>483</v>
      </c>
      <c r="E1077" s="68">
        <f ca="1">SUMIF(Subpartidas!$B$5:$G$4996,Subpresupuesto!K1077,Subpartidas!$G$5:$G$4996)*N1077</f>
        <v>4.0080497702249271</v>
      </c>
      <c r="F1077" s="68">
        <f ca="1">SUMIF(Subpartidas!$B$5:$H$4996,Subpresupuesto!K1077,Subpartidas!$H$5:$H$4996)*N1077+SUMIF(Subpartidas!$B$5:$H$4996,Subpresupuesto!K1077,Subpartidas!$I$5:$I$4996)*N1077</f>
        <v>0</v>
      </c>
      <c r="G1077" s="68">
        <f ca="1">SUMIF(Subpartidas!$B$5:$J$4996,Subpresupuesto!K1077,Subpartidas!$J$5:$J$4996)*N1077</f>
        <v>0.29529871113991757</v>
      </c>
      <c r="H1077" s="68">
        <f ca="1">SUMIF(Subpartidas!$B$5:$K$4996,Subpresupuesto!K1077,Subpartidas!$K$5:$K$4996)*N1077</f>
        <v>0</v>
      </c>
      <c r="I1077" s="1" t="s">
        <v>654</v>
      </c>
      <c r="J1077" s="51" t="s">
        <v>1073</v>
      </c>
      <c r="K1077" s="48" t="s">
        <v>1320</v>
      </c>
      <c r="L1077" s="8" t="s">
        <v>657</v>
      </c>
      <c r="N1077" s="9">
        <v>1</v>
      </c>
      <c r="O1077" s="68">
        <f ca="1">SUMIF(Subpartidas!$B$5:$F$4996,Subpresupuesto!K1077,Subpartidas!$F$5:$F$4996)</f>
        <v>4.3033484813648446</v>
      </c>
      <c r="P1077" s="69">
        <f t="shared" ca="1" si="87"/>
        <v>4.3033484813648446</v>
      </c>
    </row>
    <row r="1078" spans="1:17" ht="13.5">
      <c r="A1078" s="59"/>
      <c r="B1078" s="59" t="s">
        <v>483</v>
      </c>
      <c r="E1078" s="68">
        <f ca="1">SUMIF(Subpartidas!$B$5:$G$4996,Subpresupuesto!K1078,Subpartidas!$G$5:$G$4996)*N1078</f>
        <v>0.96085616635741444</v>
      </c>
      <c r="F1078" s="68">
        <f ca="1">SUMIF(Subpartidas!$B$5:$H$4996,Subpresupuesto!K1078,Subpartidas!$H$5:$H$4996)*N1078+SUMIF(Subpartidas!$B$5:$H$4996,Subpresupuesto!K1078,Subpartidas!$I$5:$I$4996)*N1078</f>
        <v>6.4646624999999993</v>
      </c>
      <c r="G1078" s="68">
        <f ca="1">SUMIF(Subpartidas!$B$5:$J$4996,Subpresupuesto!K1078,Subpartidas!$J$5:$J$4996)*N1078</f>
        <v>0.59056818275720024</v>
      </c>
      <c r="H1078" s="68">
        <f ca="1">SUMIF(Subpartidas!$B$5:$K$4996,Subpresupuesto!K1078,Subpartidas!$K$5:$K$4996)*N1078</f>
        <v>0</v>
      </c>
      <c r="I1078" s="1" t="s">
        <v>654</v>
      </c>
      <c r="J1078" s="51" t="s">
        <v>1119</v>
      </c>
      <c r="K1078" s="48" t="s">
        <v>1321</v>
      </c>
      <c r="L1078" s="8" t="s">
        <v>657</v>
      </c>
      <c r="N1078" s="9">
        <v>1</v>
      </c>
      <c r="O1078" s="68">
        <f ca="1">SUMIF(Subpartidas!$B$5:$F$4996,Subpresupuesto!K1078,Subpartidas!$F$5:$F$4996)</f>
        <v>8.0160868491146147</v>
      </c>
      <c r="P1078" s="69">
        <f t="shared" ca="1" si="87"/>
        <v>8.0160868491146147</v>
      </c>
      <c r="Q1078" s="2" t="s">
        <v>1121</v>
      </c>
    </row>
    <row r="1079" spans="1:17" ht="13.5">
      <c r="A1079" s="59"/>
      <c r="B1079" s="59" t="s">
        <v>483</v>
      </c>
      <c r="E1079" s="68">
        <f ca="1">SUMIF(Subpartidas!$B$5:$G$4996,Subpresupuesto!K1079,Subpartidas!$G$5:$G$4996)*N1079</f>
        <v>0.40641136521635995</v>
      </c>
      <c r="F1079" s="68">
        <f ca="1">SUMIF(Subpartidas!$B$5:$H$4996,Subpresupuesto!K1079,Subpartidas!$H$5:$H$4996)*N1079+SUMIF(Subpartidas!$B$5:$H$4996,Subpresupuesto!K1079,Subpartidas!$I$5:$I$4996)*N1079</f>
        <v>0</v>
      </c>
      <c r="G1079" s="68">
        <f ca="1">SUMIF(Subpartidas!$B$5:$J$4996,Subpresupuesto!K1079,Subpartidas!$J$5:$J$4996)*N1079</f>
        <v>0</v>
      </c>
      <c r="H1079" s="68">
        <f ca="1">SUMIF(Subpartidas!$B$5:$K$4996,Subpresupuesto!K1079,Subpartidas!$K$5:$K$4996)*N1079</f>
        <v>0</v>
      </c>
      <c r="I1079" s="1" t="s">
        <v>654</v>
      </c>
      <c r="J1079" s="72" t="s">
        <v>1122</v>
      </c>
      <c r="K1079" s="1" t="s">
        <v>1123</v>
      </c>
      <c r="L1079" s="8" t="s">
        <v>984</v>
      </c>
      <c r="N1079" s="9">
        <v>1</v>
      </c>
      <c r="O1079" s="68">
        <f ca="1">SUMIF(Subpartidas!$B$5:$F$4996,Subpresupuesto!K1079,Subpartidas!$F$5:$F$4996)</f>
        <v>0.40641136521635995</v>
      </c>
      <c r="P1079" s="69">
        <f t="shared" ca="1" si="87"/>
        <v>0.40641136521635995</v>
      </c>
    </row>
    <row r="1080" spans="1:17" ht="13.5">
      <c r="A1080" s="59"/>
      <c r="B1080" s="59" t="s">
        <v>483</v>
      </c>
      <c r="C1080" s="5"/>
      <c r="D1080" s="6"/>
      <c r="E1080" s="68">
        <f ca="1">SUMIF(Subpartidas!$B$5:$G$4996,Subpresupuesto!K1080,Subpartidas!$G$5:$G$4996)*N1080</f>
        <v>7.6247688684057346E-2</v>
      </c>
      <c r="F1080" s="68">
        <f ca="1">SUMIF(Subpartidas!$B$5:$H$4996,Subpresupuesto!K1080,Subpartidas!$H$5:$H$4996)*N1080+SUMIF(Subpartidas!$B$5:$H$4996,Subpresupuesto!K1080,Subpartidas!$I$5:$I$4996)*N1080</f>
        <v>2.4311999999999997E-2</v>
      </c>
      <c r="G1080" s="68">
        <f ca="1">SUMIF(Subpartidas!$B$5:$J$4996,Subpresupuesto!K1080,Subpartidas!$J$5:$J$4996)*N1080</f>
        <v>6.7514693495391728E-2</v>
      </c>
      <c r="H1080" s="68">
        <f ca="1">SUMIF(Subpartidas!$B$5:$K$4996,Subpresupuesto!K1080,Subpartidas!$K$5:$K$4996)*N1080</f>
        <v>0</v>
      </c>
      <c r="I1080" s="1" t="s">
        <v>654</v>
      </c>
      <c r="J1080" s="51" t="s">
        <v>985</v>
      </c>
      <c r="K1080" s="62" t="s">
        <v>986</v>
      </c>
      <c r="L1080" s="8" t="s">
        <v>984</v>
      </c>
      <c r="N1080" s="9">
        <v>1E-3</v>
      </c>
      <c r="O1080" s="68">
        <f ca="1">SUMIF(Subpartidas!$B$5:$F$4996,Subpresupuesto!K1080,Subpartidas!$F$5:$F$4996)</f>
        <v>168.07438217944909</v>
      </c>
      <c r="P1080" s="69">
        <f t="shared" ca="1" si="87"/>
        <v>0.16807438217944909</v>
      </c>
    </row>
    <row r="1081" spans="1:17" ht="13.5">
      <c r="A1081" s="59"/>
      <c r="B1081" s="59" t="s">
        <v>483</v>
      </c>
      <c r="C1081" s="5"/>
      <c r="D1081" s="6"/>
      <c r="E1081" s="68">
        <f ca="1">SUMIF(Subpartidas!$B$5:$G$4996,Subpresupuesto!K1081,Subpartidas!$G$5:$G$4996)*N1081</f>
        <v>1.13322705341967</v>
      </c>
      <c r="F1081" s="68">
        <f ca="1">SUMIF(Subpartidas!$B$5:$H$4996,Subpresupuesto!K1081,Subpartidas!$H$5:$H$4996)*N1081+SUMIF(Subpartidas!$B$5:$H$4996,Subpresupuesto!K1081,Subpartidas!$I$5:$I$4996)*N1081</f>
        <v>0</v>
      </c>
      <c r="G1081" s="68">
        <f ca="1">SUMIF(Subpartidas!$B$5:$J$4996,Subpresupuesto!K1081,Subpartidas!$J$5:$J$4996)*N1081</f>
        <v>5.5103777150172819</v>
      </c>
      <c r="H1081" s="68">
        <f ca="1">SUMIF(Subpartidas!$B$5:$K$4996,Subpresupuesto!K1081,Subpartidas!$K$5:$K$4996)*N1081</f>
        <v>0</v>
      </c>
      <c r="I1081" s="1" t="s">
        <v>654</v>
      </c>
      <c r="J1081" s="51" t="s">
        <v>866</v>
      </c>
      <c r="K1081" s="72" t="s">
        <v>851</v>
      </c>
      <c r="L1081" s="8" t="s">
        <v>852</v>
      </c>
      <c r="N1081" s="9">
        <v>0.38700000000000001</v>
      </c>
      <c r="O1081" s="68">
        <f ca="1">SUMIF(Subpartidas!$B$5:$F$4996,Subpresupuesto!K1081,Subpartidas!$F$5:$F$4996)</f>
        <v>17.166937386141996</v>
      </c>
      <c r="P1081" s="69">
        <f t="shared" ca="1" si="87"/>
        <v>6.6436047684369521</v>
      </c>
    </row>
    <row r="1082" spans="1:17" ht="13.5">
      <c r="A1082" s="59"/>
      <c r="B1082" s="59" t="s">
        <v>470</v>
      </c>
      <c r="C1082" s="6" t="s">
        <v>653</v>
      </c>
      <c r="D1082" s="70">
        <f ca="1">+SUMIFS($P$8:$P$1656,$B$8:$B$1656,B1082,$I$8:$I$1656,$I$8)</f>
        <v>30.116339039335081</v>
      </c>
      <c r="E1082" s="68">
        <f ca="1">SUMIF(Subpartidas!$B$5:$G$4996,Subpresupuesto!K1082,Subpartidas!$G$5:$G$4996)*N1082</f>
        <v>0.22807990548380858</v>
      </c>
      <c r="F1082" s="68">
        <f ca="1">SUMIF(Subpartidas!$B$5:$H$4996,Subpresupuesto!K1082,Subpartidas!$H$5:$H$4996)*N1082+SUMIF(Subpartidas!$B$5:$H$4996,Subpresupuesto!K1082,Subpartidas!$I$5:$I$4996)*N1082</f>
        <v>6.25</v>
      </c>
      <c r="G1082" s="68">
        <f ca="1">SUMIF(Subpartidas!$B$5:$J$4996,Subpresupuesto!K1082,Subpartidas!$J$5:$J$4996)*N1082</f>
        <v>0.49350238095238097</v>
      </c>
      <c r="H1082" s="68">
        <f ca="1">SUMIF(Subpartidas!$B$5:$K$4996,Subpresupuesto!K1082,Subpartidas!$K$5:$K$4996)*N1082</f>
        <v>0</v>
      </c>
      <c r="I1082" s="1" t="s">
        <v>654</v>
      </c>
      <c r="J1082" s="72" t="s">
        <v>844</v>
      </c>
      <c r="K1082" s="72" t="s">
        <v>845</v>
      </c>
      <c r="L1082" s="8" t="s">
        <v>657</v>
      </c>
      <c r="N1082" s="9">
        <v>1</v>
      </c>
      <c r="O1082" s="68">
        <f ca="1">SUMIF(Subpartidas!$B$5:$F$4996,Subpresupuesto!K1082,Subpartidas!$F$5:$F$4996)</f>
        <v>6.97158228643619</v>
      </c>
      <c r="P1082" s="69">
        <f t="shared" ca="1" si="87"/>
        <v>6.97158228643619</v>
      </c>
    </row>
    <row r="1083" spans="1:17" ht="13.5">
      <c r="A1083" s="59"/>
      <c r="B1083" s="59" t="s">
        <v>470</v>
      </c>
      <c r="E1083" s="68">
        <f ca="1">SUMIF(Subpartidas!$B$5:$G$4996,Subpresupuesto!K1083,Subpartidas!$G$5:$G$4996)*N1083</f>
        <v>2.9675811724182979</v>
      </c>
      <c r="F1083" s="68">
        <f ca="1">SUMIF(Subpartidas!$B$5:$H$4996,Subpresupuesto!K1083,Subpartidas!$H$5:$H$4996)*N1083+SUMIF(Subpartidas!$B$5:$H$4996,Subpresupuesto!K1083,Subpartidas!$I$5:$I$4996)*N1083</f>
        <v>0.13392857142857145</v>
      </c>
      <c r="G1083" s="68">
        <f ca="1">SUMIF(Subpartidas!$B$5:$J$4996,Subpresupuesto!K1083,Subpartidas!$J$5:$J$4996)*N1083</f>
        <v>1.0485474568893132</v>
      </c>
      <c r="H1083" s="68">
        <f ca="1">SUMIF(Subpartidas!$B$5:$K$4996,Subpresupuesto!K1083,Subpartidas!$K$5:$K$4996)*N1083</f>
        <v>0</v>
      </c>
      <c r="I1083" s="1" t="s">
        <v>654</v>
      </c>
      <c r="J1083" s="72" t="s">
        <v>1117</v>
      </c>
      <c r="K1083" s="72" t="s">
        <v>839</v>
      </c>
      <c r="L1083" s="8" t="s">
        <v>657</v>
      </c>
      <c r="N1083" s="9">
        <v>1</v>
      </c>
      <c r="O1083" s="68">
        <f ca="1">SUMIF(Subpartidas!$B$5:$F$4996,Subpresupuesto!K1083,Subpartidas!$F$5:$F$4996)</f>
        <v>4.1500572007361827</v>
      </c>
      <c r="P1083" s="69">
        <f t="shared" ca="1" si="87"/>
        <v>4.1500572007361827</v>
      </c>
    </row>
    <row r="1084" spans="1:17" ht="13.5">
      <c r="A1084" s="59"/>
      <c r="B1084" s="59" t="s">
        <v>470</v>
      </c>
      <c r="E1084" s="68">
        <f ca="1">SUMIF(Subpartidas!$B$5:$G$4996,Subpresupuesto!K1084,Subpartidas!$G$5:$G$4996)*N1084</f>
        <v>4.6990928340568114</v>
      </c>
      <c r="F1084" s="68">
        <f ca="1">SUMIF(Subpartidas!$B$5:$H$4996,Subpresupuesto!K1084,Subpartidas!$H$5:$H$4996)*N1084+SUMIF(Subpartidas!$B$5:$H$4996,Subpresupuesto!K1084,Subpartidas!$I$5:$I$4996)*N1084</f>
        <v>0</v>
      </c>
      <c r="G1084" s="68">
        <f ca="1">SUMIF(Subpartidas!$B$5:$J$4996,Subpresupuesto!K1084,Subpartidas!$J$5:$J$4996)*N1084</f>
        <v>0.34621228202611032</v>
      </c>
      <c r="H1084" s="68">
        <f ca="1">SUMIF(Subpartidas!$B$5:$K$4996,Subpresupuesto!K1084,Subpartidas!$K$5:$K$4996)*N1084</f>
        <v>0</v>
      </c>
      <c r="I1084" s="1" t="s">
        <v>654</v>
      </c>
      <c r="J1084" s="72" t="s">
        <v>1124</v>
      </c>
      <c r="K1084" s="48" t="s">
        <v>1322</v>
      </c>
      <c r="L1084" s="8" t="s">
        <v>657</v>
      </c>
      <c r="N1084" s="9">
        <v>1</v>
      </c>
      <c r="O1084" s="68">
        <f ca="1">SUMIF(Subpartidas!$B$5:$F$4996,Subpresupuesto!K1084,Subpartidas!$F$5:$F$4996)</f>
        <v>5.0453051160829219</v>
      </c>
      <c r="P1084" s="69">
        <f t="shared" ca="1" si="87"/>
        <v>5.0453051160829219</v>
      </c>
    </row>
    <row r="1085" spans="1:17" ht="13.5">
      <c r="A1085" s="59"/>
      <c r="B1085" s="59" t="s">
        <v>470</v>
      </c>
      <c r="E1085" s="68">
        <f ca="1">SUMIF(Subpartidas!$B$5:$G$4996,Subpresupuesto!K1085,Subpartidas!$G$5:$G$4996)*N1085</f>
        <v>1.1265210226259341</v>
      </c>
      <c r="F1085" s="68">
        <f ca="1">SUMIF(Subpartidas!$B$5:$H$4996,Subpresupuesto!K1085,Subpartidas!$H$5:$H$4996)*N1085+SUMIF(Subpartidas!$B$5:$H$4996,Subpresupuesto!K1085,Subpartidas!$I$5:$I$4996)*N1085</f>
        <v>5.6932516</v>
      </c>
      <c r="G1085" s="68">
        <f ca="1">SUMIF(Subpartidas!$B$5:$J$4996,Subpresupuesto!K1085,Subpartidas!$J$5:$J$4996)*N1085</f>
        <v>0.69239028323257967</v>
      </c>
      <c r="H1085" s="68">
        <f ca="1">SUMIF(Subpartidas!$B$5:$K$4996,Subpresupuesto!K1085,Subpartidas!$K$5:$K$4996)*N1085</f>
        <v>0</v>
      </c>
      <c r="I1085" s="1" t="s">
        <v>654</v>
      </c>
      <c r="J1085" s="72" t="s">
        <v>1126</v>
      </c>
      <c r="K1085" s="48" t="s">
        <v>1323</v>
      </c>
      <c r="L1085" s="8" t="s">
        <v>657</v>
      </c>
      <c r="N1085" s="9">
        <v>1</v>
      </c>
      <c r="O1085" s="68">
        <f ca="1">SUMIF(Subpartidas!$B$5:$F$4996,Subpresupuesto!K1085,Subpartidas!$F$5:$F$4996)</f>
        <v>7.5121629058585135</v>
      </c>
      <c r="P1085" s="69">
        <f t="shared" ca="1" si="87"/>
        <v>7.5121629058585135</v>
      </c>
    </row>
    <row r="1086" spans="1:17" ht="13.5">
      <c r="A1086" s="59"/>
      <c r="B1086" s="59" t="s">
        <v>470</v>
      </c>
      <c r="E1086" s="68">
        <f ca="1">SUMIF(Subpartidas!$B$5:$G$4996,Subpresupuesto!K1086,Subpartidas!$G$5:$G$4996)*N1086</f>
        <v>0.40641136521635995</v>
      </c>
      <c r="F1086" s="68">
        <f ca="1">SUMIF(Subpartidas!$B$5:$H$4996,Subpresupuesto!K1086,Subpartidas!$H$5:$H$4996)*N1086+SUMIF(Subpartidas!$B$5:$H$4996,Subpresupuesto!K1086,Subpartidas!$I$5:$I$4996)*N1086</f>
        <v>0</v>
      </c>
      <c r="G1086" s="68">
        <f ca="1">SUMIF(Subpartidas!$B$5:$J$4996,Subpresupuesto!K1086,Subpartidas!$J$5:$J$4996)*N1086</f>
        <v>0</v>
      </c>
      <c r="H1086" s="68">
        <f ca="1">SUMIF(Subpartidas!$B$5:$K$4996,Subpresupuesto!K1086,Subpartidas!$K$5:$K$4996)*N1086</f>
        <v>0</v>
      </c>
      <c r="I1086" s="1" t="s">
        <v>654</v>
      </c>
      <c r="J1086" s="72" t="s">
        <v>1122</v>
      </c>
      <c r="K1086" s="1" t="s">
        <v>1123</v>
      </c>
      <c r="L1086" s="8" t="s">
        <v>984</v>
      </c>
      <c r="N1086" s="9">
        <v>1</v>
      </c>
      <c r="O1086" s="68">
        <f ca="1">SUMIF(Subpartidas!$B$5:$F$4996,Subpresupuesto!K1086,Subpartidas!$F$5:$F$4996)</f>
        <v>0.40641136521635995</v>
      </c>
      <c r="P1086" s="69">
        <f t="shared" ca="1" si="87"/>
        <v>0.40641136521635995</v>
      </c>
    </row>
    <row r="1087" spans="1:17" ht="13.5">
      <c r="A1087" s="59"/>
      <c r="B1087" s="59" t="s">
        <v>470</v>
      </c>
      <c r="C1087" s="5"/>
      <c r="D1087" s="6"/>
      <c r="E1087" s="68">
        <f ca="1">SUMIF(Subpartidas!$B$5:$G$4996,Subpresupuesto!K1087,Subpartidas!$G$5:$G$4996)*N1087</f>
        <v>8.3417581215491254E-2</v>
      </c>
      <c r="F1087" s="68">
        <f ca="1">SUMIF(Subpartidas!$B$5:$H$4996,Subpresupuesto!K1087,Subpartidas!$H$5:$H$4996)*N1087+SUMIF(Subpartidas!$B$5:$H$4996,Subpresupuesto!K1087,Subpartidas!$I$5:$I$4996)*N1087</f>
        <v>2.4312E-2</v>
      </c>
      <c r="G1087" s="68">
        <f ca="1">SUMIF(Subpartidas!$B$5:$J$4996,Subpresupuesto!K1087,Subpartidas!$J$5:$J$4996)*N1087</f>
        <v>7.2026091346020421E-2</v>
      </c>
      <c r="H1087" s="68">
        <f ca="1">SUMIF(Subpartidas!$B$5:$K$4996,Subpresupuesto!K1087,Subpartidas!$K$5:$K$4996)*N1087</f>
        <v>0</v>
      </c>
      <c r="I1087" s="1" t="s">
        <v>654</v>
      </c>
      <c r="J1087" s="72" t="s">
        <v>998</v>
      </c>
      <c r="K1087" s="62" t="s">
        <v>1016</v>
      </c>
      <c r="L1087" s="8" t="s">
        <v>984</v>
      </c>
      <c r="N1087" s="9">
        <v>1E-3</v>
      </c>
      <c r="O1087" s="68">
        <f ca="1">SUMIF(Subpartidas!$B$5:$F$4996,Subpresupuesto!K1087,Subpartidas!$F$5:$F$4996)</f>
        <v>179.75567256151169</v>
      </c>
      <c r="P1087" s="69">
        <f t="shared" ca="1" si="87"/>
        <v>0.1797556725615117</v>
      </c>
    </row>
    <row r="1088" spans="1:17" ht="13.5">
      <c r="A1088" s="59"/>
      <c r="B1088" s="59" t="s">
        <v>470</v>
      </c>
      <c r="C1088" s="5"/>
      <c r="D1088" s="6"/>
      <c r="E1088" s="68">
        <f ca="1">SUMIF(Subpartidas!$B$5:$G$4996,Subpresupuesto!K1088,Subpartidas!$G$5:$G$4996)*N1088</f>
        <v>0.99804019131921839</v>
      </c>
      <c r="F1088" s="68">
        <f ca="1">SUMIF(Subpartidas!$B$5:$H$4996,Subpresupuesto!K1088,Subpartidas!$H$5:$H$4996)*N1088+SUMIF(Subpartidas!$B$5:$H$4996,Subpresupuesto!K1088,Subpartidas!$I$5:$I$4996)*N1088</f>
        <v>0</v>
      </c>
      <c r="G1088" s="68">
        <f ca="1">SUMIF(Subpartidas!$B$5:$J$4996,Subpresupuesto!K1088,Subpartidas!$J$5:$J$4996)*N1088</f>
        <v>4.8530243011241785</v>
      </c>
      <c r="H1088" s="68">
        <f ca="1">SUMIF(Subpartidas!$B$5:$K$4996,Subpresupuesto!K1088,Subpartidas!$K$5:$K$4996)*N1088</f>
        <v>0</v>
      </c>
      <c r="I1088" s="1" t="s">
        <v>654</v>
      </c>
      <c r="J1088" s="72" t="s">
        <v>850</v>
      </c>
      <c r="K1088" s="72" t="s">
        <v>891</v>
      </c>
      <c r="L1088" s="8" t="s">
        <v>852</v>
      </c>
      <c r="N1088" s="9">
        <f>0.2454*1.25</f>
        <v>0.30675000000000002</v>
      </c>
      <c r="O1088" s="68">
        <f ca="1">SUMIF(Subpartidas!$B$5:$F$4996,Subpresupuesto!K1088,Subpartidas!$F$5:$F$4996)</f>
        <v>19.074374873491106</v>
      </c>
      <c r="P1088" s="69">
        <f t="shared" ca="1" si="87"/>
        <v>5.8510644924433972</v>
      </c>
    </row>
    <row r="1089" spans="1:16" ht="13.5">
      <c r="A1089" s="59"/>
      <c r="B1089" s="59" t="s">
        <v>474</v>
      </c>
      <c r="C1089" s="6" t="s">
        <v>653</v>
      </c>
      <c r="D1089" s="70">
        <f ca="1">+SUMIFS($P$8:$P$1656,$B$8:$B$1656,B1089,$I$8:$I$1656,$I$8)</f>
        <v>32.346005774845459</v>
      </c>
      <c r="E1089" s="68">
        <f ca="1">SUMIF(Subpartidas!$B$5:$G$4996,Subpresupuesto!K1089,Subpartidas!$G$5:$G$4996)*N1089</f>
        <v>0.22807990548380858</v>
      </c>
      <c r="F1089" s="68">
        <f ca="1">SUMIF(Subpartidas!$B$5:$H$4996,Subpresupuesto!K1089,Subpartidas!$H$5:$H$4996)*N1089+SUMIF(Subpartidas!$B$5:$H$4996,Subpresupuesto!K1089,Subpartidas!$I$5:$I$4996)*N1089</f>
        <v>6.25</v>
      </c>
      <c r="G1089" s="68">
        <f ca="1">SUMIF(Subpartidas!$B$5:$J$4996,Subpresupuesto!K1089,Subpartidas!$J$5:$J$4996)*N1089</f>
        <v>0.49350238095238097</v>
      </c>
      <c r="H1089" s="68">
        <f ca="1">SUMIF(Subpartidas!$B$5:$K$4996,Subpresupuesto!K1089,Subpartidas!$K$5:$K$4996)*N1089</f>
        <v>0</v>
      </c>
      <c r="I1089" s="1" t="s">
        <v>654</v>
      </c>
      <c r="J1089" s="72" t="s">
        <v>844</v>
      </c>
      <c r="K1089" s="72" t="s">
        <v>845</v>
      </c>
      <c r="L1089" s="8" t="s">
        <v>657</v>
      </c>
      <c r="N1089" s="9">
        <v>1</v>
      </c>
      <c r="O1089" s="68">
        <f ca="1">SUMIF(Subpartidas!$B$5:$F$4996,Subpresupuesto!K1089,Subpartidas!$F$5:$F$4996)</f>
        <v>6.97158228643619</v>
      </c>
      <c r="P1089" s="69">
        <f t="shared" ca="1" si="87"/>
        <v>6.97158228643619</v>
      </c>
    </row>
    <row r="1090" spans="1:16" ht="13.5">
      <c r="A1090" s="59"/>
      <c r="B1090" s="59" t="s">
        <v>474</v>
      </c>
      <c r="E1090" s="68">
        <f ca="1">SUMIF(Subpartidas!$B$5:$G$4996,Subpresupuesto!K1090,Subpartidas!$G$5:$G$4996)*N1090</f>
        <v>2.9675811724182979</v>
      </c>
      <c r="F1090" s="68">
        <f ca="1">SUMIF(Subpartidas!$B$5:$H$4996,Subpresupuesto!K1090,Subpartidas!$H$5:$H$4996)*N1090+SUMIF(Subpartidas!$B$5:$H$4996,Subpresupuesto!K1090,Subpartidas!$I$5:$I$4996)*N1090</f>
        <v>0.13392857142857145</v>
      </c>
      <c r="G1090" s="68">
        <f ca="1">SUMIF(Subpartidas!$B$5:$J$4996,Subpresupuesto!K1090,Subpartidas!$J$5:$J$4996)*N1090</f>
        <v>1.0485474568893132</v>
      </c>
      <c r="H1090" s="68">
        <f ca="1">SUMIF(Subpartidas!$B$5:$K$4996,Subpresupuesto!K1090,Subpartidas!$K$5:$K$4996)*N1090</f>
        <v>0</v>
      </c>
      <c r="I1090" s="1" t="s">
        <v>654</v>
      </c>
      <c r="J1090" s="72" t="s">
        <v>1117</v>
      </c>
      <c r="K1090" s="72" t="s">
        <v>839</v>
      </c>
      <c r="L1090" s="8" t="s">
        <v>657</v>
      </c>
      <c r="N1090" s="9">
        <v>1</v>
      </c>
      <c r="O1090" s="68">
        <f ca="1">SUMIF(Subpartidas!$B$5:$F$4996,Subpresupuesto!K1090,Subpartidas!$F$5:$F$4996)</f>
        <v>4.1500572007361827</v>
      </c>
      <c r="P1090" s="69">
        <f t="shared" ref="P1090:P1092" ca="1" si="88">+N1090*O1090</f>
        <v>4.1500572007361827</v>
      </c>
    </row>
    <row r="1091" spans="1:16" ht="13.5">
      <c r="A1091" s="59"/>
      <c r="B1091" s="59" t="s">
        <v>474</v>
      </c>
      <c r="E1091" s="68">
        <f ca="1">SUMIF(Subpartidas!$B$5:$G$4996,Subpresupuesto!K1091,Subpartidas!$G$5:$G$4996)*N1091</f>
        <v>0</v>
      </c>
      <c r="F1091" s="68">
        <f ca="1">SUMIF(Subpartidas!$B$5:$H$4996,Subpresupuesto!K1091,Subpartidas!$H$5:$H$4996)*N1091+SUMIF(Subpartidas!$B$5:$H$4996,Subpresupuesto!K1091,Subpartidas!$I$5:$I$4996)*N1091</f>
        <v>0</v>
      </c>
      <c r="G1091" s="68">
        <f ca="1">SUMIF(Subpartidas!$B$5:$J$4996,Subpresupuesto!K1091,Subpartidas!$J$5:$J$4996)*N1091</f>
        <v>0</v>
      </c>
      <c r="H1091" s="68">
        <f ca="1">SUMIF(Subpartidas!$B$5:$K$4996,Subpresupuesto!K1091,Subpartidas!$K$5:$K$4996)*N1091</f>
        <v>2.2400000000000002</v>
      </c>
      <c r="I1091" s="1" t="s">
        <v>654</v>
      </c>
      <c r="J1091" s="72" t="s">
        <v>1128</v>
      </c>
      <c r="K1091" s="48" t="s">
        <v>1129</v>
      </c>
      <c r="L1091" s="8" t="s">
        <v>657</v>
      </c>
      <c r="N1091" s="9">
        <v>1</v>
      </c>
      <c r="O1091" s="68">
        <f ca="1">SUMIF(Subpartidas!$B$5:$F$4996,Subpresupuesto!K1091,Subpartidas!$F$5:$F$4996)</f>
        <v>2.2400000000000002</v>
      </c>
      <c r="P1091" s="69">
        <f t="shared" ca="1" si="88"/>
        <v>2.2400000000000002</v>
      </c>
    </row>
    <row r="1092" spans="1:16" ht="13.5">
      <c r="A1092" s="59"/>
      <c r="B1092" s="59" t="s">
        <v>474</v>
      </c>
      <c r="E1092" s="68">
        <f ca="1">SUMIF(Subpartidas!$B$5:$G$4996,Subpresupuesto!K1092,Subpartidas!$G$5:$G$4996)*N1092</f>
        <v>0.35425211857453681</v>
      </c>
      <c r="F1092" s="68">
        <f ca="1">SUMIF(Subpartidas!$B$5:$H$4996,Subpresupuesto!K1092,Subpartidas!$H$5:$H$4996)*N1092+SUMIF(Subpartidas!$B$5:$H$4996,Subpresupuesto!K1092,Subpartidas!$I$5:$I$4996)*N1092</f>
        <v>0</v>
      </c>
      <c r="G1092" s="68">
        <f ca="1">SUMIF(Subpartidas!$B$5:$J$4996,Subpresupuesto!K1092,Subpartidas!$J$5:$J$4996)*N1092</f>
        <v>0.19570850423714908</v>
      </c>
      <c r="H1092" s="68">
        <f ca="1">SUMIF(Subpartidas!$B$5:$K$4996,Subpresupuesto!K1092,Subpartidas!$K$5:$K$4996)*N1092</f>
        <v>0</v>
      </c>
      <c r="I1092" s="1" t="s">
        <v>654</v>
      </c>
      <c r="J1092" s="72" t="s">
        <v>1130</v>
      </c>
      <c r="K1092" s="1" t="s">
        <v>1131</v>
      </c>
      <c r="L1092" s="8" t="s">
        <v>657</v>
      </c>
      <c r="N1092" s="9">
        <v>1</v>
      </c>
      <c r="O1092" s="68">
        <f ca="1">SUMIF(Subpartidas!$B$5:$F$4996,Subpresupuesto!K1092,Subpartidas!$F$5:$F$4996)</f>
        <v>0.5499606228116859</v>
      </c>
      <c r="P1092" s="69">
        <f t="shared" ca="1" si="88"/>
        <v>0.5499606228116859</v>
      </c>
    </row>
    <row r="1093" spans="1:16" ht="13.5">
      <c r="A1093" s="59"/>
      <c r="B1093" s="59" t="s">
        <v>474</v>
      </c>
      <c r="E1093" s="68">
        <f ca="1">SUMIF(Subpartidas!$B$5:$G$4996,Subpresupuesto!K1093,Subpartidas!$G$5:$G$4996)*N1093</f>
        <v>3.7335258133602061</v>
      </c>
      <c r="F1093" s="68">
        <f ca="1">SUMIF(Subpartidas!$B$5:$H$4996,Subpresupuesto!K1093,Subpartidas!$H$5:$H$4996)*N1093+SUMIF(Subpartidas!$B$5:$H$4996,Subpresupuesto!K1093,Subpartidas!$I$5:$I$4996)*N1093</f>
        <v>0</v>
      </c>
      <c r="G1093" s="68">
        <f ca="1">SUMIF(Subpartidas!$B$5:$J$4996,Subpresupuesto!K1093,Subpartidas!$J$5:$J$4996)*N1093</f>
        <v>0.33891606342920472</v>
      </c>
      <c r="H1093" s="68">
        <f ca="1">SUMIF(Subpartidas!$B$5:$K$4996,Subpresupuesto!K1093,Subpartidas!$K$5:$K$4996)*N1093</f>
        <v>0</v>
      </c>
      <c r="I1093" s="1" t="s">
        <v>654</v>
      </c>
      <c r="J1093" s="72" t="s">
        <v>1132</v>
      </c>
      <c r="K1093" s="48" t="s">
        <v>1324</v>
      </c>
      <c r="L1093" s="8" t="s">
        <v>657</v>
      </c>
      <c r="N1093" s="9">
        <v>1</v>
      </c>
      <c r="O1093" s="68">
        <f ca="1">SUMIF(Subpartidas!$B$5:$F$4996,Subpresupuesto!K1093,Subpartidas!$F$5:$F$4996)</f>
        <v>4.0724418767894104</v>
      </c>
      <c r="P1093" s="69">
        <f ca="1">+N1093*O1093</f>
        <v>4.0724418767894104</v>
      </c>
    </row>
    <row r="1094" spans="1:16" ht="13.5">
      <c r="A1094" s="59"/>
      <c r="B1094" s="59" t="s">
        <v>474</v>
      </c>
      <c r="E1094" s="68">
        <f ca="1">SUMIF(Subpartidas!$B$5:$G$4996,Subpresupuesto!K1094,Subpartidas!$G$5:$G$4996)*N1094</f>
        <v>0.89504410016855029</v>
      </c>
      <c r="F1094" s="68">
        <f ca="1">SUMIF(Subpartidas!$B$5:$H$4996,Subpresupuesto!K1094,Subpartidas!$H$5:$H$4996)*N1094+SUMIF(Subpartidas!$B$5:$H$4996,Subpresupuesto!K1094,Subpartidas!$I$5:$I$4996)*N1094</f>
        <v>4.9643301666666675</v>
      </c>
      <c r="G1094" s="68">
        <f ca="1">SUMIF(Subpartidas!$B$5:$J$4996,Subpresupuesto!K1094,Subpartidas!$J$5:$J$4996)*N1094</f>
        <v>2.3101662911013792</v>
      </c>
      <c r="H1094" s="68">
        <f ca="1">SUMIF(Subpartidas!$B$5:$K$4996,Subpresupuesto!K1094,Subpartidas!$K$5:$K$4996)*N1094</f>
        <v>0</v>
      </c>
      <c r="I1094" s="1" t="s">
        <v>654</v>
      </c>
      <c r="J1094" s="72" t="s">
        <v>1134</v>
      </c>
      <c r="K1094" s="48" t="s">
        <v>1325</v>
      </c>
      <c r="L1094" s="8" t="s">
        <v>657</v>
      </c>
      <c r="N1094" s="9">
        <v>1</v>
      </c>
      <c r="O1094" s="68">
        <f ca="1">SUMIF(Subpartidas!$B$5:$F$4996,Subpresupuesto!K1094,Subpartidas!$F$5:$F$4996)</f>
        <v>8.1695405579365961</v>
      </c>
      <c r="P1094" s="69">
        <f ca="1">+N1094*O1094</f>
        <v>8.1695405579365961</v>
      </c>
    </row>
    <row r="1095" spans="1:16" ht="13.5">
      <c r="A1095" s="59"/>
      <c r="B1095" s="59" t="s">
        <v>474</v>
      </c>
      <c r="E1095" s="68">
        <f ca="1">SUMIF(Subpartidas!$B$5:$G$4996,Subpresupuesto!K1095,Subpartidas!$G$5:$G$4996)*N1095</f>
        <v>0.40641136521635995</v>
      </c>
      <c r="F1095" s="68">
        <f ca="1">SUMIF(Subpartidas!$B$5:$H$4996,Subpresupuesto!K1095,Subpartidas!$H$5:$H$4996)*N1095+SUMIF(Subpartidas!$B$5:$H$4996,Subpresupuesto!K1095,Subpartidas!$I$5:$I$4996)*N1095</f>
        <v>0</v>
      </c>
      <c r="G1095" s="68">
        <f ca="1">SUMIF(Subpartidas!$B$5:$J$4996,Subpresupuesto!K1095,Subpartidas!$J$5:$J$4996)*N1095</f>
        <v>0</v>
      </c>
      <c r="H1095" s="68">
        <f ca="1">SUMIF(Subpartidas!$B$5:$K$4996,Subpresupuesto!K1095,Subpartidas!$K$5:$K$4996)*N1095</f>
        <v>0</v>
      </c>
      <c r="I1095" s="1" t="s">
        <v>654</v>
      </c>
      <c r="J1095" s="72" t="s">
        <v>1122</v>
      </c>
      <c r="K1095" s="1" t="s">
        <v>1123</v>
      </c>
      <c r="L1095" s="8" t="s">
        <v>984</v>
      </c>
      <c r="N1095" s="9">
        <v>1</v>
      </c>
      <c r="O1095" s="68">
        <f ca="1">SUMIF(Subpartidas!$B$5:$F$4996,Subpresupuesto!K1095,Subpartidas!$F$5:$F$4996)</f>
        <v>0.40641136521635995</v>
      </c>
      <c r="P1095" s="69">
        <f ca="1">+N1095*O1095</f>
        <v>0.40641136521635995</v>
      </c>
    </row>
    <row r="1096" spans="1:16" ht="13.5">
      <c r="A1096" s="59"/>
      <c r="B1096" s="59" t="s">
        <v>474</v>
      </c>
      <c r="E1096" s="68">
        <f ca="1">SUMIF(Subpartidas!$B$5:$G$4996,Subpresupuesto!K1096,Subpartidas!$G$5:$G$4996)*N1096</f>
        <v>7.6247688684057333E-2</v>
      </c>
      <c r="F1096" s="68">
        <f ca="1">SUMIF(Subpartidas!$B$5:$H$4996,Subpresupuesto!K1096,Subpartidas!$H$5:$H$4996)*N1096+SUMIF(Subpartidas!$B$5:$H$4996,Subpresupuesto!K1096,Subpartidas!$I$5:$I$4996)*N1096</f>
        <v>2.4312E-2</v>
      </c>
      <c r="G1096" s="68">
        <f ca="1">SUMIF(Subpartidas!$B$5:$J$4996,Subpresupuesto!K1096,Subpartidas!$J$5:$J$4996)*N1096</f>
        <v>6.7514693495391728E-2</v>
      </c>
      <c r="H1096" s="68">
        <f ca="1">SUMIF(Subpartidas!$B$5:$K$4996,Subpresupuesto!K1096,Subpartidas!$K$5:$K$4996)*N1096</f>
        <v>0</v>
      </c>
      <c r="I1096" s="1" t="s">
        <v>654</v>
      </c>
      <c r="J1096" s="72" t="s">
        <v>998</v>
      </c>
      <c r="K1096" s="62" t="s">
        <v>999</v>
      </c>
      <c r="L1096" s="8" t="s">
        <v>984</v>
      </c>
      <c r="N1096" s="9">
        <v>1E-3</v>
      </c>
      <c r="O1096" s="68">
        <f ca="1">SUMIF(Subpartidas!$B$5:$F$4996,Subpresupuesto!K1096,Subpartidas!$F$5:$F$4996)</f>
        <v>168.07438217944906</v>
      </c>
      <c r="P1096" s="69">
        <f ca="1">+N1096*O1096</f>
        <v>0.16807438217944906</v>
      </c>
    </row>
    <row r="1097" spans="1:16" ht="13.5">
      <c r="A1097" s="59"/>
      <c r="B1097" s="59" t="s">
        <v>474</v>
      </c>
      <c r="E1097" s="68">
        <f ca="1">SUMIF(Subpartidas!$B$5:$G$4996,Subpresupuesto!K1097,Subpartidas!$G$5:$G$4996)*N1097</f>
        <v>0.95827475621472458</v>
      </c>
      <c r="F1097" s="68">
        <f ca="1">SUMIF(Subpartidas!$B$5:$H$4996,Subpresupuesto!K1097,Subpartidas!$H$5:$H$4996)*N1097+SUMIF(Subpartidas!$B$5:$H$4996,Subpresupuesto!K1097,Subpartidas!$I$5:$I$4996)*N1097</f>
        <v>0</v>
      </c>
      <c r="G1097" s="68">
        <f ca="1">SUMIF(Subpartidas!$B$5:$J$4996,Subpresupuesto!K1097,Subpartidas!$J$5:$J$4996)*N1097</f>
        <v>4.6596627265248634</v>
      </c>
      <c r="H1097" s="68">
        <f ca="1">SUMIF(Subpartidas!$B$5:$K$4996,Subpresupuesto!K1097,Subpartidas!$K$5:$K$4996)*N1097</f>
        <v>0</v>
      </c>
      <c r="I1097" s="1" t="s">
        <v>654</v>
      </c>
      <c r="J1097" s="72" t="s">
        <v>850</v>
      </c>
      <c r="K1097" s="72" t="s">
        <v>859</v>
      </c>
      <c r="L1097" s="8" t="s">
        <v>852</v>
      </c>
      <c r="N1097" s="9">
        <f>0.3068/1.25*1.3</f>
        <v>0.31907200000000002</v>
      </c>
      <c r="O1097" s="68">
        <f ca="1">SUMIF(Subpartidas!$B$5:$F$4996,Subpresupuesto!K1097,Subpartidas!$F$5:$F$4996)</f>
        <v>17.607115267837941</v>
      </c>
      <c r="P1097" s="69">
        <f ca="1">+N1097*O1097</f>
        <v>5.6179374827395874</v>
      </c>
    </row>
    <row r="1098" spans="1:16" ht="13.5">
      <c r="A1098" s="59"/>
      <c r="B1098" s="59" t="s">
        <v>477</v>
      </c>
      <c r="C1098" s="6" t="s">
        <v>653</v>
      </c>
      <c r="D1098" s="70">
        <f ca="1">+SUMIFS($P$8:$P$1656,$B$8:$B$1656,B1098,$I$8:$I$1656,$I$8)</f>
        <v>37.669899992262444</v>
      </c>
      <c r="E1098" s="68">
        <f ca="1">SUMIF(Subpartidas!$B$5:$G$4996,Subpresupuesto!K1098,Subpartidas!$G$5:$G$4996)*N1098</f>
        <v>0.22807990548380858</v>
      </c>
      <c r="F1098" s="68">
        <f ca="1">SUMIF(Subpartidas!$B$5:$H$4996,Subpresupuesto!K1098,Subpartidas!$H$5:$H$4996)*N1098+SUMIF(Subpartidas!$B$5:$H$4996,Subpresupuesto!K1098,Subpartidas!$I$5:$I$4996)*N1098</f>
        <v>6.25</v>
      </c>
      <c r="G1098" s="68">
        <f ca="1">SUMIF(Subpartidas!$B$5:$J$4996,Subpresupuesto!K1098,Subpartidas!$J$5:$J$4996)*N1098</f>
        <v>0.49350238095238097</v>
      </c>
      <c r="H1098" s="68">
        <f ca="1">SUMIF(Subpartidas!$B$5:$K$4996,Subpresupuesto!K1098,Subpartidas!$K$5:$K$4996)*N1098</f>
        <v>0</v>
      </c>
      <c r="I1098" s="1" t="s">
        <v>654</v>
      </c>
      <c r="J1098" s="72" t="s">
        <v>844</v>
      </c>
      <c r="K1098" s="72" t="s">
        <v>845</v>
      </c>
      <c r="L1098" s="8" t="s">
        <v>657</v>
      </c>
      <c r="N1098" s="9">
        <v>1</v>
      </c>
      <c r="O1098" s="68">
        <f ca="1">SUMIF(Subpartidas!$B$5:$F$4996,Subpresupuesto!K1098,Subpartidas!$F$5:$F$4996)</f>
        <v>6.97158228643619</v>
      </c>
      <c r="P1098" s="69">
        <f t="shared" ref="P1098:P1122" ca="1" si="89">+N1098*O1098</f>
        <v>6.97158228643619</v>
      </c>
    </row>
    <row r="1099" spans="1:16" ht="13.5">
      <c r="A1099" s="59"/>
      <c r="B1099" s="59" t="s">
        <v>477</v>
      </c>
      <c r="E1099" s="68">
        <f ca="1">SUMIF(Subpartidas!$B$5:$G$4996,Subpresupuesto!K1099,Subpartidas!$G$5:$G$4996)*N1099</f>
        <v>2.9675811724182979</v>
      </c>
      <c r="F1099" s="68">
        <f ca="1">SUMIF(Subpartidas!$B$5:$H$4996,Subpresupuesto!K1099,Subpartidas!$H$5:$H$4996)*N1099+SUMIF(Subpartidas!$B$5:$H$4996,Subpresupuesto!K1099,Subpartidas!$I$5:$I$4996)*N1099</f>
        <v>0.13392857142857145</v>
      </c>
      <c r="G1099" s="68">
        <f ca="1">SUMIF(Subpartidas!$B$5:$J$4996,Subpresupuesto!K1099,Subpartidas!$J$5:$J$4996)*N1099</f>
        <v>1.0485474568893132</v>
      </c>
      <c r="H1099" s="68">
        <f ca="1">SUMIF(Subpartidas!$B$5:$K$4996,Subpresupuesto!K1099,Subpartidas!$K$5:$K$4996)*N1099</f>
        <v>0</v>
      </c>
      <c r="I1099" s="1" t="s">
        <v>654</v>
      </c>
      <c r="J1099" s="72" t="s">
        <v>1117</v>
      </c>
      <c r="K1099" s="72" t="s">
        <v>839</v>
      </c>
      <c r="L1099" s="8" t="s">
        <v>657</v>
      </c>
      <c r="N1099" s="9">
        <v>1</v>
      </c>
      <c r="O1099" s="68">
        <f ca="1">SUMIF(Subpartidas!$B$5:$F$4996,Subpresupuesto!K1099,Subpartidas!$F$5:$F$4996)</f>
        <v>4.1500572007361827</v>
      </c>
      <c r="P1099" s="69">
        <f t="shared" ca="1" si="89"/>
        <v>4.1500572007361827</v>
      </c>
    </row>
    <row r="1100" spans="1:16" ht="13.5">
      <c r="A1100" s="59"/>
      <c r="B1100" s="59" t="s">
        <v>477</v>
      </c>
      <c r="E1100" s="68">
        <f ca="1">SUMIF(Subpartidas!$B$5:$G$4996,Subpresupuesto!K1100,Subpartidas!$G$5:$G$4996)*N1100</f>
        <v>0</v>
      </c>
      <c r="F1100" s="68">
        <f ca="1">SUMIF(Subpartidas!$B$5:$H$4996,Subpresupuesto!K1100,Subpartidas!$H$5:$H$4996)*N1100+SUMIF(Subpartidas!$B$5:$H$4996,Subpresupuesto!K1100,Subpartidas!$I$5:$I$4996)*N1100</f>
        <v>0</v>
      </c>
      <c r="G1100" s="68">
        <f ca="1">SUMIF(Subpartidas!$B$5:$J$4996,Subpresupuesto!K1100,Subpartidas!$J$5:$J$4996)*N1100</f>
        <v>0</v>
      </c>
      <c r="H1100" s="68">
        <f ca="1">SUMIF(Subpartidas!$B$5:$K$4996,Subpresupuesto!K1100,Subpartidas!$K$5:$K$4996)*N1100</f>
        <v>2.2400000000000002</v>
      </c>
      <c r="I1100" s="1" t="s">
        <v>654</v>
      </c>
      <c r="J1100" s="72" t="s">
        <v>1128</v>
      </c>
      <c r="K1100" s="48" t="s">
        <v>1129</v>
      </c>
      <c r="L1100" s="8" t="s">
        <v>657</v>
      </c>
      <c r="N1100" s="9">
        <v>1</v>
      </c>
      <c r="O1100" s="68">
        <f ca="1">SUMIF(Subpartidas!$B$5:$F$4996,Subpresupuesto!K1100,Subpartidas!$F$5:$F$4996)</f>
        <v>2.2400000000000002</v>
      </c>
      <c r="P1100" s="69">
        <f t="shared" ca="1" si="89"/>
        <v>2.2400000000000002</v>
      </c>
    </row>
    <row r="1101" spans="1:16" ht="13.5">
      <c r="A1101" s="59"/>
      <c r="B1101" s="59" t="s">
        <v>477</v>
      </c>
      <c r="E1101" s="68">
        <f ca="1">SUMIF(Subpartidas!$B$5:$G$4996,Subpresupuesto!K1101,Subpartidas!$G$5:$G$4996)*N1101</f>
        <v>0.35425211857453681</v>
      </c>
      <c r="F1101" s="68">
        <f ca="1">SUMIF(Subpartidas!$B$5:$H$4996,Subpresupuesto!K1101,Subpartidas!$H$5:$H$4996)*N1101+SUMIF(Subpartidas!$B$5:$H$4996,Subpresupuesto!K1101,Subpartidas!$I$5:$I$4996)*N1101</f>
        <v>0</v>
      </c>
      <c r="G1101" s="68">
        <f ca="1">SUMIF(Subpartidas!$B$5:$J$4996,Subpresupuesto!K1101,Subpartidas!$J$5:$J$4996)*N1101</f>
        <v>0.19570850423714908</v>
      </c>
      <c r="H1101" s="68">
        <f ca="1">SUMIF(Subpartidas!$B$5:$K$4996,Subpresupuesto!K1101,Subpartidas!$K$5:$K$4996)*N1101</f>
        <v>0</v>
      </c>
      <c r="I1101" s="1" t="s">
        <v>654</v>
      </c>
      <c r="J1101" s="72" t="s">
        <v>1130</v>
      </c>
      <c r="K1101" s="1" t="s">
        <v>1131</v>
      </c>
      <c r="L1101" s="8" t="s">
        <v>657</v>
      </c>
      <c r="N1101" s="9">
        <v>1</v>
      </c>
      <c r="O1101" s="68">
        <f ca="1">SUMIF(Subpartidas!$B$5:$F$4996,Subpresupuesto!K1101,Subpartidas!$F$5:$F$4996)</f>
        <v>0.5499606228116859</v>
      </c>
      <c r="P1101" s="69">
        <f t="shared" ca="1" si="89"/>
        <v>0.5499606228116859</v>
      </c>
    </row>
    <row r="1102" spans="1:16" ht="13.5">
      <c r="A1102" s="59"/>
      <c r="B1102" s="59" t="s">
        <v>477</v>
      </c>
      <c r="E1102" s="68">
        <f ca="1">SUMIF(Subpartidas!$B$5:$G$4996,Subpresupuesto!K1102,Subpartidas!$G$5:$G$4996)*N1102</f>
        <v>4.3261489583380168</v>
      </c>
      <c r="F1102" s="68">
        <f ca="1">SUMIF(Subpartidas!$B$5:$H$4996,Subpresupuesto!K1102,Subpartidas!$H$5:$H$4996)*N1102+SUMIF(Subpartidas!$B$5:$H$4996,Subpresupuesto!K1102,Subpartidas!$I$5:$I$4996)*N1102</f>
        <v>0</v>
      </c>
      <c r="G1102" s="68">
        <f ca="1">SUMIF(Subpartidas!$B$5:$J$4996,Subpresupuesto!K1102,Subpartidas!$J$5:$J$4996)*N1102</f>
        <v>0.44289559189024391</v>
      </c>
      <c r="H1102" s="68">
        <f ca="1">SUMIF(Subpartidas!$B$5:$K$4996,Subpresupuesto!K1102,Subpartidas!$K$5:$K$4996)*N1102</f>
        <v>0</v>
      </c>
      <c r="I1102" s="1" t="s">
        <v>654</v>
      </c>
      <c r="J1102" s="72" t="s">
        <v>1136</v>
      </c>
      <c r="K1102" s="48" t="s">
        <v>1326</v>
      </c>
      <c r="L1102" s="8" t="s">
        <v>657</v>
      </c>
      <c r="N1102" s="9">
        <v>1</v>
      </c>
      <c r="O1102" s="68">
        <f ca="1">SUMIF(Subpartidas!$B$5:$F$4996,Subpresupuesto!K1102,Subpartidas!$F$5:$F$4996)</f>
        <v>4.7690445502282603</v>
      </c>
      <c r="P1102" s="69">
        <f t="shared" ca="1" si="89"/>
        <v>4.7690445502282603</v>
      </c>
    </row>
    <row r="1103" spans="1:16" ht="13.5">
      <c r="A1103" s="59"/>
      <c r="B1103" s="59" t="s">
        <v>477</v>
      </c>
      <c r="C1103" s="5"/>
      <c r="D1103" s="6"/>
      <c r="E1103" s="68">
        <f ca="1">SUMIF(Subpartidas!$B$5:$G$4996,Subpresupuesto!K1103,Subpartidas!$G$5:$G$4996)*N1103</f>
        <v>1.0371145922587965</v>
      </c>
      <c r="F1103" s="68">
        <f ca="1">SUMIF(Subpartidas!$B$5:$H$4996,Subpresupuesto!K1103,Subpartidas!$H$5:$H$4996)*N1103+SUMIF(Subpartidas!$B$5:$H$4996,Subpresupuesto!K1103,Subpartidas!$I$5:$I$4996)*N1103</f>
        <v>10.677165866666666</v>
      </c>
      <c r="G1103" s="68">
        <f ca="1">SUMIF(Subpartidas!$B$5:$J$4996,Subpresupuesto!K1103,Subpartidas!$J$5:$J$4996)*N1103</f>
        <v>0.65040260585545107</v>
      </c>
      <c r="H1103" s="68">
        <f ca="1">SUMIF(Subpartidas!$B$5:$K$4996,Subpresupuesto!K1103,Subpartidas!$K$5:$K$4996)*N1103</f>
        <v>0</v>
      </c>
      <c r="I1103" s="1" t="s">
        <v>654</v>
      </c>
      <c r="J1103" s="72" t="s">
        <v>1138</v>
      </c>
      <c r="K1103" s="48" t="s">
        <v>1327</v>
      </c>
      <c r="L1103" s="8" t="s">
        <v>657</v>
      </c>
      <c r="N1103" s="9">
        <v>1</v>
      </c>
      <c r="O1103" s="68">
        <f ca="1">SUMIF(Subpartidas!$B$5:$F$4996,Subpresupuesto!K1103,Subpartidas!$F$5:$F$4996)</f>
        <v>12.364683064780913</v>
      </c>
      <c r="P1103" s="69">
        <f t="shared" ca="1" si="89"/>
        <v>12.364683064780913</v>
      </c>
    </row>
    <row r="1104" spans="1:16" ht="13.5">
      <c r="A1104" s="59"/>
      <c r="B1104" s="59" t="s">
        <v>477</v>
      </c>
      <c r="C1104" s="5"/>
      <c r="D1104" s="6"/>
      <c r="E1104" s="68">
        <f ca="1">SUMIF(Subpartidas!$B$5:$G$4996,Subpresupuesto!K1104,Subpartidas!$G$5:$G$4996)*N1104</f>
        <v>0.40641136521635995</v>
      </c>
      <c r="F1104" s="68">
        <f ca="1">SUMIF(Subpartidas!$B$5:$H$4996,Subpresupuesto!K1104,Subpartidas!$H$5:$H$4996)*N1104+SUMIF(Subpartidas!$B$5:$H$4996,Subpresupuesto!K1104,Subpartidas!$I$5:$I$4996)*N1104</f>
        <v>0</v>
      </c>
      <c r="G1104" s="68">
        <f ca="1">SUMIF(Subpartidas!$B$5:$J$4996,Subpresupuesto!K1104,Subpartidas!$J$5:$J$4996)*N1104</f>
        <v>0</v>
      </c>
      <c r="H1104" s="68">
        <f ca="1">SUMIF(Subpartidas!$B$5:$K$4996,Subpresupuesto!K1104,Subpartidas!$K$5:$K$4996)*N1104</f>
        <v>0</v>
      </c>
      <c r="I1104" s="1" t="s">
        <v>654</v>
      </c>
      <c r="J1104" s="72" t="s">
        <v>1122</v>
      </c>
      <c r="K1104" s="1" t="s">
        <v>1123</v>
      </c>
      <c r="L1104" s="8" t="s">
        <v>984</v>
      </c>
      <c r="N1104" s="9">
        <v>1</v>
      </c>
      <c r="O1104" s="68">
        <f ca="1">SUMIF(Subpartidas!$B$5:$F$4996,Subpresupuesto!K1104,Subpartidas!$F$5:$F$4996)</f>
        <v>0.40641136521635995</v>
      </c>
      <c r="P1104" s="69">
        <f t="shared" ca="1" si="89"/>
        <v>0.40641136521635995</v>
      </c>
    </row>
    <row r="1105" spans="1:16" ht="13.5">
      <c r="A1105" s="59"/>
      <c r="B1105" s="59" t="s">
        <v>477</v>
      </c>
      <c r="C1105" s="5"/>
      <c r="D1105" s="6"/>
      <c r="E1105" s="68">
        <f ca="1">SUMIF(Subpartidas!$B$5:$G$4996,Subpresupuesto!K1105,Subpartidas!$G$5:$G$4996)*N1105</f>
        <v>7.6247688684057333E-2</v>
      </c>
      <c r="F1105" s="68">
        <f ca="1">SUMIF(Subpartidas!$B$5:$H$4996,Subpresupuesto!K1105,Subpartidas!$H$5:$H$4996)*N1105+SUMIF(Subpartidas!$B$5:$H$4996,Subpresupuesto!K1105,Subpartidas!$I$5:$I$4996)*N1105</f>
        <v>2.4312E-2</v>
      </c>
      <c r="G1105" s="68">
        <f ca="1">SUMIF(Subpartidas!$B$5:$J$4996,Subpresupuesto!K1105,Subpartidas!$J$5:$J$4996)*N1105</f>
        <v>6.7514693495391728E-2</v>
      </c>
      <c r="H1105" s="68">
        <f ca="1">SUMIF(Subpartidas!$B$5:$K$4996,Subpresupuesto!K1105,Subpartidas!$K$5:$K$4996)*N1105</f>
        <v>0</v>
      </c>
      <c r="I1105" s="1" t="s">
        <v>654</v>
      </c>
      <c r="J1105" s="72" t="s">
        <v>998</v>
      </c>
      <c r="K1105" s="62" t="s">
        <v>999</v>
      </c>
      <c r="L1105" s="8" t="s">
        <v>984</v>
      </c>
      <c r="N1105" s="9">
        <v>1E-3</v>
      </c>
      <c r="O1105" s="68">
        <f ca="1">SUMIF(Subpartidas!$B$5:$F$4996,Subpresupuesto!K1105,Subpartidas!$F$5:$F$4996)</f>
        <v>168.07438217944906</v>
      </c>
      <c r="P1105" s="69">
        <f t="shared" ca="1" si="89"/>
        <v>0.16807438217944906</v>
      </c>
    </row>
    <row r="1106" spans="1:16" ht="13.5">
      <c r="A1106" s="59"/>
      <c r="B1106" s="59" t="s">
        <v>477</v>
      </c>
      <c r="C1106" s="5"/>
      <c r="D1106" s="6"/>
      <c r="E1106" s="68">
        <f ca="1">SUMIF(Subpartidas!$B$5:$G$4996,Subpresupuesto!K1106,Subpartidas!$G$5:$G$4996)*N1106</f>
        <v>1.0319881990004727</v>
      </c>
      <c r="F1106" s="68">
        <f ca="1">SUMIF(Subpartidas!$B$5:$H$4996,Subpresupuesto!K1106,Subpartidas!$H$5:$H$4996)*N1106+SUMIF(Subpartidas!$B$5:$H$4996,Subpresupuesto!K1106,Subpartidas!$I$5:$I$4996)*N1106</f>
        <v>0</v>
      </c>
      <c r="G1106" s="68">
        <f ca="1">SUMIF(Subpartidas!$B$5:$J$4996,Subpresupuesto!K1106,Subpartidas!$J$5:$J$4996)*N1106</f>
        <v>5.0180983208729302</v>
      </c>
      <c r="H1106" s="68">
        <f ca="1">SUMIF(Subpartidas!$B$5:$K$4996,Subpresupuesto!K1106,Subpartidas!$K$5:$K$4996)*N1106</f>
        <v>0</v>
      </c>
      <c r="I1106" s="1" t="s">
        <v>654</v>
      </c>
      <c r="J1106" s="72" t="s">
        <v>850</v>
      </c>
      <c r="K1106" s="72" t="s">
        <v>859</v>
      </c>
      <c r="L1106" s="8" t="s">
        <v>852</v>
      </c>
      <c r="N1106" s="9">
        <f>0.3068/1.25*1.4</f>
        <v>0.34361600000000003</v>
      </c>
      <c r="O1106" s="68">
        <f ca="1">SUMIF(Subpartidas!$B$5:$F$4996,Subpresupuesto!K1106,Subpartidas!$F$5:$F$4996)</f>
        <v>17.607115267837941</v>
      </c>
      <c r="P1106" s="69">
        <f t="shared" ca="1" si="89"/>
        <v>6.0500865198734024</v>
      </c>
    </row>
    <row r="1107" spans="1:16" ht="13.5">
      <c r="A1107" s="59"/>
      <c r="B1107" s="59" t="s">
        <v>480</v>
      </c>
      <c r="C1107" s="6" t="s">
        <v>653</v>
      </c>
      <c r="D1107" s="70">
        <f ca="1">+SUMIFS($P$8:$P$1656,$B$8:$B$1656,B1107,$I$8:$I$1656,$I$8)</f>
        <v>50.397916555827095</v>
      </c>
      <c r="E1107" s="68">
        <f ca="1">SUMIF(Subpartidas!$B$5:$G$4996,Subpresupuesto!K1107,Subpartidas!$G$5:$G$4996)*N1107</f>
        <v>0.22807990548380858</v>
      </c>
      <c r="F1107" s="68">
        <f ca="1">SUMIF(Subpartidas!$B$5:$H$4996,Subpresupuesto!K1107,Subpartidas!$H$5:$H$4996)*N1107+SUMIF(Subpartidas!$B$5:$H$4996,Subpresupuesto!K1107,Subpartidas!$I$5:$I$4996)*N1107</f>
        <v>6.25</v>
      </c>
      <c r="G1107" s="68">
        <f ca="1">SUMIF(Subpartidas!$B$5:$J$4996,Subpresupuesto!K1107,Subpartidas!$J$5:$J$4996)*N1107</f>
        <v>0.49350238095238097</v>
      </c>
      <c r="H1107" s="68">
        <f ca="1">SUMIF(Subpartidas!$B$5:$K$4996,Subpresupuesto!K1107,Subpartidas!$K$5:$K$4996)*N1107</f>
        <v>0</v>
      </c>
      <c r="I1107" s="1" t="s">
        <v>654</v>
      </c>
      <c r="J1107" s="72" t="s">
        <v>844</v>
      </c>
      <c r="K1107" s="72" t="s">
        <v>845</v>
      </c>
      <c r="L1107" s="8" t="s">
        <v>657</v>
      </c>
      <c r="N1107" s="9">
        <v>1</v>
      </c>
      <c r="O1107" s="68">
        <f ca="1">SUMIF(Subpartidas!$B$5:$F$4996,Subpresupuesto!K1107,Subpartidas!$F$5:$F$4996)</f>
        <v>6.97158228643619</v>
      </c>
      <c r="P1107" s="69">
        <f t="shared" ca="1" si="89"/>
        <v>6.97158228643619</v>
      </c>
    </row>
    <row r="1108" spans="1:16" ht="13.5">
      <c r="A1108" s="59"/>
      <c r="B1108" s="59" t="s">
        <v>480</v>
      </c>
      <c r="E1108" s="68">
        <f ca="1">SUMIF(Subpartidas!$B$5:$G$4996,Subpresupuesto!K1108,Subpartidas!$G$5:$G$4996)*N1108</f>
        <v>2.9675811724182979</v>
      </c>
      <c r="F1108" s="68">
        <f ca="1">SUMIF(Subpartidas!$B$5:$H$4996,Subpresupuesto!K1108,Subpartidas!$H$5:$H$4996)*N1108+SUMIF(Subpartidas!$B$5:$H$4996,Subpresupuesto!K1108,Subpartidas!$I$5:$I$4996)*N1108</f>
        <v>0.13392857142857145</v>
      </c>
      <c r="G1108" s="68">
        <f ca="1">SUMIF(Subpartidas!$B$5:$J$4996,Subpresupuesto!K1108,Subpartidas!$J$5:$J$4996)*N1108</f>
        <v>1.0485474568893132</v>
      </c>
      <c r="H1108" s="68">
        <f ca="1">SUMIF(Subpartidas!$B$5:$K$4996,Subpresupuesto!K1108,Subpartidas!$K$5:$K$4996)*N1108</f>
        <v>0</v>
      </c>
      <c r="I1108" s="1" t="s">
        <v>654</v>
      </c>
      <c r="J1108" s="72" t="s">
        <v>1117</v>
      </c>
      <c r="K1108" s="72" t="s">
        <v>839</v>
      </c>
      <c r="L1108" s="8" t="s">
        <v>657</v>
      </c>
      <c r="N1108" s="9">
        <v>1</v>
      </c>
      <c r="O1108" s="68">
        <f ca="1">SUMIF(Subpartidas!$B$5:$F$4996,Subpresupuesto!K1108,Subpartidas!$F$5:$F$4996)</f>
        <v>4.1500572007361827</v>
      </c>
      <c r="P1108" s="69">
        <f t="shared" ca="1" si="89"/>
        <v>4.1500572007361827</v>
      </c>
    </row>
    <row r="1109" spans="1:16" ht="13.5">
      <c r="A1109" s="59"/>
      <c r="B1109" s="59" t="s">
        <v>480</v>
      </c>
      <c r="E1109" s="68">
        <f ca="1">SUMIF(Subpartidas!$B$5:$G$4996,Subpresupuesto!K1109,Subpartidas!$G$5:$G$4996)*N1109</f>
        <v>0</v>
      </c>
      <c r="F1109" s="68">
        <f ca="1">SUMIF(Subpartidas!$B$5:$H$4996,Subpresupuesto!K1109,Subpartidas!$H$5:$H$4996)*N1109+SUMIF(Subpartidas!$B$5:$H$4996,Subpresupuesto!K1109,Subpartidas!$I$5:$I$4996)*N1109</f>
        <v>0</v>
      </c>
      <c r="G1109" s="68">
        <f ca="1">SUMIF(Subpartidas!$B$5:$J$4996,Subpresupuesto!K1109,Subpartidas!$J$5:$J$4996)*N1109</f>
        <v>0</v>
      </c>
      <c r="H1109" s="68">
        <f ca="1">SUMIF(Subpartidas!$B$5:$K$4996,Subpresupuesto!K1109,Subpartidas!$K$5:$K$4996)*N1109</f>
        <v>2.2400000000000002</v>
      </c>
      <c r="I1109" s="1" t="s">
        <v>654</v>
      </c>
      <c r="J1109" s="72" t="s">
        <v>1128</v>
      </c>
      <c r="K1109" s="48" t="s">
        <v>1129</v>
      </c>
      <c r="L1109" s="8" t="s">
        <v>657</v>
      </c>
      <c r="N1109" s="9">
        <v>1</v>
      </c>
      <c r="O1109" s="68">
        <f ca="1">SUMIF(Subpartidas!$B$5:$F$4996,Subpresupuesto!K1109,Subpartidas!$F$5:$F$4996)</f>
        <v>2.2400000000000002</v>
      </c>
      <c r="P1109" s="69">
        <f t="shared" ca="1" si="89"/>
        <v>2.2400000000000002</v>
      </c>
    </row>
    <row r="1110" spans="1:16" ht="13.5">
      <c r="A1110" s="59"/>
      <c r="B1110" s="59" t="s">
        <v>480</v>
      </c>
      <c r="E1110" s="68">
        <f ca="1">SUMIF(Subpartidas!$B$5:$G$4996,Subpresupuesto!K1110,Subpartidas!$G$5:$G$4996)*N1110</f>
        <v>0.35425211857453681</v>
      </c>
      <c r="F1110" s="68">
        <f ca="1">SUMIF(Subpartidas!$B$5:$H$4996,Subpresupuesto!K1110,Subpartidas!$H$5:$H$4996)*N1110+SUMIF(Subpartidas!$B$5:$H$4996,Subpresupuesto!K1110,Subpartidas!$I$5:$I$4996)*N1110</f>
        <v>0</v>
      </c>
      <c r="G1110" s="68">
        <f ca="1">SUMIF(Subpartidas!$B$5:$J$4996,Subpresupuesto!K1110,Subpartidas!$J$5:$J$4996)*N1110</f>
        <v>0.19570850423714908</v>
      </c>
      <c r="H1110" s="68">
        <f ca="1">SUMIF(Subpartidas!$B$5:$K$4996,Subpresupuesto!K1110,Subpartidas!$K$5:$K$4996)*N1110</f>
        <v>0</v>
      </c>
      <c r="I1110" s="1" t="s">
        <v>654</v>
      </c>
      <c r="J1110" s="72" t="s">
        <v>1130</v>
      </c>
      <c r="K1110" s="1" t="s">
        <v>1131</v>
      </c>
      <c r="L1110" s="8" t="s">
        <v>657</v>
      </c>
      <c r="N1110" s="9">
        <v>1</v>
      </c>
      <c r="O1110" s="68">
        <f ca="1">SUMIF(Subpartidas!$B$5:$F$4996,Subpresupuesto!K1110,Subpartidas!$F$5:$F$4996)</f>
        <v>0.5499606228116859</v>
      </c>
      <c r="P1110" s="69">
        <f t="shared" ca="1" si="89"/>
        <v>0.5499606228116859</v>
      </c>
    </row>
    <row r="1111" spans="1:16" ht="13.5">
      <c r="A1111" s="59"/>
      <c r="B1111" s="59" t="s">
        <v>480</v>
      </c>
      <c r="E1111" s="68">
        <f ca="1">SUMIF(Subpartidas!$B$5:$G$4996,Subpresupuesto!K1111,Subpartidas!$G$5:$G$4996)*N1111</f>
        <v>4.9554069886417285</v>
      </c>
      <c r="F1111" s="68">
        <f ca="1">SUMIF(Subpartidas!$B$5:$H$4996,Subpresupuesto!K1111,Subpartidas!$H$5:$H$4996)*N1111+SUMIF(Subpartidas!$B$5:$H$4996,Subpresupuesto!K1111,Subpartidas!$I$5:$I$4996)*N1111</f>
        <v>0</v>
      </c>
      <c r="G1111" s="68">
        <f ca="1">SUMIF(Subpartidas!$B$5:$J$4996,Subpresupuesto!K1111,Subpartidas!$J$5:$J$4996)*N1111</f>
        <v>0.35667239643775267</v>
      </c>
      <c r="H1111" s="68">
        <f ca="1">SUMIF(Subpartidas!$B$5:$K$4996,Subpresupuesto!K1111,Subpartidas!$K$5:$K$4996)*N1111</f>
        <v>0</v>
      </c>
      <c r="I1111" s="1" t="s">
        <v>654</v>
      </c>
      <c r="J1111" s="72" t="s">
        <v>1141</v>
      </c>
      <c r="K1111" s="48" t="s">
        <v>1328</v>
      </c>
      <c r="L1111" s="8" t="s">
        <v>657</v>
      </c>
      <c r="N1111" s="9">
        <v>1</v>
      </c>
      <c r="O1111" s="68">
        <f ca="1">SUMIF(Subpartidas!$B$5:$F$4996,Subpresupuesto!K1111,Subpartidas!$F$5:$F$4996)</f>
        <v>5.312079385079481</v>
      </c>
      <c r="P1111" s="69">
        <f t="shared" ca="1" si="89"/>
        <v>5.312079385079481</v>
      </c>
    </row>
    <row r="1112" spans="1:16" ht="13.5">
      <c r="A1112" s="59"/>
      <c r="B1112" s="59" t="s">
        <v>480</v>
      </c>
      <c r="C1112" s="5"/>
      <c r="D1112" s="6"/>
      <c r="E1112" s="68">
        <f ca="1">SUMIF(Subpartidas!$B$5:$G$4996,Subpresupuesto!K1112,Subpartidas!$G$5:$G$4996)*N1112</f>
        <v>7.814339162081585</v>
      </c>
      <c r="F1112" s="68">
        <f ca="1">SUMIF(Subpartidas!$B$5:$H$4996,Subpresupuesto!K1112,Subpartidas!$H$5:$H$4996)*N1112+SUMIF(Subpartidas!$B$5:$H$4996,Subpresupuesto!K1112,Subpartidas!$I$5:$I$4996)*N1112</f>
        <v>9.3565658666666671</v>
      </c>
      <c r="G1112" s="68">
        <f ca="1">SUMIF(Subpartidas!$B$5:$J$4996,Subpresupuesto!K1112,Subpartidas!$J$5:$J$4996)*N1112</f>
        <v>7.1626852461791914</v>
      </c>
      <c r="H1112" s="68">
        <f ca="1">SUMIF(Subpartidas!$B$5:$K$4996,Subpresupuesto!K1112,Subpartidas!$K$5:$K$4996)*N1112</f>
        <v>0</v>
      </c>
      <c r="I1112" s="1" t="s">
        <v>654</v>
      </c>
      <c r="J1112" s="72" t="s">
        <v>1143</v>
      </c>
      <c r="K1112" s="48" t="s">
        <v>1329</v>
      </c>
      <c r="L1112" s="8" t="s">
        <v>657</v>
      </c>
      <c r="N1112" s="9">
        <v>1</v>
      </c>
      <c r="O1112" s="68">
        <f ca="1">SUMIF(Subpartidas!$B$5:$F$4996,Subpresupuesto!K1112,Subpartidas!$F$5:$F$4996)</f>
        <v>24.333590274927442</v>
      </c>
      <c r="P1112" s="69">
        <f t="shared" ca="1" si="89"/>
        <v>24.333590274927442</v>
      </c>
    </row>
    <row r="1113" spans="1:16" ht="13.5">
      <c r="A1113" s="59"/>
      <c r="B1113" s="59" t="s">
        <v>480</v>
      </c>
      <c r="C1113" s="5"/>
      <c r="D1113" s="6"/>
      <c r="E1113" s="68">
        <f ca="1">SUMIF(Subpartidas!$B$5:$G$4996,Subpresupuesto!K1113,Subpartidas!$G$5:$G$4996)*N1113</f>
        <v>0.40641136521635995</v>
      </c>
      <c r="F1113" s="68">
        <f ca="1">SUMIF(Subpartidas!$B$5:$H$4996,Subpresupuesto!K1113,Subpartidas!$H$5:$H$4996)*N1113+SUMIF(Subpartidas!$B$5:$H$4996,Subpresupuesto!K1113,Subpartidas!$I$5:$I$4996)*N1113</f>
        <v>0</v>
      </c>
      <c r="G1113" s="68">
        <f ca="1">SUMIF(Subpartidas!$B$5:$J$4996,Subpresupuesto!K1113,Subpartidas!$J$5:$J$4996)*N1113</f>
        <v>0</v>
      </c>
      <c r="H1113" s="68">
        <f ca="1">SUMIF(Subpartidas!$B$5:$K$4996,Subpresupuesto!K1113,Subpartidas!$K$5:$K$4996)*N1113</f>
        <v>0</v>
      </c>
      <c r="I1113" s="1" t="s">
        <v>654</v>
      </c>
      <c r="J1113" s="72" t="s">
        <v>1122</v>
      </c>
      <c r="K1113" s="1" t="s">
        <v>1123</v>
      </c>
      <c r="L1113" s="8" t="s">
        <v>984</v>
      </c>
      <c r="N1113" s="9">
        <v>1</v>
      </c>
      <c r="O1113" s="68">
        <f ca="1">SUMIF(Subpartidas!$B$5:$F$4996,Subpresupuesto!K1113,Subpartidas!$F$5:$F$4996)</f>
        <v>0.40641136521635995</v>
      </c>
      <c r="P1113" s="69">
        <f t="shared" ca="1" si="89"/>
        <v>0.40641136521635995</v>
      </c>
    </row>
    <row r="1114" spans="1:16" ht="13.5">
      <c r="A1114" s="59"/>
      <c r="B1114" s="59" t="s">
        <v>480</v>
      </c>
      <c r="C1114" s="5"/>
      <c r="D1114" s="6"/>
      <c r="E1114" s="68">
        <f ca="1">SUMIF(Subpartidas!$B$5:$G$4996,Subpresupuesto!K1114,Subpartidas!$G$5:$G$4996)*N1114</f>
        <v>7.6247688684057333E-2</v>
      </c>
      <c r="F1114" s="68">
        <f ca="1">SUMIF(Subpartidas!$B$5:$H$4996,Subpresupuesto!K1114,Subpartidas!$H$5:$H$4996)*N1114+SUMIF(Subpartidas!$B$5:$H$4996,Subpresupuesto!K1114,Subpartidas!$I$5:$I$4996)*N1114</f>
        <v>2.4312E-2</v>
      </c>
      <c r="G1114" s="68">
        <f ca="1">SUMIF(Subpartidas!$B$5:$J$4996,Subpresupuesto!K1114,Subpartidas!$J$5:$J$4996)*N1114</f>
        <v>6.7514693495391728E-2</v>
      </c>
      <c r="H1114" s="68">
        <f ca="1">SUMIF(Subpartidas!$B$5:$K$4996,Subpresupuesto!K1114,Subpartidas!$K$5:$K$4996)*N1114</f>
        <v>0</v>
      </c>
      <c r="I1114" s="1" t="s">
        <v>654</v>
      </c>
      <c r="J1114" s="72" t="s">
        <v>998</v>
      </c>
      <c r="K1114" s="62" t="s">
        <v>999</v>
      </c>
      <c r="L1114" s="8" t="s">
        <v>984</v>
      </c>
      <c r="N1114" s="9">
        <v>1E-3</v>
      </c>
      <c r="O1114" s="68">
        <f ca="1">SUMIF(Subpartidas!$B$5:$F$4996,Subpresupuesto!K1114,Subpartidas!$F$5:$F$4996)</f>
        <v>168.07438217944906</v>
      </c>
      <c r="P1114" s="69">
        <f t="shared" ca="1" si="89"/>
        <v>0.16807438217944906</v>
      </c>
    </row>
    <row r="1115" spans="1:16" ht="13.5">
      <c r="A1115" s="59"/>
      <c r="B1115" s="59" t="s">
        <v>480</v>
      </c>
      <c r="C1115" s="5"/>
      <c r="D1115" s="6"/>
      <c r="E1115" s="68">
        <f ca="1">SUMIF(Subpartidas!$B$5:$G$4996,Subpresupuesto!K1115,Subpartidas!$G$5:$G$4996)*N1115</f>
        <v>1.0688449203933468</v>
      </c>
      <c r="F1115" s="68">
        <f ca="1">SUMIF(Subpartidas!$B$5:$H$4996,Subpresupuesto!K1115,Subpartidas!$H$5:$H$4996)*N1115+SUMIF(Subpartidas!$B$5:$H$4996,Subpresupuesto!K1115,Subpartidas!$I$5:$I$4996)*N1115</f>
        <v>0</v>
      </c>
      <c r="G1115" s="68">
        <f ca="1">SUMIF(Subpartidas!$B$5:$J$4996,Subpresupuesto!K1115,Subpartidas!$J$5:$J$4996)*N1115</f>
        <v>5.197316118046964</v>
      </c>
      <c r="H1115" s="68">
        <f ca="1">SUMIF(Subpartidas!$B$5:$K$4996,Subpresupuesto!K1115,Subpartidas!$K$5:$K$4996)*N1115</f>
        <v>0</v>
      </c>
      <c r="I1115" s="1" t="s">
        <v>654</v>
      </c>
      <c r="J1115" s="72" t="s">
        <v>850</v>
      </c>
      <c r="K1115" s="72" t="s">
        <v>859</v>
      </c>
      <c r="L1115" s="8" t="s">
        <v>852</v>
      </c>
      <c r="N1115" s="9">
        <f>0.3068/1.25*1.45</f>
        <v>0.35588800000000004</v>
      </c>
      <c r="O1115" s="68">
        <f ca="1">SUMIF(Subpartidas!$B$5:$F$4996,Subpresupuesto!K1115,Subpartidas!$F$5:$F$4996)</f>
        <v>17.607115267837941</v>
      </c>
      <c r="P1115" s="69">
        <f t="shared" ca="1" si="89"/>
        <v>6.2661610384403099</v>
      </c>
    </row>
    <row r="1116" spans="1:16" ht="13.5">
      <c r="A1116" s="59"/>
      <c r="B1116" s="59" t="s">
        <v>486</v>
      </c>
      <c r="C1116" s="6" t="s">
        <v>653</v>
      </c>
      <c r="D1116" s="70">
        <f ca="1">+SUMIFS($P$8:$P$1656,$B$8:$B$1656,B1116,$I$8:$I$1656,$I$8)</f>
        <v>30.116339039335081</v>
      </c>
      <c r="E1116" s="68">
        <f ca="1">SUMIF(Subpartidas!$B$5:$G$4996,Subpresupuesto!K1116,Subpartidas!$G$5:$G$4996)*N1116</f>
        <v>0.22807990548380858</v>
      </c>
      <c r="F1116" s="68">
        <f ca="1">SUMIF(Subpartidas!$B$5:$H$4996,Subpresupuesto!K1116,Subpartidas!$H$5:$H$4996)*N1116+SUMIF(Subpartidas!$B$5:$H$4996,Subpresupuesto!K1116,Subpartidas!$I$5:$I$4996)*N1116</f>
        <v>6.25</v>
      </c>
      <c r="G1116" s="68">
        <f ca="1">SUMIF(Subpartidas!$B$5:$J$4996,Subpresupuesto!K1116,Subpartidas!$J$5:$J$4996)*N1116</f>
        <v>0.49350238095238097</v>
      </c>
      <c r="H1116" s="68">
        <f ca="1">SUMIF(Subpartidas!$B$5:$K$4996,Subpresupuesto!K1116,Subpartidas!$K$5:$K$4996)*N1116</f>
        <v>0</v>
      </c>
      <c r="I1116" s="1" t="s">
        <v>654</v>
      </c>
      <c r="J1116" s="72" t="s">
        <v>844</v>
      </c>
      <c r="K1116" s="72" t="s">
        <v>845</v>
      </c>
      <c r="L1116" s="8" t="s">
        <v>657</v>
      </c>
      <c r="N1116" s="9">
        <v>1</v>
      </c>
      <c r="O1116" s="68">
        <f ca="1">SUMIF(Subpartidas!$B$5:$F$4996,Subpresupuesto!K1116,Subpartidas!$F$5:$F$4996)</f>
        <v>6.97158228643619</v>
      </c>
      <c r="P1116" s="69">
        <f t="shared" ca="1" si="89"/>
        <v>6.97158228643619</v>
      </c>
    </row>
    <row r="1117" spans="1:16" ht="13.5">
      <c r="A1117" s="59"/>
      <c r="B1117" s="59" t="s">
        <v>486</v>
      </c>
      <c r="E1117" s="68">
        <f ca="1">SUMIF(Subpartidas!$B$5:$G$4996,Subpresupuesto!K1117,Subpartidas!$G$5:$G$4996)*N1117</f>
        <v>2.9675811724182979</v>
      </c>
      <c r="F1117" s="68">
        <f ca="1">SUMIF(Subpartidas!$B$5:$H$4996,Subpresupuesto!K1117,Subpartidas!$H$5:$H$4996)*N1117+SUMIF(Subpartidas!$B$5:$H$4996,Subpresupuesto!K1117,Subpartidas!$I$5:$I$4996)*N1117</f>
        <v>0.13392857142857145</v>
      </c>
      <c r="G1117" s="68">
        <f ca="1">SUMIF(Subpartidas!$B$5:$J$4996,Subpresupuesto!K1117,Subpartidas!$J$5:$J$4996)*N1117</f>
        <v>1.0485474568893132</v>
      </c>
      <c r="H1117" s="68">
        <f ca="1">SUMIF(Subpartidas!$B$5:$K$4996,Subpresupuesto!K1117,Subpartidas!$K$5:$K$4996)*N1117</f>
        <v>0</v>
      </c>
      <c r="I1117" s="1" t="s">
        <v>654</v>
      </c>
      <c r="J1117" s="72" t="s">
        <v>1117</v>
      </c>
      <c r="K1117" s="72" t="s">
        <v>839</v>
      </c>
      <c r="L1117" s="8" t="s">
        <v>657</v>
      </c>
      <c r="N1117" s="9">
        <v>1</v>
      </c>
      <c r="O1117" s="68">
        <f ca="1">SUMIF(Subpartidas!$B$5:$F$4996,Subpresupuesto!K1117,Subpartidas!$F$5:$F$4996)</f>
        <v>4.1500572007361827</v>
      </c>
      <c r="P1117" s="69">
        <f t="shared" ca="1" si="89"/>
        <v>4.1500572007361827</v>
      </c>
    </row>
    <row r="1118" spans="1:16" ht="13.5">
      <c r="A1118" s="59"/>
      <c r="B1118" s="59" t="s">
        <v>486</v>
      </c>
      <c r="E1118" s="68">
        <f ca="1">SUMIF(Subpartidas!$B$5:$G$4996,Subpresupuesto!K1118,Subpartidas!$G$5:$G$4996)*N1118</f>
        <v>4.6990928340568114</v>
      </c>
      <c r="F1118" s="68">
        <f ca="1">SUMIF(Subpartidas!$B$5:$H$4996,Subpresupuesto!K1118,Subpartidas!$H$5:$H$4996)*N1118+SUMIF(Subpartidas!$B$5:$H$4996,Subpresupuesto!K1118,Subpartidas!$I$5:$I$4996)*N1118</f>
        <v>0</v>
      </c>
      <c r="G1118" s="68">
        <f ca="1">SUMIF(Subpartidas!$B$5:$J$4996,Subpresupuesto!K1118,Subpartidas!$J$5:$J$4996)*N1118</f>
        <v>0.34621228202611032</v>
      </c>
      <c r="H1118" s="68">
        <f ca="1">SUMIF(Subpartidas!$B$5:$K$4996,Subpresupuesto!K1118,Subpartidas!$K$5:$K$4996)*N1118</f>
        <v>0</v>
      </c>
      <c r="I1118" s="1" t="s">
        <v>654</v>
      </c>
      <c r="J1118" s="72" t="s">
        <v>1124</v>
      </c>
      <c r="K1118" s="48" t="s">
        <v>1322</v>
      </c>
      <c r="L1118" s="8" t="s">
        <v>657</v>
      </c>
      <c r="N1118" s="9">
        <v>1</v>
      </c>
      <c r="O1118" s="68">
        <f ca="1">SUMIF(Subpartidas!$B$5:$F$4996,Subpresupuesto!K1118,Subpartidas!$F$5:$F$4996)</f>
        <v>5.0453051160829219</v>
      </c>
      <c r="P1118" s="69">
        <f t="shared" ca="1" si="89"/>
        <v>5.0453051160829219</v>
      </c>
    </row>
    <row r="1119" spans="1:16" ht="13.5">
      <c r="A1119" s="59"/>
      <c r="B1119" s="59" t="s">
        <v>486</v>
      </c>
      <c r="E1119" s="68">
        <f ca="1">SUMIF(Subpartidas!$B$5:$G$4996,Subpresupuesto!K1119,Subpartidas!$G$5:$G$4996)*N1119</f>
        <v>1.1265210226259341</v>
      </c>
      <c r="F1119" s="68">
        <f ca="1">SUMIF(Subpartidas!$B$5:$H$4996,Subpresupuesto!K1119,Subpartidas!$H$5:$H$4996)*N1119+SUMIF(Subpartidas!$B$5:$H$4996,Subpresupuesto!K1119,Subpartidas!$I$5:$I$4996)*N1119</f>
        <v>5.6932516</v>
      </c>
      <c r="G1119" s="68">
        <f ca="1">SUMIF(Subpartidas!$B$5:$J$4996,Subpresupuesto!K1119,Subpartidas!$J$5:$J$4996)*N1119</f>
        <v>0.69239028323257967</v>
      </c>
      <c r="H1119" s="68">
        <f ca="1">SUMIF(Subpartidas!$B$5:$K$4996,Subpresupuesto!K1119,Subpartidas!$K$5:$K$4996)*N1119</f>
        <v>0</v>
      </c>
      <c r="I1119" s="1" t="s">
        <v>654</v>
      </c>
      <c r="J1119" s="72" t="s">
        <v>1126</v>
      </c>
      <c r="K1119" s="48" t="s">
        <v>1323</v>
      </c>
      <c r="L1119" s="8" t="s">
        <v>657</v>
      </c>
      <c r="N1119" s="9">
        <v>1</v>
      </c>
      <c r="O1119" s="68">
        <f ca="1">SUMIF(Subpartidas!$B$5:$F$4996,Subpresupuesto!K1119,Subpartidas!$F$5:$F$4996)</f>
        <v>7.5121629058585135</v>
      </c>
      <c r="P1119" s="69">
        <f t="shared" ca="1" si="89"/>
        <v>7.5121629058585135</v>
      </c>
    </row>
    <row r="1120" spans="1:16" ht="13.5">
      <c r="A1120" s="59"/>
      <c r="B1120" s="59" t="s">
        <v>486</v>
      </c>
      <c r="E1120" s="68">
        <f ca="1">SUMIF(Subpartidas!$B$5:$G$4996,Subpresupuesto!K1120,Subpartidas!$G$5:$G$4996)*N1120</f>
        <v>0.40641136521635995</v>
      </c>
      <c r="F1120" s="68">
        <f ca="1">SUMIF(Subpartidas!$B$5:$H$4996,Subpresupuesto!K1120,Subpartidas!$H$5:$H$4996)*N1120+SUMIF(Subpartidas!$B$5:$H$4996,Subpresupuesto!K1120,Subpartidas!$I$5:$I$4996)*N1120</f>
        <v>0</v>
      </c>
      <c r="G1120" s="68">
        <f ca="1">SUMIF(Subpartidas!$B$5:$J$4996,Subpresupuesto!K1120,Subpartidas!$J$5:$J$4996)*N1120</f>
        <v>0</v>
      </c>
      <c r="H1120" s="68">
        <f ca="1">SUMIF(Subpartidas!$B$5:$K$4996,Subpresupuesto!K1120,Subpartidas!$K$5:$K$4996)*N1120</f>
        <v>0</v>
      </c>
      <c r="I1120" s="1" t="s">
        <v>654</v>
      </c>
      <c r="J1120" s="72" t="s">
        <v>1122</v>
      </c>
      <c r="K1120" s="1" t="s">
        <v>1123</v>
      </c>
      <c r="L1120" s="8" t="s">
        <v>984</v>
      </c>
      <c r="N1120" s="9">
        <v>1</v>
      </c>
      <c r="O1120" s="68">
        <f ca="1">SUMIF(Subpartidas!$B$5:$F$4996,Subpresupuesto!K1120,Subpartidas!$F$5:$F$4996)</f>
        <v>0.40641136521635995</v>
      </c>
      <c r="P1120" s="69">
        <f t="shared" ca="1" si="89"/>
        <v>0.40641136521635995</v>
      </c>
    </row>
    <row r="1121" spans="1:16" ht="13.5">
      <c r="A1121" s="59"/>
      <c r="B1121" s="59" t="s">
        <v>486</v>
      </c>
      <c r="C1121" s="5"/>
      <c r="D1121" s="6"/>
      <c r="E1121" s="68">
        <f ca="1">SUMIF(Subpartidas!$B$5:$G$4996,Subpresupuesto!K1121,Subpartidas!$G$5:$G$4996)*N1121</f>
        <v>8.3417581215491254E-2</v>
      </c>
      <c r="F1121" s="68">
        <f ca="1">SUMIF(Subpartidas!$B$5:$H$4996,Subpresupuesto!K1121,Subpartidas!$H$5:$H$4996)*N1121+SUMIF(Subpartidas!$B$5:$H$4996,Subpresupuesto!K1121,Subpartidas!$I$5:$I$4996)*N1121</f>
        <v>2.4312E-2</v>
      </c>
      <c r="G1121" s="68">
        <f ca="1">SUMIF(Subpartidas!$B$5:$J$4996,Subpresupuesto!K1121,Subpartidas!$J$5:$J$4996)*N1121</f>
        <v>7.2026091346020421E-2</v>
      </c>
      <c r="H1121" s="68">
        <f ca="1">SUMIF(Subpartidas!$B$5:$K$4996,Subpresupuesto!K1121,Subpartidas!$K$5:$K$4996)*N1121</f>
        <v>0</v>
      </c>
      <c r="I1121" s="1" t="s">
        <v>654</v>
      </c>
      <c r="J1121" s="72" t="s">
        <v>998</v>
      </c>
      <c r="K1121" s="62" t="s">
        <v>1016</v>
      </c>
      <c r="L1121" s="8" t="s">
        <v>984</v>
      </c>
      <c r="N1121" s="9">
        <v>1E-3</v>
      </c>
      <c r="O1121" s="68">
        <f ca="1">SUMIF(Subpartidas!$B$5:$F$4996,Subpresupuesto!K1121,Subpartidas!$F$5:$F$4996)</f>
        <v>179.75567256151169</v>
      </c>
      <c r="P1121" s="69">
        <f t="shared" ca="1" si="89"/>
        <v>0.1797556725615117</v>
      </c>
    </row>
    <row r="1122" spans="1:16" ht="13.5">
      <c r="A1122" s="59"/>
      <c r="B1122" s="59" t="s">
        <v>486</v>
      </c>
      <c r="C1122" s="5"/>
      <c r="D1122" s="6"/>
      <c r="E1122" s="68">
        <f ca="1">SUMIF(Subpartidas!$B$5:$G$4996,Subpresupuesto!K1122,Subpartidas!$G$5:$G$4996)*N1122</f>
        <v>0.99804019131921839</v>
      </c>
      <c r="F1122" s="68">
        <f ca="1">SUMIF(Subpartidas!$B$5:$H$4996,Subpresupuesto!K1122,Subpartidas!$H$5:$H$4996)*N1122+SUMIF(Subpartidas!$B$5:$H$4996,Subpresupuesto!K1122,Subpartidas!$I$5:$I$4996)*N1122</f>
        <v>0</v>
      </c>
      <c r="G1122" s="68">
        <f ca="1">SUMIF(Subpartidas!$B$5:$J$4996,Subpresupuesto!K1122,Subpartidas!$J$5:$J$4996)*N1122</f>
        <v>4.8530243011241785</v>
      </c>
      <c r="H1122" s="68">
        <f ca="1">SUMIF(Subpartidas!$B$5:$K$4996,Subpresupuesto!K1122,Subpartidas!$K$5:$K$4996)*N1122</f>
        <v>0</v>
      </c>
      <c r="I1122" s="1" t="s">
        <v>654</v>
      </c>
      <c r="J1122" s="72" t="s">
        <v>850</v>
      </c>
      <c r="K1122" s="72" t="s">
        <v>891</v>
      </c>
      <c r="L1122" s="8" t="s">
        <v>852</v>
      </c>
      <c r="N1122" s="9">
        <f>0.2454*1.25</f>
        <v>0.30675000000000002</v>
      </c>
      <c r="O1122" s="68">
        <f ca="1">SUMIF(Subpartidas!$B$5:$F$4996,Subpresupuesto!K1122,Subpartidas!$F$5:$F$4996)</f>
        <v>19.074374873491106</v>
      </c>
      <c r="P1122" s="69">
        <f t="shared" ca="1" si="89"/>
        <v>5.8510644924433972</v>
      </c>
    </row>
    <row r="1123" spans="1:16" ht="13.5">
      <c r="A1123" s="59"/>
      <c r="B1123" s="59" t="s">
        <v>499</v>
      </c>
      <c r="C1123" s="6" t="s">
        <v>653</v>
      </c>
      <c r="D1123" s="70">
        <f ca="1">+SUMIFS($P$8:$P$1656,$B$8:$B$1656,B1123,$I$8:$I$1656,$I$8)</f>
        <v>52.268151119610025</v>
      </c>
      <c r="E1123" s="68">
        <f ca="1">SUMIF(Subpartidas!$B$5:$G$4996,Subpresupuesto!K1123,Subpartidas!$G$5:$G$4996)*N1123</f>
        <v>0.22807990548380858</v>
      </c>
      <c r="F1123" s="68">
        <f ca="1">SUMIF(Subpartidas!$B$5:$H$4996,Subpresupuesto!K1123,Subpartidas!$H$5:$H$4996)*N1123+SUMIF(Subpartidas!$B$5:$H$4996,Subpresupuesto!K1123,Subpartidas!$I$5:$I$4996)*N1123</f>
        <v>6.25</v>
      </c>
      <c r="G1123" s="68">
        <f ca="1">SUMIF(Subpartidas!$B$5:$J$4996,Subpresupuesto!K1123,Subpartidas!$J$5:$J$4996)*N1123</f>
        <v>0.49350238095238097</v>
      </c>
      <c r="H1123" s="68">
        <f ca="1">SUMIF(Subpartidas!$B$5:$K$4996,Subpresupuesto!K1123,Subpartidas!$K$5:$K$4996)*N1123</f>
        <v>0</v>
      </c>
      <c r="I1123" s="1" t="s">
        <v>654</v>
      </c>
      <c r="J1123" s="72" t="s">
        <v>844</v>
      </c>
      <c r="K1123" s="72" t="s">
        <v>845</v>
      </c>
      <c r="L1123" s="8" t="s">
        <v>657</v>
      </c>
      <c r="N1123" s="9">
        <v>1</v>
      </c>
      <c r="O1123" s="68">
        <f ca="1">SUMIF(Subpartidas!$B$5:$F$4996,Subpresupuesto!K1123,Subpartidas!$F$5:$F$4996)</f>
        <v>6.97158228643619</v>
      </c>
      <c r="P1123" s="69">
        <f t="shared" ref="P1123:P1133" ca="1" si="90">+N1123*O1123</f>
        <v>6.97158228643619</v>
      </c>
    </row>
    <row r="1124" spans="1:16" ht="13.5">
      <c r="A1124" s="59"/>
      <c r="B1124" s="59" t="s">
        <v>499</v>
      </c>
      <c r="E1124" s="68">
        <f ca="1">SUMIF(Subpartidas!$B$5:$G$4996,Subpresupuesto!K1124,Subpartidas!$G$5:$G$4996)*N1124</f>
        <v>2.9675811724182979</v>
      </c>
      <c r="F1124" s="68">
        <f ca="1">SUMIF(Subpartidas!$B$5:$H$4996,Subpresupuesto!K1124,Subpartidas!$H$5:$H$4996)*N1124+SUMIF(Subpartidas!$B$5:$H$4996,Subpresupuesto!K1124,Subpartidas!$I$5:$I$4996)*N1124</f>
        <v>0.13392857142857145</v>
      </c>
      <c r="G1124" s="68">
        <f ca="1">SUMIF(Subpartidas!$B$5:$J$4996,Subpresupuesto!K1124,Subpartidas!$J$5:$J$4996)*N1124</f>
        <v>1.0485474568893132</v>
      </c>
      <c r="H1124" s="68">
        <f ca="1">SUMIF(Subpartidas!$B$5:$K$4996,Subpresupuesto!K1124,Subpartidas!$K$5:$K$4996)*N1124</f>
        <v>0</v>
      </c>
      <c r="I1124" s="1" t="s">
        <v>654</v>
      </c>
      <c r="J1124" s="72" t="s">
        <v>1117</v>
      </c>
      <c r="K1124" s="72" t="s">
        <v>839</v>
      </c>
      <c r="L1124" s="8" t="s">
        <v>657</v>
      </c>
      <c r="N1124" s="9">
        <v>1</v>
      </c>
      <c r="O1124" s="68">
        <f ca="1">SUMIF(Subpartidas!$B$5:$F$4996,Subpresupuesto!K1124,Subpartidas!$F$5:$F$4996)</f>
        <v>4.1500572007361827</v>
      </c>
      <c r="P1124" s="69">
        <f t="shared" ca="1" si="90"/>
        <v>4.1500572007361827</v>
      </c>
    </row>
    <row r="1125" spans="1:16" ht="13.5">
      <c r="A1125" s="59"/>
      <c r="B1125" s="59" t="s">
        <v>499</v>
      </c>
      <c r="E1125" s="68">
        <f ca="1">SUMIF(Subpartidas!$B$5:$G$4996,Subpresupuesto!K1125,Subpartidas!$G$5:$G$4996)*N1125</f>
        <v>4.8669175781302689</v>
      </c>
      <c r="F1125" s="68">
        <f ca="1">SUMIF(Subpartidas!$B$5:$H$4996,Subpresupuesto!K1125,Subpartidas!$H$5:$H$4996)*N1125+SUMIF(Subpartidas!$B$5:$H$4996,Subpresupuesto!K1125,Subpartidas!$I$5:$I$4996)*N1125</f>
        <v>0</v>
      </c>
      <c r="G1125" s="68">
        <f ca="1">SUMIF(Subpartidas!$B$5:$J$4996,Subpresupuesto!K1125,Subpartidas!$J$5:$J$4996)*N1125</f>
        <v>0.38826520361078032</v>
      </c>
      <c r="H1125" s="68">
        <f ca="1">SUMIF(Subpartidas!$B$5:$K$4996,Subpresupuesto!K1125,Subpartidas!$K$5:$K$4996)*N1125</f>
        <v>0</v>
      </c>
      <c r="I1125" s="1" t="s">
        <v>654</v>
      </c>
      <c r="J1125" s="51" t="s">
        <v>1164</v>
      </c>
      <c r="K1125" s="48" t="s">
        <v>1330</v>
      </c>
      <c r="L1125" s="8" t="s">
        <v>657</v>
      </c>
      <c r="N1125" s="9">
        <v>1</v>
      </c>
      <c r="O1125" s="68">
        <f ca="1">SUMIF(Subpartidas!$B$5:$F$4996,Subpresupuesto!K1125,Subpartidas!$F$5:$F$4996)</f>
        <v>5.2551827817410492</v>
      </c>
      <c r="P1125" s="69">
        <f t="shared" ca="1" si="90"/>
        <v>5.2551827817410492</v>
      </c>
    </row>
    <row r="1126" spans="1:16" ht="13.5">
      <c r="A1126" s="59"/>
      <c r="B1126" s="59" t="s">
        <v>499</v>
      </c>
      <c r="E1126" s="68">
        <f ca="1">SUMIF(Subpartidas!$B$5:$G$4996,Subpresupuesto!K1126,Subpartidas!$G$5:$G$4996)*N1126</f>
        <v>1.1667539162911462</v>
      </c>
      <c r="F1126" s="68">
        <f ca="1">SUMIF(Subpartidas!$B$5:$H$4996,Subpresupuesto!K1126,Subpartidas!$H$5:$H$4996)*N1126+SUMIF(Subpartidas!$B$5:$H$4996,Subpresupuesto!K1126,Subpartidas!$I$5:$I$4996)*N1126</f>
        <v>26.503660600000003</v>
      </c>
      <c r="G1126" s="68">
        <f ca="1">SUMIF(Subpartidas!$B$5:$J$4996,Subpresupuesto!K1126,Subpartidas!$J$5:$J$4996)*N1126</f>
        <v>0.72026874320772927</v>
      </c>
      <c r="H1126" s="68">
        <f ca="1">SUMIF(Subpartidas!$B$5:$K$4996,Subpresupuesto!K1126,Subpartidas!$K$5:$K$4996)*N1126</f>
        <v>0</v>
      </c>
      <c r="I1126" s="1" t="s">
        <v>654</v>
      </c>
      <c r="J1126" s="51" t="s">
        <v>1166</v>
      </c>
      <c r="K1126" s="48" t="s">
        <v>1331</v>
      </c>
      <c r="L1126" s="8" t="s">
        <v>657</v>
      </c>
      <c r="N1126" s="9">
        <v>1</v>
      </c>
      <c r="O1126" s="68">
        <f ca="1">SUMIF(Subpartidas!$B$5:$F$4996,Subpresupuesto!K1126,Subpartidas!$F$5:$F$4996)</f>
        <v>28.390683259498878</v>
      </c>
      <c r="P1126" s="69">
        <f t="shared" ca="1" si="90"/>
        <v>28.390683259498878</v>
      </c>
    </row>
    <row r="1127" spans="1:16" ht="13.5">
      <c r="A1127" s="59"/>
      <c r="B1127" s="59" t="s">
        <v>499</v>
      </c>
      <c r="E1127" s="68">
        <f ca="1">SUMIF(Subpartidas!$B$5:$G$4996,Subpresupuesto!K1127,Subpartidas!$G$5:$G$4996)*N1127</f>
        <v>0.45721278586840497</v>
      </c>
      <c r="F1127" s="68">
        <f ca="1">SUMIF(Subpartidas!$B$5:$H$4996,Subpresupuesto!K1127,Subpartidas!$H$5:$H$4996)*N1127+SUMIF(Subpartidas!$B$5:$H$4996,Subpresupuesto!K1127,Subpartidas!$I$5:$I$4996)*N1127</f>
        <v>0</v>
      </c>
      <c r="G1127" s="68">
        <f ca="1">SUMIF(Subpartidas!$B$5:$J$4996,Subpresupuesto!K1127,Subpartidas!$J$5:$J$4996)*N1127</f>
        <v>0</v>
      </c>
      <c r="H1127" s="68">
        <f ca="1">SUMIF(Subpartidas!$B$5:$K$4996,Subpresupuesto!K1127,Subpartidas!$K$5:$K$4996)*N1127</f>
        <v>0</v>
      </c>
      <c r="I1127" s="1" t="s">
        <v>654</v>
      </c>
      <c r="J1127" s="7" t="s">
        <v>1168</v>
      </c>
      <c r="K1127" s="1" t="s">
        <v>1169</v>
      </c>
      <c r="L1127" s="8" t="s">
        <v>984</v>
      </c>
      <c r="N1127" s="9">
        <v>1</v>
      </c>
      <c r="O1127" s="68">
        <f ca="1">SUMIF(Subpartidas!$B$5:$F$4996,Subpresupuesto!K1127,Subpartidas!$F$5:$F$4996)</f>
        <v>0.45721278586840497</v>
      </c>
      <c r="P1127" s="69">
        <f t="shared" ca="1" si="90"/>
        <v>0.45721278586840497</v>
      </c>
    </row>
    <row r="1128" spans="1:16" ht="13.5">
      <c r="A1128" s="59"/>
      <c r="B1128" s="59" t="s">
        <v>499</v>
      </c>
      <c r="C1128" s="5"/>
      <c r="D1128" s="6"/>
      <c r="E1128" s="68">
        <f ca="1">SUMIF(Subpartidas!$B$5:$G$4996,Subpresupuesto!K1128,Subpartidas!$G$5:$G$4996)*N1128</f>
        <v>7.6247688684057346E-2</v>
      </c>
      <c r="F1128" s="68">
        <f ca="1">SUMIF(Subpartidas!$B$5:$H$4996,Subpresupuesto!K1128,Subpartidas!$H$5:$H$4996)*N1128+SUMIF(Subpartidas!$B$5:$H$4996,Subpresupuesto!K1128,Subpartidas!$I$5:$I$4996)*N1128</f>
        <v>2.4311999999999997E-2</v>
      </c>
      <c r="G1128" s="68">
        <f ca="1">SUMIF(Subpartidas!$B$5:$J$4996,Subpresupuesto!K1128,Subpartidas!$J$5:$J$4996)*N1128</f>
        <v>6.7514693495391728E-2</v>
      </c>
      <c r="H1128" s="68">
        <f ca="1">SUMIF(Subpartidas!$B$5:$K$4996,Subpresupuesto!K1128,Subpartidas!$K$5:$K$4996)*N1128</f>
        <v>0</v>
      </c>
      <c r="I1128" s="1" t="s">
        <v>654</v>
      </c>
      <c r="J1128" s="51" t="s">
        <v>985</v>
      </c>
      <c r="K1128" s="62" t="s">
        <v>986</v>
      </c>
      <c r="L1128" s="8" t="s">
        <v>984</v>
      </c>
      <c r="N1128" s="9">
        <v>1E-3</v>
      </c>
      <c r="O1128" s="68">
        <f ca="1">SUMIF(Subpartidas!$B$5:$F$4996,Subpresupuesto!K1128,Subpartidas!$F$5:$F$4996)</f>
        <v>168.07438217944909</v>
      </c>
      <c r="P1128" s="69">
        <f t="shared" ca="1" si="90"/>
        <v>0.16807438217944909</v>
      </c>
    </row>
    <row r="1129" spans="1:16" ht="13.5">
      <c r="A1129" s="59"/>
      <c r="B1129" s="59" t="s">
        <v>499</v>
      </c>
      <c r="C1129" s="5"/>
      <c r="D1129" s="6"/>
      <c r="E1129" s="68">
        <f ca="1">SUMIF(Subpartidas!$B$5:$G$4996,Subpresupuesto!K1129,Subpartidas!$G$5:$G$4996)*N1129</f>
        <v>1.1727582297017516</v>
      </c>
      <c r="F1129" s="68">
        <f ca="1">SUMIF(Subpartidas!$B$5:$H$4996,Subpresupuesto!K1129,Subpartidas!$H$5:$H$4996)*N1129+SUMIF(Subpartidas!$B$5:$H$4996,Subpresupuesto!K1129,Subpartidas!$I$5:$I$4996)*N1129</f>
        <v>0</v>
      </c>
      <c r="G1129" s="68">
        <f ca="1">SUMIF(Subpartidas!$B$5:$J$4996,Subpresupuesto!K1129,Subpartidas!$J$5:$J$4996)*N1129</f>
        <v>5.7026001934481174</v>
      </c>
      <c r="H1129" s="68">
        <f ca="1">SUMIF(Subpartidas!$B$5:$K$4996,Subpresupuesto!K1129,Subpartidas!$K$5:$K$4996)*N1129</f>
        <v>0</v>
      </c>
      <c r="I1129" s="1" t="s">
        <v>654</v>
      </c>
      <c r="J1129" s="51" t="s">
        <v>866</v>
      </c>
      <c r="K1129" s="72" t="s">
        <v>851</v>
      </c>
      <c r="L1129" s="8" t="s">
        <v>852</v>
      </c>
      <c r="N1129" s="9">
        <v>0.40050000000000002</v>
      </c>
      <c r="O1129" s="68">
        <f ca="1">SUMIF(Subpartidas!$B$5:$F$4996,Subpresupuesto!K1129,Subpartidas!$F$5:$F$4996)</f>
        <v>17.166937386141996</v>
      </c>
      <c r="P1129" s="69">
        <f t="shared" ca="1" si="90"/>
        <v>6.8753584231498692</v>
      </c>
    </row>
    <row r="1130" spans="1:16" ht="13.5">
      <c r="A1130" s="59"/>
      <c r="B1130" s="59" t="s">
        <v>502</v>
      </c>
      <c r="C1130" s="6" t="s">
        <v>653</v>
      </c>
      <c r="D1130" s="70">
        <f ca="1">+SUMIFS($P$8:$P$1656,$B$8:$B$1656,B1130,$I$8:$I$1656,$I$8)</f>
        <v>38.113778160797899</v>
      </c>
      <c r="E1130" s="68">
        <f ca="1">SUMIF(Subpartidas!$B$5:$G$4996,Subpresupuesto!K1130,Subpartidas!$G$5:$G$4996)*N1130</f>
        <v>0.22807990548380858</v>
      </c>
      <c r="F1130" s="68">
        <f ca="1">SUMIF(Subpartidas!$B$5:$H$4996,Subpresupuesto!K1130,Subpartidas!$H$5:$H$4996)*N1130+SUMIF(Subpartidas!$B$5:$H$4996,Subpresupuesto!K1130,Subpartidas!$I$5:$I$4996)*N1130</f>
        <v>6.25</v>
      </c>
      <c r="G1130" s="68">
        <f ca="1">SUMIF(Subpartidas!$B$5:$J$4996,Subpresupuesto!K1130,Subpartidas!$J$5:$J$4996)*N1130</f>
        <v>0.49350238095238097</v>
      </c>
      <c r="H1130" s="68">
        <f ca="1">SUMIF(Subpartidas!$B$5:$K$4996,Subpresupuesto!K1130,Subpartidas!$K$5:$K$4996)*N1130</f>
        <v>0</v>
      </c>
      <c r="I1130" s="1" t="s">
        <v>654</v>
      </c>
      <c r="J1130" s="72" t="s">
        <v>844</v>
      </c>
      <c r="K1130" s="72" t="s">
        <v>845</v>
      </c>
      <c r="L1130" s="8" t="s">
        <v>657</v>
      </c>
      <c r="N1130" s="9">
        <v>1</v>
      </c>
      <c r="O1130" s="68">
        <f ca="1">SUMIF(Subpartidas!$B$5:$F$4996,Subpresupuesto!K1130,Subpartidas!$F$5:$F$4996)</f>
        <v>6.97158228643619</v>
      </c>
      <c r="P1130" s="69">
        <f t="shared" ca="1" si="90"/>
        <v>6.97158228643619</v>
      </c>
    </row>
    <row r="1131" spans="1:16" ht="13.5">
      <c r="A1131" s="59"/>
      <c r="B1131" s="59" t="s">
        <v>502</v>
      </c>
      <c r="E1131" s="68">
        <f ca="1">SUMIF(Subpartidas!$B$5:$G$4996,Subpresupuesto!K1131,Subpartidas!$G$5:$G$4996)*N1131</f>
        <v>2.9675811724182979</v>
      </c>
      <c r="F1131" s="68">
        <f ca="1">SUMIF(Subpartidas!$B$5:$H$4996,Subpresupuesto!K1131,Subpartidas!$H$5:$H$4996)*N1131+SUMIF(Subpartidas!$B$5:$H$4996,Subpresupuesto!K1131,Subpartidas!$I$5:$I$4996)*N1131</f>
        <v>0.13392857142857145</v>
      </c>
      <c r="G1131" s="68">
        <f ca="1">SUMIF(Subpartidas!$B$5:$J$4996,Subpresupuesto!K1131,Subpartidas!$J$5:$J$4996)*N1131</f>
        <v>1.0485474568893132</v>
      </c>
      <c r="H1131" s="68">
        <f ca="1">SUMIF(Subpartidas!$B$5:$K$4996,Subpresupuesto!K1131,Subpartidas!$K$5:$K$4996)*N1131</f>
        <v>0</v>
      </c>
      <c r="I1131" s="1" t="s">
        <v>654</v>
      </c>
      <c r="J1131" s="72" t="s">
        <v>1117</v>
      </c>
      <c r="K1131" s="72" t="s">
        <v>839</v>
      </c>
      <c r="L1131" s="8" t="s">
        <v>657</v>
      </c>
      <c r="N1131" s="9">
        <v>1</v>
      </c>
      <c r="O1131" s="68">
        <f ca="1">SUMIF(Subpartidas!$B$5:$F$4996,Subpresupuesto!K1131,Subpartidas!$F$5:$F$4996)</f>
        <v>4.1500572007361827</v>
      </c>
      <c r="P1131" s="69">
        <f t="shared" ca="1" si="90"/>
        <v>4.1500572007361827</v>
      </c>
    </row>
    <row r="1132" spans="1:16" ht="13.5">
      <c r="A1132" s="59"/>
      <c r="B1132" s="59" t="s">
        <v>502</v>
      </c>
      <c r="E1132" s="68">
        <f ca="1">SUMIF(Subpartidas!$B$5:$G$4996,Subpresupuesto!K1132,Subpartidas!$G$5:$G$4996)*N1132</f>
        <v>0</v>
      </c>
      <c r="F1132" s="68">
        <f ca="1">SUMIF(Subpartidas!$B$5:$H$4996,Subpresupuesto!K1132,Subpartidas!$H$5:$H$4996)*N1132+SUMIF(Subpartidas!$B$5:$H$4996,Subpresupuesto!K1132,Subpartidas!$I$5:$I$4996)*N1132</f>
        <v>0</v>
      </c>
      <c r="G1132" s="68">
        <f ca="1">SUMIF(Subpartidas!$B$5:$J$4996,Subpresupuesto!K1132,Subpartidas!$J$5:$J$4996)*N1132</f>
        <v>0</v>
      </c>
      <c r="H1132" s="68">
        <f ca="1">SUMIF(Subpartidas!$B$5:$K$4996,Subpresupuesto!K1132,Subpartidas!$K$5:$K$4996)*N1132</f>
        <v>2.2400000000000002</v>
      </c>
      <c r="I1132" s="1" t="s">
        <v>654</v>
      </c>
      <c r="J1132" s="72" t="s">
        <v>1128</v>
      </c>
      <c r="K1132" s="48" t="s">
        <v>1171</v>
      </c>
      <c r="L1132" s="8" t="s">
        <v>657</v>
      </c>
      <c r="N1132" s="9">
        <v>1</v>
      </c>
      <c r="O1132" s="68">
        <f ca="1">SUMIF(Subpartidas!$B$5:$F$4996,Subpresupuesto!K1132,Subpartidas!$F$5:$F$4996)</f>
        <v>2.2400000000000002</v>
      </c>
      <c r="P1132" s="69">
        <f t="shared" ca="1" si="90"/>
        <v>2.2400000000000002</v>
      </c>
    </row>
    <row r="1133" spans="1:16" ht="13.5">
      <c r="A1133" s="59"/>
      <c r="B1133" s="59" t="s">
        <v>502</v>
      </c>
      <c r="E1133" s="68">
        <f ca="1">SUMIF(Subpartidas!$B$5:$G$4996,Subpresupuesto!K1133,Subpartidas!$G$5:$G$4996)*N1133</f>
        <v>4.7687785192726116E-2</v>
      </c>
      <c r="F1133" s="68">
        <f ca="1">SUMIF(Subpartidas!$B$5:$H$4996,Subpresupuesto!K1133,Subpartidas!$H$5:$H$4996)*N1133+SUMIF(Subpartidas!$B$5:$H$4996,Subpresupuesto!K1133,Subpartidas!$I$5:$I$4996)*N1133</f>
        <v>0</v>
      </c>
      <c r="G1133" s="68">
        <f ca="1">SUMIF(Subpartidas!$B$5:$J$4996,Subpresupuesto!K1133,Subpartidas!$J$5:$J$4996)*N1133</f>
        <v>0.21010968190594329</v>
      </c>
      <c r="H1133" s="68">
        <f ca="1">SUMIF(Subpartidas!$B$5:$K$4996,Subpresupuesto!K1133,Subpartidas!$K$5:$K$4996)*N1133</f>
        <v>0</v>
      </c>
      <c r="I1133" s="1" t="s">
        <v>654</v>
      </c>
      <c r="J1133" s="7" t="s">
        <v>1172</v>
      </c>
      <c r="K1133" s="1" t="s">
        <v>1173</v>
      </c>
      <c r="L1133" s="8" t="s">
        <v>657</v>
      </c>
      <c r="N1133" s="9">
        <v>1</v>
      </c>
      <c r="O1133" s="68">
        <f ca="1">SUMIF(Subpartidas!$B$5:$F$4996,Subpresupuesto!K1133,Subpartidas!$F$5:$F$4996)</f>
        <v>0.25779746709866941</v>
      </c>
      <c r="P1133" s="69">
        <f t="shared" ca="1" si="90"/>
        <v>0.25779746709866941</v>
      </c>
    </row>
    <row r="1134" spans="1:16" ht="13.5">
      <c r="A1134" s="59"/>
      <c r="B1134" s="59" t="s">
        <v>502</v>
      </c>
      <c r="E1134" s="68">
        <f ca="1">SUMIF(Subpartidas!$B$5:$G$4996,Subpresupuesto!K1134,Subpartidas!$G$5:$G$4996)*N1134</f>
        <v>5.3440663602999026</v>
      </c>
      <c r="F1134" s="68">
        <f ca="1">SUMIF(Subpartidas!$B$5:$H$4996,Subpresupuesto!K1134,Subpartidas!$H$5:$H$4996)*N1134+SUMIF(Subpartidas!$B$5:$H$4996,Subpresupuesto!K1134,Subpartidas!$I$5:$I$4996)*N1134</f>
        <v>0</v>
      </c>
      <c r="G1134" s="68">
        <f ca="1">SUMIF(Subpartidas!$B$5:$J$4996,Subpresupuesto!K1134,Subpartidas!$J$5:$J$4996)*N1134</f>
        <v>0.42633041965105289</v>
      </c>
      <c r="H1134" s="68">
        <f ca="1">SUMIF(Subpartidas!$B$5:$K$4996,Subpresupuesto!K1134,Subpartidas!$K$5:$K$4996)*N1134</f>
        <v>0</v>
      </c>
      <c r="I1134" s="1" t="s">
        <v>654</v>
      </c>
      <c r="J1134" s="51" t="s">
        <v>1174</v>
      </c>
      <c r="K1134" s="48" t="s">
        <v>1332</v>
      </c>
      <c r="L1134" s="8" t="s">
        <v>657</v>
      </c>
      <c r="N1134" s="9">
        <v>1</v>
      </c>
      <c r="O1134" s="68">
        <f ca="1">SUMIF(Subpartidas!$B$5:$F$4996,Subpresupuesto!K1134,Subpartidas!$F$5:$F$4996)</f>
        <v>5.7703967799509552</v>
      </c>
      <c r="P1134" s="69">
        <f ca="1">+N1134*O1134</f>
        <v>5.7703967799509552</v>
      </c>
    </row>
    <row r="1135" spans="1:16" ht="13.5">
      <c r="A1135" s="59"/>
      <c r="B1135" s="59" t="s">
        <v>502</v>
      </c>
      <c r="E1135" s="68">
        <f ca="1">SUMIF(Subpartidas!$B$5:$G$4996,Subpresupuesto!K1135,Subpartidas!$G$5:$G$4996)*N1135</f>
        <v>1.2811415551432193</v>
      </c>
      <c r="F1135" s="68">
        <f ca="1">SUMIF(Subpartidas!$B$5:$H$4996,Subpresupuesto!K1135,Subpartidas!$H$5:$H$4996)*N1135+SUMIF(Subpartidas!$B$5:$H$4996,Subpresupuesto!K1135,Subpartidas!$I$5:$I$4996)*N1135</f>
        <v>5.9539341904761915</v>
      </c>
      <c r="G1135" s="68">
        <f ca="1">SUMIF(Subpartidas!$B$5:$J$4996,Subpresupuesto!K1135,Subpartidas!$J$5:$J$4996)*N1135</f>
        <v>3.3006872474437809</v>
      </c>
      <c r="H1135" s="68">
        <f ca="1">SUMIF(Subpartidas!$B$5:$K$4996,Subpresupuesto!K1135,Subpartidas!$K$5:$K$4996)*N1135</f>
        <v>0</v>
      </c>
      <c r="I1135" s="1" t="s">
        <v>654</v>
      </c>
      <c r="J1135" s="51" t="s">
        <v>1176</v>
      </c>
      <c r="K1135" s="48" t="s">
        <v>1333</v>
      </c>
      <c r="L1135" s="8" t="s">
        <v>657</v>
      </c>
      <c r="N1135" s="9">
        <v>1</v>
      </c>
      <c r="O1135" s="68">
        <f ca="1">SUMIF(Subpartidas!$B$5:$F$4996,Subpresupuesto!K1135,Subpartidas!$F$5:$F$4996)</f>
        <v>10.535762993063191</v>
      </c>
      <c r="P1135" s="69">
        <f ca="1">+N1135*O1135</f>
        <v>10.535762993063191</v>
      </c>
    </row>
    <row r="1136" spans="1:16" ht="13.5">
      <c r="A1136" s="59"/>
      <c r="B1136" s="59" t="s">
        <v>502</v>
      </c>
      <c r="E1136" s="68">
        <f ca="1">SUMIF(Subpartidas!$B$5:$G$4996,Subpresupuesto!K1136,Subpartidas!$G$5:$G$4996)*N1136</f>
        <v>0.45721278586840497</v>
      </c>
      <c r="F1136" s="68">
        <f ca="1">SUMIF(Subpartidas!$B$5:$H$4996,Subpresupuesto!K1136,Subpartidas!$H$5:$H$4996)*N1136+SUMIF(Subpartidas!$B$5:$H$4996,Subpresupuesto!K1136,Subpartidas!$I$5:$I$4996)*N1136</f>
        <v>0</v>
      </c>
      <c r="G1136" s="68">
        <f ca="1">SUMIF(Subpartidas!$B$5:$J$4996,Subpresupuesto!K1136,Subpartidas!$J$5:$J$4996)*N1136</f>
        <v>0</v>
      </c>
      <c r="H1136" s="68">
        <f ca="1">SUMIF(Subpartidas!$B$5:$K$4996,Subpresupuesto!K1136,Subpartidas!$K$5:$K$4996)*N1136</f>
        <v>0</v>
      </c>
      <c r="I1136" s="1" t="s">
        <v>654</v>
      </c>
      <c r="J1136" s="7" t="s">
        <v>1168</v>
      </c>
      <c r="K1136" s="1" t="s">
        <v>1169</v>
      </c>
      <c r="L1136" s="8" t="s">
        <v>984</v>
      </c>
      <c r="N1136" s="9">
        <v>1</v>
      </c>
      <c r="O1136" s="68">
        <f ca="1">SUMIF(Subpartidas!$B$5:$F$4996,Subpresupuesto!K1136,Subpartidas!$F$5:$F$4996)</f>
        <v>0.45721278586840497</v>
      </c>
      <c r="P1136" s="69">
        <f ca="1">+N1136*O1136</f>
        <v>0.45721278586840497</v>
      </c>
    </row>
    <row r="1137" spans="1:16" ht="13.5">
      <c r="A1137" s="59"/>
      <c r="B1137" s="59" t="s">
        <v>502</v>
      </c>
      <c r="E1137" s="68">
        <f ca="1">SUMIF(Subpartidas!$B$5:$G$4996,Subpresupuesto!K1137,Subpartidas!$G$5:$G$4996)*N1137</f>
        <v>7.6247688684057346E-2</v>
      </c>
      <c r="F1137" s="68">
        <f ca="1">SUMIF(Subpartidas!$B$5:$H$4996,Subpresupuesto!K1137,Subpartidas!$H$5:$H$4996)*N1137+SUMIF(Subpartidas!$B$5:$H$4996,Subpresupuesto!K1137,Subpartidas!$I$5:$I$4996)*N1137</f>
        <v>2.4311999999999997E-2</v>
      </c>
      <c r="G1137" s="68">
        <f ca="1">SUMIF(Subpartidas!$B$5:$J$4996,Subpresupuesto!K1137,Subpartidas!$J$5:$J$4996)*N1137</f>
        <v>6.7514693495391728E-2</v>
      </c>
      <c r="H1137" s="68">
        <f ca="1">SUMIF(Subpartidas!$B$5:$K$4996,Subpresupuesto!K1137,Subpartidas!$K$5:$K$4996)*N1137</f>
        <v>0</v>
      </c>
      <c r="I1137" s="1" t="s">
        <v>654</v>
      </c>
      <c r="J1137" s="51" t="s">
        <v>985</v>
      </c>
      <c r="K1137" s="62" t="s">
        <v>986</v>
      </c>
      <c r="L1137" s="8" t="s">
        <v>984</v>
      </c>
      <c r="N1137" s="9">
        <v>1E-3</v>
      </c>
      <c r="O1137" s="68">
        <f ca="1">SUMIF(Subpartidas!$B$5:$F$4996,Subpresupuesto!K1137,Subpartidas!$F$5:$F$4996)</f>
        <v>168.07438217944909</v>
      </c>
      <c r="P1137" s="69">
        <f ca="1">+N1137*O1137</f>
        <v>0.16807438217944909</v>
      </c>
    </row>
    <row r="1138" spans="1:16" ht="13.5">
      <c r="A1138" s="59"/>
      <c r="B1138" s="59" t="s">
        <v>502</v>
      </c>
      <c r="E1138" s="68">
        <f ca="1">SUMIF(Subpartidas!$B$5:$G$4996,Subpresupuesto!K1138,Subpartidas!$G$5:$G$4996)*N1138</f>
        <v>1.2900340526719267</v>
      </c>
      <c r="F1138" s="68">
        <f ca="1">SUMIF(Subpartidas!$B$5:$H$4996,Subpresupuesto!K1138,Subpartidas!$H$5:$H$4996)*N1138+SUMIF(Subpartidas!$B$5:$H$4996,Subpresupuesto!K1138,Subpartidas!$I$5:$I$4996)*N1138</f>
        <v>0</v>
      </c>
      <c r="G1138" s="68">
        <f ca="1">SUMIF(Subpartidas!$B$5:$J$4996,Subpresupuesto!K1138,Subpartidas!$J$5:$J$4996)*N1138</f>
        <v>6.2728602127929296</v>
      </c>
      <c r="H1138" s="68">
        <f ca="1">SUMIF(Subpartidas!$B$5:$K$4996,Subpresupuesto!K1138,Subpartidas!$K$5:$K$4996)*N1138</f>
        <v>0</v>
      </c>
      <c r="I1138" s="1" t="s">
        <v>654</v>
      </c>
      <c r="J1138" s="51" t="s">
        <v>866</v>
      </c>
      <c r="K1138" s="72" t="s">
        <v>851</v>
      </c>
      <c r="L1138" s="8" t="s">
        <v>852</v>
      </c>
      <c r="N1138" s="9">
        <f>0.4005*1.1</f>
        <v>0.44055000000000005</v>
      </c>
      <c r="O1138" s="68">
        <f ca="1">SUMIF(Subpartidas!$B$5:$F$4996,Subpresupuesto!K1138,Subpartidas!$F$5:$F$4996)</f>
        <v>17.166937386141996</v>
      </c>
      <c r="P1138" s="69">
        <f ca="1">+N1138*O1138</f>
        <v>7.5628942654648572</v>
      </c>
    </row>
    <row r="1139" spans="1:16" ht="13.5">
      <c r="A1139" s="59"/>
      <c r="B1139" s="59" t="s">
        <v>505</v>
      </c>
      <c r="C1139" s="6" t="s">
        <v>653</v>
      </c>
      <c r="D1139" s="70">
        <f ca="1">+SUMIFS($P$8:$P$1656,$B$8:$B$1656,B1139,$I$8:$I$1656,$I$8)</f>
        <v>42.804231767909926</v>
      </c>
      <c r="E1139" s="68">
        <f ca="1">SUMIF(Subpartidas!$B$5:$G$4996,Subpresupuesto!K1139,Subpartidas!$G$5:$G$4996)*N1139</f>
        <v>0.22807990548380858</v>
      </c>
      <c r="F1139" s="68">
        <f ca="1">SUMIF(Subpartidas!$B$5:$H$4996,Subpresupuesto!K1139,Subpartidas!$H$5:$H$4996)*N1139+SUMIF(Subpartidas!$B$5:$H$4996,Subpresupuesto!K1139,Subpartidas!$I$5:$I$4996)*N1139</f>
        <v>6.25</v>
      </c>
      <c r="G1139" s="68">
        <f ca="1">SUMIF(Subpartidas!$B$5:$J$4996,Subpresupuesto!K1139,Subpartidas!$J$5:$J$4996)*N1139</f>
        <v>0.49350238095238097</v>
      </c>
      <c r="H1139" s="68">
        <f ca="1">SUMIF(Subpartidas!$B$5:$K$4996,Subpresupuesto!K1139,Subpartidas!$K$5:$K$4996)*N1139</f>
        <v>0</v>
      </c>
      <c r="I1139" s="1" t="s">
        <v>654</v>
      </c>
      <c r="J1139" s="72" t="s">
        <v>844</v>
      </c>
      <c r="K1139" s="72" t="s">
        <v>845</v>
      </c>
      <c r="L1139" s="8" t="s">
        <v>657</v>
      </c>
      <c r="N1139" s="9">
        <v>1</v>
      </c>
      <c r="O1139" s="68">
        <f ca="1">SUMIF(Subpartidas!$B$5:$F$4996,Subpresupuesto!K1139,Subpartidas!$F$5:$F$4996)</f>
        <v>6.97158228643619</v>
      </c>
      <c r="P1139" s="69">
        <f t="shared" ref="P1139:P1147" ca="1" si="91">+N1139*O1139</f>
        <v>6.97158228643619</v>
      </c>
    </row>
    <row r="1140" spans="1:16" ht="13.5">
      <c r="A1140" s="59"/>
      <c r="B1140" s="59" t="s">
        <v>505</v>
      </c>
      <c r="E1140" s="68">
        <f ca="1">SUMIF(Subpartidas!$B$5:$G$4996,Subpresupuesto!K1140,Subpartidas!$G$5:$G$4996)*N1140</f>
        <v>2.9675811724182979</v>
      </c>
      <c r="F1140" s="68">
        <f ca="1">SUMIF(Subpartidas!$B$5:$H$4996,Subpresupuesto!K1140,Subpartidas!$H$5:$H$4996)*N1140+SUMIF(Subpartidas!$B$5:$H$4996,Subpresupuesto!K1140,Subpartidas!$I$5:$I$4996)*N1140</f>
        <v>0.13392857142857145</v>
      </c>
      <c r="G1140" s="68">
        <f ca="1">SUMIF(Subpartidas!$B$5:$J$4996,Subpresupuesto!K1140,Subpartidas!$J$5:$J$4996)*N1140</f>
        <v>1.0485474568893132</v>
      </c>
      <c r="H1140" s="68">
        <f ca="1">SUMIF(Subpartidas!$B$5:$K$4996,Subpresupuesto!K1140,Subpartidas!$K$5:$K$4996)*N1140</f>
        <v>0</v>
      </c>
      <c r="I1140" s="1" t="s">
        <v>654</v>
      </c>
      <c r="J1140" s="72" t="s">
        <v>977</v>
      </c>
      <c r="K1140" s="72" t="s">
        <v>839</v>
      </c>
      <c r="L1140" s="8" t="s">
        <v>657</v>
      </c>
      <c r="N1140" s="9">
        <v>1</v>
      </c>
      <c r="O1140" s="68">
        <f ca="1">SUMIF(Subpartidas!$B$5:$F$4996,Subpresupuesto!K1140,Subpartidas!$F$5:$F$4996)</f>
        <v>4.1500572007361827</v>
      </c>
      <c r="P1140" s="69">
        <f t="shared" ca="1" si="91"/>
        <v>4.1500572007361827</v>
      </c>
    </row>
    <row r="1141" spans="1:16" ht="13.5">
      <c r="A1141" s="59"/>
      <c r="B1141" s="59" t="s">
        <v>505</v>
      </c>
      <c r="E1141" s="68">
        <f ca="1">SUMIF(Subpartidas!$B$5:$G$4996,Subpresupuesto!K1141,Subpartidas!$G$5:$G$4996)*N1141</f>
        <v>0</v>
      </c>
      <c r="F1141" s="68">
        <f ca="1">SUMIF(Subpartidas!$B$5:$H$4996,Subpresupuesto!K1141,Subpartidas!$H$5:$H$4996)*N1141+SUMIF(Subpartidas!$B$5:$H$4996,Subpresupuesto!K1141,Subpartidas!$I$5:$I$4996)*N1141</f>
        <v>0</v>
      </c>
      <c r="G1141" s="68">
        <f ca="1">SUMIF(Subpartidas!$B$5:$J$4996,Subpresupuesto!K1141,Subpartidas!$J$5:$J$4996)*N1141</f>
        <v>0</v>
      </c>
      <c r="H1141" s="68">
        <f ca="1">SUMIF(Subpartidas!$B$5:$K$4996,Subpresupuesto!K1141,Subpartidas!$K$5:$K$4996)*N1141</f>
        <v>2.2400000000000002</v>
      </c>
      <c r="I1141" s="1" t="s">
        <v>654</v>
      </c>
      <c r="J1141" s="7" t="s">
        <v>1182</v>
      </c>
      <c r="K1141" s="48" t="s">
        <v>1171</v>
      </c>
      <c r="L1141" s="8" t="s">
        <v>657</v>
      </c>
      <c r="N1141" s="9">
        <v>1</v>
      </c>
      <c r="O1141" s="68">
        <f ca="1">SUMIF(Subpartidas!$B$5:$F$4996,Subpresupuesto!K1141,Subpartidas!$F$5:$F$4996)</f>
        <v>2.2400000000000002</v>
      </c>
      <c r="P1141" s="69">
        <f t="shared" ca="1" si="91"/>
        <v>2.2400000000000002</v>
      </c>
    </row>
    <row r="1142" spans="1:16" ht="13.5">
      <c r="A1142" s="59"/>
      <c r="B1142" s="59" t="s">
        <v>505</v>
      </c>
      <c r="E1142" s="68">
        <f ca="1">SUMIF(Subpartidas!$B$5:$G$4996,Subpresupuesto!K1142,Subpartidas!$G$5:$G$4996)*N1142</f>
        <v>4.9595296600435157E-2</v>
      </c>
      <c r="F1142" s="68">
        <f ca="1">SUMIF(Subpartidas!$B$5:$H$4996,Subpresupuesto!K1142,Subpartidas!$H$5:$H$4996)*N1142+SUMIF(Subpartidas!$B$5:$H$4996,Subpresupuesto!K1142,Subpartidas!$I$5:$I$4996)*N1142</f>
        <v>0</v>
      </c>
      <c r="G1142" s="68">
        <f ca="1">SUMIF(Subpartidas!$B$5:$J$4996,Subpresupuesto!K1142,Subpartidas!$J$5:$J$4996)*N1142</f>
        <v>0.21851406918218103</v>
      </c>
      <c r="H1142" s="68">
        <f ca="1">SUMIF(Subpartidas!$B$5:$K$4996,Subpresupuesto!K1142,Subpartidas!$K$5:$K$4996)*N1142</f>
        <v>0</v>
      </c>
      <c r="I1142" s="1" t="s">
        <v>654</v>
      </c>
      <c r="J1142" s="7" t="s">
        <v>1183</v>
      </c>
      <c r="K1142" s="1" t="s">
        <v>1184</v>
      </c>
      <c r="L1142" s="8" t="s">
        <v>657</v>
      </c>
      <c r="N1142" s="9">
        <v>1</v>
      </c>
      <c r="O1142" s="68">
        <f ca="1">SUMIF(Subpartidas!$B$5:$F$4996,Subpresupuesto!K1142,Subpartidas!$F$5:$F$4996)</f>
        <v>0.26810936578261618</v>
      </c>
      <c r="P1142" s="69">
        <f t="shared" ca="1" si="91"/>
        <v>0.26810936578261618</v>
      </c>
    </row>
    <row r="1143" spans="1:16" ht="13.5">
      <c r="A1143" s="59"/>
      <c r="B1143" s="59" t="s">
        <v>505</v>
      </c>
      <c r="E1143" s="68">
        <f ca="1">SUMIF(Subpartidas!$B$5:$G$4996,Subpresupuesto!K1143,Subpartidas!$G$5:$G$4996)*N1143</f>
        <v>5.2412958533710583</v>
      </c>
      <c r="F1143" s="68">
        <f ca="1">SUMIF(Subpartidas!$B$5:$H$4996,Subpresupuesto!K1143,Subpartidas!$H$5:$H$4996)*N1143+SUMIF(Subpartidas!$B$5:$H$4996,Subpresupuesto!K1143,Subpartidas!$I$5:$I$4996)*N1143</f>
        <v>0</v>
      </c>
      <c r="G1143" s="68">
        <f ca="1">SUMIF(Subpartidas!$B$5:$J$4996,Subpresupuesto!K1143,Subpartidas!$J$5:$J$4996)*N1143</f>
        <v>0.51404747185137689</v>
      </c>
      <c r="H1143" s="68">
        <f ca="1">SUMIF(Subpartidas!$B$5:$K$4996,Subpresupuesto!K1143,Subpartidas!$K$5:$K$4996)*N1143</f>
        <v>0</v>
      </c>
      <c r="I1143" s="1" t="s">
        <v>654</v>
      </c>
      <c r="J1143" s="51" t="s">
        <v>1189</v>
      </c>
      <c r="K1143" s="48" t="s">
        <v>1334</v>
      </c>
      <c r="L1143" s="8" t="s">
        <v>657</v>
      </c>
      <c r="N1143" s="9">
        <v>1</v>
      </c>
      <c r="O1143" s="68">
        <f ca="1">SUMIF(Subpartidas!$B$5:$F$4996,Subpresupuesto!K1143,Subpartidas!$F$5:$F$4996)</f>
        <v>5.7553433252224355</v>
      </c>
      <c r="P1143" s="69">
        <f t="shared" ca="1" si="91"/>
        <v>5.7553433252224355</v>
      </c>
    </row>
    <row r="1144" spans="1:16" ht="13.5">
      <c r="A1144" s="59"/>
      <c r="B1144" s="59" t="s">
        <v>505</v>
      </c>
      <c r="C1144" s="5"/>
      <c r="D1144" s="6"/>
      <c r="E1144" s="68">
        <f ca="1">SUMIF(Subpartidas!$B$5:$G$4996,Subpresupuesto!K1144,Subpartidas!$G$5:$G$4996)*N1144</f>
        <v>1.4519604291623152</v>
      </c>
      <c r="F1144" s="68">
        <f ca="1">SUMIF(Subpartidas!$B$5:$H$4996,Subpresupuesto!K1144,Subpartidas!$H$5:$H$4996)*N1144+SUMIF(Subpartidas!$B$5:$H$4996,Subpresupuesto!K1144,Subpartidas!$I$5:$I$4996)*N1144</f>
        <v>13.560485614285714</v>
      </c>
      <c r="G1144" s="68">
        <f ca="1">SUMIF(Subpartidas!$B$5:$J$4996,Subpresupuesto!K1144,Subpartidas!$J$5:$J$4996)*N1144</f>
        <v>1.6189160344933344</v>
      </c>
      <c r="H1144" s="68">
        <f ca="1">SUMIF(Subpartidas!$B$5:$K$4996,Subpresupuesto!K1144,Subpartidas!$K$5:$K$4996)*N1144</f>
        <v>0</v>
      </c>
      <c r="I1144" s="1" t="s">
        <v>654</v>
      </c>
      <c r="J1144" s="51" t="s">
        <v>1191</v>
      </c>
      <c r="K1144" s="48" t="s">
        <v>1335</v>
      </c>
      <c r="L1144" s="8" t="s">
        <v>657</v>
      </c>
      <c r="N1144" s="9">
        <v>1</v>
      </c>
      <c r="O1144" s="68">
        <f ca="1">SUMIF(Subpartidas!$B$5:$F$4996,Subpresupuesto!K1144,Subpartidas!$F$5:$F$4996)</f>
        <v>16.631362077941365</v>
      </c>
      <c r="P1144" s="69">
        <f t="shared" ca="1" si="91"/>
        <v>16.631362077941365</v>
      </c>
    </row>
    <row r="1145" spans="1:16" ht="13.5">
      <c r="A1145" s="59"/>
      <c r="B1145" s="59" t="s">
        <v>505</v>
      </c>
      <c r="C1145" s="5"/>
      <c r="D1145" s="6"/>
      <c r="E1145" s="68">
        <f ca="1">SUMIF(Subpartidas!$B$5:$G$4996,Subpresupuesto!K1145,Subpartidas!$G$5:$G$4996)*N1145</f>
        <v>0.45721278586840497</v>
      </c>
      <c r="F1145" s="68">
        <f ca="1">SUMIF(Subpartidas!$B$5:$H$4996,Subpresupuesto!K1145,Subpartidas!$H$5:$H$4996)*N1145+SUMIF(Subpartidas!$B$5:$H$4996,Subpresupuesto!K1145,Subpartidas!$I$5:$I$4996)*N1145</f>
        <v>0</v>
      </c>
      <c r="G1145" s="68">
        <f ca="1">SUMIF(Subpartidas!$B$5:$J$4996,Subpresupuesto!K1145,Subpartidas!$J$5:$J$4996)*N1145</f>
        <v>0</v>
      </c>
      <c r="H1145" s="68">
        <f ca="1">SUMIF(Subpartidas!$B$5:$K$4996,Subpresupuesto!K1145,Subpartidas!$K$5:$K$4996)*N1145</f>
        <v>0</v>
      </c>
      <c r="I1145" s="1" t="s">
        <v>654</v>
      </c>
      <c r="J1145" s="7" t="s">
        <v>1168</v>
      </c>
      <c r="K1145" s="1" t="s">
        <v>1169</v>
      </c>
      <c r="L1145" s="8" t="s">
        <v>984</v>
      </c>
      <c r="N1145" s="9">
        <v>1</v>
      </c>
      <c r="O1145" s="68">
        <f ca="1">SUMIF(Subpartidas!$B$5:$F$4996,Subpresupuesto!K1145,Subpartidas!$F$5:$F$4996)</f>
        <v>0.45721278586840497</v>
      </c>
      <c r="P1145" s="69">
        <f t="shared" ca="1" si="91"/>
        <v>0.45721278586840497</v>
      </c>
    </row>
    <row r="1146" spans="1:16" ht="13.5">
      <c r="A1146" s="59"/>
      <c r="B1146" s="59" t="s">
        <v>505</v>
      </c>
      <c r="C1146" s="5"/>
      <c r="D1146" s="6"/>
      <c r="E1146" s="68">
        <f ca="1">SUMIF(Subpartidas!$B$5:$G$4996,Subpresupuesto!K1146,Subpartidas!$G$5:$G$4996)*N1146</f>
        <v>7.6247688684057333E-2</v>
      </c>
      <c r="F1146" s="68">
        <f ca="1">SUMIF(Subpartidas!$B$5:$H$4996,Subpresupuesto!K1146,Subpartidas!$H$5:$H$4996)*N1146+SUMIF(Subpartidas!$B$5:$H$4996,Subpresupuesto!K1146,Subpartidas!$I$5:$I$4996)*N1146</f>
        <v>2.4312E-2</v>
      </c>
      <c r="G1146" s="68">
        <f ca="1">SUMIF(Subpartidas!$B$5:$J$4996,Subpresupuesto!K1146,Subpartidas!$J$5:$J$4996)*N1146</f>
        <v>6.7514693495391728E-2</v>
      </c>
      <c r="H1146" s="68">
        <f ca="1">SUMIF(Subpartidas!$B$5:$K$4996,Subpresupuesto!K1146,Subpartidas!$K$5:$K$4996)*N1146</f>
        <v>0</v>
      </c>
      <c r="I1146" s="1" t="s">
        <v>654</v>
      </c>
      <c r="J1146" s="72" t="s">
        <v>998</v>
      </c>
      <c r="K1146" s="62" t="s">
        <v>999</v>
      </c>
      <c r="L1146" s="8" t="s">
        <v>984</v>
      </c>
      <c r="N1146" s="9">
        <v>1E-3</v>
      </c>
      <c r="O1146" s="68">
        <f ca="1">SUMIF(Subpartidas!$B$5:$F$4996,Subpresupuesto!K1146,Subpartidas!$F$5:$F$4996)</f>
        <v>168.07438217944906</v>
      </c>
      <c r="P1146" s="69">
        <f t="shared" ca="1" si="91"/>
        <v>0.16807438217944906</v>
      </c>
    </row>
    <row r="1147" spans="1:16" ht="13.5">
      <c r="A1147" s="59"/>
      <c r="B1147" s="59" t="s">
        <v>505</v>
      </c>
      <c r="C1147" s="5"/>
      <c r="D1147" s="6"/>
      <c r="E1147" s="68">
        <f ca="1">SUMIF(Subpartidas!$B$5:$G$4996,Subpresupuesto!K1147,Subpartidas!$G$5:$G$4996)*N1147</f>
        <v>1.0511613826194512</v>
      </c>
      <c r="F1147" s="68">
        <f ca="1">SUMIF(Subpartidas!$B$5:$H$4996,Subpresupuesto!K1147,Subpartidas!$H$5:$H$4996)*N1147+SUMIF(Subpartidas!$B$5:$H$4996,Subpresupuesto!K1147,Subpartidas!$I$5:$I$4996)*N1147</f>
        <v>0</v>
      </c>
      <c r="G1147" s="68">
        <f ca="1">SUMIF(Subpartidas!$B$5:$J$4996,Subpresupuesto!K1147,Subpartidas!$J$5:$J$4996)*N1147</f>
        <v>5.111328961123828</v>
      </c>
      <c r="H1147" s="68">
        <f ca="1">SUMIF(Subpartidas!$B$5:$K$4996,Subpresupuesto!K1147,Subpartidas!$K$5:$K$4996)*N1147</f>
        <v>0</v>
      </c>
      <c r="I1147" s="1" t="s">
        <v>654</v>
      </c>
      <c r="J1147" s="72" t="s">
        <v>850</v>
      </c>
      <c r="K1147" s="72" t="s">
        <v>859</v>
      </c>
      <c r="L1147" s="8" t="s">
        <v>852</v>
      </c>
      <c r="N1147" s="9">
        <v>0.35</v>
      </c>
      <c r="O1147" s="68">
        <f ca="1">SUMIF(Subpartidas!$B$5:$F$4996,Subpresupuesto!K1147,Subpartidas!$F$5:$F$4996)</f>
        <v>17.607115267837941</v>
      </c>
      <c r="P1147" s="69">
        <f t="shared" ca="1" si="91"/>
        <v>6.1624903437432792</v>
      </c>
    </row>
    <row r="1148" spans="1:16" ht="13.5">
      <c r="A1148" s="59"/>
      <c r="B1148" s="59" t="s">
        <v>489</v>
      </c>
      <c r="C1148" s="6" t="s">
        <v>653</v>
      </c>
      <c r="D1148" s="70">
        <f ca="1">+SUMIFS($P$8:$P$1656,$B$8:$B$1656,B1148,$I$8:$I$1656,$I$8)</f>
        <v>30.84143881441053</v>
      </c>
      <c r="E1148" s="68">
        <f ca="1">SUMIF(Subpartidas!$B$5:$G$4996,Subpresupuesto!K1148,Subpartidas!$G$5:$G$4996)*N1148</f>
        <v>0.22807990548380858</v>
      </c>
      <c r="F1148" s="68">
        <f ca="1">SUMIF(Subpartidas!$B$5:$H$4996,Subpresupuesto!K1148,Subpartidas!$H$5:$H$4996)*N1148+SUMIF(Subpartidas!$B$5:$H$4996,Subpresupuesto!K1148,Subpartidas!$I$5:$I$4996)*N1148</f>
        <v>6.25</v>
      </c>
      <c r="G1148" s="68">
        <f ca="1">SUMIF(Subpartidas!$B$5:$J$4996,Subpresupuesto!K1148,Subpartidas!$J$5:$J$4996)*N1148</f>
        <v>0.49350238095238097</v>
      </c>
      <c r="H1148" s="68">
        <f ca="1">SUMIF(Subpartidas!$B$5:$K$4996,Subpresupuesto!K1148,Subpartidas!$K$5:$K$4996)*N1148</f>
        <v>0</v>
      </c>
      <c r="I1148" s="1" t="s">
        <v>654</v>
      </c>
      <c r="J1148" s="72" t="s">
        <v>844</v>
      </c>
      <c r="K1148" s="72" t="s">
        <v>845</v>
      </c>
      <c r="L1148" s="8" t="s">
        <v>657</v>
      </c>
      <c r="N1148" s="9">
        <v>1</v>
      </c>
      <c r="O1148" s="68">
        <f ca="1">SUMIF(Subpartidas!$B$5:$F$4996,Subpresupuesto!K1148,Subpartidas!$F$5:$F$4996)</f>
        <v>6.97158228643619</v>
      </c>
      <c r="P1148" s="69">
        <f t="shared" ref="P1148" ca="1" si="92">+N1148*O1148</f>
        <v>6.97158228643619</v>
      </c>
    </row>
    <row r="1149" spans="1:16" ht="13.5">
      <c r="A1149" s="59"/>
      <c r="B1149" s="59" t="s">
        <v>489</v>
      </c>
      <c r="E1149" s="68">
        <f ca="1">SUMIF(Subpartidas!$B$5:$G$4996,Subpresupuesto!K1149,Subpartidas!$G$5:$G$4996)*N1149</f>
        <v>2.9675811724182979</v>
      </c>
      <c r="F1149" s="68">
        <f ca="1">SUMIF(Subpartidas!$B$5:$H$4996,Subpresupuesto!K1149,Subpartidas!$H$5:$H$4996)*N1149+SUMIF(Subpartidas!$B$5:$H$4996,Subpresupuesto!K1149,Subpartidas!$I$5:$I$4996)*N1149</f>
        <v>0.13392857142857145</v>
      </c>
      <c r="G1149" s="68">
        <f ca="1">SUMIF(Subpartidas!$B$5:$J$4996,Subpresupuesto!K1149,Subpartidas!$J$5:$J$4996)*N1149</f>
        <v>1.0485474568893132</v>
      </c>
      <c r="H1149" s="68">
        <f ca="1">SUMIF(Subpartidas!$B$5:$K$4996,Subpresupuesto!K1149,Subpartidas!$K$5:$K$4996)*N1149</f>
        <v>0</v>
      </c>
      <c r="I1149" s="1" t="s">
        <v>654</v>
      </c>
      <c r="J1149" s="72" t="s">
        <v>977</v>
      </c>
      <c r="K1149" s="72" t="s">
        <v>839</v>
      </c>
      <c r="L1149" s="8" t="s">
        <v>657</v>
      </c>
      <c r="N1149" s="9">
        <v>1</v>
      </c>
      <c r="O1149" s="68">
        <f ca="1">SUMIF(Subpartidas!$B$5:$F$4996,Subpresupuesto!K1149,Subpartidas!$F$5:$F$4996)</f>
        <v>4.1500572007361827</v>
      </c>
      <c r="P1149" s="69">
        <f ca="1">+N1149*O1149</f>
        <v>4.1500572007361827</v>
      </c>
    </row>
    <row r="1150" spans="1:16" ht="13.5">
      <c r="A1150" s="59"/>
      <c r="B1150" s="59" t="s">
        <v>489</v>
      </c>
      <c r="E1150" s="68">
        <f ca="1">SUMIF(Subpartidas!$B$5:$G$4996,Subpresupuesto!K1150,Subpartidas!$G$5:$G$4996)*N1150</f>
        <v>4.0678714085864938</v>
      </c>
      <c r="F1150" s="68">
        <f ca="1">SUMIF(Subpartidas!$B$5:$H$4996,Subpresupuesto!K1150,Subpartidas!$H$5:$H$4996)*N1150+SUMIF(Subpartidas!$B$5:$H$4996,Subpresupuesto!K1150,Subpartidas!$I$5:$I$4996)*N1150</f>
        <v>0</v>
      </c>
      <c r="G1150" s="68">
        <f ca="1">SUMIF(Subpartidas!$B$5:$J$4996,Subpresupuesto!K1150,Subpartidas!$J$5:$J$4996)*N1150</f>
        <v>0.32452017018214474</v>
      </c>
      <c r="H1150" s="68">
        <f ca="1">SUMIF(Subpartidas!$B$5:$K$4996,Subpresupuesto!K1150,Subpartidas!$K$5:$K$4996)*N1150</f>
        <v>0</v>
      </c>
      <c r="I1150" s="1" t="s">
        <v>654</v>
      </c>
      <c r="J1150" s="51" t="s">
        <v>1178</v>
      </c>
      <c r="K1150" s="48" t="s">
        <v>1336</v>
      </c>
      <c r="L1150" s="8" t="s">
        <v>657</v>
      </c>
      <c r="N1150" s="9">
        <v>1</v>
      </c>
      <c r="O1150" s="68">
        <f ca="1">SUMIF(Subpartidas!$B$5:$F$4996,Subpresupuesto!K1150,Subpartidas!$F$5:$F$4996)</f>
        <v>4.3923915787686383</v>
      </c>
      <c r="P1150" s="69">
        <f ca="1">+N1150*O1150</f>
        <v>4.3923915787686383</v>
      </c>
    </row>
    <row r="1151" spans="1:16" ht="13.5">
      <c r="A1151" s="59"/>
      <c r="B1151" s="59" t="s">
        <v>489</v>
      </c>
      <c r="E1151" s="68">
        <f ca="1">SUMIF(Subpartidas!$B$5:$G$4996,Subpresupuesto!K1151,Subpartidas!$G$5:$G$4996)*N1151</f>
        <v>0.975197303168719</v>
      </c>
      <c r="F1151" s="68">
        <f ca="1">SUMIF(Subpartidas!$B$5:$H$4996,Subpresupuesto!K1151,Subpartidas!$H$5:$H$4996)*N1151+SUMIF(Subpartidas!$B$5:$H$4996,Subpresupuesto!K1151,Subpartidas!$I$5:$I$4996)*N1151</f>
        <v>7.2881489000000013</v>
      </c>
      <c r="G1151" s="68">
        <f ca="1">SUMIF(Subpartidas!$B$5:$J$4996,Subpresupuesto!K1151,Subpartidas!$J$5:$J$4996)*N1151</f>
        <v>0.60201566596466927</v>
      </c>
      <c r="H1151" s="68">
        <f ca="1">SUMIF(Subpartidas!$B$5:$K$4996,Subpresupuesto!K1151,Subpartidas!$K$5:$K$4996)*N1151</f>
        <v>0</v>
      </c>
      <c r="I1151" s="1" t="s">
        <v>654</v>
      </c>
      <c r="J1151" s="1" t="s">
        <v>1180</v>
      </c>
      <c r="K1151" s="48" t="s">
        <v>1337</v>
      </c>
      <c r="L1151" s="8" t="s">
        <v>657</v>
      </c>
      <c r="N1151" s="9">
        <v>1</v>
      </c>
      <c r="O1151" s="68">
        <f ca="1">SUMIF(Subpartidas!$B$5:$F$4996,Subpresupuesto!K1151,Subpartidas!$F$5:$F$4996)</f>
        <v>8.8653618691333893</v>
      </c>
      <c r="P1151" s="69">
        <f ca="1">+N1151*O1151</f>
        <v>8.8653618691333893</v>
      </c>
    </row>
    <row r="1152" spans="1:16" ht="13.5">
      <c r="A1152" s="59"/>
      <c r="B1152" s="59" t="s">
        <v>489</v>
      </c>
      <c r="E1152" s="68">
        <f ca="1">SUMIF(Subpartidas!$B$5:$G$4996,Subpresupuesto!K1152,Subpartidas!$G$5:$G$4996)*N1152</f>
        <v>0.45721278586840497</v>
      </c>
      <c r="F1152" s="68">
        <f ca="1">SUMIF(Subpartidas!$B$5:$H$4996,Subpresupuesto!K1152,Subpartidas!$H$5:$H$4996)*N1152+SUMIF(Subpartidas!$B$5:$H$4996,Subpresupuesto!K1152,Subpartidas!$I$5:$I$4996)*N1152</f>
        <v>0</v>
      </c>
      <c r="G1152" s="68">
        <f ca="1">SUMIF(Subpartidas!$B$5:$J$4996,Subpresupuesto!K1152,Subpartidas!$J$5:$J$4996)*N1152</f>
        <v>0</v>
      </c>
      <c r="H1152" s="68">
        <f ca="1">SUMIF(Subpartidas!$B$5:$K$4996,Subpresupuesto!K1152,Subpartidas!$K$5:$K$4996)*N1152</f>
        <v>0</v>
      </c>
      <c r="I1152" s="1" t="s">
        <v>654</v>
      </c>
      <c r="J1152" s="7" t="s">
        <v>1168</v>
      </c>
      <c r="K1152" s="1" t="s">
        <v>1169</v>
      </c>
      <c r="L1152" s="8" t="s">
        <v>984</v>
      </c>
      <c r="N1152" s="9">
        <v>1</v>
      </c>
      <c r="O1152" s="68">
        <f ca="1">SUMIF(Subpartidas!$B$5:$F$4996,Subpresupuesto!K1152,Subpartidas!$F$5:$F$4996)</f>
        <v>0.45721278586840497</v>
      </c>
      <c r="P1152" s="69">
        <f t="shared" ref="P1152:P1158" ca="1" si="93">+N1152*O1152</f>
        <v>0.45721278586840497</v>
      </c>
    </row>
    <row r="1153" spans="1:16" ht="13.5">
      <c r="A1153" s="59"/>
      <c r="B1153" s="59" t="s">
        <v>489</v>
      </c>
      <c r="E1153" s="68">
        <f ca="1">SUMIF(Subpartidas!$B$5:$G$4996,Subpresupuesto!K1153,Subpartidas!$G$5:$G$4996)*N1153</f>
        <v>7.6247688684057333E-2</v>
      </c>
      <c r="F1153" s="68">
        <f ca="1">SUMIF(Subpartidas!$B$5:$H$4996,Subpresupuesto!K1153,Subpartidas!$H$5:$H$4996)*N1153+SUMIF(Subpartidas!$B$5:$H$4996,Subpresupuesto!K1153,Subpartidas!$I$5:$I$4996)*N1153</f>
        <v>2.4312E-2</v>
      </c>
      <c r="G1153" s="68">
        <f ca="1">SUMIF(Subpartidas!$B$5:$J$4996,Subpresupuesto!K1153,Subpartidas!$J$5:$J$4996)*N1153</f>
        <v>6.7514693495391728E-2</v>
      </c>
      <c r="H1153" s="68">
        <f ca="1">SUMIF(Subpartidas!$B$5:$K$4996,Subpresupuesto!K1153,Subpartidas!$K$5:$K$4996)*N1153</f>
        <v>0</v>
      </c>
      <c r="I1153" s="1" t="s">
        <v>654</v>
      </c>
      <c r="J1153" s="72" t="s">
        <v>998</v>
      </c>
      <c r="K1153" s="62" t="s">
        <v>999</v>
      </c>
      <c r="L1153" s="8" t="s">
        <v>984</v>
      </c>
      <c r="N1153" s="9">
        <v>1E-3</v>
      </c>
      <c r="O1153" s="68">
        <f ca="1">SUMIF(Subpartidas!$B$5:$F$4996,Subpresupuesto!K1153,Subpartidas!$F$5:$F$4996)</f>
        <v>168.07438217944906</v>
      </c>
      <c r="P1153" s="69">
        <f t="shared" ca="1" si="93"/>
        <v>0.16807438217944906</v>
      </c>
    </row>
    <row r="1154" spans="1:16" ht="13.5">
      <c r="A1154" s="59"/>
      <c r="B1154" s="59" t="s">
        <v>489</v>
      </c>
      <c r="E1154" s="68">
        <f ca="1">SUMIF(Subpartidas!$B$5:$G$4996,Subpresupuesto!K1154,Subpartidas!$G$5:$G$4996)*N1154</f>
        <v>0.99559999525242326</v>
      </c>
      <c r="F1154" s="68">
        <f ca="1">SUMIF(Subpartidas!$B$5:$H$4996,Subpresupuesto!K1154,Subpartidas!$H$5:$H$4996)*N1154+SUMIF(Subpartidas!$B$5:$H$4996,Subpresupuesto!K1154,Subpartidas!$I$5:$I$4996)*N1154</f>
        <v>0</v>
      </c>
      <c r="G1154" s="68">
        <f ca="1">SUMIF(Subpartidas!$B$5:$J$4996,Subpresupuesto!K1154,Subpartidas!$J$5:$J$4996)*N1154</f>
        <v>4.8411587160358547</v>
      </c>
      <c r="H1154" s="68">
        <f ca="1">SUMIF(Subpartidas!$B$5:$K$4996,Subpresupuesto!K1154,Subpartidas!$K$5:$K$4996)*N1154</f>
        <v>0</v>
      </c>
      <c r="I1154" s="1" t="s">
        <v>654</v>
      </c>
      <c r="J1154" s="72" t="s">
        <v>850</v>
      </c>
      <c r="K1154" s="72" t="s">
        <v>859</v>
      </c>
      <c r="L1154" s="8" t="s">
        <v>852</v>
      </c>
      <c r="N1154" s="9">
        <f>0.255*1.3</f>
        <v>0.33150000000000002</v>
      </c>
      <c r="O1154" s="68">
        <f ca="1">SUMIF(Subpartidas!$B$5:$F$4996,Subpresupuesto!K1154,Subpartidas!$F$5:$F$4996)</f>
        <v>17.607115267837941</v>
      </c>
      <c r="P1154" s="69">
        <f t="shared" ca="1" si="93"/>
        <v>5.8367587112882777</v>
      </c>
    </row>
    <row r="1155" spans="1:16" ht="13.5">
      <c r="A1155" s="59"/>
      <c r="B1155" s="59" t="s">
        <v>493</v>
      </c>
      <c r="C1155" s="6" t="s">
        <v>653</v>
      </c>
      <c r="D1155" s="70">
        <f ca="1">+SUMIFS($P$8:$P$1656,$B$8:$B$1656,B1155,$I$8:$I$1656,$I$8)</f>
        <v>38.680173391211127</v>
      </c>
      <c r="E1155" s="68">
        <f ca="1">SUMIF(Subpartidas!$B$5:$G$4996,Subpresupuesto!K1155,Subpartidas!$G$5:$G$4996)*N1155</f>
        <v>0.22807990548380858</v>
      </c>
      <c r="F1155" s="68">
        <f ca="1">SUMIF(Subpartidas!$B$5:$H$4996,Subpresupuesto!K1155,Subpartidas!$H$5:$H$4996)*N1155+SUMIF(Subpartidas!$B$5:$H$4996,Subpresupuesto!K1155,Subpartidas!$I$5:$I$4996)*N1155</f>
        <v>6.25</v>
      </c>
      <c r="G1155" s="68">
        <f ca="1">SUMIF(Subpartidas!$B$5:$J$4996,Subpresupuesto!K1155,Subpartidas!$J$5:$J$4996)*N1155</f>
        <v>0.49350238095238097</v>
      </c>
      <c r="H1155" s="68">
        <f ca="1">SUMIF(Subpartidas!$B$5:$K$4996,Subpresupuesto!K1155,Subpartidas!$K$5:$K$4996)*N1155</f>
        <v>0</v>
      </c>
      <c r="I1155" s="1" t="s">
        <v>654</v>
      </c>
      <c r="J1155" s="72" t="s">
        <v>844</v>
      </c>
      <c r="K1155" s="72" t="s">
        <v>845</v>
      </c>
      <c r="L1155" s="8" t="s">
        <v>657</v>
      </c>
      <c r="N1155" s="9">
        <v>1</v>
      </c>
      <c r="O1155" s="68">
        <f ca="1">SUMIF(Subpartidas!$B$5:$F$4996,Subpresupuesto!K1155,Subpartidas!$F$5:$F$4996)</f>
        <v>6.97158228643619</v>
      </c>
      <c r="P1155" s="69">
        <f t="shared" ca="1" si="93"/>
        <v>6.97158228643619</v>
      </c>
    </row>
    <row r="1156" spans="1:16" ht="13.5">
      <c r="A1156" s="59"/>
      <c r="B1156" s="59" t="s">
        <v>493</v>
      </c>
      <c r="E1156" s="68">
        <f ca="1">SUMIF(Subpartidas!$B$5:$G$4996,Subpresupuesto!K1156,Subpartidas!$G$5:$G$4996)*N1156</f>
        <v>2.9675811724182979</v>
      </c>
      <c r="F1156" s="68">
        <f ca="1">SUMIF(Subpartidas!$B$5:$H$4996,Subpresupuesto!K1156,Subpartidas!$H$5:$H$4996)*N1156+SUMIF(Subpartidas!$B$5:$H$4996,Subpresupuesto!K1156,Subpartidas!$I$5:$I$4996)*N1156</f>
        <v>0.13392857142857145</v>
      </c>
      <c r="G1156" s="68">
        <f ca="1">SUMIF(Subpartidas!$B$5:$J$4996,Subpresupuesto!K1156,Subpartidas!$J$5:$J$4996)*N1156</f>
        <v>1.0485474568893132</v>
      </c>
      <c r="H1156" s="68">
        <f ca="1">SUMIF(Subpartidas!$B$5:$K$4996,Subpresupuesto!K1156,Subpartidas!$K$5:$K$4996)*N1156</f>
        <v>0</v>
      </c>
      <c r="I1156" s="1" t="s">
        <v>654</v>
      </c>
      <c r="J1156" s="72" t="s">
        <v>977</v>
      </c>
      <c r="K1156" s="72" t="s">
        <v>839</v>
      </c>
      <c r="L1156" s="8" t="s">
        <v>657</v>
      </c>
      <c r="N1156" s="9">
        <v>1</v>
      </c>
      <c r="O1156" s="68">
        <f ca="1">SUMIF(Subpartidas!$B$5:$F$4996,Subpresupuesto!K1156,Subpartidas!$F$5:$F$4996)</f>
        <v>4.1500572007361827</v>
      </c>
      <c r="P1156" s="69">
        <f t="shared" ca="1" si="93"/>
        <v>4.1500572007361827</v>
      </c>
    </row>
    <row r="1157" spans="1:16" ht="13.5">
      <c r="A1157" s="59"/>
      <c r="B1157" s="59" t="s">
        <v>493</v>
      </c>
      <c r="E1157" s="68">
        <f ca="1">SUMIF(Subpartidas!$B$5:$G$4996,Subpresupuesto!K1157,Subpartidas!$G$5:$G$4996)*N1157</f>
        <v>0</v>
      </c>
      <c r="F1157" s="68">
        <f ca="1">SUMIF(Subpartidas!$B$5:$H$4996,Subpresupuesto!K1157,Subpartidas!$H$5:$H$4996)*N1157+SUMIF(Subpartidas!$B$5:$H$4996,Subpresupuesto!K1157,Subpartidas!$I$5:$I$4996)*N1157</f>
        <v>0</v>
      </c>
      <c r="G1157" s="68">
        <f ca="1">SUMIF(Subpartidas!$B$5:$J$4996,Subpresupuesto!K1157,Subpartidas!$J$5:$J$4996)*N1157</f>
        <v>0</v>
      </c>
      <c r="H1157" s="68">
        <f ca="1">SUMIF(Subpartidas!$B$5:$K$4996,Subpresupuesto!K1157,Subpartidas!$K$5:$K$4996)*N1157</f>
        <v>2.2400000000000002</v>
      </c>
      <c r="I1157" s="1" t="s">
        <v>654</v>
      </c>
      <c r="J1157" s="7" t="s">
        <v>1182</v>
      </c>
      <c r="K1157" s="48" t="s">
        <v>1171</v>
      </c>
      <c r="L1157" s="8" t="s">
        <v>657</v>
      </c>
      <c r="N1157" s="9">
        <v>1</v>
      </c>
      <c r="O1157" s="68">
        <f ca="1">SUMIF(Subpartidas!$B$5:$F$4996,Subpresupuesto!K1157,Subpartidas!$F$5:$F$4996)</f>
        <v>2.2400000000000002</v>
      </c>
      <c r="P1157" s="69">
        <f t="shared" ca="1" si="93"/>
        <v>2.2400000000000002</v>
      </c>
    </row>
    <row r="1158" spans="1:16" ht="13.5">
      <c r="A1158" s="59"/>
      <c r="B1158" s="59" t="s">
        <v>493</v>
      </c>
      <c r="E1158" s="68">
        <f ca="1">SUMIF(Subpartidas!$B$5:$G$4996,Subpresupuesto!K1158,Subpartidas!$G$5:$G$4996)*N1158</f>
        <v>4.9595296600435157E-2</v>
      </c>
      <c r="F1158" s="68">
        <f ca="1">SUMIF(Subpartidas!$B$5:$H$4996,Subpresupuesto!K1158,Subpartidas!$H$5:$H$4996)*N1158+SUMIF(Subpartidas!$B$5:$H$4996,Subpresupuesto!K1158,Subpartidas!$I$5:$I$4996)*N1158</f>
        <v>0</v>
      </c>
      <c r="G1158" s="68">
        <f ca="1">SUMIF(Subpartidas!$B$5:$J$4996,Subpresupuesto!K1158,Subpartidas!$J$5:$J$4996)*N1158</f>
        <v>0.21851406918218103</v>
      </c>
      <c r="H1158" s="68">
        <f ca="1">SUMIF(Subpartidas!$B$5:$K$4996,Subpresupuesto!K1158,Subpartidas!$K$5:$K$4996)*N1158</f>
        <v>0</v>
      </c>
      <c r="I1158" s="1" t="s">
        <v>654</v>
      </c>
      <c r="J1158" s="7" t="s">
        <v>1183</v>
      </c>
      <c r="K1158" s="1" t="s">
        <v>1184</v>
      </c>
      <c r="L1158" s="8" t="s">
        <v>657</v>
      </c>
      <c r="N1158" s="9">
        <v>1</v>
      </c>
      <c r="O1158" s="68">
        <f ca="1">SUMIF(Subpartidas!$B$5:$F$4996,Subpresupuesto!K1158,Subpartidas!$F$5:$F$4996)</f>
        <v>0.26810936578261618</v>
      </c>
      <c r="P1158" s="69">
        <f t="shared" ca="1" si="93"/>
        <v>0.26810936578261618</v>
      </c>
    </row>
    <row r="1159" spans="1:16" ht="13.5">
      <c r="A1159" s="59"/>
      <c r="B1159" s="59" t="s">
        <v>493</v>
      </c>
      <c r="E1159" s="68">
        <f ca="1">SUMIF(Subpartidas!$B$5:$G$4996,Subpresupuesto!K1159,Subpartidas!$G$5:$G$4996)*N1159</f>
        <v>4.5424564062549173</v>
      </c>
      <c r="F1159" s="68">
        <f ca="1">SUMIF(Subpartidas!$B$5:$H$4996,Subpresupuesto!K1159,Subpartidas!$H$5:$H$4996)*N1159+SUMIF(Subpartidas!$B$5:$H$4996,Subpresupuesto!K1159,Subpartidas!$I$5:$I$4996)*N1159</f>
        <v>0</v>
      </c>
      <c r="G1159" s="68">
        <f ca="1">SUMIF(Subpartidas!$B$5:$J$4996,Subpresupuesto!K1159,Subpartidas!$J$5:$J$4996)*N1159</f>
        <v>0.38509313873466955</v>
      </c>
      <c r="H1159" s="68">
        <f ca="1">SUMIF(Subpartidas!$B$5:$K$4996,Subpresupuesto!K1159,Subpartidas!$K$5:$K$4996)*N1159</f>
        <v>0</v>
      </c>
      <c r="I1159" s="1" t="s">
        <v>654</v>
      </c>
      <c r="J1159" s="51" t="s">
        <v>1185</v>
      </c>
      <c r="K1159" s="48" t="s">
        <v>1338</v>
      </c>
      <c r="L1159" s="8" t="s">
        <v>657</v>
      </c>
      <c r="N1159" s="9">
        <v>1</v>
      </c>
      <c r="O1159" s="68">
        <f ca="1">SUMIF(Subpartidas!$B$5:$F$4996,Subpresupuesto!K1159,Subpartidas!$F$5:$F$4996)</f>
        <v>4.9275495449895867</v>
      </c>
      <c r="P1159" s="69">
        <f ca="1">+N1159*O1159</f>
        <v>4.9275495449895867</v>
      </c>
    </row>
    <row r="1160" spans="1:16" ht="13.5">
      <c r="A1160" s="59"/>
      <c r="B1160" s="59" t="s">
        <v>493</v>
      </c>
      <c r="E1160" s="68">
        <f ca="1">SUMIF(Subpartidas!$B$5:$G$4996,Subpresupuesto!K1160,Subpartidas!$G$5:$G$4996)*N1160</f>
        <v>4.7378797022178709</v>
      </c>
      <c r="F1160" s="68">
        <f ca="1">SUMIF(Subpartidas!$B$5:$H$4996,Subpresupuesto!K1160,Subpartidas!$H$5:$H$4996)*N1160+SUMIF(Subpartidas!$B$5:$H$4996,Subpresupuesto!K1160,Subpartidas!$I$5:$I$4996)*N1160</f>
        <v>5.571590221428572</v>
      </c>
      <c r="G1160" s="68">
        <f ca="1">SUMIF(Subpartidas!$B$5:$J$4996,Subpresupuesto!K1160,Subpartidas!$J$5:$J$4996)*N1160</f>
        <v>2.9023777509541095</v>
      </c>
      <c r="H1160" s="68">
        <f ca="1">SUMIF(Subpartidas!$B$5:$K$4996,Subpresupuesto!K1160,Subpartidas!$K$5:$K$4996)*N1160</f>
        <v>0</v>
      </c>
      <c r="I1160" s="1" t="s">
        <v>654</v>
      </c>
      <c r="J1160" s="51" t="s">
        <v>1187</v>
      </c>
      <c r="K1160" s="48" t="s">
        <v>1339</v>
      </c>
      <c r="L1160" s="8" t="s">
        <v>657</v>
      </c>
      <c r="N1160" s="9">
        <v>1</v>
      </c>
      <c r="O1160" s="68">
        <f ca="1">SUMIF(Subpartidas!$B$5:$F$4996,Subpresupuesto!K1160,Subpartidas!$F$5:$F$4996)</f>
        <v>13.211847674600552</v>
      </c>
      <c r="P1160" s="69">
        <f ca="1">+N1160*O1160</f>
        <v>13.211847674600552</v>
      </c>
    </row>
    <row r="1161" spans="1:16" ht="13.5">
      <c r="A1161" s="59"/>
      <c r="B1161" s="59" t="s">
        <v>493</v>
      </c>
      <c r="E1161" s="68">
        <f ca="1">SUMIF(Subpartidas!$B$5:$G$4996,Subpresupuesto!K1161,Subpartidas!$G$5:$G$4996)*N1161</f>
        <v>0.45721278586840497</v>
      </c>
      <c r="F1161" s="68">
        <f ca="1">SUMIF(Subpartidas!$B$5:$H$4996,Subpresupuesto!K1161,Subpartidas!$H$5:$H$4996)*N1161+SUMIF(Subpartidas!$B$5:$H$4996,Subpresupuesto!K1161,Subpartidas!$I$5:$I$4996)*N1161</f>
        <v>0</v>
      </c>
      <c r="G1161" s="68">
        <f ca="1">SUMIF(Subpartidas!$B$5:$J$4996,Subpresupuesto!K1161,Subpartidas!$J$5:$J$4996)*N1161</f>
        <v>0</v>
      </c>
      <c r="H1161" s="68">
        <f ca="1">SUMIF(Subpartidas!$B$5:$K$4996,Subpresupuesto!K1161,Subpartidas!$K$5:$K$4996)*N1161</f>
        <v>0</v>
      </c>
      <c r="I1161" s="1" t="s">
        <v>654</v>
      </c>
      <c r="J1161" s="7" t="s">
        <v>1168</v>
      </c>
      <c r="K1161" s="1" t="s">
        <v>1169</v>
      </c>
      <c r="L1161" s="8" t="s">
        <v>984</v>
      </c>
      <c r="N1161" s="9">
        <v>1</v>
      </c>
      <c r="O1161" s="68">
        <f ca="1">SUMIF(Subpartidas!$B$5:$F$4996,Subpresupuesto!K1161,Subpartidas!$F$5:$F$4996)</f>
        <v>0.45721278586840497</v>
      </c>
      <c r="P1161" s="69">
        <f ca="1">+N1161*O1161</f>
        <v>0.45721278586840497</v>
      </c>
    </row>
    <row r="1162" spans="1:16" ht="13.5">
      <c r="A1162" s="59"/>
      <c r="B1162" s="59" t="s">
        <v>493</v>
      </c>
      <c r="E1162" s="68">
        <f ca="1">SUMIF(Subpartidas!$B$5:$G$4996,Subpresupuesto!K1162,Subpartidas!$G$5:$G$4996)*N1162</f>
        <v>7.6247688684057333E-2</v>
      </c>
      <c r="F1162" s="68">
        <f ca="1">SUMIF(Subpartidas!$B$5:$H$4996,Subpresupuesto!K1162,Subpartidas!$H$5:$H$4996)*N1162+SUMIF(Subpartidas!$B$5:$H$4996,Subpresupuesto!K1162,Subpartidas!$I$5:$I$4996)*N1162</f>
        <v>2.4312E-2</v>
      </c>
      <c r="G1162" s="68">
        <f ca="1">SUMIF(Subpartidas!$B$5:$J$4996,Subpresupuesto!K1162,Subpartidas!$J$5:$J$4996)*N1162</f>
        <v>6.7514693495391728E-2</v>
      </c>
      <c r="H1162" s="68">
        <f ca="1">SUMIF(Subpartidas!$B$5:$K$4996,Subpresupuesto!K1162,Subpartidas!$K$5:$K$4996)*N1162</f>
        <v>0</v>
      </c>
      <c r="I1162" s="1" t="s">
        <v>654</v>
      </c>
      <c r="J1162" s="72" t="s">
        <v>998</v>
      </c>
      <c r="K1162" s="62" t="s">
        <v>999</v>
      </c>
      <c r="L1162" s="8" t="s">
        <v>984</v>
      </c>
      <c r="N1162" s="9">
        <v>1E-3</v>
      </c>
      <c r="O1162" s="68">
        <f ca="1">SUMIF(Subpartidas!$B$5:$F$4996,Subpresupuesto!K1162,Subpartidas!$F$5:$F$4996)</f>
        <v>168.07438217944906</v>
      </c>
      <c r="P1162" s="69">
        <f ca="1">+N1162*O1162</f>
        <v>0.16807438217944906</v>
      </c>
    </row>
    <row r="1163" spans="1:16" ht="13.5">
      <c r="A1163" s="59"/>
      <c r="B1163" s="59" t="s">
        <v>493</v>
      </c>
      <c r="E1163" s="68">
        <f ca="1">SUMIF(Subpartidas!$B$5:$G$4996,Subpresupuesto!K1163,Subpartidas!$G$5:$G$4996)*N1163</f>
        <v>1.0721846102718404</v>
      </c>
      <c r="F1163" s="68">
        <f ca="1">SUMIF(Subpartidas!$B$5:$H$4996,Subpresupuesto!K1163,Subpartidas!$H$5:$H$4996)*N1163+SUMIF(Subpartidas!$B$5:$H$4996,Subpresupuesto!K1163,Subpartidas!$I$5:$I$4996)*N1163</f>
        <v>0</v>
      </c>
      <c r="G1163" s="68">
        <f ca="1">SUMIF(Subpartidas!$B$5:$J$4996,Subpresupuesto!K1163,Subpartidas!$J$5:$J$4996)*N1163</f>
        <v>5.213555540346305</v>
      </c>
      <c r="H1163" s="68">
        <f ca="1">SUMIF(Subpartidas!$B$5:$K$4996,Subpresupuesto!K1163,Subpartidas!$K$5:$K$4996)*N1163</f>
        <v>0</v>
      </c>
      <c r="I1163" s="1" t="s">
        <v>654</v>
      </c>
      <c r="J1163" s="72" t="s">
        <v>850</v>
      </c>
      <c r="K1163" s="72" t="s">
        <v>859</v>
      </c>
      <c r="L1163" s="8" t="s">
        <v>852</v>
      </c>
      <c r="N1163" s="9">
        <f>0.255*1.4</f>
        <v>0.35699999999999998</v>
      </c>
      <c r="O1163" s="68">
        <f ca="1">SUMIF(Subpartidas!$B$5:$F$4996,Subpresupuesto!K1163,Subpartidas!$F$5:$F$4996)</f>
        <v>17.607115267837941</v>
      </c>
      <c r="P1163" s="69">
        <f ca="1">+N1163*O1163</f>
        <v>6.2857401506181443</v>
      </c>
    </row>
    <row r="1164" spans="1:16" ht="13.5">
      <c r="A1164" s="59"/>
      <c r="B1164" s="59" t="s">
        <v>496</v>
      </c>
      <c r="C1164" s="6" t="s">
        <v>653</v>
      </c>
      <c r="D1164" s="70">
        <f ca="1">+SUMIFS($P$8:$P$1656,$B$8:$B$1656,B1164,$I$8:$I$1656,$I$8)</f>
        <v>42.390844551648584</v>
      </c>
      <c r="E1164" s="68">
        <f ca="1">SUMIF(Subpartidas!$B$5:$G$4996,Subpresupuesto!K1164,Subpartidas!$G$5:$G$4996)*N1164</f>
        <v>0.22807990548380858</v>
      </c>
      <c r="F1164" s="68">
        <f ca="1">SUMIF(Subpartidas!$B$5:$H$4996,Subpresupuesto!K1164,Subpartidas!$H$5:$H$4996)*N1164+SUMIF(Subpartidas!$B$5:$H$4996,Subpresupuesto!K1164,Subpartidas!$I$5:$I$4996)*N1164</f>
        <v>6.25</v>
      </c>
      <c r="G1164" s="68">
        <f ca="1">SUMIF(Subpartidas!$B$5:$J$4996,Subpresupuesto!K1164,Subpartidas!$J$5:$J$4996)*N1164</f>
        <v>0.49350238095238097</v>
      </c>
      <c r="H1164" s="68">
        <f ca="1">SUMIF(Subpartidas!$B$5:$K$4996,Subpresupuesto!K1164,Subpartidas!$K$5:$K$4996)*N1164</f>
        <v>0</v>
      </c>
      <c r="I1164" s="1" t="s">
        <v>654</v>
      </c>
      <c r="J1164" s="72" t="s">
        <v>844</v>
      </c>
      <c r="K1164" s="72" t="s">
        <v>845</v>
      </c>
      <c r="L1164" s="8" t="s">
        <v>657</v>
      </c>
      <c r="N1164" s="9">
        <v>1</v>
      </c>
      <c r="O1164" s="68">
        <f ca="1">SUMIF(Subpartidas!$B$5:$F$4996,Subpresupuesto!K1164,Subpartidas!$F$5:$F$4996)</f>
        <v>6.97158228643619</v>
      </c>
      <c r="P1164" s="69">
        <f t="shared" ref="P1164:P1172" ca="1" si="94">+N1164*O1164</f>
        <v>6.97158228643619</v>
      </c>
    </row>
    <row r="1165" spans="1:16" ht="13.5">
      <c r="A1165" s="59"/>
      <c r="B1165" s="59" t="s">
        <v>496</v>
      </c>
      <c r="E1165" s="68">
        <f ca="1">SUMIF(Subpartidas!$B$5:$G$4996,Subpresupuesto!K1165,Subpartidas!$G$5:$G$4996)*N1165</f>
        <v>2.9675811724182979</v>
      </c>
      <c r="F1165" s="68">
        <f ca="1">SUMIF(Subpartidas!$B$5:$H$4996,Subpresupuesto!K1165,Subpartidas!$H$5:$H$4996)*N1165+SUMIF(Subpartidas!$B$5:$H$4996,Subpresupuesto!K1165,Subpartidas!$I$5:$I$4996)*N1165</f>
        <v>0.13392857142857145</v>
      </c>
      <c r="G1165" s="68">
        <f ca="1">SUMIF(Subpartidas!$B$5:$J$4996,Subpresupuesto!K1165,Subpartidas!$J$5:$J$4996)*N1165</f>
        <v>1.0485474568893132</v>
      </c>
      <c r="H1165" s="68">
        <f ca="1">SUMIF(Subpartidas!$B$5:$K$4996,Subpresupuesto!K1165,Subpartidas!$K$5:$K$4996)*N1165</f>
        <v>0</v>
      </c>
      <c r="I1165" s="1" t="s">
        <v>654</v>
      </c>
      <c r="J1165" s="72" t="s">
        <v>977</v>
      </c>
      <c r="K1165" s="72" t="s">
        <v>839</v>
      </c>
      <c r="L1165" s="8" t="s">
        <v>657</v>
      </c>
      <c r="N1165" s="9">
        <v>1</v>
      </c>
      <c r="O1165" s="68">
        <f ca="1">SUMIF(Subpartidas!$B$5:$F$4996,Subpresupuesto!K1165,Subpartidas!$F$5:$F$4996)</f>
        <v>4.1500572007361827</v>
      </c>
      <c r="P1165" s="69">
        <f t="shared" ca="1" si="94"/>
        <v>4.1500572007361827</v>
      </c>
    </row>
    <row r="1166" spans="1:16" ht="13.5">
      <c r="A1166" s="59"/>
      <c r="B1166" s="59" t="s">
        <v>496</v>
      </c>
      <c r="E1166" s="68">
        <f ca="1">SUMIF(Subpartidas!$B$5:$G$4996,Subpresupuesto!K1166,Subpartidas!$G$5:$G$4996)*N1166</f>
        <v>0</v>
      </c>
      <c r="F1166" s="68">
        <f ca="1">SUMIF(Subpartidas!$B$5:$H$4996,Subpresupuesto!K1166,Subpartidas!$H$5:$H$4996)*N1166+SUMIF(Subpartidas!$B$5:$H$4996,Subpresupuesto!K1166,Subpartidas!$I$5:$I$4996)*N1166</f>
        <v>0</v>
      </c>
      <c r="G1166" s="68">
        <f ca="1">SUMIF(Subpartidas!$B$5:$J$4996,Subpresupuesto!K1166,Subpartidas!$J$5:$J$4996)*N1166</f>
        <v>0</v>
      </c>
      <c r="H1166" s="68">
        <f ca="1">SUMIF(Subpartidas!$B$5:$K$4996,Subpresupuesto!K1166,Subpartidas!$K$5:$K$4996)*N1166</f>
        <v>2.2400000000000002</v>
      </c>
      <c r="I1166" s="1" t="s">
        <v>654</v>
      </c>
      <c r="J1166" s="7" t="s">
        <v>1182</v>
      </c>
      <c r="K1166" s="48" t="s">
        <v>1171</v>
      </c>
      <c r="L1166" s="8" t="s">
        <v>657</v>
      </c>
      <c r="N1166" s="9">
        <v>1</v>
      </c>
      <c r="O1166" s="68">
        <f ca="1">SUMIF(Subpartidas!$B$5:$F$4996,Subpresupuesto!K1166,Subpartidas!$F$5:$F$4996)</f>
        <v>2.2400000000000002</v>
      </c>
      <c r="P1166" s="69">
        <f t="shared" ca="1" si="94"/>
        <v>2.2400000000000002</v>
      </c>
    </row>
    <row r="1167" spans="1:16" ht="13.5">
      <c r="A1167" s="59"/>
      <c r="B1167" s="59" t="s">
        <v>496</v>
      </c>
      <c r="E1167" s="68">
        <f ca="1">SUMIF(Subpartidas!$B$5:$G$4996,Subpresupuesto!K1167,Subpartidas!$G$5:$G$4996)*N1167</f>
        <v>4.9595296600435157E-2</v>
      </c>
      <c r="F1167" s="68">
        <f ca="1">SUMIF(Subpartidas!$B$5:$H$4996,Subpresupuesto!K1167,Subpartidas!$H$5:$H$4996)*N1167+SUMIF(Subpartidas!$B$5:$H$4996,Subpresupuesto!K1167,Subpartidas!$I$5:$I$4996)*N1167</f>
        <v>0</v>
      </c>
      <c r="G1167" s="68">
        <f ca="1">SUMIF(Subpartidas!$B$5:$J$4996,Subpresupuesto!K1167,Subpartidas!$J$5:$J$4996)*N1167</f>
        <v>0.21851406918218103</v>
      </c>
      <c r="H1167" s="68">
        <f ca="1">SUMIF(Subpartidas!$B$5:$K$4996,Subpresupuesto!K1167,Subpartidas!$K$5:$K$4996)*N1167</f>
        <v>0</v>
      </c>
      <c r="I1167" s="1" t="s">
        <v>654</v>
      </c>
      <c r="J1167" s="7" t="s">
        <v>1183</v>
      </c>
      <c r="K1167" s="1" t="s">
        <v>1184</v>
      </c>
      <c r="L1167" s="8" t="s">
        <v>657</v>
      </c>
      <c r="N1167" s="9">
        <v>1</v>
      </c>
      <c r="O1167" s="68">
        <f ca="1">SUMIF(Subpartidas!$B$5:$F$4996,Subpresupuesto!K1167,Subpartidas!$F$5:$F$4996)</f>
        <v>0.26810936578261618</v>
      </c>
      <c r="P1167" s="69">
        <f t="shared" ca="1" si="94"/>
        <v>0.26810936578261618</v>
      </c>
    </row>
    <row r="1168" spans="1:16" ht="13.5">
      <c r="A1168" s="59"/>
      <c r="B1168" s="59" t="s">
        <v>496</v>
      </c>
      <c r="E1168" s="68">
        <f ca="1">SUMIF(Subpartidas!$B$5:$G$4996,Subpresupuesto!K1168,Subpartidas!$G$5:$G$4996)*N1168</f>
        <v>5.2412958533710583</v>
      </c>
      <c r="F1168" s="68">
        <f ca="1">SUMIF(Subpartidas!$B$5:$H$4996,Subpresupuesto!K1168,Subpartidas!$H$5:$H$4996)*N1168+SUMIF(Subpartidas!$B$5:$H$4996,Subpresupuesto!K1168,Subpartidas!$I$5:$I$4996)*N1168</f>
        <v>0</v>
      </c>
      <c r="G1168" s="68">
        <f ca="1">SUMIF(Subpartidas!$B$5:$J$4996,Subpresupuesto!K1168,Subpartidas!$J$5:$J$4996)*N1168</f>
        <v>0.51404747185137689</v>
      </c>
      <c r="H1168" s="68">
        <f ca="1">SUMIF(Subpartidas!$B$5:$K$4996,Subpresupuesto!K1168,Subpartidas!$K$5:$K$4996)*N1168</f>
        <v>0</v>
      </c>
      <c r="I1168" s="1" t="s">
        <v>654</v>
      </c>
      <c r="J1168" s="51" t="s">
        <v>1189</v>
      </c>
      <c r="K1168" s="48" t="s">
        <v>1334</v>
      </c>
      <c r="L1168" s="8" t="s">
        <v>657</v>
      </c>
      <c r="N1168" s="9">
        <v>1</v>
      </c>
      <c r="O1168" s="68">
        <f ca="1">SUMIF(Subpartidas!$B$5:$F$4996,Subpresupuesto!K1168,Subpartidas!$F$5:$F$4996)</f>
        <v>5.7553433252224355</v>
      </c>
      <c r="P1168" s="69">
        <f t="shared" ca="1" si="94"/>
        <v>5.7553433252224355</v>
      </c>
    </row>
    <row r="1169" spans="1:16" ht="13.5">
      <c r="A1169" s="59"/>
      <c r="B1169" s="59" t="s">
        <v>496</v>
      </c>
      <c r="C1169" s="5"/>
      <c r="D1169" s="6"/>
      <c r="E1169" s="68">
        <f ca="1">SUMIF(Subpartidas!$B$5:$G$4996,Subpresupuesto!K1169,Subpartidas!$G$5:$G$4996)*N1169</f>
        <v>1.2565042175443111</v>
      </c>
      <c r="F1169" s="68">
        <f ca="1">SUMIF(Subpartidas!$B$5:$H$4996,Subpresupuesto!K1169,Subpartidas!$H$5:$H$4996)*N1169+SUMIF(Subpartidas!$B$5:$H$4996,Subpresupuesto!K1169,Subpartidas!$I$5:$I$4996)*N1169</f>
        <v>13.560485614285714</v>
      </c>
      <c r="G1169" s="68">
        <f ca="1">SUMIF(Subpartidas!$B$5:$J$4996,Subpresupuesto!K1169,Subpartidas!$J$5:$J$4996)*N1169</f>
        <v>1.4009850298500008</v>
      </c>
      <c r="H1169" s="68">
        <f ca="1">SUMIF(Subpartidas!$B$5:$K$4996,Subpresupuesto!K1169,Subpartidas!$K$5:$K$4996)*N1169</f>
        <v>0</v>
      </c>
      <c r="I1169" s="1" t="s">
        <v>654</v>
      </c>
      <c r="J1169" s="51" t="s">
        <v>1191</v>
      </c>
      <c r="K1169" s="48" t="s">
        <v>1340</v>
      </c>
      <c r="L1169" s="8" t="s">
        <v>657</v>
      </c>
      <c r="N1169" s="9">
        <v>1</v>
      </c>
      <c r="O1169" s="68">
        <f ca="1">SUMIF(Subpartidas!$B$5:$F$4996,Subpresupuesto!K1169,Subpartidas!$F$5:$F$4996)</f>
        <v>16.217974861680027</v>
      </c>
      <c r="P1169" s="69">
        <f t="shared" ca="1" si="94"/>
        <v>16.217974861680027</v>
      </c>
    </row>
    <row r="1170" spans="1:16" ht="13.5">
      <c r="A1170" s="59"/>
      <c r="B1170" s="59" t="s">
        <v>496</v>
      </c>
      <c r="C1170" s="5"/>
      <c r="D1170" s="6"/>
      <c r="E1170" s="68">
        <f ca="1">SUMIF(Subpartidas!$B$5:$G$4996,Subpresupuesto!K1170,Subpartidas!$G$5:$G$4996)*N1170</f>
        <v>0.45721278586840497</v>
      </c>
      <c r="F1170" s="68">
        <f ca="1">SUMIF(Subpartidas!$B$5:$H$4996,Subpresupuesto!K1170,Subpartidas!$H$5:$H$4996)*N1170+SUMIF(Subpartidas!$B$5:$H$4996,Subpresupuesto!K1170,Subpartidas!$I$5:$I$4996)*N1170</f>
        <v>0</v>
      </c>
      <c r="G1170" s="68">
        <f ca="1">SUMIF(Subpartidas!$B$5:$J$4996,Subpresupuesto!K1170,Subpartidas!$J$5:$J$4996)*N1170</f>
        <v>0</v>
      </c>
      <c r="H1170" s="68">
        <f ca="1">SUMIF(Subpartidas!$B$5:$K$4996,Subpresupuesto!K1170,Subpartidas!$K$5:$K$4996)*N1170</f>
        <v>0</v>
      </c>
      <c r="I1170" s="1" t="s">
        <v>654</v>
      </c>
      <c r="J1170" s="7" t="s">
        <v>1168</v>
      </c>
      <c r="K1170" s="1" t="s">
        <v>1169</v>
      </c>
      <c r="L1170" s="8" t="s">
        <v>984</v>
      </c>
      <c r="N1170" s="9">
        <v>1</v>
      </c>
      <c r="O1170" s="68">
        <f ca="1">SUMIF(Subpartidas!$B$5:$F$4996,Subpresupuesto!K1170,Subpartidas!$F$5:$F$4996)</f>
        <v>0.45721278586840497</v>
      </c>
      <c r="P1170" s="69">
        <f t="shared" ca="1" si="94"/>
        <v>0.45721278586840497</v>
      </c>
    </row>
    <row r="1171" spans="1:16" ht="13.5">
      <c r="A1171" s="59"/>
      <c r="B1171" s="59" t="s">
        <v>496</v>
      </c>
      <c r="C1171" s="5"/>
      <c r="D1171" s="6"/>
      <c r="E1171" s="68">
        <f ca="1">SUMIF(Subpartidas!$B$5:$G$4996,Subpresupuesto!K1171,Subpartidas!$G$5:$G$4996)*N1171</f>
        <v>7.6247688684057333E-2</v>
      </c>
      <c r="F1171" s="68">
        <f ca="1">SUMIF(Subpartidas!$B$5:$H$4996,Subpresupuesto!K1171,Subpartidas!$H$5:$H$4996)*N1171+SUMIF(Subpartidas!$B$5:$H$4996,Subpresupuesto!K1171,Subpartidas!$I$5:$I$4996)*N1171</f>
        <v>2.4312E-2</v>
      </c>
      <c r="G1171" s="68">
        <f ca="1">SUMIF(Subpartidas!$B$5:$J$4996,Subpresupuesto!K1171,Subpartidas!$J$5:$J$4996)*N1171</f>
        <v>6.7514693495391728E-2</v>
      </c>
      <c r="H1171" s="68">
        <f ca="1">SUMIF(Subpartidas!$B$5:$K$4996,Subpresupuesto!K1171,Subpartidas!$K$5:$K$4996)*N1171</f>
        <v>0</v>
      </c>
      <c r="I1171" s="1" t="s">
        <v>654</v>
      </c>
      <c r="J1171" s="72" t="s">
        <v>998</v>
      </c>
      <c r="K1171" s="62" t="s">
        <v>999</v>
      </c>
      <c r="L1171" s="8" t="s">
        <v>984</v>
      </c>
      <c r="N1171" s="9">
        <v>1E-3</v>
      </c>
      <c r="O1171" s="68">
        <f ca="1">SUMIF(Subpartidas!$B$5:$F$4996,Subpresupuesto!K1171,Subpartidas!$F$5:$F$4996)</f>
        <v>168.07438217944906</v>
      </c>
      <c r="P1171" s="69">
        <f t="shared" ca="1" si="94"/>
        <v>0.16807438217944906</v>
      </c>
    </row>
    <row r="1172" spans="1:16" ht="13.5">
      <c r="A1172" s="59"/>
      <c r="B1172" s="59" t="s">
        <v>496</v>
      </c>
      <c r="C1172" s="5"/>
      <c r="D1172" s="6"/>
      <c r="E1172" s="68">
        <f ca="1">SUMIF(Subpartidas!$B$5:$G$4996,Subpresupuesto!K1172,Subpartidas!$G$5:$G$4996)*N1172</f>
        <v>1.0511613826194512</v>
      </c>
      <c r="F1172" s="68">
        <f ca="1">SUMIF(Subpartidas!$B$5:$H$4996,Subpresupuesto!K1172,Subpartidas!$H$5:$H$4996)*N1172+SUMIF(Subpartidas!$B$5:$H$4996,Subpresupuesto!K1172,Subpartidas!$I$5:$I$4996)*N1172</f>
        <v>0</v>
      </c>
      <c r="G1172" s="68">
        <f ca="1">SUMIF(Subpartidas!$B$5:$J$4996,Subpresupuesto!K1172,Subpartidas!$J$5:$J$4996)*N1172</f>
        <v>5.111328961123828</v>
      </c>
      <c r="H1172" s="68">
        <f ca="1">SUMIF(Subpartidas!$B$5:$K$4996,Subpresupuesto!K1172,Subpartidas!$K$5:$K$4996)*N1172</f>
        <v>0</v>
      </c>
      <c r="I1172" s="1" t="s">
        <v>654</v>
      </c>
      <c r="J1172" s="72" t="s">
        <v>850</v>
      </c>
      <c r="K1172" s="72" t="s">
        <v>859</v>
      </c>
      <c r="L1172" s="8" t="s">
        <v>852</v>
      </c>
      <c r="N1172" s="9">
        <v>0.35</v>
      </c>
      <c r="O1172" s="68">
        <f ca="1">SUMIF(Subpartidas!$B$5:$F$4996,Subpresupuesto!K1172,Subpartidas!$F$5:$F$4996)</f>
        <v>17.607115267837941</v>
      </c>
      <c r="P1172" s="69">
        <f t="shared" ca="1" si="94"/>
        <v>6.1624903437432792</v>
      </c>
    </row>
    <row r="1173" spans="1:16" ht="13.5">
      <c r="A1173" s="59"/>
      <c r="B1173" s="59" t="s">
        <v>518</v>
      </c>
      <c r="C1173" s="6" t="s">
        <v>653</v>
      </c>
      <c r="D1173" s="70">
        <f ca="1">+SUMIFS($P$8:$P$1656,$B$8:$B$1656,B1173,$I$8:$I$1656,$I$8)</f>
        <v>53.904732573513314</v>
      </c>
      <c r="E1173" s="68">
        <f ca="1">SUMIF(Subpartidas!$B$5:$G$4996,Subpresupuesto!K1173,Subpartidas!$G$5:$G$4996)*N1173</f>
        <v>0.22807990548380858</v>
      </c>
      <c r="F1173" s="68">
        <f ca="1">SUMIF(Subpartidas!$B$5:$H$4996,Subpresupuesto!K1173,Subpartidas!$H$5:$H$4996)*N1173+SUMIF(Subpartidas!$B$5:$H$4996,Subpresupuesto!K1173,Subpartidas!$I$5:$I$4996)*N1173</f>
        <v>6.25</v>
      </c>
      <c r="G1173" s="68">
        <f ca="1">SUMIF(Subpartidas!$B$5:$J$4996,Subpresupuesto!K1173,Subpartidas!$J$5:$J$4996)*N1173</f>
        <v>0.49350238095238097</v>
      </c>
      <c r="H1173" s="68">
        <f ca="1">SUMIF(Subpartidas!$B$5:$K$4996,Subpresupuesto!K1173,Subpartidas!$K$5:$K$4996)*N1173</f>
        <v>0</v>
      </c>
      <c r="I1173" s="1" t="s">
        <v>654</v>
      </c>
      <c r="J1173" s="72" t="s">
        <v>844</v>
      </c>
      <c r="K1173" s="72" t="s">
        <v>845</v>
      </c>
      <c r="L1173" s="8" t="s">
        <v>657</v>
      </c>
      <c r="N1173" s="9">
        <v>1</v>
      </c>
      <c r="O1173" s="68">
        <f ca="1">SUMIF(Subpartidas!$B$5:$F$4996,Subpresupuesto!K1173,Subpartidas!$F$5:$F$4996)</f>
        <v>6.97158228643619</v>
      </c>
      <c r="P1173" s="69">
        <f t="shared" ref="P1173:P1184" ca="1" si="95">+N1173*O1173</f>
        <v>6.97158228643619</v>
      </c>
    </row>
    <row r="1174" spans="1:16" ht="13.5">
      <c r="A1174" s="59"/>
      <c r="B1174" s="59" t="s">
        <v>518</v>
      </c>
      <c r="E1174" s="68">
        <f ca="1">SUMIF(Subpartidas!$B$5:$G$4996,Subpresupuesto!K1174,Subpartidas!$G$5:$G$4996)*N1174</f>
        <v>2.9675811724182979</v>
      </c>
      <c r="F1174" s="68">
        <f ca="1">SUMIF(Subpartidas!$B$5:$H$4996,Subpresupuesto!K1174,Subpartidas!$H$5:$H$4996)*N1174+SUMIF(Subpartidas!$B$5:$H$4996,Subpresupuesto!K1174,Subpartidas!$I$5:$I$4996)*N1174</f>
        <v>0.13392857142857145</v>
      </c>
      <c r="G1174" s="68">
        <f ca="1">SUMIF(Subpartidas!$B$5:$J$4996,Subpresupuesto!K1174,Subpartidas!$J$5:$J$4996)*N1174</f>
        <v>1.0485474568893132</v>
      </c>
      <c r="H1174" s="68">
        <f ca="1">SUMIF(Subpartidas!$B$5:$K$4996,Subpresupuesto!K1174,Subpartidas!$K$5:$K$4996)*N1174</f>
        <v>0</v>
      </c>
      <c r="I1174" s="1" t="s">
        <v>654</v>
      </c>
      <c r="J1174" s="72" t="s">
        <v>1117</v>
      </c>
      <c r="K1174" s="72" t="s">
        <v>839</v>
      </c>
      <c r="L1174" s="8" t="s">
        <v>657</v>
      </c>
      <c r="N1174" s="9">
        <v>1</v>
      </c>
      <c r="O1174" s="68">
        <f ca="1">SUMIF(Subpartidas!$B$5:$F$4996,Subpresupuesto!K1174,Subpartidas!$F$5:$F$4996)</f>
        <v>4.1500572007361827</v>
      </c>
      <c r="P1174" s="69">
        <f t="shared" ca="1" si="95"/>
        <v>4.1500572007361827</v>
      </c>
    </row>
    <row r="1175" spans="1:16" ht="13.5">
      <c r="A1175" s="59"/>
      <c r="B1175" s="59" t="s">
        <v>518</v>
      </c>
      <c r="E1175" s="68">
        <f ca="1">SUMIF(Subpartidas!$B$5:$G$4996,Subpresupuesto!K1175,Subpartidas!$G$5:$G$4996)*N1175</f>
        <v>4.8669175781302689</v>
      </c>
      <c r="F1175" s="68">
        <f ca="1">SUMIF(Subpartidas!$B$5:$H$4996,Subpresupuesto!K1175,Subpartidas!$H$5:$H$4996)*N1175+SUMIF(Subpartidas!$B$5:$H$4996,Subpresupuesto!K1175,Subpartidas!$I$5:$I$4996)*N1175</f>
        <v>0</v>
      </c>
      <c r="G1175" s="68">
        <f ca="1">SUMIF(Subpartidas!$B$5:$J$4996,Subpresupuesto!K1175,Subpartidas!$J$5:$J$4996)*N1175</f>
        <v>0.38826520361078032</v>
      </c>
      <c r="H1175" s="68">
        <f ca="1">SUMIF(Subpartidas!$B$5:$K$4996,Subpresupuesto!K1175,Subpartidas!$K$5:$K$4996)*N1175</f>
        <v>0</v>
      </c>
      <c r="I1175" s="1" t="s">
        <v>654</v>
      </c>
      <c r="J1175" s="51" t="s">
        <v>1203</v>
      </c>
      <c r="K1175" s="48" t="s">
        <v>1341</v>
      </c>
      <c r="L1175" s="8" t="s">
        <v>657</v>
      </c>
      <c r="N1175" s="9">
        <v>1</v>
      </c>
      <c r="O1175" s="68">
        <f ca="1">SUMIF(Subpartidas!$B$5:$F$4996,Subpresupuesto!K1175,Subpartidas!$F$5:$F$4996)</f>
        <v>5.2551827817410492</v>
      </c>
      <c r="P1175" s="69">
        <f t="shared" ca="1" si="95"/>
        <v>5.2551827817410492</v>
      </c>
    </row>
    <row r="1176" spans="1:16" ht="13.5">
      <c r="A1176" s="59"/>
      <c r="B1176" s="59" t="s">
        <v>518</v>
      </c>
      <c r="E1176" s="68">
        <f ca="1">SUMIF(Subpartidas!$B$5:$G$4996,Subpresupuesto!K1176,Subpartidas!$G$5:$G$4996)*N1176</f>
        <v>1.1667539162911462</v>
      </c>
      <c r="F1176" s="68">
        <f ca="1">SUMIF(Subpartidas!$B$5:$H$4996,Subpresupuesto!K1176,Subpartidas!$H$5:$H$4996)*N1176+SUMIF(Subpartidas!$B$5:$H$4996,Subpresupuesto!K1176,Subpartidas!$I$5:$I$4996)*N1176</f>
        <v>26.659660600000002</v>
      </c>
      <c r="G1176" s="68">
        <f ca="1">SUMIF(Subpartidas!$B$5:$J$4996,Subpresupuesto!K1176,Subpartidas!$J$5:$J$4996)*N1176</f>
        <v>0.7257524866142977</v>
      </c>
      <c r="H1176" s="68">
        <f ca="1">SUMIF(Subpartidas!$B$5:$K$4996,Subpresupuesto!K1176,Subpartidas!$K$5:$K$4996)*N1176</f>
        <v>0</v>
      </c>
      <c r="I1176" s="1" t="s">
        <v>654</v>
      </c>
      <c r="J1176" s="51" t="s">
        <v>1205</v>
      </c>
      <c r="K1176" s="48" t="s">
        <v>1342</v>
      </c>
      <c r="L1176" s="8" t="s">
        <v>657</v>
      </c>
      <c r="N1176" s="9">
        <v>1</v>
      </c>
      <c r="O1176" s="68">
        <f ca="1">SUMIF(Subpartidas!$B$5:$F$4996,Subpresupuesto!K1176,Subpartidas!$F$5:$F$4996)</f>
        <v>28.552167002905446</v>
      </c>
      <c r="P1176" s="69">
        <f t="shared" ca="1" si="95"/>
        <v>28.552167002905446</v>
      </c>
    </row>
    <row r="1177" spans="1:16" ht="13.5">
      <c r="A1177" s="59"/>
      <c r="B1177" s="59" t="s">
        <v>518</v>
      </c>
      <c r="E1177" s="68">
        <f ca="1">SUMIF(Subpartidas!$B$5:$G$4996,Subpresupuesto!K1177,Subpartidas!$G$5:$G$4996)*N1177</f>
        <v>0.54865534304208596</v>
      </c>
      <c r="F1177" s="68">
        <f ca="1">SUMIF(Subpartidas!$B$5:$H$4996,Subpresupuesto!K1177,Subpartidas!$H$5:$H$4996)*N1177+SUMIF(Subpartidas!$B$5:$H$4996,Subpresupuesto!K1177,Subpartidas!$I$5:$I$4996)*N1177</f>
        <v>0</v>
      </c>
      <c r="G1177" s="68">
        <f ca="1">SUMIF(Subpartidas!$B$5:$J$4996,Subpresupuesto!K1177,Subpartidas!$J$5:$J$4996)*N1177</f>
        <v>0</v>
      </c>
      <c r="H1177" s="68">
        <f ca="1">SUMIF(Subpartidas!$B$5:$K$4996,Subpresupuesto!K1177,Subpartidas!$K$5:$K$4996)*N1177</f>
        <v>0</v>
      </c>
      <c r="I1177" s="1" t="s">
        <v>654</v>
      </c>
      <c r="J1177" s="7" t="s">
        <v>1207</v>
      </c>
      <c r="K1177" s="1" t="s">
        <v>1208</v>
      </c>
      <c r="L1177" s="8" t="s">
        <v>984</v>
      </c>
      <c r="N1177" s="9">
        <v>1</v>
      </c>
      <c r="O1177" s="68">
        <f ca="1">SUMIF(Subpartidas!$B$5:$F$4996,Subpresupuesto!K1177,Subpartidas!$F$5:$F$4996)</f>
        <v>0.54865534304208596</v>
      </c>
      <c r="P1177" s="69">
        <f t="shared" ca="1" si="95"/>
        <v>0.54865534304208596</v>
      </c>
    </row>
    <row r="1178" spans="1:16" ht="13.5">
      <c r="A1178" s="59"/>
      <c r="B1178" s="59" t="s">
        <v>518</v>
      </c>
      <c r="C1178" s="5"/>
      <c r="D1178" s="6"/>
      <c r="E1178" s="68">
        <f ca="1">SUMIF(Subpartidas!$B$5:$G$4996,Subpresupuesto!K1178,Subpartidas!$G$5:$G$4996)*N1178</f>
        <v>7.6247688684057346E-2</v>
      </c>
      <c r="F1178" s="68">
        <f ca="1">SUMIF(Subpartidas!$B$5:$H$4996,Subpresupuesto!K1178,Subpartidas!$H$5:$H$4996)*N1178+SUMIF(Subpartidas!$B$5:$H$4996,Subpresupuesto!K1178,Subpartidas!$I$5:$I$4996)*N1178</f>
        <v>2.4311999999999997E-2</v>
      </c>
      <c r="G1178" s="68">
        <f ca="1">SUMIF(Subpartidas!$B$5:$J$4996,Subpresupuesto!K1178,Subpartidas!$J$5:$J$4996)*N1178</f>
        <v>6.7514693495391728E-2</v>
      </c>
      <c r="H1178" s="68">
        <f ca="1">SUMIF(Subpartidas!$B$5:$K$4996,Subpresupuesto!K1178,Subpartidas!$K$5:$K$4996)*N1178</f>
        <v>0</v>
      </c>
      <c r="I1178" s="1" t="s">
        <v>654</v>
      </c>
      <c r="J1178" s="51" t="s">
        <v>985</v>
      </c>
      <c r="K1178" s="62" t="s">
        <v>986</v>
      </c>
      <c r="L1178" s="8" t="s">
        <v>984</v>
      </c>
      <c r="N1178" s="9">
        <v>1E-3</v>
      </c>
      <c r="O1178" s="68">
        <f ca="1">SUMIF(Subpartidas!$B$5:$F$4996,Subpresupuesto!K1178,Subpartidas!$F$5:$F$4996)</f>
        <v>168.07438217944909</v>
      </c>
      <c r="P1178" s="69">
        <f t="shared" ca="1" si="95"/>
        <v>0.16807438217944909</v>
      </c>
    </row>
    <row r="1179" spans="1:16" ht="13.5">
      <c r="A1179" s="59"/>
      <c r="B1179" s="59" t="s">
        <v>518</v>
      </c>
      <c r="C1179" s="5"/>
      <c r="D1179" s="6"/>
      <c r="E1179" s="68">
        <f ca="1">SUMIF(Subpartidas!$B$5:$G$4996,Subpresupuesto!K1179,Subpartidas!$G$5:$G$4996)*N1179</f>
        <v>1.408773993282179</v>
      </c>
      <c r="F1179" s="68">
        <f ca="1">SUMIF(Subpartidas!$B$5:$H$4996,Subpresupuesto!K1179,Subpartidas!$H$5:$H$4996)*N1179+SUMIF(Subpartidas!$B$5:$H$4996,Subpresupuesto!K1179,Subpartidas!$I$5:$I$4996)*N1179</f>
        <v>0</v>
      </c>
      <c r="G1179" s="68">
        <f ca="1">SUMIF(Subpartidas!$B$5:$J$4996,Subpresupuesto!K1179,Subpartidas!$J$5:$J$4996)*N1179</f>
        <v>6.850239583190735</v>
      </c>
      <c r="H1179" s="68">
        <f ca="1">SUMIF(Subpartidas!$B$5:$K$4996,Subpresupuesto!K1179,Subpartidas!$K$5:$K$4996)*N1179</f>
        <v>0</v>
      </c>
      <c r="I1179" s="1" t="s">
        <v>654</v>
      </c>
      <c r="J1179" s="51" t="s">
        <v>866</v>
      </c>
      <c r="K1179" s="72" t="s">
        <v>851</v>
      </c>
      <c r="L1179" s="8" t="s">
        <v>852</v>
      </c>
      <c r="N1179" s="9">
        <v>0.48110000000000003</v>
      </c>
      <c r="O1179" s="68">
        <f ca="1">SUMIF(Subpartidas!$B$5:$F$4996,Subpresupuesto!K1179,Subpartidas!$F$5:$F$4996)</f>
        <v>17.166937386141996</v>
      </c>
      <c r="P1179" s="69">
        <f t="shared" ca="1" si="95"/>
        <v>8.2590135764729151</v>
      </c>
    </row>
    <row r="1180" spans="1:16" ht="13.5">
      <c r="A1180" s="59"/>
      <c r="B1180" s="59" t="s">
        <v>508</v>
      </c>
      <c r="C1180" s="6" t="s">
        <v>653</v>
      </c>
      <c r="D1180" s="70">
        <f ca="1">+SUMIFS($P$8:$P$1656,$B$8:$B$1656,B1180,$I$8:$I$1656,$I$8)</f>
        <v>30.848587855350758</v>
      </c>
      <c r="E1180" s="68">
        <f ca="1">SUMIF(Subpartidas!$B$5:$G$4996,Subpresupuesto!K1180,Subpartidas!$G$5:$G$4996)*N1180</f>
        <v>0.22807990548380858</v>
      </c>
      <c r="F1180" s="68">
        <f ca="1">SUMIF(Subpartidas!$B$5:$H$4996,Subpresupuesto!K1180,Subpartidas!$H$5:$H$4996)*N1180+SUMIF(Subpartidas!$B$5:$H$4996,Subpresupuesto!K1180,Subpartidas!$I$5:$I$4996)*N1180</f>
        <v>6.25</v>
      </c>
      <c r="G1180" s="68">
        <f ca="1">SUMIF(Subpartidas!$B$5:$J$4996,Subpresupuesto!K1180,Subpartidas!$J$5:$J$4996)*N1180</f>
        <v>0.49350238095238097</v>
      </c>
      <c r="H1180" s="68">
        <f ca="1">SUMIF(Subpartidas!$B$5:$K$4996,Subpresupuesto!K1180,Subpartidas!$K$5:$K$4996)*N1180</f>
        <v>0</v>
      </c>
      <c r="I1180" s="1" t="s">
        <v>654</v>
      </c>
      <c r="J1180" s="72" t="s">
        <v>844</v>
      </c>
      <c r="K1180" s="72" t="s">
        <v>845</v>
      </c>
      <c r="L1180" s="8" t="s">
        <v>657</v>
      </c>
      <c r="N1180" s="9">
        <v>1</v>
      </c>
      <c r="O1180" s="68">
        <f ca="1">SUMIF(Subpartidas!$B$5:$F$4996,Subpresupuesto!K1180,Subpartidas!$F$5:$F$4996)</f>
        <v>6.97158228643619</v>
      </c>
      <c r="P1180" s="69">
        <f t="shared" ca="1" si="95"/>
        <v>6.97158228643619</v>
      </c>
    </row>
    <row r="1181" spans="1:16" ht="13.5">
      <c r="A1181" s="59"/>
      <c r="B1181" s="59" t="s">
        <v>508</v>
      </c>
      <c r="E1181" s="68">
        <f ca="1">SUMIF(Subpartidas!$B$5:$G$4996,Subpresupuesto!K1181,Subpartidas!$G$5:$G$4996)*N1181</f>
        <v>2.9675811724182979</v>
      </c>
      <c r="F1181" s="68">
        <f ca="1">SUMIF(Subpartidas!$B$5:$H$4996,Subpresupuesto!K1181,Subpartidas!$H$5:$H$4996)*N1181+SUMIF(Subpartidas!$B$5:$H$4996,Subpresupuesto!K1181,Subpartidas!$I$5:$I$4996)*N1181</f>
        <v>0.13392857142857145</v>
      </c>
      <c r="G1181" s="68">
        <f ca="1">SUMIF(Subpartidas!$B$5:$J$4996,Subpresupuesto!K1181,Subpartidas!$J$5:$J$4996)*N1181</f>
        <v>1.0485474568893132</v>
      </c>
      <c r="H1181" s="68">
        <f ca="1">SUMIF(Subpartidas!$B$5:$K$4996,Subpresupuesto!K1181,Subpartidas!$K$5:$K$4996)*N1181</f>
        <v>0</v>
      </c>
      <c r="I1181" s="1" t="s">
        <v>654</v>
      </c>
      <c r="J1181" s="72" t="s">
        <v>977</v>
      </c>
      <c r="K1181" s="72" t="s">
        <v>839</v>
      </c>
      <c r="L1181" s="8" t="s">
        <v>657</v>
      </c>
      <c r="N1181" s="9">
        <v>1</v>
      </c>
      <c r="O1181" s="68">
        <f ca="1">SUMIF(Subpartidas!$B$5:$F$4996,Subpresupuesto!K1181,Subpartidas!$F$5:$F$4996)</f>
        <v>4.1500572007361827</v>
      </c>
      <c r="P1181" s="69">
        <f t="shared" ca="1" si="95"/>
        <v>4.1500572007361827</v>
      </c>
    </row>
    <row r="1182" spans="1:16" ht="13.5">
      <c r="A1182" s="59"/>
      <c r="B1182" s="59" t="s">
        <v>508</v>
      </c>
      <c r="E1182" s="68">
        <f ca="1">SUMIF(Subpartidas!$B$5:$G$4996,Subpresupuesto!K1182,Subpartidas!$G$5:$G$4996)*N1182</f>
        <v>4.0678714085864938</v>
      </c>
      <c r="F1182" s="68">
        <f ca="1">SUMIF(Subpartidas!$B$5:$H$4996,Subpresupuesto!K1182,Subpartidas!$H$5:$H$4996)*N1182+SUMIF(Subpartidas!$B$5:$H$4996,Subpresupuesto!K1182,Subpartidas!$I$5:$I$4996)*N1182</f>
        <v>0</v>
      </c>
      <c r="G1182" s="68">
        <f ca="1">SUMIF(Subpartidas!$B$5:$J$4996,Subpresupuesto!K1182,Subpartidas!$J$5:$J$4996)*N1182</f>
        <v>0.36926675567659623</v>
      </c>
      <c r="H1182" s="68">
        <f ca="1">SUMIF(Subpartidas!$B$5:$K$4996,Subpresupuesto!K1182,Subpartidas!$K$5:$K$4996)*N1182</f>
        <v>0</v>
      </c>
      <c r="I1182" s="1" t="s">
        <v>654</v>
      </c>
      <c r="J1182" s="51" t="s">
        <v>1217</v>
      </c>
      <c r="K1182" s="48" t="s">
        <v>1343</v>
      </c>
      <c r="L1182" s="8" t="s">
        <v>657</v>
      </c>
      <c r="N1182" s="9">
        <v>1</v>
      </c>
      <c r="O1182" s="68">
        <f ca="1">SUMIF(Subpartidas!$B$5:$F$4996,Subpresupuesto!K1182,Subpartidas!$F$5:$F$4996)</f>
        <v>4.4371381642630903</v>
      </c>
      <c r="P1182" s="69">
        <f t="shared" ca="1" si="95"/>
        <v>4.4371381642630903</v>
      </c>
    </row>
    <row r="1183" spans="1:16" ht="13.5">
      <c r="A1183" s="59"/>
      <c r="B1183" s="59" t="s">
        <v>508</v>
      </c>
      <c r="E1183" s="68">
        <f ca="1">SUMIF(Subpartidas!$B$5:$G$4996,Subpresupuesto!K1183,Subpartidas!$G$5:$G$4996)*N1183</f>
        <v>0.975197303168719</v>
      </c>
      <c r="F1183" s="68">
        <f ca="1">SUMIF(Subpartidas!$B$5:$H$4996,Subpresupuesto!K1183,Subpartidas!$H$5:$H$4996)*N1183+SUMIF(Subpartidas!$B$5:$H$4996,Subpresupuesto!K1183,Subpartidas!$I$5:$I$4996)*N1183</f>
        <v>5.8185855000000002</v>
      </c>
      <c r="G1183" s="68">
        <f ca="1">SUMIF(Subpartidas!$B$5:$J$4996,Subpresupuesto!K1183,Subpartidas!$J$5:$J$4996)*N1183</f>
        <v>0.60659909328956219</v>
      </c>
      <c r="H1183" s="68">
        <f ca="1">SUMIF(Subpartidas!$B$5:$K$4996,Subpresupuesto!K1183,Subpartidas!$K$5:$K$4996)*N1183</f>
        <v>0</v>
      </c>
      <c r="I1183" s="1" t="s">
        <v>654</v>
      </c>
      <c r="J1183" s="51" t="s">
        <v>1219</v>
      </c>
      <c r="K1183" s="48" t="s">
        <v>1344</v>
      </c>
      <c r="L1183" s="8" t="s">
        <v>657</v>
      </c>
      <c r="N1183" s="9">
        <v>1</v>
      </c>
      <c r="O1183" s="68">
        <f ca="1">SUMIF(Subpartidas!$B$5:$F$4996,Subpresupuesto!K1183,Subpartidas!$F$5:$F$4996)</f>
        <v>7.4003818964582813</v>
      </c>
      <c r="P1183" s="69">
        <f t="shared" ca="1" si="95"/>
        <v>7.4003818964582813</v>
      </c>
    </row>
    <row r="1184" spans="1:16" ht="13.5">
      <c r="A1184" s="59"/>
      <c r="B1184" s="59" t="s">
        <v>508</v>
      </c>
      <c r="E1184" s="68">
        <f ca="1">SUMIF(Subpartidas!$B$5:$G$4996,Subpresupuesto!K1184,Subpartidas!$G$5:$G$4996)*N1184</f>
        <v>0.54865534304208596</v>
      </c>
      <c r="F1184" s="68">
        <f ca="1">SUMIF(Subpartidas!$B$5:$H$4996,Subpresupuesto!K1184,Subpartidas!$H$5:$H$4996)*N1184+SUMIF(Subpartidas!$B$5:$H$4996,Subpresupuesto!K1184,Subpartidas!$I$5:$I$4996)*N1184</f>
        <v>0</v>
      </c>
      <c r="G1184" s="68">
        <f ca="1">SUMIF(Subpartidas!$B$5:$J$4996,Subpresupuesto!K1184,Subpartidas!$J$5:$J$4996)*N1184</f>
        <v>0</v>
      </c>
      <c r="H1184" s="68">
        <f ca="1">SUMIF(Subpartidas!$B$5:$K$4996,Subpresupuesto!K1184,Subpartidas!$K$5:$K$4996)*N1184</f>
        <v>0</v>
      </c>
      <c r="I1184" s="1" t="s">
        <v>654</v>
      </c>
      <c r="J1184" s="7" t="s">
        <v>1207</v>
      </c>
      <c r="K1184" s="1" t="s">
        <v>1208</v>
      </c>
      <c r="L1184" s="8" t="s">
        <v>984</v>
      </c>
      <c r="N1184" s="9">
        <v>1</v>
      </c>
      <c r="O1184" s="68">
        <f ca="1">SUMIF(Subpartidas!$B$5:$F$4996,Subpresupuesto!K1184,Subpartidas!$F$5:$F$4996)</f>
        <v>0.54865534304208596</v>
      </c>
      <c r="P1184" s="69">
        <f t="shared" ca="1" si="95"/>
        <v>0.54865534304208596</v>
      </c>
    </row>
    <row r="1185" spans="1:16" ht="13.5">
      <c r="A1185" s="59"/>
      <c r="B1185" s="59" t="s">
        <v>508</v>
      </c>
      <c r="E1185" s="68">
        <f ca="1">SUMIF(Subpartidas!$B$5:$G$4996,Subpresupuesto!K1185,Subpartidas!$G$5:$G$4996)*N1185</f>
        <v>7.6247688684057333E-2</v>
      </c>
      <c r="F1185" s="68">
        <f ca="1">SUMIF(Subpartidas!$B$5:$H$4996,Subpresupuesto!K1185,Subpartidas!$H$5:$H$4996)*N1185+SUMIF(Subpartidas!$B$5:$H$4996,Subpresupuesto!K1185,Subpartidas!$I$5:$I$4996)*N1185</f>
        <v>2.4312E-2</v>
      </c>
      <c r="G1185" s="68">
        <f ca="1">SUMIF(Subpartidas!$B$5:$J$4996,Subpresupuesto!K1185,Subpartidas!$J$5:$J$4996)*N1185</f>
        <v>6.7514693495391728E-2</v>
      </c>
      <c r="H1185" s="68">
        <f ca="1">SUMIF(Subpartidas!$B$5:$K$4996,Subpresupuesto!K1185,Subpartidas!$K$5:$K$4996)*N1185</f>
        <v>0</v>
      </c>
      <c r="I1185" s="1" t="s">
        <v>654</v>
      </c>
      <c r="J1185" s="72" t="s">
        <v>998</v>
      </c>
      <c r="K1185" s="62" t="s">
        <v>999</v>
      </c>
      <c r="L1185" s="8" t="s">
        <v>984</v>
      </c>
      <c r="N1185" s="9">
        <v>1E-3</v>
      </c>
      <c r="O1185" s="68">
        <f ca="1">SUMIF(Subpartidas!$B$5:$F$4996,Subpresupuesto!K1185,Subpartidas!$F$5:$F$4996)</f>
        <v>168.07438217944906</v>
      </c>
      <c r="P1185" s="69">
        <f ca="1">+N1185*O1185</f>
        <v>0.16807438217944906</v>
      </c>
    </row>
    <row r="1186" spans="1:16" ht="13.5">
      <c r="A1186" s="59"/>
      <c r="B1186" s="59" t="s">
        <v>508</v>
      </c>
      <c r="E1186" s="68">
        <f ca="1">SUMIF(Subpartidas!$B$5:$G$4996,Subpresupuesto!K1186,Subpartidas!$G$5:$G$4996)*N1186</f>
        <v>1.2234767664131401</v>
      </c>
      <c r="F1186" s="68">
        <f ca="1">SUMIF(Subpartidas!$B$5:$H$4996,Subpresupuesto!K1186,Subpartidas!$H$5:$H$4996)*N1186+SUMIF(Subpartidas!$B$5:$H$4996,Subpresupuesto!K1186,Subpartidas!$I$5:$I$4996)*N1186</f>
        <v>0</v>
      </c>
      <c r="G1186" s="68">
        <f ca="1">SUMIF(Subpartidas!$B$5:$J$4996,Subpresupuesto!K1186,Subpartidas!$J$5:$J$4996)*N1186</f>
        <v>5.9492218158223427</v>
      </c>
      <c r="H1186" s="68">
        <f ca="1">SUMIF(Subpartidas!$B$5:$K$4996,Subpresupuesto!K1186,Subpartidas!$K$5:$K$4996)*N1186</f>
        <v>0</v>
      </c>
      <c r="I1186" s="1" t="s">
        <v>654</v>
      </c>
      <c r="J1186" s="72" t="s">
        <v>850</v>
      </c>
      <c r="K1186" s="72" t="s">
        <v>859</v>
      </c>
      <c r="L1186" s="8" t="s">
        <v>852</v>
      </c>
      <c r="N1186" s="9">
        <f>0.3259*1.25</f>
        <v>0.40737500000000004</v>
      </c>
      <c r="O1186" s="68">
        <f ca="1">SUMIF(Subpartidas!$B$5:$F$4996,Subpresupuesto!K1186,Subpartidas!$F$5:$F$4996)</f>
        <v>17.607115267837941</v>
      </c>
      <c r="P1186" s="69">
        <f t="shared" ref="P1186:P1204" ca="1" si="96">+N1186*O1186</f>
        <v>7.1726985822354816</v>
      </c>
    </row>
    <row r="1187" spans="1:16" ht="13.5">
      <c r="A1187" s="59"/>
      <c r="B1187" s="59" t="s">
        <v>512</v>
      </c>
      <c r="C1187" s="6" t="s">
        <v>653</v>
      </c>
      <c r="D1187" s="70">
        <f ca="1">+SUMIFS($P$8:$P$1656,$B$8:$B$1656,B1187,$I$8:$I$1656,$I$8)</f>
        <v>36.324448418914805</v>
      </c>
      <c r="E1187" s="68">
        <f ca="1">SUMIF(Subpartidas!$B$5:$G$4996,Subpresupuesto!K1187,Subpartidas!$G$5:$G$4996)*N1187</f>
        <v>0.22807990548380858</v>
      </c>
      <c r="F1187" s="68">
        <f ca="1">SUMIF(Subpartidas!$B$5:$H$4996,Subpresupuesto!K1187,Subpartidas!$H$5:$H$4996)*N1187+SUMIF(Subpartidas!$B$5:$H$4996,Subpresupuesto!K1187,Subpartidas!$I$5:$I$4996)*N1187</f>
        <v>6.25</v>
      </c>
      <c r="G1187" s="68">
        <f ca="1">SUMIF(Subpartidas!$B$5:$J$4996,Subpresupuesto!K1187,Subpartidas!$J$5:$J$4996)*N1187</f>
        <v>0.49350238095238097</v>
      </c>
      <c r="H1187" s="68">
        <f ca="1">SUMIF(Subpartidas!$B$5:$K$4996,Subpresupuesto!K1187,Subpartidas!$K$5:$K$4996)*N1187</f>
        <v>0</v>
      </c>
      <c r="I1187" s="1" t="s">
        <v>654</v>
      </c>
      <c r="J1187" s="72" t="s">
        <v>844</v>
      </c>
      <c r="K1187" s="72" t="s">
        <v>845</v>
      </c>
      <c r="L1187" s="8" t="s">
        <v>657</v>
      </c>
      <c r="N1187" s="9">
        <v>1</v>
      </c>
      <c r="O1187" s="68">
        <f ca="1">SUMIF(Subpartidas!$B$5:$F$4996,Subpresupuesto!K1187,Subpartidas!$F$5:$F$4996)</f>
        <v>6.97158228643619</v>
      </c>
      <c r="P1187" s="69">
        <f t="shared" ca="1" si="96"/>
        <v>6.97158228643619</v>
      </c>
    </row>
    <row r="1188" spans="1:16" ht="13.5">
      <c r="A1188" s="59"/>
      <c r="B1188" s="59" t="s">
        <v>512</v>
      </c>
      <c r="E1188" s="68">
        <f ca="1">SUMIF(Subpartidas!$B$5:$G$4996,Subpresupuesto!K1188,Subpartidas!$G$5:$G$4996)*N1188</f>
        <v>2.9675811724182979</v>
      </c>
      <c r="F1188" s="68">
        <f ca="1">SUMIF(Subpartidas!$B$5:$H$4996,Subpresupuesto!K1188,Subpartidas!$H$5:$H$4996)*N1188+SUMIF(Subpartidas!$B$5:$H$4996,Subpresupuesto!K1188,Subpartidas!$I$5:$I$4996)*N1188</f>
        <v>0.13392857142857145</v>
      </c>
      <c r="G1188" s="68">
        <f ca="1">SUMIF(Subpartidas!$B$5:$J$4996,Subpresupuesto!K1188,Subpartidas!$J$5:$J$4996)*N1188</f>
        <v>1.0485474568893132</v>
      </c>
      <c r="H1188" s="68">
        <f ca="1">SUMIF(Subpartidas!$B$5:$K$4996,Subpresupuesto!K1188,Subpartidas!$K$5:$K$4996)*N1188</f>
        <v>0</v>
      </c>
      <c r="I1188" s="1" t="s">
        <v>654</v>
      </c>
      <c r="J1188" s="72" t="s">
        <v>977</v>
      </c>
      <c r="K1188" s="72" t="s">
        <v>839</v>
      </c>
      <c r="L1188" s="8" t="s">
        <v>657</v>
      </c>
      <c r="N1188" s="9">
        <v>1</v>
      </c>
      <c r="O1188" s="68">
        <f ca="1">SUMIF(Subpartidas!$B$5:$F$4996,Subpresupuesto!K1188,Subpartidas!$F$5:$F$4996)</f>
        <v>4.1500572007361827</v>
      </c>
      <c r="P1188" s="69">
        <f t="shared" ca="1" si="96"/>
        <v>4.1500572007361827</v>
      </c>
    </row>
    <row r="1189" spans="1:16" ht="13.5">
      <c r="A1189" s="59"/>
      <c r="B1189" s="59" t="s">
        <v>512</v>
      </c>
      <c r="E1189" s="68">
        <f ca="1">SUMIF(Subpartidas!$B$5:$G$4996,Subpresupuesto!K1189,Subpartidas!$G$5:$G$4996)*N1189</f>
        <v>0</v>
      </c>
      <c r="F1189" s="68">
        <f ca="1">SUMIF(Subpartidas!$B$5:$H$4996,Subpresupuesto!K1189,Subpartidas!$H$5:$H$4996)*N1189+SUMIF(Subpartidas!$B$5:$H$4996,Subpresupuesto!K1189,Subpartidas!$I$5:$I$4996)*N1189</f>
        <v>0</v>
      </c>
      <c r="G1189" s="68">
        <f ca="1">SUMIF(Subpartidas!$B$5:$J$4996,Subpresupuesto!K1189,Subpartidas!$J$5:$J$4996)*N1189</f>
        <v>0</v>
      </c>
      <c r="H1189" s="68">
        <f ca="1">SUMIF(Subpartidas!$B$5:$K$4996,Subpresupuesto!K1189,Subpartidas!$K$5:$K$4996)*N1189</f>
        <v>2.2400000000000002</v>
      </c>
      <c r="I1189" s="1" t="s">
        <v>654</v>
      </c>
      <c r="J1189" s="7" t="s">
        <v>1209</v>
      </c>
      <c r="K1189" s="48" t="s">
        <v>1210</v>
      </c>
      <c r="L1189" s="8" t="s">
        <v>657</v>
      </c>
      <c r="N1189" s="9">
        <v>1</v>
      </c>
      <c r="O1189" s="68">
        <f ca="1">SUMIF(Subpartidas!$B$5:$F$4996,Subpresupuesto!K1189,Subpartidas!$F$5:$F$4996)</f>
        <v>2.2400000000000002</v>
      </c>
      <c r="P1189" s="69">
        <f t="shared" ca="1" si="96"/>
        <v>2.2400000000000002</v>
      </c>
    </row>
    <row r="1190" spans="1:16" ht="13.5">
      <c r="A1190" s="59"/>
      <c r="B1190" s="59" t="s">
        <v>512</v>
      </c>
      <c r="E1190" s="68">
        <f ca="1">SUMIF(Subpartidas!$B$5:$G$4996,Subpresupuesto!K1190,Subpartidas!$G$5:$G$4996)*N1190</f>
        <v>5.9042019762422807E-2</v>
      </c>
      <c r="F1190" s="68">
        <f ca="1">SUMIF(Subpartidas!$B$5:$H$4996,Subpresupuesto!K1190,Subpartidas!$H$5:$H$4996)*N1190+SUMIF(Subpartidas!$B$5:$H$4996,Subpresupuesto!K1190,Subpartidas!$I$5:$I$4996)*N1190</f>
        <v>0</v>
      </c>
      <c r="G1190" s="68">
        <f ca="1">SUMIF(Subpartidas!$B$5:$J$4996,Subpresupuesto!K1190,Subpartidas!$J$5:$J$4996)*N1190</f>
        <v>0.26013579664545355</v>
      </c>
      <c r="H1190" s="68">
        <f ca="1">SUMIF(Subpartidas!$B$5:$K$4996,Subpresupuesto!K1190,Subpartidas!$K$5:$K$4996)*N1190</f>
        <v>0</v>
      </c>
      <c r="I1190" s="1" t="s">
        <v>654</v>
      </c>
      <c r="J1190" s="7" t="s">
        <v>1221</v>
      </c>
      <c r="K1190" s="1" t="s">
        <v>1222</v>
      </c>
      <c r="L1190" s="8" t="s">
        <v>657</v>
      </c>
      <c r="N1190" s="9">
        <v>1</v>
      </c>
      <c r="O1190" s="68">
        <f ca="1">SUMIF(Subpartidas!$B$5:$F$4996,Subpresupuesto!K1190,Subpartidas!$F$5:$F$4996)</f>
        <v>0.31917781640787635</v>
      </c>
      <c r="P1190" s="69">
        <f t="shared" ca="1" si="96"/>
        <v>0.31917781640787635</v>
      </c>
    </row>
    <row r="1191" spans="1:16" ht="13.5">
      <c r="A1191" s="59"/>
      <c r="B1191" s="59" t="s">
        <v>512</v>
      </c>
      <c r="E1191" s="68">
        <f ca="1">SUMIF(Subpartidas!$B$5:$G$4996,Subpresupuesto!K1191,Subpartidas!$G$5:$G$4996)*N1191</f>
        <v>4.5424564062549173</v>
      </c>
      <c r="F1191" s="68">
        <f ca="1">SUMIF(Subpartidas!$B$5:$H$4996,Subpresupuesto!K1191,Subpartidas!$H$5:$H$4996)*N1191+SUMIF(Subpartidas!$B$5:$H$4996,Subpresupuesto!K1191,Subpartidas!$I$5:$I$4996)*N1191</f>
        <v>0</v>
      </c>
      <c r="G1191" s="68">
        <f ca="1">SUMIF(Subpartidas!$B$5:$J$4996,Subpresupuesto!K1191,Subpartidas!$J$5:$J$4996)*N1191</f>
        <v>0.48729840787540518</v>
      </c>
      <c r="H1191" s="68">
        <f ca="1">SUMIF(Subpartidas!$B$5:$K$4996,Subpresupuesto!K1191,Subpartidas!$K$5:$K$4996)*N1191</f>
        <v>0</v>
      </c>
      <c r="I1191" s="1" t="s">
        <v>654</v>
      </c>
      <c r="J1191" s="51" t="s">
        <v>1223</v>
      </c>
      <c r="K1191" s="48" t="s">
        <v>1345</v>
      </c>
      <c r="L1191" s="8" t="s">
        <v>657</v>
      </c>
      <c r="N1191" s="9">
        <v>1</v>
      </c>
      <c r="O1191" s="68">
        <f ca="1">SUMIF(Subpartidas!$B$5:$F$4996,Subpresupuesto!K1191,Subpartidas!$F$5:$F$4996)</f>
        <v>5.0297548141303228</v>
      </c>
      <c r="P1191" s="69">
        <f t="shared" ca="1" si="96"/>
        <v>5.0297548141303228</v>
      </c>
    </row>
    <row r="1192" spans="1:16" ht="13.5">
      <c r="A1192" s="59"/>
      <c r="B1192" s="59" t="s">
        <v>512</v>
      </c>
      <c r="E1192" s="68">
        <f ca="1">SUMIF(Subpartidas!$B$5:$G$4996,Subpresupuesto!K1192,Subpartidas!$G$5:$G$4996)*N1192</f>
        <v>1.0889703218717364</v>
      </c>
      <c r="F1192" s="68">
        <f ca="1">SUMIF(Subpartidas!$B$5:$H$4996,Subpresupuesto!K1192,Subpartidas!$H$5:$H$4996)*N1192+SUMIF(Subpartidas!$B$5:$H$4996,Subpresupuesto!K1192,Subpartidas!$I$5:$I$4996)*N1192</f>
        <v>5.5300268214285735</v>
      </c>
      <c r="G1192" s="68">
        <f ca="1">SUMIF(Subpartidas!$B$5:$J$4996,Subpresupuesto!K1192,Subpartidas!$J$5:$J$4996)*N1192</f>
        <v>2.8185429071574877</v>
      </c>
      <c r="H1192" s="68">
        <f ca="1">SUMIF(Subpartidas!$B$5:$K$4996,Subpresupuesto!K1192,Subpartidas!$K$5:$K$4996)*N1192</f>
        <v>0</v>
      </c>
      <c r="I1192" s="1" t="s">
        <v>654</v>
      </c>
      <c r="J1192" s="1" t="s">
        <v>1225</v>
      </c>
      <c r="K1192" s="48" t="s">
        <v>1346</v>
      </c>
      <c r="L1192" s="8" t="s">
        <v>657</v>
      </c>
      <c r="N1192" s="9">
        <v>1</v>
      </c>
      <c r="O1192" s="68">
        <f ca="1">SUMIF(Subpartidas!$B$5:$F$4996,Subpresupuesto!K1192,Subpartidas!$F$5:$F$4996)</f>
        <v>9.4375400504577982</v>
      </c>
      <c r="P1192" s="69">
        <f t="shared" ca="1" si="96"/>
        <v>9.4375400504577982</v>
      </c>
    </row>
    <row r="1193" spans="1:16" ht="13.5">
      <c r="A1193" s="59"/>
      <c r="B1193" s="59" t="s">
        <v>512</v>
      </c>
      <c r="E1193" s="68">
        <f ca="1">SUMIF(Subpartidas!$B$5:$G$4996,Subpresupuesto!K1193,Subpartidas!$G$5:$G$4996)*N1193</f>
        <v>0.54865534304208596</v>
      </c>
      <c r="F1193" s="68">
        <f ca="1">SUMIF(Subpartidas!$B$5:$H$4996,Subpresupuesto!K1193,Subpartidas!$H$5:$H$4996)*N1193+SUMIF(Subpartidas!$B$5:$H$4996,Subpresupuesto!K1193,Subpartidas!$I$5:$I$4996)*N1193</f>
        <v>0</v>
      </c>
      <c r="G1193" s="68">
        <f ca="1">SUMIF(Subpartidas!$B$5:$J$4996,Subpresupuesto!K1193,Subpartidas!$J$5:$J$4996)*N1193</f>
        <v>0</v>
      </c>
      <c r="H1193" s="68">
        <f ca="1">SUMIF(Subpartidas!$B$5:$K$4996,Subpresupuesto!K1193,Subpartidas!$K$5:$K$4996)*N1193</f>
        <v>0</v>
      </c>
      <c r="I1193" s="1" t="s">
        <v>654</v>
      </c>
      <c r="J1193" s="7" t="s">
        <v>1207</v>
      </c>
      <c r="K1193" s="1" t="s">
        <v>1208</v>
      </c>
      <c r="L1193" s="8" t="s">
        <v>984</v>
      </c>
      <c r="N1193" s="9">
        <v>1</v>
      </c>
      <c r="O1193" s="68">
        <f ca="1">SUMIF(Subpartidas!$B$5:$F$4996,Subpresupuesto!K1193,Subpartidas!$F$5:$F$4996)</f>
        <v>0.54865534304208596</v>
      </c>
      <c r="P1193" s="69">
        <f t="shared" ca="1" si="96"/>
        <v>0.54865534304208596</v>
      </c>
    </row>
    <row r="1194" spans="1:16" ht="13.5">
      <c r="A1194" s="59"/>
      <c r="B1194" s="59" t="s">
        <v>512</v>
      </c>
      <c r="E1194" s="68">
        <f ca="1">SUMIF(Subpartidas!$B$5:$G$4996,Subpresupuesto!K1194,Subpartidas!$G$5:$G$4996)*N1194</f>
        <v>7.6247688684057333E-2</v>
      </c>
      <c r="F1194" s="68">
        <f ca="1">SUMIF(Subpartidas!$B$5:$H$4996,Subpresupuesto!K1194,Subpartidas!$H$5:$H$4996)*N1194+SUMIF(Subpartidas!$B$5:$H$4996,Subpresupuesto!K1194,Subpartidas!$I$5:$I$4996)*N1194</f>
        <v>2.4312E-2</v>
      </c>
      <c r="G1194" s="68">
        <f ca="1">SUMIF(Subpartidas!$B$5:$J$4996,Subpresupuesto!K1194,Subpartidas!$J$5:$J$4996)*N1194</f>
        <v>6.7514693495391728E-2</v>
      </c>
      <c r="H1194" s="68">
        <f ca="1">SUMIF(Subpartidas!$B$5:$K$4996,Subpresupuesto!K1194,Subpartidas!$K$5:$K$4996)*N1194</f>
        <v>0</v>
      </c>
      <c r="I1194" s="1" t="s">
        <v>654</v>
      </c>
      <c r="J1194" s="72" t="s">
        <v>998</v>
      </c>
      <c r="K1194" s="62" t="s">
        <v>999</v>
      </c>
      <c r="L1194" s="8" t="s">
        <v>984</v>
      </c>
      <c r="N1194" s="9">
        <v>1E-3</v>
      </c>
      <c r="O1194" s="68">
        <f ca="1">SUMIF(Subpartidas!$B$5:$F$4996,Subpresupuesto!K1194,Subpartidas!$F$5:$F$4996)</f>
        <v>168.07438217944906</v>
      </c>
      <c r="P1194" s="69">
        <f t="shared" ca="1" si="96"/>
        <v>0.16807438217944906</v>
      </c>
    </row>
    <row r="1195" spans="1:16" ht="13.5">
      <c r="A1195" s="59"/>
      <c r="B1195" s="59" t="s">
        <v>512</v>
      </c>
      <c r="E1195" s="68">
        <f ca="1">SUMIF(Subpartidas!$B$5:$G$4996,Subpresupuesto!K1195,Subpartidas!$G$5:$G$4996)*N1195</f>
        <v>1.2724158370696657</v>
      </c>
      <c r="F1195" s="68">
        <f ca="1">SUMIF(Subpartidas!$B$5:$H$4996,Subpresupuesto!K1195,Subpartidas!$H$5:$H$4996)*N1195+SUMIF(Subpartidas!$B$5:$H$4996,Subpresupuesto!K1195,Subpartidas!$I$5:$I$4996)*N1195</f>
        <v>0</v>
      </c>
      <c r="G1195" s="68">
        <f ca="1">SUMIF(Subpartidas!$B$5:$J$4996,Subpresupuesto!K1195,Subpartidas!$J$5:$J$4996)*N1195</f>
        <v>6.1871906884552361</v>
      </c>
      <c r="H1195" s="68">
        <f ca="1">SUMIF(Subpartidas!$B$5:$K$4996,Subpresupuesto!K1195,Subpartidas!$K$5:$K$4996)*N1195</f>
        <v>0</v>
      </c>
      <c r="I1195" s="1" t="s">
        <v>654</v>
      </c>
      <c r="J1195" s="72" t="s">
        <v>850</v>
      </c>
      <c r="K1195" s="72" t="s">
        <v>859</v>
      </c>
      <c r="L1195" s="8" t="s">
        <v>852</v>
      </c>
      <c r="N1195" s="9">
        <f>0.3259*1.3</f>
        <v>0.42367000000000005</v>
      </c>
      <c r="O1195" s="68">
        <f ca="1">SUMIF(Subpartidas!$B$5:$F$4996,Subpresupuesto!K1195,Subpartidas!$F$5:$F$4996)</f>
        <v>17.607115267837941</v>
      </c>
      <c r="P1195" s="69">
        <f t="shared" ca="1" si="96"/>
        <v>7.4596065255249009</v>
      </c>
    </row>
    <row r="1196" spans="1:16" ht="13.5">
      <c r="A1196" s="59"/>
      <c r="B1196" s="59" t="s">
        <v>515</v>
      </c>
      <c r="C1196" s="6" t="s">
        <v>653</v>
      </c>
      <c r="D1196" s="70">
        <f ca="1">+SUMIFS($P$8:$P$1656,$B$8:$B$1656,B1196,$I$8:$I$1656,$I$8)</f>
        <v>42.295057339197619</v>
      </c>
      <c r="E1196" s="68">
        <f ca="1">SUMIF(Subpartidas!$B$5:$G$4996,Subpresupuesto!K1196,Subpartidas!$G$5:$G$4996)*N1196</f>
        <v>0.22807990548380858</v>
      </c>
      <c r="F1196" s="68">
        <f ca="1">SUMIF(Subpartidas!$B$5:$H$4996,Subpresupuesto!K1196,Subpartidas!$H$5:$H$4996)*N1196+SUMIF(Subpartidas!$B$5:$H$4996,Subpresupuesto!K1196,Subpartidas!$I$5:$I$4996)*N1196</f>
        <v>6.25</v>
      </c>
      <c r="G1196" s="68">
        <f ca="1">SUMIF(Subpartidas!$B$5:$J$4996,Subpresupuesto!K1196,Subpartidas!$J$5:$J$4996)*N1196</f>
        <v>0.49350238095238097</v>
      </c>
      <c r="H1196" s="68">
        <f ca="1">SUMIF(Subpartidas!$B$5:$K$4996,Subpresupuesto!K1196,Subpartidas!$K$5:$K$4996)*N1196</f>
        <v>0</v>
      </c>
      <c r="I1196" s="1" t="s">
        <v>654</v>
      </c>
      <c r="J1196" s="72" t="s">
        <v>844</v>
      </c>
      <c r="K1196" s="72" t="s">
        <v>845</v>
      </c>
      <c r="L1196" s="8" t="s">
        <v>657</v>
      </c>
      <c r="N1196" s="9">
        <v>1</v>
      </c>
      <c r="O1196" s="68">
        <f ca="1">SUMIF(Subpartidas!$B$5:$F$4996,Subpresupuesto!K1196,Subpartidas!$F$5:$F$4996)</f>
        <v>6.97158228643619</v>
      </c>
      <c r="P1196" s="69">
        <f t="shared" ca="1" si="96"/>
        <v>6.97158228643619</v>
      </c>
    </row>
    <row r="1197" spans="1:16" ht="13.5">
      <c r="A1197" s="59"/>
      <c r="B1197" s="59" t="s">
        <v>515</v>
      </c>
      <c r="E1197" s="68">
        <f ca="1">SUMIF(Subpartidas!$B$5:$G$4996,Subpresupuesto!K1197,Subpartidas!$G$5:$G$4996)*N1197</f>
        <v>2.9675811724182979</v>
      </c>
      <c r="F1197" s="68">
        <f ca="1">SUMIF(Subpartidas!$B$5:$H$4996,Subpresupuesto!K1197,Subpartidas!$H$5:$H$4996)*N1197+SUMIF(Subpartidas!$B$5:$H$4996,Subpresupuesto!K1197,Subpartidas!$I$5:$I$4996)*N1197</f>
        <v>0.13392857142857145</v>
      </c>
      <c r="G1197" s="68">
        <f ca="1">SUMIF(Subpartidas!$B$5:$J$4996,Subpresupuesto!K1197,Subpartidas!$J$5:$J$4996)*N1197</f>
        <v>1.0485474568893132</v>
      </c>
      <c r="H1197" s="68">
        <f ca="1">SUMIF(Subpartidas!$B$5:$K$4996,Subpresupuesto!K1197,Subpartidas!$K$5:$K$4996)*N1197</f>
        <v>0</v>
      </c>
      <c r="I1197" s="1" t="s">
        <v>654</v>
      </c>
      <c r="J1197" s="72" t="s">
        <v>977</v>
      </c>
      <c r="K1197" s="72" t="s">
        <v>839</v>
      </c>
      <c r="L1197" s="8" t="s">
        <v>657</v>
      </c>
      <c r="N1197" s="9">
        <v>1</v>
      </c>
      <c r="O1197" s="68">
        <f ca="1">SUMIF(Subpartidas!$B$5:$F$4996,Subpresupuesto!K1197,Subpartidas!$F$5:$F$4996)</f>
        <v>4.1500572007361827</v>
      </c>
      <c r="P1197" s="69">
        <f t="shared" ca="1" si="96"/>
        <v>4.1500572007361827</v>
      </c>
    </row>
    <row r="1198" spans="1:16" ht="13.5">
      <c r="A1198" s="59"/>
      <c r="B1198" s="59" t="s">
        <v>515</v>
      </c>
      <c r="E1198" s="68">
        <f ca="1">SUMIF(Subpartidas!$B$5:$G$4996,Subpresupuesto!K1198,Subpartidas!$G$5:$G$4996)*N1198</f>
        <v>0</v>
      </c>
      <c r="F1198" s="68">
        <f ca="1">SUMIF(Subpartidas!$B$5:$H$4996,Subpresupuesto!K1198,Subpartidas!$H$5:$H$4996)*N1198+SUMIF(Subpartidas!$B$5:$H$4996,Subpresupuesto!K1198,Subpartidas!$I$5:$I$4996)*N1198</f>
        <v>0</v>
      </c>
      <c r="G1198" s="68">
        <f ca="1">SUMIF(Subpartidas!$B$5:$J$4996,Subpresupuesto!K1198,Subpartidas!$J$5:$J$4996)*N1198</f>
        <v>0</v>
      </c>
      <c r="H1198" s="68">
        <f ca="1">SUMIF(Subpartidas!$B$5:$K$4996,Subpresupuesto!K1198,Subpartidas!$K$5:$K$4996)*N1198</f>
        <v>2.2400000000000002</v>
      </c>
      <c r="I1198" s="1" t="s">
        <v>654</v>
      </c>
      <c r="J1198" s="7" t="s">
        <v>1209</v>
      </c>
      <c r="K1198" s="48" t="s">
        <v>1210</v>
      </c>
      <c r="L1198" s="8" t="s">
        <v>657</v>
      </c>
      <c r="N1198" s="9">
        <v>1</v>
      </c>
      <c r="O1198" s="68">
        <f ca="1">SUMIF(Subpartidas!$B$5:$F$4996,Subpresupuesto!K1198,Subpartidas!$F$5:$F$4996)</f>
        <v>2.2400000000000002</v>
      </c>
      <c r="P1198" s="69">
        <f t="shared" ca="1" si="96"/>
        <v>2.2400000000000002</v>
      </c>
    </row>
    <row r="1199" spans="1:16" ht="13.5">
      <c r="A1199" s="59"/>
      <c r="B1199" s="59" t="s">
        <v>515</v>
      </c>
      <c r="E1199" s="68">
        <f ca="1">SUMIF(Subpartidas!$B$5:$G$4996,Subpresupuesto!K1199,Subpartidas!$G$5:$G$4996)*N1199</f>
        <v>5.9042019762422807E-2</v>
      </c>
      <c r="F1199" s="68">
        <f ca="1">SUMIF(Subpartidas!$B$5:$H$4996,Subpresupuesto!K1199,Subpartidas!$H$5:$H$4996)*N1199+SUMIF(Subpartidas!$B$5:$H$4996,Subpresupuesto!K1199,Subpartidas!$I$5:$I$4996)*N1199</f>
        <v>0</v>
      </c>
      <c r="G1199" s="68">
        <f ca="1">SUMIF(Subpartidas!$B$5:$J$4996,Subpresupuesto!K1199,Subpartidas!$J$5:$J$4996)*N1199</f>
        <v>0.26013579664545355</v>
      </c>
      <c r="H1199" s="68">
        <f ca="1">SUMIF(Subpartidas!$B$5:$K$4996,Subpresupuesto!K1199,Subpartidas!$K$5:$K$4996)*N1199</f>
        <v>0</v>
      </c>
      <c r="I1199" s="1" t="s">
        <v>654</v>
      </c>
      <c r="J1199" s="7" t="s">
        <v>1221</v>
      </c>
      <c r="K1199" s="1" t="s">
        <v>1222</v>
      </c>
      <c r="L1199" s="8" t="s">
        <v>657</v>
      </c>
      <c r="N1199" s="9">
        <v>1</v>
      </c>
      <c r="O1199" s="68">
        <f ca="1">SUMIF(Subpartidas!$B$5:$F$4996,Subpresupuesto!K1199,Subpartidas!$F$5:$F$4996)</f>
        <v>0.31917781640787635</v>
      </c>
      <c r="P1199" s="69">
        <f t="shared" ca="1" si="96"/>
        <v>0.31917781640787635</v>
      </c>
    </row>
    <row r="1200" spans="1:16" ht="13.5">
      <c r="A1200" s="59"/>
      <c r="B1200" s="59" t="s">
        <v>515</v>
      </c>
      <c r="E1200" s="68">
        <f ca="1">SUMIF(Subpartidas!$B$5:$G$4996,Subpresupuesto!K1200,Subpartidas!$G$5:$G$4996)*N1200</f>
        <v>5.2412958533710583</v>
      </c>
      <c r="F1200" s="68">
        <f ca="1">SUMIF(Subpartidas!$B$5:$H$4996,Subpresupuesto!K1200,Subpartidas!$H$5:$H$4996)*N1200+SUMIF(Subpartidas!$B$5:$H$4996,Subpresupuesto!K1200,Subpartidas!$I$5:$I$4996)*N1200</f>
        <v>0</v>
      </c>
      <c r="G1200" s="68">
        <f ca="1">SUMIF(Subpartidas!$B$5:$J$4996,Subpresupuesto!K1200,Subpartidas!$J$5:$J$4996)*N1200</f>
        <v>0.47578601212176819</v>
      </c>
      <c r="H1200" s="68">
        <f ca="1">SUMIF(Subpartidas!$B$5:$K$4996,Subpresupuesto!K1200,Subpartidas!$K$5:$K$4996)*N1200</f>
        <v>0</v>
      </c>
      <c r="I1200" s="1" t="s">
        <v>654</v>
      </c>
      <c r="J1200" s="51" t="s">
        <v>1227</v>
      </c>
      <c r="K1200" s="48" t="s">
        <v>1347</v>
      </c>
      <c r="L1200" s="8" t="s">
        <v>657</v>
      </c>
      <c r="N1200" s="9">
        <v>1</v>
      </c>
      <c r="O1200" s="68">
        <f ca="1">SUMIF(Subpartidas!$B$5:$F$4996,Subpresupuesto!K1200,Subpartidas!$F$5:$F$4996)</f>
        <v>5.7170818654928262</v>
      </c>
      <c r="P1200" s="69">
        <f t="shared" ca="1" si="96"/>
        <v>5.7170818654928262</v>
      </c>
    </row>
    <row r="1201" spans="1:16" ht="13.5">
      <c r="A1201" s="59"/>
      <c r="B1201" s="59" t="s">
        <v>515</v>
      </c>
      <c r="C1201" s="5"/>
      <c r="D1201" s="6"/>
      <c r="E1201" s="68">
        <f ca="1">SUMIF(Subpartidas!$B$5:$G$4996,Subpresupuesto!K1201,Subpartidas!$G$5:$G$4996)*N1201</f>
        <v>1.2565042175443111</v>
      </c>
      <c r="F1201" s="68">
        <f ca="1">SUMIF(Subpartidas!$B$5:$H$4996,Subpresupuesto!K1201,Subpartidas!$H$5:$H$4996)*N1201+SUMIF(Subpartidas!$B$5:$H$4996,Subpresupuesto!K1201,Subpartidas!$I$5:$I$4996)*N1201</f>
        <v>12.108922214285716</v>
      </c>
      <c r="G1201" s="68">
        <f ca="1">SUMIF(Subpartidas!$B$5:$J$4996,Subpresupuesto!K1201,Subpartidas!$J$5:$J$4996)*N1201</f>
        <v>0.78157960096924373</v>
      </c>
      <c r="H1201" s="68">
        <f ca="1">SUMIF(Subpartidas!$B$5:$K$4996,Subpresupuesto!K1201,Subpartidas!$K$5:$K$4996)*N1201</f>
        <v>0</v>
      </c>
      <c r="I1201" s="1" t="s">
        <v>654</v>
      </c>
      <c r="J1201" s="1" t="s">
        <v>1229</v>
      </c>
      <c r="K1201" s="48" t="s">
        <v>1348</v>
      </c>
      <c r="L1201" s="8" t="s">
        <v>657</v>
      </c>
      <c r="N1201" s="9">
        <v>1</v>
      </c>
      <c r="O1201" s="68">
        <f ca="1">SUMIF(Subpartidas!$B$5:$F$4996,Subpresupuesto!K1201,Subpartidas!$F$5:$F$4996)</f>
        <v>14.14700603279927</v>
      </c>
      <c r="P1201" s="69">
        <f t="shared" ca="1" si="96"/>
        <v>14.14700603279927</v>
      </c>
    </row>
    <row r="1202" spans="1:16" ht="13.5">
      <c r="A1202" s="59"/>
      <c r="B1202" s="59" t="s">
        <v>515</v>
      </c>
      <c r="C1202" s="5"/>
      <c r="D1202" s="6"/>
      <c r="E1202" s="68">
        <f ca="1">SUMIF(Subpartidas!$B$5:$G$4996,Subpresupuesto!K1202,Subpartidas!$G$5:$G$4996)*N1202</f>
        <v>0.54865534304208596</v>
      </c>
      <c r="F1202" s="68">
        <f ca="1">SUMIF(Subpartidas!$B$5:$H$4996,Subpresupuesto!K1202,Subpartidas!$H$5:$H$4996)*N1202+SUMIF(Subpartidas!$B$5:$H$4996,Subpresupuesto!K1202,Subpartidas!$I$5:$I$4996)*N1202</f>
        <v>0</v>
      </c>
      <c r="G1202" s="68">
        <f ca="1">SUMIF(Subpartidas!$B$5:$J$4996,Subpresupuesto!K1202,Subpartidas!$J$5:$J$4996)*N1202</f>
        <v>0</v>
      </c>
      <c r="H1202" s="68">
        <f ca="1">SUMIF(Subpartidas!$B$5:$K$4996,Subpresupuesto!K1202,Subpartidas!$K$5:$K$4996)*N1202</f>
        <v>0</v>
      </c>
      <c r="I1202" s="1" t="s">
        <v>654</v>
      </c>
      <c r="J1202" s="7" t="s">
        <v>1207</v>
      </c>
      <c r="K1202" s="1" t="s">
        <v>1208</v>
      </c>
      <c r="L1202" s="8" t="s">
        <v>984</v>
      </c>
      <c r="N1202" s="9">
        <v>1</v>
      </c>
      <c r="O1202" s="68">
        <f ca="1">SUMIF(Subpartidas!$B$5:$F$4996,Subpresupuesto!K1202,Subpartidas!$F$5:$F$4996)</f>
        <v>0.54865534304208596</v>
      </c>
      <c r="P1202" s="69">
        <f t="shared" ca="1" si="96"/>
        <v>0.54865534304208596</v>
      </c>
    </row>
    <row r="1203" spans="1:16" ht="13.5">
      <c r="A1203" s="59"/>
      <c r="B1203" s="59" t="s">
        <v>515</v>
      </c>
      <c r="C1203" s="5"/>
      <c r="D1203" s="6"/>
      <c r="E1203" s="68">
        <f ca="1">SUMIF(Subpartidas!$B$5:$G$4996,Subpresupuesto!K1203,Subpartidas!$G$5:$G$4996)*N1203</f>
        <v>7.6247688684057333E-2</v>
      </c>
      <c r="F1203" s="68">
        <f ca="1">SUMIF(Subpartidas!$B$5:$H$4996,Subpresupuesto!K1203,Subpartidas!$H$5:$H$4996)*N1203+SUMIF(Subpartidas!$B$5:$H$4996,Subpresupuesto!K1203,Subpartidas!$I$5:$I$4996)*N1203</f>
        <v>2.4312E-2</v>
      </c>
      <c r="G1203" s="68">
        <f ca="1">SUMIF(Subpartidas!$B$5:$J$4996,Subpresupuesto!K1203,Subpartidas!$J$5:$J$4996)*N1203</f>
        <v>6.7514693495391728E-2</v>
      </c>
      <c r="H1203" s="68">
        <f ca="1">SUMIF(Subpartidas!$B$5:$K$4996,Subpresupuesto!K1203,Subpartidas!$K$5:$K$4996)*N1203</f>
        <v>0</v>
      </c>
      <c r="I1203" s="1" t="s">
        <v>654</v>
      </c>
      <c r="J1203" s="72" t="s">
        <v>998</v>
      </c>
      <c r="K1203" s="62" t="s">
        <v>999</v>
      </c>
      <c r="L1203" s="8" t="s">
        <v>984</v>
      </c>
      <c r="N1203" s="9">
        <v>1E-3</v>
      </c>
      <c r="O1203" s="68">
        <f ca="1">SUMIF(Subpartidas!$B$5:$F$4996,Subpresupuesto!K1203,Subpartidas!$F$5:$F$4996)</f>
        <v>168.07438217944906</v>
      </c>
      <c r="P1203" s="69">
        <f t="shared" ca="1" si="96"/>
        <v>0.16807438217944906</v>
      </c>
    </row>
    <row r="1204" spans="1:16" ht="13.5">
      <c r="A1204" s="59"/>
      <c r="B1204" s="59" t="s">
        <v>515</v>
      </c>
      <c r="C1204" s="5"/>
      <c r="D1204" s="6"/>
      <c r="E1204" s="68">
        <f ca="1">SUMIF(Subpartidas!$B$5:$G$4996,Subpresupuesto!K1204,Subpartidas!$G$5:$G$4996)*N1204</f>
        <v>1.3702939783827168</v>
      </c>
      <c r="F1204" s="68">
        <f ca="1">SUMIF(Subpartidas!$B$5:$H$4996,Subpresupuesto!K1204,Subpartidas!$H$5:$H$4996)*N1204+SUMIF(Subpartidas!$B$5:$H$4996,Subpresupuesto!K1204,Subpartidas!$I$5:$I$4996)*N1204</f>
        <v>0</v>
      </c>
      <c r="G1204" s="68">
        <f ca="1">SUMIF(Subpartidas!$B$5:$J$4996,Subpresupuesto!K1204,Subpartidas!$J$5:$J$4996)*N1204</f>
        <v>6.663128433721023</v>
      </c>
      <c r="H1204" s="68">
        <f ca="1">SUMIF(Subpartidas!$B$5:$K$4996,Subpresupuesto!K1204,Subpartidas!$K$5:$K$4996)*N1204</f>
        <v>0</v>
      </c>
      <c r="I1204" s="1" t="s">
        <v>654</v>
      </c>
      <c r="J1204" s="72" t="s">
        <v>850</v>
      </c>
      <c r="K1204" s="72" t="s">
        <v>859</v>
      </c>
      <c r="L1204" s="8" t="s">
        <v>852</v>
      </c>
      <c r="N1204" s="9">
        <f>0.3259*1.4</f>
        <v>0.45626</v>
      </c>
      <c r="O1204" s="68">
        <f ca="1">SUMIF(Subpartidas!$B$5:$F$4996,Subpresupuesto!K1204,Subpartidas!$F$5:$F$4996)</f>
        <v>17.607115267837941</v>
      </c>
      <c r="P1204" s="69">
        <f t="shared" ca="1" si="96"/>
        <v>8.0334224121037394</v>
      </c>
    </row>
    <row r="1205" spans="1:16" ht="13.5">
      <c r="A1205" s="59"/>
      <c r="B1205" s="59" t="s">
        <v>531</v>
      </c>
      <c r="C1205" s="6" t="s">
        <v>653</v>
      </c>
      <c r="D1205" s="70">
        <f ca="1">+SUMIFS($P$8:$P$1656,$B$8:$B$1656,B1205,$I$8:$I$1656,$I$8)</f>
        <v>41.216675902029984</v>
      </c>
      <c r="E1205" s="68">
        <f ca="1">SUMIF(Subpartidas!$B$5:$G$4996,Subpresupuesto!K1205,Subpartidas!$G$5:$G$4996)*N1205</f>
        <v>0.22807990548380858</v>
      </c>
      <c r="F1205" s="68">
        <f ca="1">SUMIF(Subpartidas!$B$5:$H$4996,Subpresupuesto!K1205,Subpartidas!$H$5:$H$4996)*N1205+SUMIF(Subpartidas!$B$5:$H$4996,Subpresupuesto!K1205,Subpartidas!$I$5:$I$4996)*N1205</f>
        <v>6.25</v>
      </c>
      <c r="G1205" s="68">
        <f ca="1">SUMIF(Subpartidas!$B$5:$J$4996,Subpresupuesto!K1205,Subpartidas!$J$5:$J$4996)*N1205</f>
        <v>0.49350238095238097</v>
      </c>
      <c r="H1205" s="68">
        <f ca="1">SUMIF(Subpartidas!$B$5:$K$4996,Subpresupuesto!K1205,Subpartidas!$K$5:$K$4996)*N1205</f>
        <v>0</v>
      </c>
      <c r="I1205" s="1" t="s">
        <v>654</v>
      </c>
      <c r="J1205" s="72" t="s">
        <v>844</v>
      </c>
      <c r="K1205" s="72" t="s">
        <v>845</v>
      </c>
      <c r="L1205" s="8" t="s">
        <v>657</v>
      </c>
      <c r="N1205" s="9">
        <v>1</v>
      </c>
      <c r="O1205" s="68">
        <f ca="1">SUMIF(Subpartidas!$B$5:$F$4996,Subpresupuesto!K1205,Subpartidas!$F$5:$F$4996)</f>
        <v>6.97158228643619</v>
      </c>
      <c r="P1205" s="69">
        <f t="shared" ref="P1205:P1256" ca="1" si="97">+N1205*O1205</f>
        <v>6.97158228643619</v>
      </c>
    </row>
    <row r="1206" spans="1:16" ht="13.5">
      <c r="A1206" s="59"/>
      <c r="B1206" s="59" t="s">
        <v>531</v>
      </c>
      <c r="E1206" s="68">
        <f ca="1">SUMIF(Subpartidas!$B$5:$G$4996,Subpresupuesto!K1206,Subpartidas!$G$5:$G$4996)*N1206</f>
        <v>2.9675811724182979</v>
      </c>
      <c r="F1206" s="68">
        <f ca="1">SUMIF(Subpartidas!$B$5:$H$4996,Subpresupuesto!K1206,Subpartidas!$H$5:$H$4996)*N1206+SUMIF(Subpartidas!$B$5:$H$4996,Subpresupuesto!K1206,Subpartidas!$I$5:$I$4996)*N1206</f>
        <v>0.13392857142857145</v>
      </c>
      <c r="G1206" s="68">
        <f ca="1">SUMIF(Subpartidas!$B$5:$J$4996,Subpresupuesto!K1206,Subpartidas!$J$5:$J$4996)*N1206</f>
        <v>1.0485474568893132</v>
      </c>
      <c r="H1206" s="68">
        <f ca="1">SUMIF(Subpartidas!$B$5:$K$4996,Subpresupuesto!K1206,Subpartidas!$K$5:$K$4996)*N1206</f>
        <v>0</v>
      </c>
      <c r="I1206" s="1" t="s">
        <v>654</v>
      </c>
      <c r="J1206" s="72" t="s">
        <v>1117</v>
      </c>
      <c r="K1206" s="72" t="s">
        <v>839</v>
      </c>
      <c r="L1206" s="8" t="s">
        <v>657</v>
      </c>
      <c r="N1206" s="9">
        <v>1</v>
      </c>
      <c r="O1206" s="68">
        <f ca="1">SUMIF(Subpartidas!$B$5:$F$4996,Subpresupuesto!K1206,Subpartidas!$F$5:$F$4996)</f>
        <v>4.1500572007361827</v>
      </c>
      <c r="P1206" s="69">
        <f t="shared" ca="1" si="97"/>
        <v>4.1500572007361827</v>
      </c>
    </row>
    <row r="1207" spans="1:16" ht="13.5">
      <c r="A1207" s="59"/>
      <c r="B1207" s="59" t="s">
        <v>531</v>
      </c>
      <c r="E1207" s="68">
        <f ca="1">SUMIF(Subpartidas!$B$5:$G$4996,Subpresupuesto!K1207,Subpartidas!$G$5:$G$4996)*N1207</f>
        <v>6.338311264541745</v>
      </c>
      <c r="F1207" s="68">
        <f ca="1">SUMIF(Subpartidas!$B$5:$H$4996,Subpresupuesto!K1207,Subpartidas!$H$5:$H$4996)*N1207+SUMIF(Subpartidas!$B$5:$H$4996,Subpresupuesto!K1207,Subpartidas!$I$5:$I$4996)*N1207</f>
        <v>0</v>
      </c>
      <c r="G1207" s="68">
        <f ca="1">SUMIF(Subpartidas!$B$5:$J$4996,Subpresupuesto!K1207,Subpartidas!$J$5:$J$4996)*N1207</f>
        <v>1.7737871184610177</v>
      </c>
      <c r="H1207" s="68">
        <f ca="1">SUMIF(Subpartidas!$B$5:$K$4996,Subpresupuesto!K1207,Subpartidas!$K$5:$K$4996)*N1207</f>
        <v>0</v>
      </c>
      <c r="I1207" s="1" t="s">
        <v>654</v>
      </c>
      <c r="J1207" s="51" t="s">
        <v>1240</v>
      </c>
      <c r="K1207" s="48" t="s">
        <v>1349</v>
      </c>
      <c r="L1207" s="8" t="s">
        <v>657</v>
      </c>
      <c r="N1207" s="9">
        <v>1</v>
      </c>
      <c r="O1207" s="68">
        <f ca="1">SUMIF(Subpartidas!$B$5:$F$4996,Subpresupuesto!K1207,Subpartidas!$F$5:$F$4996)</f>
        <v>8.1120983830027633</v>
      </c>
      <c r="P1207" s="69">
        <f t="shared" ca="1" si="97"/>
        <v>8.1120983830027633</v>
      </c>
    </row>
    <row r="1208" spans="1:16" ht="13.5">
      <c r="A1208" s="59"/>
      <c r="B1208" s="59" t="s">
        <v>531</v>
      </c>
      <c r="E1208" s="68">
        <f ca="1">SUMIF(Subpartidas!$B$5:$G$4996,Subpresupuesto!K1208,Subpartidas!$G$5:$G$4996)*N1208</f>
        <v>1.5194934723791669</v>
      </c>
      <c r="F1208" s="68">
        <f ca="1">SUMIF(Subpartidas!$B$5:$H$4996,Subpresupuesto!K1208,Subpartidas!$H$5:$H$4996)*N1208+SUMIF(Subpartidas!$B$5:$H$4996,Subpresupuesto!K1208,Subpartidas!$I$5:$I$4996)*N1208</f>
        <v>9.6938988000000013</v>
      </c>
      <c r="G1208" s="68">
        <f ca="1">SUMIF(Subpartidas!$B$5:$J$4996,Subpresupuesto!K1208,Subpartidas!$J$5:$J$4996)*N1208</f>
        <v>0.95002840819069867</v>
      </c>
      <c r="H1208" s="68">
        <f ca="1">SUMIF(Subpartidas!$B$5:$K$4996,Subpresupuesto!K1208,Subpartidas!$K$5:$K$4996)*N1208</f>
        <v>0</v>
      </c>
      <c r="I1208" s="1" t="s">
        <v>654</v>
      </c>
      <c r="J1208" s="51" t="s">
        <v>1242</v>
      </c>
      <c r="K1208" s="48" t="s">
        <v>1350</v>
      </c>
      <c r="L1208" s="8" t="s">
        <v>657</v>
      </c>
      <c r="N1208" s="9">
        <v>1</v>
      </c>
      <c r="O1208" s="68">
        <f ca="1">SUMIF(Subpartidas!$B$5:$F$4996,Subpresupuesto!K1208,Subpartidas!$F$5:$F$4996)</f>
        <v>12.163420680569867</v>
      </c>
      <c r="P1208" s="69">
        <f t="shared" ca="1" si="97"/>
        <v>12.163420680569867</v>
      </c>
    </row>
    <row r="1209" spans="1:16" ht="13.5">
      <c r="A1209" s="59"/>
      <c r="B1209" s="59" t="s">
        <v>531</v>
      </c>
      <c r="E1209" s="68">
        <f ca="1">SUMIF(Subpartidas!$B$5:$G$4996,Subpresupuesto!K1209,Subpartidas!$G$5:$G$4996)*N1209</f>
        <v>0.60961704782453996</v>
      </c>
      <c r="F1209" s="68">
        <f ca="1">SUMIF(Subpartidas!$B$5:$H$4996,Subpresupuesto!K1209,Subpartidas!$H$5:$H$4996)*N1209+SUMIF(Subpartidas!$B$5:$H$4996,Subpresupuesto!K1209,Subpartidas!$I$5:$I$4996)*N1209</f>
        <v>0</v>
      </c>
      <c r="G1209" s="68">
        <f ca="1">SUMIF(Subpartidas!$B$5:$J$4996,Subpresupuesto!K1209,Subpartidas!$J$5:$J$4996)*N1209</f>
        <v>0</v>
      </c>
      <c r="H1209" s="68">
        <f ca="1">SUMIF(Subpartidas!$B$5:$K$4996,Subpresupuesto!K1209,Subpartidas!$K$5:$K$4996)*N1209</f>
        <v>0</v>
      </c>
      <c r="I1209" s="1" t="s">
        <v>654</v>
      </c>
      <c r="J1209" s="7" t="s">
        <v>1244</v>
      </c>
      <c r="K1209" s="1" t="s">
        <v>1245</v>
      </c>
      <c r="L1209" s="8" t="s">
        <v>984</v>
      </c>
      <c r="N1209" s="9">
        <v>1</v>
      </c>
      <c r="O1209" s="68">
        <f ca="1">SUMIF(Subpartidas!$B$5:$F$4996,Subpresupuesto!K1209,Subpartidas!$F$5:$F$4996)</f>
        <v>0.60961704782453996</v>
      </c>
      <c r="P1209" s="69">
        <f t="shared" ca="1" si="97"/>
        <v>0.60961704782453996</v>
      </c>
    </row>
    <row r="1210" spans="1:16" ht="13.5">
      <c r="A1210" s="59"/>
      <c r="B1210" s="59" t="s">
        <v>531</v>
      </c>
      <c r="C1210" s="5"/>
      <c r="D1210" s="6"/>
      <c r="E1210" s="68">
        <f ca="1">SUMIF(Subpartidas!$B$5:$G$4996,Subpresupuesto!K1210,Subpartidas!$G$5:$G$4996)*N1210</f>
        <v>7.6247688684057346E-2</v>
      </c>
      <c r="F1210" s="68">
        <f ca="1">SUMIF(Subpartidas!$B$5:$H$4996,Subpresupuesto!K1210,Subpartidas!$H$5:$H$4996)*N1210+SUMIF(Subpartidas!$B$5:$H$4996,Subpresupuesto!K1210,Subpartidas!$I$5:$I$4996)*N1210</f>
        <v>2.4311999999999997E-2</v>
      </c>
      <c r="G1210" s="68">
        <f ca="1">SUMIF(Subpartidas!$B$5:$J$4996,Subpresupuesto!K1210,Subpartidas!$J$5:$J$4996)*N1210</f>
        <v>6.7514693495391728E-2</v>
      </c>
      <c r="H1210" s="68">
        <f ca="1">SUMIF(Subpartidas!$B$5:$K$4996,Subpresupuesto!K1210,Subpartidas!$K$5:$K$4996)*N1210</f>
        <v>0</v>
      </c>
      <c r="I1210" s="1" t="s">
        <v>654</v>
      </c>
      <c r="J1210" s="51" t="s">
        <v>985</v>
      </c>
      <c r="K1210" s="62" t="s">
        <v>986</v>
      </c>
      <c r="L1210" s="8" t="s">
        <v>984</v>
      </c>
      <c r="N1210" s="9">
        <v>1E-3</v>
      </c>
      <c r="O1210" s="68">
        <f ca="1">SUMIF(Subpartidas!$B$5:$F$4996,Subpresupuesto!K1210,Subpartidas!$F$5:$F$4996)</f>
        <v>168.07438217944909</v>
      </c>
      <c r="P1210" s="69">
        <f t="shared" ca="1" si="97"/>
        <v>0.16807438217944909</v>
      </c>
    </row>
    <row r="1211" spans="1:16" ht="13.5">
      <c r="A1211" s="59"/>
      <c r="B1211" s="59" t="s">
        <v>531</v>
      </c>
      <c r="C1211" s="5"/>
      <c r="D1211" s="6"/>
      <c r="E1211" s="68">
        <f ca="1">SUMIF(Subpartidas!$B$5:$G$4996,Subpresupuesto!K1211,Subpartidas!$G$5:$G$4996)*N1211</f>
        <v>1.5423015220572096</v>
      </c>
      <c r="F1211" s="68">
        <f ca="1">SUMIF(Subpartidas!$B$5:$H$4996,Subpresupuesto!K1211,Subpartidas!$H$5:$H$4996)*N1211+SUMIF(Subpartidas!$B$5:$H$4996,Subpresupuesto!K1211,Subpartidas!$I$5:$I$4996)*N1211</f>
        <v>0</v>
      </c>
      <c r="G1211" s="68">
        <f ca="1">SUMIF(Subpartidas!$B$5:$J$4996,Subpresupuesto!K1211,Subpartidas!$J$5:$J$4996)*N1211</f>
        <v>7.4995243992237777</v>
      </c>
      <c r="H1211" s="68">
        <f ca="1">SUMIF(Subpartidas!$B$5:$K$4996,Subpresupuesto!K1211,Subpartidas!$K$5:$K$4996)*N1211</f>
        <v>0</v>
      </c>
      <c r="I1211" s="1" t="s">
        <v>654</v>
      </c>
      <c r="J1211" s="51" t="s">
        <v>866</v>
      </c>
      <c r="K1211" s="72" t="s">
        <v>851</v>
      </c>
      <c r="L1211" s="8" t="s">
        <v>852</v>
      </c>
      <c r="N1211" s="9">
        <v>0.52669999999999995</v>
      </c>
      <c r="O1211" s="68">
        <f ca="1">SUMIF(Subpartidas!$B$5:$F$4996,Subpresupuesto!K1211,Subpartidas!$F$5:$F$4996)</f>
        <v>17.166937386141996</v>
      </c>
      <c r="P1211" s="69">
        <f t="shared" ca="1" si="97"/>
        <v>9.0418259212809886</v>
      </c>
    </row>
    <row r="1212" spans="1:16" ht="13.5">
      <c r="A1212" s="59"/>
      <c r="B1212" s="59" t="s">
        <v>521</v>
      </c>
      <c r="C1212" s="6" t="s">
        <v>653</v>
      </c>
      <c r="D1212" s="70">
        <f ca="1">+SUMIFS($P$8:$P$1656,$B$8:$B$1656,B1212,$I$8:$I$1656,$I$8)</f>
        <v>54.73242567271425</v>
      </c>
      <c r="E1212" s="68">
        <f ca="1">SUMIF(Subpartidas!$B$5:$G$4996,Subpresupuesto!K1212,Subpartidas!$G$5:$G$4996)*N1212</f>
        <v>0.22807990548380858</v>
      </c>
      <c r="F1212" s="68">
        <f ca="1">SUMIF(Subpartidas!$B$5:$H$4996,Subpresupuesto!K1212,Subpartidas!$H$5:$H$4996)*N1212+SUMIF(Subpartidas!$B$5:$H$4996,Subpresupuesto!K1212,Subpartidas!$I$5:$I$4996)*N1212</f>
        <v>6.25</v>
      </c>
      <c r="G1212" s="68">
        <f ca="1">SUMIF(Subpartidas!$B$5:$J$4996,Subpresupuesto!K1212,Subpartidas!$J$5:$J$4996)*N1212</f>
        <v>0.49350238095238097</v>
      </c>
      <c r="H1212" s="68">
        <f ca="1">SUMIF(Subpartidas!$B$5:$K$4996,Subpresupuesto!K1212,Subpartidas!$K$5:$K$4996)*N1212</f>
        <v>0</v>
      </c>
      <c r="I1212" s="1" t="s">
        <v>654</v>
      </c>
      <c r="J1212" s="72" t="s">
        <v>844</v>
      </c>
      <c r="K1212" s="72" t="s">
        <v>845</v>
      </c>
      <c r="L1212" s="8" t="s">
        <v>657</v>
      </c>
      <c r="N1212" s="9">
        <v>1</v>
      </c>
      <c r="O1212" s="68">
        <f ca="1">SUMIF(Subpartidas!$B$5:$F$4996,Subpresupuesto!K1212,Subpartidas!$F$5:$F$4996)</f>
        <v>6.97158228643619</v>
      </c>
      <c r="P1212" s="69">
        <f t="shared" ca="1" si="97"/>
        <v>6.97158228643619</v>
      </c>
    </row>
    <row r="1213" spans="1:16" ht="13.5">
      <c r="A1213" s="59"/>
      <c r="B1213" s="59" t="s">
        <v>521</v>
      </c>
      <c r="E1213" s="68">
        <f ca="1">SUMIF(Subpartidas!$B$5:$G$4996,Subpresupuesto!K1213,Subpartidas!$G$5:$G$4996)*N1213</f>
        <v>2.9675811724182979</v>
      </c>
      <c r="F1213" s="68">
        <f ca="1">SUMIF(Subpartidas!$B$5:$H$4996,Subpresupuesto!K1213,Subpartidas!$H$5:$H$4996)*N1213+SUMIF(Subpartidas!$B$5:$H$4996,Subpresupuesto!K1213,Subpartidas!$I$5:$I$4996)*N1213</f>
        <v>0.13392857142857145</v>
      </c>
      <c r="G1213" s="68">
        <f ca="1">SUMIF(Subpartidas!$B$5:$J$4996,Subpresupuesto!K1213,Subpartidas!$J$5:$J$4996)*N1213</f>
        <v>1.0485474568893132</v>
      </c>
      <c r="H1213" s="68">
        <f ca="1">SUMIF(Subpartidas!$B$5:$K$4996,Subpresupuesto!K1213,Subpartidas!$K$5:$K$4996)*N1213</f>
        <v>0</v>
      </c>
      <c r="I1213" s="1" t="s">
        <v>654</v>
      </c>
      <c r="J1213" s="72" t="s">
        <v>977</v>
      </c>
      <c r="K1213" s="72" t="s">
        <v>839</v>
      </c>
      <c r="L1213" s="8" t="s">
        <v>657</v>
      </c>
      <c r="N1213" s="9">
        <v>1</v>
      </c>
      <c r="O1213" s="68">
        <f ca="1">SUMIF(Subpartidas!$B$5:$F$4996,Subpresupuesto!K1213,Subpartidas!$F$5:$F$4996)</f>
        <v>4.1500572007361827</v>
      </c>
      <c r="P1213" s="69">
        <f t="shared" ca="1" si="97"/>
        <v>4.1500572007361827</v>
      </c>
    </row>
    <row r="1214" spans="1:16" ht="13.5">
      <c r="A1214" s="59"/>
      <c r="B1214" s="59" t="s">
        <v>521</v>
      </c>
      <c r="E1214" s="68">
        <f ca="1">SUMIF(Subpartidas!$B$5:$G$4996,Subpresupuesto!K1214,Subpartidas!$G$5:$G$4996)*N1214</f>
        <v>5.2412958533710583</v>
      </c>
      <c r="F1214" s="68">
        <f ca="1">SUMIF(Subpartidas!$B$5:$H$4996,Subpresupuesto!K1214,Subpartidas!$H$5:$H$4996)*N1214+SUMIF(Subpartidas!$B$5:$H$4996,Subpresupuesto!K1214,Subpartidas!$I$5:$I$4996)*N1214</f>
        <v>0</v>
      </c>
      <c r="G1214" s="68">
        <f ca="1">SUMIF(Subpartidas!$B$5:$J$4996,Subpresupuesto!K1214,Subpartidas!$J$5:$J$4996)*N1214</f>
        <v>0.51404747185137689</v>
      </c>
      <c r="H1214" s="68">
        <f ca="1">SUMIF(Subpartidas!$B$5:$K$4996,Subpresupuesto!K1214,Subpartidas!$K$5:$K$4996)*N1214</f>
        <v>0</v>
      </c>
      <c r="I1214" s="1" t="s">
        <v>654</v>
      </c>
      <c r="J1214" s="51" t="s">
        <v>1246</v>
      </c>
      <c r="K1214" s="48" t="s">
        <v>1351</v>
      </c>
      <c r="L1214" s="8" t="s">
        <v>657</v>
      </c>
      <c r="N1214" s="9">
        <v>1</v>
      </c>
      <c r="O1214" s="68">
        <f ca="1">SUMIF(Subpartidas!$B$5:$F$4996,Subpresupuesto!K1214,Subpartidas!$F$5:$F$4996)</f>
        <v>5.7553433252224355</v>
      </c>
      <c r="P1214" s="69">
        <f t="shared" ca="1" si="97"/>
        <v>5.7553433252224355</v>
      </c>
    </row>
    <row r="1215" spans="1:16" ht="13.5">
      <c r="A1215" s="59"/>
      <c r="B1215" s="59" t="s">
        <v>521</v>
      </c>
      <c r="E1215" s="68">
        <f ca="1">SUMIF(Subpartidas!$B$5:$G$4996,Subpresupuesto!K1215,Subpartidas!$G$5:$G$4996)*N1215</f>
        <v>1.2565042175443111</v>
      </c>
      <c r="F1215" s="68">
        <f ca="1">SUMIF(Subpartidas!$B$5:$H$4996,Subpresupuesto!K1215,Subpartidas!$H$5:$H$4996)*N1215+SUMIF(Subpartidas!$B$5:$H$4996,Subpresupuesto!K1215,Subpartidas!$I$5:$I$4996)*N1215</f>
        <v>26.8065213</v>
      </c>
      <c r="G1215" s="68">
        <f ca="1">SUMIF(Subpartidas!$B$5:$J$4996,Subpresupuesto!K1215,Subpartidas!$J$5:$J$4996)*N1215</f>
        <v>0.78560041446538542</v>
      </c>
      <c r="H1215" s="68">
        <f ca="1">SUMIF(Subpartidas!$B$5:$K$4996,Subpresupuesto!K1215,Subpartidas!$K$5:$K$4996)*N1215</f>
        <v>0</v>
      </c>
      <c r="I1215" s="1" t="s">
        <v>654</v>
      </c>
      <c r="J1215" s="1" t="s">
        <v>1248</v>
      </c>
      <c r="K1215" s="48" t="s">
        <v>1352</v>
      </c>
      <c r="L1215" s="8" t="s">
        <v>657</v>
      </c>
      <c r="N1215" s="9">
        <v>1</v>
      </c>
      <c r="O1215" s="68">
        <f ca="1">SUMIF(Subpartidas!$B$5:$F$4996,Subpresupuesto!K1215,Subpartidas!$F$5:$F$4996)</f>
        <v>28.848625932009696</v>
      </c>
      <c r="P1215" s="69">
        <f t="shared" ca="1" si="97"/>
        <v>28.848625932009696</v>
      </c>
    </row>
    <row r="1216" spans="1:16" ht="13.5">
      <c r="A1216" s="59"/>
      <c r="B1216" s="59" t="s">
        <v>521</v>
      </c>
      <c r="E1216" s="68">
        <f ca="1">SUMIF(Subpartidas!$B$5:$G$4996,Subpresupuesto!K1216,Subpartidas!$G$5:$G$4996)*N1216</f>
        <v>0.60961704782453996</v>
      </c>
      <c r="F1216" s="68">
        <f ca="1">SUMIF(Subpartidas!$B$5:$H$4996,Subpresupuesto!K1216,Subpartidas!$H$5:$H$4996)*N1216+SUMIF(Subpartidas!$B$5:$H$4996,Subpresupuesto!K1216,Subpartidas!$I$5:$I$4996)*N1216</f>
        <v>0</v>
      </c>
      <c r="G1216" s="68">
        <f ca="1">SUMIF(Subpartidas!$B$5:$J$4996,Subpresupuesto!K1216,Subpartidas!$J$5:$J$4996)*N1216</f>
        <v>0</v>
      </c>
      <c r="H1216" s="68">
        <f ca="1">SUMIF(Subpartidas!$B$5:$K$4996,Subpresupuesto!K1216,Subpartidas!$K$5:$K$4996)*N1216</f>
        <v>0</v>
      </c>
      <c r="I1216" s="1" t="s">
        <v>654</v>
      </c>
      <c r="J1216" s="7" t="s">
        <v>1244</v>
      </c>
      <c r="K1216" s="1" t="s">
        <v>1245</v>
      </c>
      <c r="L1216" s="8" t="s">
        <v>984</v>
      </c>
      <c r="N1216" s="9">
        <v>1</v>
      </c>
      <c r="O1216" s="68">
        <f ca="1">SUMIF(Subpartidas!$B$5:$F$4996,Subpresupuesto!K1216,Subpartidas!$F$5:$F$4996)</f>
        <v>0.60961704782453996</v>
      </c>
      <c r="P1216" s="69">
        <f t="shared" ca="1" si="97"/>
        <v>0.60961704782453996</v>
      </c>
    </row>
    <row r="1217" spans="1:16" ht="13.5">
      <c r="A1217" s="59"/>
      <c r="B1217" s="59" t="s">
        <v>521</v>
      </c>
      <c r="E1217" s="68">
        <f ca="1">SUMIF(Subpartidas!$B$5:$G$4996,Subpresupuesto!K1217,Subpartidas!$G$5:$G$4996)*N1217</f>
        <v>7.6247688684057333E-2</v>
      </c>
      <c r="F1217" s="68">
        <f ca="1">SUMIF(Subpartidas!$B$5:$H$4996,Subpresupuesto!K1217,Subpartidas!$H$5:$H$4996)*N1217+SUMIF(Subpartidas!$B$5:$H$4996,Subpresupuesto!K1217,Subpartidas!$I$5:$I$4996)*N1217</f>
        <v>2.4312E-2</v>
      </c>
      <c r="G1217" s="68">
        <f ca="1">SUMIF(Subpartidas!$B$5:$J$4996,Subpresupuesto!K1217,Subpartidas!$J$5:$J$4996)*N1217</f>
        <v>6.7514693495391728E-2</v>
      </c>
      <c r="H1217" s="68">
        <f ca="1">SUMIF(Subpartidas!$B$5:$K$4996,Subpresupuesto!K1217,Subpartidas!$K$5:$K$4996)*N1217</f>
        <v>0</v>
      </c>
      <c r="I1217" s="1" t="s">
        <v>654</v>
      </c>
      <c r="J1217" s="72" t="s">
        <v>998</v>
      </c>
      <c r="K1217" s="62" t="s">
        <v>999</v>
      </c>
      <c r="L1217" s="8" t="s">
        <v>984</v>
      </c>
      <c r="N1217" s="9">
        <v>1E-3</v>
      </c>
      <c r="O1217" s="68">
        <f ca="1">SUMIF(Subpartidas!$B$5:$F$4996,Subpresupuesto!K1217,Subpartidas!$F$5:$F$4996)</f>
        <v>168.07438217944906</v>
      </c>
      <c r="P1217" s="69">
        <f t="shared" ca="1" si="97"/>
        <v>0.16807438217944906</v>
      </c>
    </row>
    <row r="1218" spans="1:16" ht="13.5">
      <c r="A1218" s="59"/>
      <c r="B1218" s="59" t="s">
        <v>521</v>
      </c>
      <c r="E1218" s="68">
        <f ca="1">SUMIF(Subpartidas!$B$5:$G$4996,Subpresupuesto!K1218,Subpartidas!$G$5:$G$4996)*N1218</f>
        <v>1.4036758605764745</v>
      </c>
      <c r="F1218" s="68">
        <f ca="1">SUMIF(Subpartidas!$B$5:$H$4996,Subpresupuesto!K1218,Subpartidas!$H$5:$H$4996)*N1218+SUMIF(Subpartidas!$B$5:$H$4996,Subpresupuesto!K1218,Subpartidas!$I$5:$I$4996)*N1218</f>
        <v>0</v>
      </c>
      <c r="G1218" s="68">
        <f ca="1">SUMIF(Subpartidas!$B$5:$J$4996,Subpresupuesto!K1218,Subpartidas!$J$5:$J$4996)*N1218</f>
        <v>6.8254496377292835</v>
      </c>
      <c r="H1218" s="68">
        <f ca="1">SUMIF(Subpartidas!$B$5:$K$4996,Subpresupuesto!K1218,Subpartidas!$K$5:$K$4996)*N1218</f>
        <v>0</v>
      </c>
      <c r="I1218" s="1" t="s">
        <v>654</v>
      </c>
      <c r="J1218" s="72" t="s">
        <v>850</v>
      </c>
      <c r="K1218" s="72" t="s">
        <v>859</v>
      </c>
      <c r="L1218" s="8" t="s">
        <v>852</v>
      </c>
      <c r="N1218" s="9">
        <f>0.3739*1.25</f>
        <v>0.46737499999999998</v>
      </c>
      <c r="O1218" s="68">
        <f ca="1">SUMIF(Subpartidas!$B$5:$F$4996,Subpresupuesto!K1218,Subpartidas!$F$5:$F$4996)</f>
        <v>17.607115267837941</v>
      </c>
      <c r="P1218" s="69">
        <f t="shared" ca="1" si="97"/>
        <v>8.2291254983057573</v>
      </c>
    </row>
    <row r="1219" spans="1:16" ht="13.5">
      <c r="A1219" s="59"/>
      <c r="B1219" s="59" t="s">
        <v>525</v>
      </c>
      <c r="C1219" s="6" t="s">
        <v>653</v>
      </c>
      <c r="D1219" s="70">
        <f ca="1">+SUMIFS($P$8:$P$1656,$B$8:$B$1656,B1219,$I$8:$I$1656,$I$8)</f>
        <v>61.148768906010417</v>
      </c>
      <c r="E1219" s="68">
        <f ca="1">SUMIF(Subpartidas!$B$5:$G$4996,Subpresupuesto!K1219,Subpartidas!$G$5:$G$4996)*N1219</f>
        <v>0.22807990548380858</v>
      </c>
      <c r="F1219" s="68">
        <f ca="1">SUMIF(Subpartidas!$B$5:$H$4996,Subpresupuesto!K1219,Subpartidas!$H$5:$H$4996)*N1219+SUMIF(Subpartidas!$B$5:$H$4996,Subpresupuesto!K1219,Subpartidas!$I$5:$I$4996)*N1219</f>
        <v>6.25</v>
      </c>
      <c r="G1219" s="68">
        <f ca="1">SUMIF(Subpartidas!$B$5:$J$4996,Subpresupuesto!K1219,Subpartidas!$J$5:$J$4996)*N1219</f>
        <v>0.49350238095238097</v>
      </c>
      <c r="H1219" s="68">
        <f ca="1">SUMIF(Subpartidas!$B$5:$K$4996,Subpresupuesto!K1219,Subpartidas!$K$5:$K$4996)*N1219</f>
        <v>0</v>
      </c>
      <c r="I1219" s="1" t="s">
        <v>654</v>
      </c>
      <c r="J1219" s="72" t="s">
        <v>844</v>
      </c>
      <c r="K1219" s="72" t="s">
        <v>845</v>
      </c>
      <c r="L1219" s="8" t="s">
        <v>657</v>
      </c>
      <c r="N1219" s="9">
        <v>1</v>
      </c>
      <c r="O1219" s="68">
        <f ca="1">SUMIF(Subpartidas!$B$5:$F$4996,Subpresupuesto!K1219,Subpartidas!$F$5:$F$4996)</f>
        <v>6.97158228643619</v>
      </c>
      <c r="P1219" s="69">
        <f t="shared" ca="1" si="97"/>
        <v>6.97158228643619</v>
      </c>
    </row>
    <row r="1220" spans="1:16" ht="13.5">
      <c r="A1220" s="59"/>
      <c r="B1220" s="59" t="s">
        <v>525</v>
      </c>
      <c r="E1220" s="68">
        <f ca="1">SUMIF(Subpartidas!$B$5:$G$4996,Subpresupuesto!K1220,Subpartidas!$G$5:$G$4996)*N1220</f>
        <v>2.9675811724182979</v>
      </c>
      <c r="F1220" s="68">
        <f ca="1">SUMIF(Subpartidas!$B$5:$H$4996,Subpresupuesto!K1220,Subpartidas!$H$5:$H$4996)*N1220+SUMIF(Subpartidas!$B$5:$H$4996,Subpresupuesto!K1220,Subpartidas!$I$5:$I$4996)*N1220</f>
        <v>0.13392857142857145</v>
      </c>
      <c r="G1220" s="68">
        <f ca="1">SUMIF(Subpartidas!$B$5:$J$4996,Subpresupuesto!K1220,Subpartidas!$J$5:$J$4996)*N1220</f>
        <v>1.0485474568893132</v>
      </c>
      <c r="H1220" s="68">
        <f ca="1">SUMIF(Subpartidas!$B$5:$K$4996,Subpresupuesto!K1220,Subpartidas!$K$5:$K$4996)*N1220</f>
        <v>0</v>
      </c>
      <c r="I1220" s="1" t="s">
        <v>654</v>
      </c>
      <c r="J1220" s="72" t="s">
        <v>977</v>
      </c>
      <c r="K1220" s="72" t="s">
        <v>839</v>
      </c>
      <c r="L1220" s="8" t="s">
        <v>657</v>
      </c>
      <c r="N1220" s="9">
        <v>1</v>
      </c>
      <c r="O1220" s="68">
        <f ca="1">SUMIF(Subpartidas!$B$5:$F$4996,Subpresupuesto!K1220,Subpartidas!$F$5:$F$4996)</f>
        <v>4.1500572007361827</v>
      </c>
      <c r="P1220" s="69">
        <f t="shared" ca="1" si="97"/>
        <v>4.1500572007361827</v>
      </c>
    </row>
    <row r="1221" spans="1:16" ht="13.5">
      <c r="A1221" s="59"/>
      <c r="B1221" s="59" t="s">
        <v>525</v>
      </c>
      <c r="E1221" s="68">
        <f ca="1">SUMIF(Subpartidas!$B$5:$G$4996,Subpresupuesto!K1221,Subpartidas!$G$5:$G$4996)*N1221</f>
        <v>0</v>
      </c>
      <c r="F1221" s="68">
        <f ca="1">SUMIF(Subpartidas!$B$5:$H$4996,Subpresupuesto!K1221,Subpartidas!$H$5:$H$4996)*N1221+SUMIF(Subpartidas!$B$5:$H$4996,Subpresupuesto!K1221,Subpartidas!$I$5:$I$4996)*N1221</f>
        <v>0</v>
      </c>
      <c r="G1221" s="68">
        <f ca="1">SUMIF(Subpartidas!$B$5:$J$4996,Subpresupuesto!K1221,Subpartidas!$J$5:$J$4996)*N1221</f>
        <v>0</v>
      </c>
      <c r="H1221" s="68">
        <f ca="1">SUMIF(Subpartidas!$B$5:$K$4996,Subpresupuesto!K1221,Subpartidas!$K$5:$K$4996)*N1221</f>
        <v>2.2400000000000002</v>
      </c>
      <c r="I1221" s="1" t="s">
        <v>654</v>
      </c>
      <c r="J1221" s="7" t="s">
        <v>1250</v>
      </c>
      <c r="K1221" s="48" t="s">
        <v>1251</v>
      </c>
      <c r="L1221" s="8" t="s">
        <v>657</v>
      </c>
      <c r="N1221" s="9">
        <v>1</v>
      </c>
      <c r="O1221" s="68">
        <f ca="1">SUMIF(Subpartidas!$B$5:$F$4996,Subpresupuesto!K1221,Subpartidas!$F$5:$F$4996)</f>
        <v>2.2400000000000002</v>
      </c>
      <c r="P1221" s="69">
        <f t="shared" ca="1" si="97"/>
        <v>2.2400000000000002</v>
      </c>
    </row>
    <row r="1222" spans="1:16" ht="13.5">
      <c r="A1222" s="59"/>
      <c r="B1222" s="59" t="s">
        <v>525</v>
      </c>
      <c r="E1222" s="68">
        <f ca="1">SUMIF(Subpartidas!$B$5:$G$4996,Subpresupuesto!K1222,Subpartidas!$G$5:$G$4996)*N1222</f>
        <v>6.5256969211098886E-2</v>
      </c>
      <c r="F1222" s="68">
        <f ca="1">SUMIF(Subpartidas!$B$5:$H$4996,Subpresupuesto!K1222,Subpartidas!$H$5:$H$4996)*N1222+SUMIF(Subpartidas!$B$5:$H$4996,Subpresupuesto!K1222,Subpartidas!$I$5:$I$4996)*N1222</f>
        <v>0</v>
      </c>
      <c r="G1222" s="68">
        <f ca="1">SUMIF(Subpartidas!$B$5:$J$4996,Subpresupuesto!K1222,Subpartidas!$J$5:$J$4996)*N1222</f>
        <v>0.287570717657186</v>
      </c>
      <c r="H1222" s="68">
        <f ca="1">SUMIF(Subpartidas!$B$5:$K$4996,Subpresupuesto!K1222,Subpartidas!$K$5:$K$4996)*N1222</f>
        <v>0</v>
      </c>
      <c r="I1222" s="1" t="s">
        <v>654</v>
      </c>
      <c r="J1222" s="7" t="s">
        <v>1252</v>
      </c>
      <c r="K1222" s="1" t="s">
        <v>1253</v>
      </c>
      <c r="L1222" s="8" t="s">
        <v>657</v>
      </c>
      <c r="N1222" s="9">
        <v>1</v>
      </c>
      <c r="O1222" s="68">
        <f ca="1">SUMIF(Subpartidas!$B$5:$F$4996,Subpresupuesto!K1222,Subpartidas!$F$5:$F$4996)</f>
        <v>0.35282768686828492</v>
      </c>
      <c r="P1222" s="69">
        <f t="shared" ca="1" si="97"/>
        <v>0.35282768686828492</v>
      </c>
    </row>
    <row r="1223" spans="1:16" ht="13.5">
      <c r="A1223" s="59"/>
      <c r="B1223" s="59" t="s">
        <v>525</v>
      </c>
      <c r="E1223" s="68">
        <f ca="1">SUMIF(Subpartidas!$B$5:$G$4996,Subpresupuesto!K1223,Subpartidas!$G$5:$G$4996)*N1223</f>
        <v>5.9249431385933704</v>
      </c>
      <c r="F1223" s="68">
        <f ca="1">SUMIF(Subpartidas!$B$5:$H$4996,Subpresupuesto!K1223,Subpartidas!$H$5:$H$4996)*N1223+SUMIF(Subpartidas!$B$5:$H$4996,Subpresupuesto!K1223,Subpartidas!$I$5:$I$4996)*N1223</f>
        <v>0</v>
      </c>
      <c r="G1223" s="68">
        <f ca="1">SUMIF(Subpartidas!$B$5:$J$4996,Subpresupuesto!K1223,Subpartidas!$J$5:$J$4996)*N1223</f>
        <v>0.63560661896791981</v>
      </c>
      <c r="H1223" s="68">
        <f ca="1">SUMIF(Subpartidas!$B$5:$K$4996,Subpresupuesto!K1223,Subpartidas!$K$5:$K$4996)*N1223</f>
        <v>0</v>
      </c>
      <c r="I1223" s="1" t="s">
        <v>654</v>
      </c>
      <c r="J1223" s="51" t="s">
        <v>1254</v>
      </c>
      <c r="K1223" s="48" t="s">
        <v>1353</v>
      </c>
      <c r="L1223" s="8" t="s">
        <v>657</v>
      </c>
      <c r="N1223" s="9">
        <v>1</v>
      </c>
      <c r="O1223" s="68">
        <f ca="1">SUMIF(Subpartidas!$B$5:$F$4996,Subpresupuesto!K1223,Subpartidas!$F$5:$F$4996)</f>
        <v>6.5605497575612901</v>
      </c>
      <c r="P1223" s="69">
        <f t="shared" ca="1" si="97"/>
        <v>6.5605497575612901</v>
      </c>
    </row>
    <row r="1224" spans="1:16" ht="13.5">
      <c r="A1224" s="59"/>
      <c r="B1224" s="59" t="s">
        <v>525</v>
      </c>
      <c r="E1224" s="68">
        <f ca="1">SUMIF(Subpartidas!$B$5:$G$4996,Subpresupuesto!K1224,Subpartidas!$G$5:$G$4996)*N1224</f>
        <v>1.4203960720066127</v>
      </c>
      <c r="F1224" s="68">
        <f ca="1">SUMIF(Subpartidas!$B$5:$H$4996,Subpresupuesto!K1224,Subpartidas!$H$5:$H$4996)*N1224+SUMIF(Subpartidas!$B$5:$H$4996,Subpresupuesto!K1224,Subpartidas!$I$5:$I$4996)*N1224</f>
        <v>26.441013640476193</v>
      </c>
      <c r="G1224" s="68">
        <f ca="1">SUMIF(Subpartidas!$B$5:$J$4996,Subpresupuesto!K1224,Subpartidas!$J$5:$J$4996)*N1224</f>
        <v>3.6763603136836793</v>
      </c>
      <c r="H1224" s="68">
        <f ca="1">SUMIF(Subpartidas!$B$5:$K$4996,Subpresupuesto!K1224,Subpartidas!$K$5:$K$4996)*N1224</f>
        <v>0</v>
      </c>
      <c r="I1224" s="1" t="s">
        <v>654</v>
      </c>
      <c r="J1224" s="1" t="s">
        <v>1256</v>
      </c>
      <c r="K1224" s="48" t="s">
        <v>1354</v>
      </c>
      <c r="L1224" s="8" t="s">
        <v>657</v>
      </c>
      <c r="N1224" s="9">
        <v>1</v>
      </c>
      <c r="O1224" s="68">
        <f ca="1">SUMIF(Subpartidas!$B$5:$F$4996,Subpresupuesto!K1224,Subpartidas!$F$5:$F$4996)</f>
        <v>31.537770026166488</v>
      </c>
      <c r="P1224" s="69">
        <f t="shared" ca="1" si="97"/>
        <v>31.537770026166488</v>
      </c>
    </row>
    <row r="1225" spans="1:16" ht="13.5">
      <c r="A1225" s="59"/>
      <c r="B1225" s="59" t="s">
        <v>525</v>
      </c>
      <c r="E1225" s="68">
        <f ca="1">SUMIF(Subpartidas!$B$5:$G$4996,Subpresupuesto!K1225,Subpartidas!$G$5:$G$4996)*N1225</f>
        <v>0.60961704782453996</v>
      </c>
      <c r="F1225" s="68">
        <f ca="1">SUMIF(Subpartidas!$B$5:$H$4996,Subpresupuesto!K1225,Subpartidas!$H$5:$H$4996)*N1225+SUMIF(Subpartidas!$B$5:$H$4996,Subpresupuesto!K1225,Subpartidas!$I$5:$I$4996)*N1225</f>
        <v>0</v>
      </c>
      <c r="G1225" s="68">
        <f ca="1">SUMIF(Subpartidas!$B$5:$J$4996,Subpresupuesto!K1225,Subpartidas!$J$5:$J$4996)*N1225</f>
        <v>0</v>
      </c>
      <c r="H1225" s="68">
        <f ca="1">SUMIF(Subpartidas!$B$5:$K$4996,Subpresupuesto!K1225,Subpartidas!$K$5:$K$4996)*N1225</f>
        <v>0</v>
      </c>
      <c r="I1225" s="1" t="s">
        <v>654</v>
      </c>
      <c r="J1225" s="7" t="s">
        <v>1244</v>
      </c>
      <c r="K1225" s="1" t="s">
        <v>1245</v>
      </c>
      <c r="L1225" s="8" t="s">
        <v>984</v>
      </c>
      <c r="N1225" s="9">
        <v>1</v>
      </c>
      <c r="O1225" s="68">
        <f ca="1">SUMIF(Subpartidas!$B$5:$F$4996,Subpresupuesto!K1225,Subpartidas!$F$5:$F$4996)</f>
        <v>0.60961704782453996</v>
      </c>
      <c r="P1225" s="69">
        <f t="shared" ca="1" si="97"/>
        <v>0.60961704782453996</v>
      </c>
    </row>
    <row r="1226" spans="1:16" ht="13.5">
      <c r="A1226" s="59"/>
      <c r="B1226" s="59" t="s">
        <v>525</v>
      </c>
      <c r="E1226" s="68">
        <f ca="1">SUMIF(Subpartidas!$B$5:$G$4996,Subpresupuesto!K1226,Subpartidas!$G$5:$G$4996)*N1226</f>
        <v>7.6247688684057333E-2</v>
      </c>
      <c r="F1226" s="68">
        <f ca="1">SUMIF(Subpartidas!$B$5:$H$4996,Subpresupuesto!K1226,Subpartidas!$H$5:$H$4996)*N1226+SUMIF(Subpartidas!$B$5:$H$4996,Subpresupuesto!K1226,Subpartidas!$I$5:$I$4996)*N1226</f>
        <v>2.4312E-2</v>
      </c>
      <c r="G1226" s="68">
        <f ca="1">SUMIF(Subpartidas!$B$5:$J$4996,Subpresupuesto!K1226,Subpartidas!$J$5:$J$4996)*N1226</f>
        <v>6.7514693495391728E-2</v>
      </c>
      <c r="H1226" s="68">
        <f ca="1">SUMIF(Subpartidas!$B$5:$K$4996,Subpresupuesto!K1226,Subpartidas!$K$5:$K$4996)*N1226</f>
        <v>0</v>
      </c>
      <c r="I1226" s="1" t="s">
        <v>654</v>
      </c>
      <c r="J1226" s="72" t="s">
        <v>998</v>
      </c>
      <c r="K1226" s="62" t="s">
        <v>999</v>
      </c>
      <c r="L1226" s="8" t="s">
        <v>984</v>
      </c>
      <c r="N1226" s="9">
        <v>1E-3</v>
      </c>
      <c r="O1226" s="68">
        <f ca="1">SUMIF(Subpartidas!$B$5:$F$4996,Subpresupuesto!K1226,Subpartidas!$F$5:$F$4996)</f>
        <v>168.07438217944906</v>
      </c>
      <c r="P1226" s="69">
        <f t="shared" ca="1" si="97"/>
        <v>0.16807438217944906</v>
      </c>
    </row>
    <row r="1227" spans="1:16" ht="13.5">
      <c r="A1227" s="59"/>
      <c r="B1227" s="59" t="s">
        <v>525</v>
      </c>
      <c r="E1227" s="68">
        <f ca="1">SUMIF(Subpartidas!$B$5:$G$4996,Subpresupuesto!K1227,Subpartidas!$G$5:$G$4996)*N1227</f>
        <v>1.4598228949995335</v>
      </c>
      <c r="F1227" s="68">
        <f ca="1">SUMIF(Subpartidas!$B$5:$H$4996,Subpresupuesto!K1227,Subpartidas!$H$5:$H$4996)*N1227+SUMIF(Subpartidas!$B$5:$H$4996,Subpresupuesto!K1227,Subpartidas!$I$5:$I$4996)*N1227</f>
        <v>0</v>
      </c>
      <c r="G1227" s="68">
        <f ca="1">SUMIF(Subpartidas!$B$5:$J$4996,Subpresupuesto!K1227,Subpartidas!$J$5:$J$4996)*N1227</f>
        <v>7.0984676232384549</v>
      </c>
      <c r="H1227" s="68">
        <f ca="1">SUMIF(Subpartidas!$B$5:$K$4996,Subpresupuesto!K1227,Subpartidas!$K$5:$K$4996)*N1227</f>
        <v>0</v>
      </c>
      <c r="I1227" s="1" t="s">
        <v>654</v>
      </c>
      <c r="J1227" s="72" t="s">
        <v>850</v>
      </c>
      <c r="K1227" s="72" t="s">
        <v>859</v>
      </c>
      <c r="L1227" s="8" t="s">
        <v>852</v>
      </c>
      <c r="N1227" s="9">
        <f>0.3739*1.3</f>
        <v>0.48607</v>
      </c>
      <c r="O1227" s="68">
        <f ca="1">SUMIF(Subpartidas!$B$5:$F$4996,Subpresupuesto!K1227,Subpartidas!$F$5:$F$4996)</f>
        <v>17.607115267837941</v>
      </c>
      <c r="P1227" s="69">
        <f t="shared" ca="1" si="97"/>
        <v>8.5582905182379871</v>
      </c>
    </row>
    <row r="1228" spans="1:16" ht="13.5">
      <c r="A1228" s="59"/>
      <c r="B1228" s="59" t="s">
        <v>528</v>
      </c>
      <c r="C1228" s="6" t="s">
        <v>653</v>
      </c>
      <c r="D1228" s="70">
        <f ca="1">+SUMIFS($P$8:$P$1656,$B$8:$B$1656,B1228,$I$8:$I$1656,$I$8)</f>
        <v>48.983561133001352</v>
      </c>
      <c r="E1228" s="68">
        <f ca="1">SUMIF(Subpartidas!$B$5:$G$4996,Subpresupuesto!K1228,Subpartidas!$G$5:$G$4996)*N1228</f>
        <v>0.22807990548380858</v>
      </c>
      <c r="F1228" s="68">
        <f ca="1">SUMIF(Subpartidas!$B$5:$H$4996,Subpresupuesto!K1228,Subpartidas!$H$5:$H$4996)*N1228+SUMIF(Subpartidas!$B$5:$H$4996,Subpresupuesto!K1228,Subpartidas!$I$5:$I$4996)*N1228</f>
        <v>6.25</v>
      </c>
      <c r="G1228" s="68">
        <f ca="1">SUMIF(Subpartidas!$B$5:$J$4996,Subpresupuesto!K1228,Subpartidas!$J$5:$J$4996)*N1228</f>
        <v>0.49350238095238097</v>
      </c>
      <c r="H1228" s="68">
        <f ca="1">SUMIF(Subpartidas!$B$5:$K$4996,Subpresupuesto!K1228,Subpartidas!$K$5:$K$4996)*N1228</f>
        <v>0</v>
      </c>
      <c r="I1228" s="1" t="s">
        <v>654</v>
      </c>
      <c r="J1228" s="72" t="s">
        <v>844</v>
      </c>
      <c r="K1228" s="72" t="s">
        <v>845</v>
      </c>
      <c r="L1228" s="8" t="s">
        <v>657</v>
      </c>
      <c r="N1228" s="9">
        <v>1</v>
      </c>
      <c r="O1228" s="68">
        <f ca="1">SUMIF(Subpartidas!$B$5:$F$4996,Subpresupuesto!K1228,Subpartidas!$F$5:$F$4996)</f>
        <v>6.97158228643619</v>
      </c>
      <c r="P1228" s="69">
        <f t="shared" ca="1" si="97"/>
        <v>6.97158228643619</v>
      </c>
    </row>
    <row r="1229" spans="1:16" ht="13.5">
      <c r="A1229" s="59"/>
      <c r="B1229" s="59" t="s">
        <v>528</v>
      </c>
      <c r="E1229" s="68">
        <f ca="1">SUMIF(Subpartidas!$B$5:$G$4996,Subpresupuesto!K1229,Subpartidas!$G$5:$G$4996)*N1229</f>
        <v>2.9675811724182979</v>
      </c>
      <c r="F1229" s="68">
        <f ca="1">SUMIF(Subpartidas!$B$5:$H$4996,Subpresupuesto!K1229,Subpartidas!$H$5:$H$4996)*N1229+SUMIF(Subpartidas!$B$5:$H$4996,Subpresupuesto!K1229,Subpartidas!$I$5:$I$4996)*N1229</f>
        <v>0.13392857142857145</v>
      </c>
      <c r="G1229" s="68">
        <f ca="1">SUMIF(Subpartidas!$B$5:$J$4996,Subpresupuesto!K1229,Subpartidas!$J$5:$J$4996)*N1229</f>
        <v>1.0485474568893132</v>
      </c>
      <c r="H1229" s="68">
        <f ca="1">SUMIF(Subpartidas!$B$5:$K$4996,Subpresupuesto!K1229,Subpartidas!$K$5:$K$4996)*N1229</f>
        <v>0</v>
      </c>
      <c r="I1229" s="1" t="s">
        <v>654</v>
      </c>
      <c r="J1229" s="72" t="s">
        <v>977</v>
      </c>
      <c r="K1229" s="72" t="s">
        <v>839</v>
      </c>
      <c r="L1229" s="8" t="s">
        <v>657</v>
      </c>
      <c r="N1229" s="9">
        <v>1</v>
      </c>
      <c r="O1229" s="68">
        <f ca="1">SUMIF(Subpartidas!$B$5:$F$4996,Subpresupuesto!K1229,Subpartidas!$F$5:$F$4996)</f>
        <v>4.1500572007361827</v>
      </c>
      <c r="P1229" s="69">
        <f t="shared" ca="1" si="97"/>
        <v>4.1500572007361827</v>
      </c>
    </row>
    <row r="1230" spans="1:16" ht="13.5">
      <c r="A1230" s="59"/>
      <c r="B1230" s="59" t="s">
        <v>528</v>
      </c>
      <c r="E1230" s="68">
        <f ca="1">SUMIF(Subpartidas!$B$5:$G$4996,Subpresupuesto!K1230,Subpartidas!$G$5:$G$4996)*N1230</f>
        <v>0</v>
      </c>
      <c r="F1230" s="68">
        <f ca="1">SUMIF(Subpartidas!$B$5:$H$4996,Subpresupuesto!K1230,Subpartidas!$H$5:$H$4996)*N1230+SUMIF(Subpartidas!$B$5:$H$4996,Subpresupuesto!K1230,Subpartidas!$I$5:$I$4996)*N1230</f>
        <v>0</v>
      </c>
      <c r="G1230" s="68">
        <f ca="1">SUMIF(Subpartidas!$B$5:$J$4996,Subpresupuesto!K1230,Subpartidas!$J$5:$J$4996)*N1230</f>
        <v>0</v>
      </c>
      <c r="H1230" s="68">
        <f ca="1">SUMIF(Subpartidas!$B$5:$K$4996,Subpresupuesto!K1230,Subpartidas!$K$5:$K$4996)*N1230</f>
        <v>2.2400000000000002</v>
      </c>
      <c r="I1230" s="1" t="s">
        <v>654</v>
      </c>
      <c r="J1230" s="7" t="s">
        <v>1250</v>
      </c>
      <c r="K1230" s="48" t="s">
        <v>1251</v>
      </c>
      <c r="L1230" s="8" t="s">
        <v>657</v>
      </c>
      <c r="N1230" s="9">
        <v>1</v>
      </c>
      <c r="O1230" s="68">
        <f ca="1">SUMIF(Subpartidas!$B$5:$F$4996,Subpresupuesto!K1230,Subpartidas!$F$5:$F$4996)</f>
        <v>2.2400000000000002</v>
      </c>
      <c r="P1230" s="69">
        <f t="shared" ca="1" si="97"/>
        <v>2.2400000000000002</v>
      </c>
    </row>
    <row r="1231" spans="1:16" ht="13.5">
      <c r="A1231" s="59"/>
      <c r="B1231" s="59" t="s">
        <v>528</v>
      </c>
      <c r="E1231" s="68">
        <f ca="1">SUMIF(Subpartidas!$B$5:$G$4996,Subpresupuesto!K1231,Subpartidas!$G$5:$G$4996)*N1231</f>
        <v>6.5256969211098886E-2</v>
      </c>
      <c r="F1231" s="68">
        <f ca="1">SUMIF(Subpartidas!$B$5:$H$4996,Subpresupuesto!K1231,Subpartidas!$H$5:$H$4996)*N1231+SUMIF(Subpartidas!$B$5:$H$4996,Subpresupuesto!K1231,Subpartidas!$I$5:$I$4996)*N1231</f>
        <v>0</v>
      </c>
      <c r="G1231" s="68">
        <f ca="1">SUMIF(Subpartidas!$B$5:$J$4996,Subpresupuesto!K1231,Subpartidas!$J$5:$J$4996)*N1231</f>
        <v>0.287570717657186</v>
      </c>
      <c r="H1231" s="68">
        <f ca="1">SUMIF(Subpartidas!$B$5:$K$4996,Subpresupuesto!K1231,Subpartidas!$K$5:$K$4996)*N1231</f>
        <v>0</v>
      </c>
      <c r="I1231" s="1" t="s">
        <v>654</v>
      </c>
      <c r="J1231" s="7" t="s">
        <v>1252</v>
      </c>
      <c r="K1231" s="1" t="s">
        <v>1253</v>
      </c>
      <c r="L1231" s="8" t="s">
        <v>657</v>
      </c>
      <c r="N1231" s="9">
        <v>1</v>
      </c>
      <c r="O1231" s="68">
        <f ca="1">SUMIF(Subpartidas!$B$5:$F$4996,Subpresupuesto!K1231,Subpartidas!$F$5:$F$4996)</f>
        <v>0.35282768686828492</v>
      </c>
      <c r="P1231" s="69">
        <f t="shared" ca="1" si="97"/>
        <v>0.35282768686828492</v>
      </c>
    </row>
    <row r="1232" spans="1:16" ht="13.5">
      <c r="A1232" s="59"/>
      <c r="B1232" s="59" t="s">
        <v>528</v>
      </c>
      <c r="E1232" s="68">
        <f ca="1">SUMIF(Subpartidas!$B$5:$G$4996,Subpresupuesto!K1232,Subpartidas!$G$5:$G$4996)*N1232</f>
        <v>6.8136846093823769</v>
      </c>
      <c r="F1232" s="68">
        <f ca="1">SUMIF(Subpartidas!$B$5:$H$4996,Subpresupuesto!K1232,Subpartidas!$H$5:$H$4996)*N1232+SUMIF(Subpartidas!$B$5:$H$4996,Subpresupuesto!K1232,Subpartidas!$I$5:$I$4996)*N1232</f>
        <v>0</v>
      </c>
      <c r="G1232" s="68">
        <f ca="1">SUMIF(Subpartidas!$B$5:$J$4996,Subpresupuesto!K1232,Subpartidas!$J$5:$J$4996)*N1232</f>
        <v>0.81134909020381996</v>
      </c>
      <c r="H1232" s="68">
        <f ca="1">SUMIF(Subpartidas!$B$5:$K$4996,Subpresupuesto!K1232,Subpartidas!$K$5:$K$4996)*N1232</f>
        <v>0</v>
      </c>
      <c r="I1232" s="1" t="s">
        <v>654</v>
      </c>
      <c r="J1232" s="51" t="s">
        <v>1258</v>
      </c>
      <c r="K1232" s="48" t="s">
        <v>1355</v>
      </c>
      <c r="L1232" s="8" t="s">
        <v>657</v>
      </c>
      <c r="N1232" s="9">
        <v>1</v>
      </c>
      <c r="O1232" s="68">
        <f ca="1">SUMIF(Subpartidas!$B$5:$F$4996,Subpresupuesto!K1232,Subpartidas!$F$5:$F$4996)</f>
        <v>7.6250336995861971</v>
      </c>
      <c r="P1232" s="69">
        <f t="shared" ca="1" si="97"/>
        <v>7.6250336995861971</v>
      </c>
    </row>
    <row r="1233" spans="1:16" ht="13.5">
      <c r="A1233" s="59"/>
      <c r="B1233" s="59" t="s">
        <v>528</v>
      </c>
      <c r="C1233" s="5"/>
      <c r="D1233" s="6"/>
      <c r="E1233" s="68">
        <f ca="1">SUMIF(Subpartidas!$B$5:$G$4996,Subpresupuesto!K1233,Subpartidas!$G$5:$G$4996)*N1233</f>
        <v>1.6334554828076044</v>
      </c>
      <c r="F1233" s="68">
        <f ca="1">SUMIF(Subpartidas!$B$5:$H$4996,Subpresupuesto!K1233,Subpartidas!$H$5:$H$4996)*N1233+SUMIF(Subpartidas!$B$5:$H$4996,Subpresupuesto!K1233,Subpartidas!$I$5:$I$4996)*N1233</f>
        <v>14.980147804761906</v>
      </c>
      <c r="G1233" s="68">
        <f ca="1">SUMIF(Subpartidas!$B$5:$J$4996,Subpresupuesto!K1233,Subpartidas!$J$5:$J$4996)*N1233</f>
        <v>1.0361449836985503</v>
      </c>
      <c r="H1233" s="68">
        <f ca="1">SUMIF(Subpartidas!$B$5:$K$4996,Subpresupuesto!K1233,Subpartidas!$K$5:$K$4996)*N1233</f>
        <v>0</v>
      </c>
      <c r="I1233" s="1" t="s">
        <v>654</v>
      </c>
      <c r="J1233" s="1" t="s">
        <v>1260</v>
      </c>
      <c r="K1233" s="48" t="s">
        <v>1356</v>
      </c>
      <c r="L1233" s="8" t="s">
        <v>657</v>
      </c>
      <c r="N1233" s="9">
        <v>1</v>
      </c>
      <c r="O1233" s="68">
        <f ca="1">SUMIF(Subpartidas!$B$5:$F$4996,Subpresupuesto!K1233,Subpartidas!$F$5:$F$4996)</f>
        <v>17.649748271268059</v>
      </c>
      <c r="P1233" s="69">
        <f t="shared" ca="1" si="97"/>
        <v>17.649748271268059</v>
      </c>
    </row>
    <row r="1234" spans="1:16" ht="13.5">
      <c r="A1234" s="59"/>
      <c r="B1234" s="59" t="s">
        <v>528</v>
      </c>
      <c r="C1234" s="5"/>
      <c r="D1234" s="6"/>
      <c r="E1234" s="68">
        <f ca="1">SUMIF(Subpartidas!$B$5:$G$4996,Subpresupuesto!K1234,Subpartidas!$G$5:$G$4996)*N1234</f>
        <v>0.60961704782453996</v>
      </c>
      <c r="F1234" s="68">
        <f ca="1">SUMIF(Subpartidas!$B$5:$H$4996,Subpresupuesto!K1234,Subpartidas!$H$5:$H$4996)*N1234+SUMIF(Subpartidas!$B$5:$H$4996,Subpresupuesto!K1234,Subpartidas!$I$5:$I$4996)*N1234</f>
        <v>0</v>
      </c>
      <c r="G1234" s="68">
        <f ca="1">SUMIF(Subpartidas!$B$5:$J$4996,Subpresupuesto!K1234,Subpartidas!$J$5:$J$4996)*N1234</f>
        <v>0</v>
      </c>
      <c r="H1234" s="68">
        <f ca="1">SUMIF(Subpartidas!$B$5:$K$4996,Subpresupuesto!K1234,Subpartidas!$K$5:$K$4996)*N1234</f>
        <v>0</v>
      </c>
      <c r="I1234" s="1" t="s">
        <v>654</v>
      </c>
      <c r="J1234" s="7" t="s">
        <v>1244</v>
      </c>
      <c r="K1234" s="1" t="s">
        <v>1245</v>
      </c>
      <c r="L1234" s="8" t="s">
        <v>984</v>
      </c>
      <c r="N1234" s="9">
        <v>1</v>
      </c>
      <c r="O1234" s="68">
        <f ca="1">SUMIF(Subpartidas!$B$5:$F$4996,Subpresupuesto!K1234,Subpartidas!$F$5:$F$4996)</f>
        <v>0.60961704782453996</v>
      </c>
      <c r="P1234" s="69">
        <f t="shared" ca="1" si="97"/>
        <v>0.60961704782453996</v>
      </c>
    </row>
    <row r="1235" spans="1:16" ht="13.5">
      <c r="A1235" s="59"/>
      <c r="B1235" s="59" t="s">
        <v>528</v>
      </c>
      <c r="C1235" s="5"/>
      <c r="D1235" s="6"/>
      <c r="E1235" s="68">
        <f ca="1">SUMIF(Subpartidas!$B$5:$G$4996,Subpresupuesto!K1235,Subpartidas!$G$5:$G$4996)*N1235</f>
        <v>7.6247688684057333E-2</v>
      </c>
      <c r="F1235" s="68">
        <f ca="1">SUMIF(Subpartidas!$B$5:$H$4996,Subpresupuesto!K1235,Subpartidas!$H$5:$H$4996)*N1235+SUMIF(Subpartidas!$B$5:$H$4996,Subpresupuesto!K1235,Subpartidas!$I$5:$I$4996)*N1235</f>
        <v>2.4312E-2</v>
      </c>
      <c r="G1235" s="68">
        <f ca="1">SUMIF(Subpartidas!$B$5:$J$4996,Subpresupuesto!K1235,Subpartidas!$J$5:$J$4996)*N1235</f>
        <v>6.7514693495391728E-2</v>
      </c>
      <c r="H1235" s="68">
        <f ca="1">SUMIF(Subpartidas!$B$5:$K$4996,Subpresupuesto!K1235,Subpartidas!$K$5:$K$4996)*N1235</f>
        <v>0</v>
      </c>
      <c r="I1235" s="1" t="s">
        <v>654</v>
      </c>
      <c r="J1235" s="72" t="s">
        <v>998</v>
      </c>
      <c r="K1235" s="62" t="s">
        <v>999</v>
      </c>
      <c r="L1235" s="8" t="s">
        <v>984</v>
      </c>
      <c r="N1235" s="9">
        <v>1E-3</v>
      </c>
      <c r="O1235" s="68">
        <f ca="1">SUMIF(Subpartidas!$B$5:$F$4996,Subpresupuesto!K1235,Subpartidas!$F$5:$F$4996)</f>
        <v>168.07438217944906</v>
      </c>
      <c r="P1235" s="69">
        <f t="shared" ca="1" si="97"/>
        <v>0.16807438217944906</v>
      </c>
    </row>
    <row r="1236" spans="1:16" ht="13.5">
      <c r="A1236" s="59"/>
      <c r="B1236" s="59" t="s">
        <v>528</v>
      </c>
      <c r="C1236" s="5"/>
      <c r="D1236" s="6"/>
      <c r="E1236" s="68">
        <f ca="1">SUMIF(Subpartidas!$B$5:$G$4996,Subpresupuesto!K1236,Subpartidas!$G$5:$G$4996)*N1236</f>
        <v>1.5721169638456516</v>
      </c>
      <c r="F1236" s="68">
        <f ca="1">SUMIF(Subpartidas!$B$5:$H$4996,Subpresupuesto!K1236,Subpartidas!$H$5:$H$4996)*N1236+SUMIF(Subpartidas!$B$5:$H$4996,Subpresupuesto!K1236,Subpartidas!$I$5:$I$4996)*N1236</f>
        <v>0</v>
      </c>
      <c r="G1236" s="68">
        <f ca="1">SUMIF(Subpartidas!$B$5:$J$4996,Subpresupuesto!K1236,Subpartidas!$J$5:$J$4996)*N1236</f>
        <v>7.6445035942567987</v>
      </c>
      <c r="H1236" s="68">
        <f ca="1">SUMIF(Subpartidas!$B$5:$K$4996,Subpresupuesto!K1236,Subpartidas!$K$5:$K$4996)*N1236</f>
        <v>0</v>
      </c>
      <c r="I1236" s="1" t="s">
        <v>654</v>
      </c>
      <c r="J1236" s="72" t="s">
        <v>850</v>
      </c>
      <c r="K1236" s="72" t="s">
        <v>859</v>
      </c>
      <c r="L1236" s="8" t="s">
        <v>852</v>
      </c>
      <c r="N1236" s="9">
        <f>0.3739*1.4</f>
        <v>0.52346000000000004</v>
      </c>
      <c r="O1236" s="68">
        <f ca="1">SUMIF(Subpartidas!$B$5:$F$4996,Subpresupuesto!K1236,Subpartidas!$F$5:$F$4996)</f>
        <v>17.607115267837941</v>
      </c>
      <c r="P1236" s="69">
        <f t="shared" ca="1" si="97"/>
        <v>9.2166205581024485</v>
      </c>
    </row>
    <row r="1237" spans="1:16" ht="13.5">
      <c r="A1237" s="59"/>
      <c r="B1237" s="59" t="s">
        <v>534</v>
      </c>
      <c r="C1237" s="6" t="s">
        <v>653</v>
      </c>
      <c r="D1237" s="70">
        <f ca="1">+SUMIFS($P$8:$P$1656,$B$8:$B$1656,B1237,$I$8:$I$1656,$I$8)</f>
        <v>34.346866864620097</v>
      </c>
      <c r="E1237" s="68">
        <f ca="1">SUMIF(Subpartidas!$B$5:$G$4996,Subpresupuesto!K1237,Subpartidas!$G$5:$G$4996)*N1237</f>
        <v>0.22807990548380858</v>
      </c>
      <c r="F1237" s="68">
        <f ca="1">SUMIF(Subpartidas!$B$5:$H$4996,Subpresupuesto!K1237,Subpartidas!$H$5:$H$4996)*N1237+SUMIF(Subpartidas!$B$5:$H$4996,Subpresupuesto!K1237,Subpartidas!$I$5:$I$4996)*N1237</f>
        <v>6.25</v>
      </c>
      <c r="G1237" s="68">
        <f ca="1">SUMIF(Subpartidas!$B$5:$J$4996,Subpresupuesto!K1237,Subpartidas!$J$5:$J$4996)*N1237</f>
        <v>0.49350238095238097</v>
      </c>
      <c r="H1237" s="68">
        <f ca="1">SUMIF(Subpartidas!$B$5:$K$4996,Subpresupuesto!K1237,Subpartidas!$K$5:$K$4996)*N1237</f>
        <v>0</v>
      </c>
      <c r="I1237" s="1" t="s">
        <v>654</v>
      </c>
      <c r="J1237" s="72" t="s">
        <v>844</v>
      </c>
      <c r="K1237" s="72" t="s">
        <v>845</v>
      </c>
      <c r="L1237" s="8" t="s">
        <v>657</v>
      </c>
      <c r="N1237" s="9">
        <v>1</v>
      </c>
      <c r="O1237" s="68">
        <f ca="1">SUMIF(Subpartidas!$B$5:$F$4996,Subpresupuesto!K1237,Subpartidas!$F$5:$F$4996)</f>
        <v>6.97158228643619</v>
      </c>
      <c r="P1237" s="69">
        <f t="shared" ca="1" si="97"/>
        <v>6.97158228643619</v>
      </c>
    </row>
    <row r="1238" spans="1:16" ht="13.5">
      <c r="A1238" s="59"/>
      <c r="B1238" s="59" t="s">
        <v>534</v>
      </c>
      <c r="E1238" s="68">
        <f ca="1">SUMIF(Subpartidas!$B$5:$G$4996,Subpresupuesto!K1238,Subpartidas!$G$5:$G$4996)*N1238</f>
        <v>2.9675811724182979</v>
      </c>
      <c r="F1238" s="68">
        <f ca="1">SUMIF(Subpartidas!$B$5:$H$4996,Subpresupuesto!K1238,Subpartidas!$H$5:$H$4996)*N1238+SUMIF(Subpartidas!$B$5:$H$4996,Subpresupuesto!K1238,Subpartidas!$I$5:$I$4996)*N1238</f>
        <v>0.13392857142857145</v>
      </c>
      <c r="G1238" s="68">
        <f ca="1">SUMIF(Subpartidas!$B$5:$J$4996,Subpresupuesto!K1238,Subpartidas!$J$5:$J$4996)*N1238</f>
        <v>1.0485474568893132</v>
      </c>
      <c r="H1238" s="68">
        <f ca="1">SUMIF(Subpartidas!$B$5:$K$4996,Subpresupuesto!K1238,Subpartidas!$K$5:$K$4996)*N1238</f>
        <v>0</v>
      </c>
      <c r="I1238" s="1" t="s">
        <v>654</v>
      </c>
      <c r="J1238" s="72" t="s">
        <v>977</v>
      </c>
      <c r="K1238" s="72" t="s">
        <v>839</v>
      </c>
      <c r="L1238" s="8" t="s">
        <v>657</v>
      </c>
      <c r="N1238" s="9">
        <v>1</v>
      </c>
      <c r="O1238" s="68">
        <f ca="1">SUMIF(Subpartidas!$B$5:$F$4996,Subpresupuesto!K1238,Subpartidas!$F$5:$F$4996)</f>
        <v>4.1500572007361827</v>
      </c>
      <c r="P1238" s="69">
        <f t="shared" ca="1" si="97"/>
        <v>4.1500572007361827</v>
      </c>
    </row>
    <row r="1239" spans="1:16" ht="13.5">
      <c r="A1239" s="59"/>
      <c r="B1239" s="59" t="s">
        <v>534</v>
      </c>
      <c r="E1239" s="68">
        <f ca="1">SUMIF(Subpartidas!$B$5:$G$4996,Subpresupuesto!K1239,Subpartidas!$G$5:$G$4996)*N1239</f>
        <v>0</v>
      </c>
      <c r="F1239" s="68">
        <f ca="1">SUMIF(Subpartidas!$B$5:$H$4996,Subpresupuesto!K1239,Subpartidas!$H$5:$H$4996)*N1239+SUMIF(Subpartidas!$B$5:$H$4996,Subpresupuesto!K1239,Subpartidas!$I$5:$I$4996)*N1239</f>
        <v>0</v>
      </c>
      <c r="G1239" s="68">
        <f ca="1">SUMIF(Subpartidas!$B$5:$J$4996,Subpresupuesto!K1239,Subpartidas!$J$5:$J$4996)*N1239</f>
        <v>0</v>
      </c>
      <c r="H1239" s="68">
        <f ca="1">SUMIF(Subpartidas!$B$5:$K$4996,Subpresupuesto!K1239,Subpartidas!$K$5:$K$4996)*N1239</f>
        <v>2.2400000000000002</v>
      </c>
      <c r="I1239" s="1" t="s">
        <v>654</v>
      </c>
      <c r="J1239" s="7" t="s">
        <v>1250</v>
      </c>
      <c r="K1239" s="48" t="s">
        <v>1251</v>
      </c>
      <c r="L1239" s="8" t="s">
        <v>657</v>
      </c>
      <c r="N1239" s="9">
        <v>1</v>
      </c>
      <c r="O1239" s="68">
        <f ca="1">SUMIF(Subpartidas!$B$5:$F$4996,Subpresupuesto!K1239,Subpartidas!$F$5:$F$4996)</f>
        <v>2.2400000000000002</v>
      </c>
      <c r="P1239" s="69">
        <f t="shared" ca="1" si="97"/>
        <v>2.2400000000000002</v>
      </c>
    </row>
    <row r="1240" spans="1:16" ht="13.5">
      <c r="A1240" s="59"/>
      <c r="B1240" s="59" t="s">
        <v>534</v>
      </c>
      <c r="E1240" s="68">
        <f ca="1">SUMIF(Subpartidas!$B$5:$G$4996,Subpresupuesto!K1240,Subpartidas!$G$5:$G$4996)*N1240</f>
        <v>6.8882356389493277E-2</v>
      </c>
      <c r="F1240" s="68">
        <f ca="1">SUMIF(Subpartidas!$B$5:$H$4996,Subpresupuesto!K1240,Subpartidas!$H$5:$H$4996)*N1240+SUMIF(Subpartidas!$B$5:$H$4996,Subpresupuesto!K1240,Subpartidas!$I$5:$I$4996)*N1240</f>
        <v>0</v>
      </c>
      <c r="G1240" s="68">
        <f ca="1">SUMIF(Subpartidas!$B$5:$J$4996,Subpresupuesto!K1240,Subpartidas!$J$5:$J$4996)*N1240</f>
        <v>0.30354686863814079</v>
      </c>
      <c r="H1240" s="68">
        <f ca="1">SUMIF(Subpartidas!$B$5:$K$4996,Subpresupuesto!K1240,Subpartidas!$K$5:$K$4996)*N1240</f>
        <v>0</v>
      </c>
      <c r="I1240" s="1" t="s">
        <v>654</v>
      </c>
      <c r="J1240" s="7" t="s">
        <v>1252</v>
      </c>
      <c r="K1240" s="1" t="s">
        <v>1266</v>
      </c>
      <c r="L1240" s="8" t="s">
        <v>657</v>
      </c>
      <c r="N1240" s="9">
        <v>1</v>
      </c>
      <c r="O1240" s="68">
        <f ca="1">SUMIF(Subpartidas!$B$5:$F$4996,Subpresupuesto!K1240,Subpartidas!$F$5:$F$4996)</f>
        <v>0.37242922502763409</v>
      </c>
      <c r="P1240" s="69">
        <f t="shared" ca="1" si="97"/>
        <v>0.37242922502763409</v>
      </c>
    </row>
    <row r="1241" spans="1:16" ht="13.5">
      <c r="A1241" s="59"/>
      <c r="B1241" s="59" t="s">
        <v>534</v>
      </c>
      <c r="E1241" s="68">
        <f ca="1">SUMIF(Subpartidas!$B$5:$G$4996,Subpresupuesto!K1241,Subpartidas!$G$5:$G$4996)*N1241</f>
        <v>8.7918511088804845</v>
      </c>
      <c r="F1241" s="68">
        <f ca="1">SUMIF(Subpartidas!$B$5:$H$4996,Subpresupuesto!K1241,Subpartidas!$H$5:$H$4996)*N1241+SUMIF(Subpartidas!$B$5:$H$4996,Subpresupuesto!K1241,Subpartidas!$I$5:$I$4996)*N1241</f>
        <v>0</v>
      </c>
      <c r="G1241" s="68">
        <f ca="1">SUMIF(Subpartidas!$B$5:$J$4996,Subpresupuesto!K1241,Subpartidas!$J$5:$J$4996)*N1241</f>
        <v>1.0469020518758965</v>
      </c>
      <c r="H1241" s="68">
        <f ca="1">SUMIF(Subpartidas!$B$5:$K$4996,Subpresupuesto!K1241,Subpartidas!$K$5:$K$4996)*N1241</f>
        <v>0</v>
      </c>
      <c r="I1241" s="1" t="s">
        <v>654</v>
      </c>
      <c r="J1241" s="51" t="s">
        <v>1258</v>
      </c>
      <c r="K1241" s="48" t="s">
        <v>1357</v>
      </c>
      <c r="L1241" s="8" t="s">
        <v>657</v>
      </c>
      <c r="N1241" s="9">
        <v>1</v>
      </c>
      <c r="O1241" s="68">
        <f ca="1">SUMIF(Subpartidas!$B$5:$F$4996,Subpresupuesto!K1241,Subpartidas!$F$5:$F$4996)</f>
        <v>9.8387531607563812</v>
      </c>
      <c r="P1241" s="69">
        <f t="shared" ca="1" si="97"/>
        <v>9.8387531607563812</v>
      </c>
    </row>
    <row r="1242" spans="1:16" ht="13.5">
      <c r="A1242" s="59"/>
      <c r="B1242" s="59" t="s">
        <v>534</v>
      </c>
      <c r="C1242" s="5"/>
      <c r="D1242" s="6"/>
      <c r="E1242" s="68">
        <f ca="1">SUMIF(Subpartidas!$B$5:$G$4996,Subpresupuesto!K1242,Subpartidas!$G$5:$G$4996)*N1242</f>
        <v>0</v>
      </c>
      <c r="F1242" s="68">
        <f ca="1">SUMIF(Subpartidas!$B$5:$H$4996,Subpresupuesto!K1242,Subpartidas!$H$5:$H$4996)*N1242+SUMIF(Subpartidas!$B$5:$H$4996,Subpresupuesto!K1242,Subpartidas!$I$5:$I$4996)*N1242</f>
        <v>0</v>
      </c>
      <c r="G1242" s="68">
        <f ca="1">SUMIF(Subpartidas!$B$5:$J$4996,Subpresupuesto!K1242,Subpartidas!$J$5:$J$4996)*N1242</f>
        <v>0</v>
      </c>
      <c r="H1242" s="68">
        <f ca="1">SUMIF(Subpartidas!$B$5:$K$4996,Subpresupuesto!K1242,Subpartidas!$K$5:$K$4996)*N1242</f>
        <v>0</v>
      </c>
      <c r="I1242" s="1" t="s">
        <v>654</v>
      </c>
      <c r="J1242" s="1" t="s">
        <v>1260</v>
      </c>
      <c r="K1242" s="48" t="s">
        <v>1358</v>
      </c>
      <c r="L1242" s="8" t="s">
        <v>657</v>
      </c>
      <c r="N1242" s="9">
        <v>1</v>
      </c>
      <c r="O1242" s="68">
        <f ca="1">SUMIF(Subpartidas!$B$5:$F$4996,Subpresupuesto!K1242,Subpartidas!$F$5:$F$4996)</f>
        <v>0</v>
      </c>
      <c r="P1242" s="69">
        <f t="shared" ca="1" si="97"/>
        <v>0</v>
      </c>
    </row>
    <row r="1243" spans="1:16" ht="13.5">
      <c r="A1243" s="59"/>
      <c r="B1243" s="59" t="s">
        <v>534</v>
      </c>
      <c r="C1243" s="5"/>
      <c r="D1243" s="6"/>
      <c r="E1243" s="68">
        <f ca="1">SUMIF(Subpartidas!$B$5:$G$4996,Subpresupuesto!K1243,Subpartidas!$G$5:$G$4996)*N1243</f>
        <v>0.60961704782453996</v>
      </c>
      <c r="F1243" s="68">
        <f ca="1">SUMIF(Subpartidas!$B$5:$H$4996,Subpresupuesto!K1243,Subpartidas!$H$5:$H$4996)*N1243+SUMIF(Subpartidas!$B$5:$H$4996,Subpresupuesto!K1243,Subpartidas!$I$5:$I$4996)*N1243</f>
        <v>0</v>
      </c>
      <c r="G1243" s="68">
        <f ca="1">SUMIF(Subpartidas!$B$5:$J$4996,Subpresupuesto!K1243,Subpartidas!$J$5:$J$4996)*N1243</f>
        <v>0</v>
      </c>
      <c r="H1243" s="68">
        <f ca="1">SUMIF(Subpartidas!$B$5:$K$4996,Subpresupuesto!K1243,Subpartidas!$K$5:$K$4996)*N1243</f>
        <v>0</v>
      </c>
      <c r="I1243" s="1" t="s">
        <v>654</v>
      </c>
      <c r="J1243" s="7" t="s">
        <v>1244</v>
      </c>
      <c r="K1243" s="1" t="s">
        <v>1245</v>
      </c>
      <c r="L1243" s="8" t="s">
        <v>984</v>
      </c>
      <c r="N1243" s="9">
        <v>1</v>
      </c>
      <c r="O1243" s="68">
        <f ca="1">SUMIF(Subpartidas!$B$5:$F$4996,Subpresupuesto!K1243,Subpartidas!$F$5:$F$4996)</f>
        <v>0.60961704782453996</v>
      </c>
      <c r="P1243" s="69">
        <f t="shared" ca="1" si="97"/>
        <v>0.60961704782453996</v>
      </c>
    </row>
    <row r="1244" spans="1:16" ht="13.5">
      <c r="A1244" s="59"/>
      <c r="B1244" s="59" t="s">
        <v>534</v>
      </c>
      <c r="C1244" s="5"/>
      <c r="D1244" s="6"/>
      <c r="E1244" s="68">
        <f ca="1">SUMIF(Subpartidas!$B$5:$G$4996,Subpresupuesto!K1244,Subpartidas!$G$5:$G$4996)*N1244</f>
        <v>8.3417581215491254E-2</v>
      </c>
      <c r="F1244" s="68">
        <f ca="1">SUMIF(Subpartidas!$B$5:$H$4996,Subpresupuesto!K1244,Subpartidas!$H$5:$H$4996)*N1244+SUMIF(Subpartidas!$B$5:$H$4996,Subpresupuesto!K1244,Subpartidas!$I$5:$I$4996)*N1244</f>
        <v>2.4312E-2</v>
      </c>
      <c r="G1244" s="68">
        <f ca="1">SUMIF(Subpartidas!$B$5:$J$4996,Subpresupuesto!K1244,Subpartidas!$J$5:$J$4996)*N1244</f>
        <v>7.2026091346020421E-2</v>
      </c>
      <c r="H1244" s="68">
        <f ca="1">SUMIF(Subpartidas!$B$5:$K$4996,Subpresupuesto!K1244,Subpartidas!$K$5:$K$4996)*N1244</f>
        <v>0</v>
      </c>
      <c r="I1244" s="1" t="s">
        <v>654</v>
      </c>
      <c r="J1244" s="72" t="s">
        <v>998</v>
      </c>
      <c r="K1244" s="62" t="s">
        <v>1016</v>
      </c>
      <c r="L1244" s="8" t="s">
        <v>984</v>
      </c>
      <c r="N1244" s="9">
        <v>1E-3</v>
      </c>
      <c r="O1244" s="68">
        <f ca="1">SUMIF(Subpartidas!$B$5:$F$4996,Subpresupuesto!K1244,Subpartidas!$F$5:$F$4996)</f>
        <v>179.75567256151169</v>
      </c>
      <c r="P1244" s="69">
        <f t="shared" ca="1" si="97"/>
        <v>0.1797556725615117</v>
      </c>
    </row>
    <row r="1245" spans="1:16" ht="13.5">
      <c r="A1245" s="59"/>
      <c r="B1245" s="59" t="s">
        <v>534</v>
      </c>
      <c r="C1245" s="5"/>
      <c r="D1245" s="6"/>
      <c r="E1245" s="68">
        <f ca="1">SUMIF(Subpartidas!$B$5:$G$4996,Subpresupuesto!K1245,Subpartidas!$G$5:$G$4996)*N1245</f>
        <v>1.7031267108327892</v>
      </c>
      <c r="F1245" s="68">
        <f ca="1">SUMIF(Subpartidas!$B$5:$H$4996,Subpresupuesto!K1245,Subpartidas!$H$5:$H$4996)*N1245+SUMIF(Subpartidas!$B$5:$H$4996,Subpresupuesto!K1245,Subpartidas!$I$5:$I$4996)*N1245</f>
        <v>0</v>
      </c>
      <c r="G1245" s="68">
        <f ca="1">SUMIF(Subpartidas!$B$5:$J$4996,Subpresupuesto!K1245,Subpartidas!$J$5:$J$4996)*N1245</f>
        <v>8.2815455604448651</v>
      </c>
      <c r="H1245" s="68">
        <f ca="1">SUMIF(Subpartidas!$B$5:$K$4996,Subpresupuesto!K1245,Subpartidas!$K$5:$K$4996)*N1245</f>
        <v>0</v>
      </c>
      <c r="I1245" s="1" t="s">
        <v>654</v>
      </c>
      <c r="J1245" s="72" t="s">
        <v>850</v>
      </c>
      <c r="K1245" s="72" t="s">
        <v>891</v>
      </c>
      <c r="L1245" s="8" t="s">
        <v>852</v>
      </c>
      <c r="N1245" s="9">
        <f>0.3739*1.4</f>
        <v>0.52346000000000004</v>
      </c>
      <c r="O1245" s="68">
        <f ca="1">SUMIF(Subpartidas!$B$5:$F$4996,Subpresupuesto!K1245,Subpartidas!$F$5:$F$4996)</f>
        <v>19.074374873491106</v>
      </c>
      <c r="P1245" s="69">
        <f t="shared" ca="1" si="97"/>
        <v>9.9846722712776543</v>
      </c>
    </row>
    <row r="1246" spans="1:16" ht="13.5">
      <c r="A1246" s="59"/>
      <c r="B1246" s="59" t="s">
        <v>537</v>
      </c>
      <c r="C1246" s="6" t="s">
        <v>653</v>
      </c>
      <c r="D1246" s="70">
        <f ca="1">+SUMIFS($P$8:$P$1656,$B$8:$B$1656,B1246,$I$8:$I$1656,$I$8)</f>
        <v>55.198538151651647</v>
      </c>
      <c r="E1246" s="68">
        <f ca="1">SUMIF(Subpartidas!$B$5:$G$4996,Subpresupuesto!K1246,Subpartidas!$G$5:$G$4996)*N1246</f>
        <v>0.22807990548380858</v>
      </c>
      <c r="F1246" s="68">
        <f ca="1">SUMIF(Subpartidas!$B$5:$H$4996,Subpresupuesto!K1246,Subpartidas!$H$5:$H$4996)*N1246+SUMIF(Subpartidas!$B$5:$H$4996,Subpresupuesto!K1246,Subpartidas!$I$5:$I$4996)*N1246</f>
        <v>6.25</v>
      </c>
      <c r="G1246" s="68">
        <f ca="1">SUMIF(Subpartidas!$B$5:$J$4996,Subpresupuesto!K1246,Subpartidas!$J$5:$J$4996)*N1246</f>
        <v>0.49350238095238097</v>
      </c>
      <c r="H1246" s="68">
        <f ca="1">SUMIF(Subpartidas!$B$5:$K$4996,Subpresupuesto!K1246,Subpartidas!$K$5:$K$4996)*N1246</f>
        <v>0</v>
      </c>
      <c r="I1246" s="1" t="s">
        <v>654</v>
      </c>
      <c r="J1246" s="72" t="s">
        <v>844</v>
      </c>
      <c r="K1246" s="72" t="s">
        <v>845</v>
      </c>
      <c r="L1246" s="8" t="s">
        <v>657</v>
      </c>
      <c r="N1246" s="9">
        <v>1</v>
      </c>
      <c r="O1246" s="68">
        <f ca="1">SUMIF(Subpartidas!$B$5:$F$4996,Subpresupuesto!K1246,Subpartidas!$F$5:$F$4996)</f>
        <v>6.97158228643619</v>
      </c>
      <c r="P1246" s="69">
        <f t="shared" ca="1" si="97"/>
        <v>6.97158228643619</v>
      </c>
    </row>
    <row r="1247" spans="1:16" ht="13.5">
      <c r="A1247" s="59"/>
      <c r="B1247" s="59" t="s">
        <v>537</v>
      </c>
      <c r="E1247" s="68">
        <f ca="1">SUMIF(Subpartidas!$B$5:$G$4996,Subpresupuesto!K1247,Subpartidas!$G$5:$G$4996)*N1247</f>
        <v>2.9675811724182979</v>
      </c>
      <c r="F1247" s="68">
        <f ca="1">SUMIF(Subpartidas!$B$5:$H$4996,Subpresupuesto!K1247,Subpartidas!$H$5:$H$4996)*N1247+SUMIF(Subpartidas!$B$5:$H$4996,Subpresupuesto!K1247,Subpartidas!$I$5:$I$4996)*N1247</f>
        <v>0.13392857142857145</v>
      </c>
      <c r="G1247" s="68">
        <f ca="1">SUMIF(Subpartidas!$B$5:$J$4996,Subpresupuesto!K1247,Subpartidas!$J$5:$J$4996)*N1247</f>
        <v>1.0485474568893132</v>
      </c>
      <c r="H1247" s="68">
        <f ca="1">SUMIF(Subpartidas!$B$5:$K$4996,Subpresupuesto!K1247,Subpartidas!$K$5:$K$4996)*N1247</f>
        <v>0</v>
      </c>
      <c r="I1247" s="1" t="s">
        <v>654</v>
      </c>
      <c r="J1247" s="72" t="s">
        <v>977</v>
      </c>
      <c r="K1247" s="72" t="s">
        <v>839</v>
      </c>
      <c r="L1247" s="8" t="s">
        <v>657</v>
      </c>
      <c r="N1247" s="9">
        <v>1</v>
      </c>
      <c r="O1247" s="68">
        <f ca="1">SUMIF(Subpartidas!$B$5:$F$4996,Subpresupuesto!K1247,Subpartidas!$F$5:$F$4996)</f>
        <v>4.1500572007361827</v>
      </c>
      <c r="P1247" s="69">
        <f t="shared" ca="1" si="97"/>
        <v>4.1500572007361827</v>
      </c>
    </row>
    <row r="1248" spans="1:16" ht="13.5">
      <c r="A1248" s="59"/>
      <c r="B1248" s="59" t="s">
        <v>537</v>
      </c>
      <c r="E1248" s="68">
        <f ca="1">SUMIF(Subpartidas!$B$5:$G$4996,Subpresupuesto!K1248,Subpartidas!$G$5:$G$4996)*N1248</f>
        <v>5.2412958533710583</v>
      </c>
      <c r="F1248" s="68">
        <f ca="1">SUMIF(Subpartidas!$B$5:$H$4996,Subpresupuesto!K1248,Subpartidas!$H$5:$H$4996)*N1248+SUMIF(Subpartidas!$B$5:$H$4996,Subpresupuesto!K1248,Subpartidas!$I$5:$I$4996)*N1248</f>
        <v>0</v>
      </c>
      <c r="G1248" s="68">
        <f ca="1">SUMIF(Subpartidas!$B$5:$J$4996,Subpresupuesto!K1248,Subpartidas!$J$5:$J$4996)*N1248</f>
        <v>0.62411468477216914</v>
      </c>
      <c r="H1248" s="68">
        <f ca="1">SUMIF(Subpartidas!$B$5:$K$4996,Subpresupuesto!K1248,Subpartidas!$K$5:$K$4996)*N1248</f>
        <v>0</v>
      </c>
      <c r="I1248" s="1" t="s">
        <v>654</v>
      </c>
      <c r="J1248" s="72" t="s">
        <v>1269</v>
      </c>
      <c r="K1248" s="48" t="s">
        <v>1359</v>
      </c>
      <c r="L1248" s="8" t="s">
        <v>657</v>
      </c>
      <c r="N1248" s="9">
        <v>1</v>
      </c>
      <c r="O1248" s="68">
        <f ca="1">SUMIF(Subpartidas!$B$5:$F$4996,Subpresupuesto!K1248,Subpartidas!$F$5:$F$4996)</f>
        <v>5.8654105381432275</v>
      </c>
      <c r="P1248" s="69">
        <f t="shared" ca="1" si="97"/>
        <v>5.8654105381432275</v>
      </c>
    </row>
    <row r="1249" spans="1:16" ht="13.5">
      <c r="A1249" s="59"/>
      <c r="B1249" s="59" t="s">
        <v>537</v>
      </c>
      <c r="E1249" s="68">
        <f ca="1">SUMIF(Subpartidas!$B$5:$G$4996,Subpresupuesto!K1249,Subpartidas!$G$5:$G$4996)*N1249</f>
        <v>1.2565042175443111</v>
      </c>
      <c r="F1249" s="68">
        <f ca="1">SUMIF(Subpartidas!$B$5:$H$4996,Subpresupuesto!K1249,Subpartidas!$H$5:$H$4996)*N1249+SUMIF(Subpartidas!$B$5:$H$4996,Subpresupuesto!K1249,Subpartidas!$I$5:$I$4996)*N1249</f>
        <v>26.598403099999999</v>
      </c>
      <c r="G1249" s="68">
        <f ca="1">SUMIF(Subpartidas!$B$5:$J$4996,Subpresupuesto!K1249,Subpartidas!$J$5:$J$4996)*N1249</f>
        <v>0.79703460284503869</v>
      </c>
      <c r="H1249" s="68">
        <f ca="1">SUMIF(Subpartidas!$B$5:$K$4996,Subpresupuesto!K1249,Subpartidas!$K$5:$K$4996)*N1249</f>
        <v>0</v>
      </c>
      <c r="I1249" s="1" t="s">
        <v>654</v>
      </c>
      <c r="J1249" s="72" t="s">
        <v>1271</v>
      </c>
      <c r="K1249" s="48" t="s">
        <v>1360</v>
      </c>
      <c r="L1249" s="8" t="s">
        <v>657</v>
      </c>
      <c r="N1249" s="9">
        <v>1</v>
      </c>
      <c r="O1249" s="68">
        <f ca="1">SUMIF(Subpartidas!$B$5:$F$4996,Subpresupuesto!K1249,Subpartidas!$F$5:$F$4996)</f>
        <v>28.651941920389348</v>
      </c>
      <c r="P1249" s="69">
        <f t="shared" ca="1" si="97"/>
        <v>28.651941920389348</v>
      </c>
    </row>
    <row r="1250" spans="1:16" ht="13.5">
      <c r="A1250" s="59"/>
      <c r="B1250" s="59" t="s">
        <v>537</v>
      </c>
      <c r="E1250" s="68">
        <f ca="1">SUMIF(Subpartidas!$B$5:$G$4996,Subpresupuesto!K1250,Subpartidas!$G$5:$G$4996)*N1250</f>
        <v>0.78379334720297988</v>
      </c>
      <c r="F1250" s="68">
        <f ca="1">SUMIF(Subpartidas!$B$5:$H$4996,Subpresupuesto!K1250,Subpartidas!$H$5:$H$4996)*N1250+SUMIF(Subpartidas!$B$5:$H$4996,Subpresupuesto!K1250,Subpartidas!$I$5:$I$4996)*N1250</f>
        <v>0</v>
      </c>
      <c r="G1250" s="68">
        <f ca="1">SUMIF(Subpartidas!$B$5:$J$4996,Subpresupuesto!K1250,Subpartidas!$J$5:$J$4996)*N1250</f>
        <v>0</v>
      </c>
      <c r="H1250" s="68">
        <f ca="1">SUMIF(Subpartidas!$B$5:$K$4996,Subpresupuesto!K1250,Subpartidas!$K$5:$K$4996)*N1250</f>
        <v>0</v>
      </c>
      <c r="I1250" s="1" t="s">
        <v>654</v>
      </c>
      <c r="J1250" s="72" t="s">
        <v>1273</v>
      </c>
      <c r="K1250" s="1" t="s">
        <v>1274</v>
      </c>
      <c r="L1250" s="8" t="s">
        <v>984</v>
      </c>
      <c r="N1250" s="9">
        <v>1</v>
      </c>
      <c r="O1250" s="68">
        <f ca="1">SUMIF(Subpartidas!$B$5:$F$4996,Subpresupuesto!K1250,Subpartidas!$F$5:$F$4996)</f>
        <v>0.78379334720297988</v>
      </c>
      <c r="P1250" s="69">
        <f t="shared" ca="1" si="97"/>
        <v>0.78379334720297988</v>
      </c>
    </row>
    <row r="1251" spans="1:16" ht="13.5">
      <c r="A1251" s="59"/>
      <c r="B1251" s="59" t="s">
        <v>537</v>
      </c>
      <c r="E1251" s="68">
        <f ca="1">SUMIF(Subpartidas!$B$5:$G$4996,Subpresupuesto!K1251,Subpartidas!$G$5:$G$4996)*N1251</f>
        <v>7.6247688684057333E-2</v>
      </c>
      <c r="F1251" s="68">
        <f ca="1">SUMIF(Subpartidas!$B$5:$H$4996,Subpresupuesto!K1251,Subpartidas!$H$5:$H$4996)*N1251+SUMIF(Subpartidas!$B$5:$H$4996,Subpresupuesto!K1251,Subpartidas!$I$5:$I$4996)*N1251</f>
        <v>2.4312E-2</v>
      </c>
      <c r="G1251" s="68">
        <f ca="1">SUMIF(Subpartidas!$B$5:$J$4996,Subpresupuesto!K1251,Subpartidas!$J$5:$J$4996)*N1251</f>
        <v>6.7514693495391728E-2</v>
      </c>
      <c r="H1251" s="68">
        <f ca="1">SUMIF(Subpartidas!$B$5:$K$4996,Subpresupuesto!K1251,Subpartidas!$K$5:$K$4996)*N1251</f>
        <v>0</v>
      </c>
      <c r="I1251" s="1" t="s">
        <v>654</v>
      </c>
      <c r="J1251" s="72" t="s">
        <v>998</v>
      </c>
      <c r="K1251" s="62" t="s">
        <v>999</v>
      </c>
      <c r="L1251" s="8" t="s">
        <v>984</v>
      </c>
      <c r="N1251" s="9">
        <v>1E-3</v>
      </c>
      <c r="O1251" s="68">
        <f ca="1">SUMIF(Subpartidas!$B$5:$F$4996,Subpresupuesto!K1251,Subpartidas!$F$5:$F$4996)</f>
        <v>168.07438217944906</v>
      </c>
      <c r="P1251" s="69">
        <f t="shared" ca="1" si="97"/>
        <v>0.16807438217944906</v>
      </c>
    </row>
    <row r="1252" spans="1:16" ht="13.5">
      <c r="A1252" s="59"/>
      <c r="B1252" s="59" t="s">
        <v>537</v>
      </c>
      <c r="E1252" s="68">
        <f ca="1">SUMIF(Subpartidas!$B$5:$G$4996,Subpresupuesto!K1252,Subpartidas!$G$5:$G$4996)*N1252</f>
        <v>1.4682472026516693</v>
      </c>
      <c r="F1252" s="68">
        <f ca="1">SUMIF(Subpartidas!$B$5:$H$4996,Subpresupuesto!K1252,Subpartidas!$H$5:$H$4996)*N1252+SUMIF(Subpartidas!$B$5:$H$4996,Subpresupuesto!K1252,Subpartidas!$I$5:$I$4996)*N1252</f>
        <v>0</v>
      </c>
      <c r="G1252" s="68">
        <f ca="1">SUMIF(Subpartidas!$B$5:$J$4996,Subpresupuesto!K1252,Subpartidas!$J$5:$J$4996)*N1252</f>
        <v>7.1394312739126047</v>
      </c>
      <c r="H1252" s="68">
        <f ca="1">SUMIF(Subpartidas!$B$5:$K$4996,Subpresupuesto!K1252,Subpartidas!$K$5:$K$4996)*N1252</f>
        <v>0</v>
      </c>
      <c r="I1252" s="1" t="s">
        <v>654</v>
      </c>
      <c r="J1252" s="72" t="s">
        <v>850</v>
      </c>
      <c r="K1252" s="72" t="s">
        <v>859</v>
      </c>
      <c r="L1252" s="8" t="s">
        <v>852</v>
      </c>
      <c r="N1252" s="9">
        <f>0.3911*1.25</f>
        <v>0.488875</v>
      </c>
      <c r="O1252" s="68">
        <f ca="1">SUMIF(Subpartidas!$B$5:$F$4996,Subpresupuesto!K1252,Subpartidas!$F$5:$F$4996)</f>
        <v>17.607115267837941</v>
      </c>
      <c r="P1252" s="69">
        <f t="shared" ca="1" si="97"/>
        <v>8.6076784765642724</v>
      </c>
    </row>
    <row r="1253" spans="1:16" ht="13.5">
      <c r="A1253" s="59"/>
      <c r="B1253" s="59" t="s">
        <v>541</v>
      </c>
      <c r="C1253" s="6" t="s">
        <v>653</v>
      </c>
      <c r="D1253" s="70">
        <f ca="1">+SUMIFS($P$8:$P$1656,$B$8:$B$1656,B1253,$I$8:$I$1656,$I$8)</f>
        <v>61.897827955173717</v>
      </c>
      <c r="E1253" s="68">
        <f ca="1">SUMIF(Subpartidas!$B$5:$G$4996,Subpresupuesto!K1253,Subpartidas!$G$5:$G$4996)*N1253</f>
        <v>0.22807990548380858</v>
      </c>
      <c r="F1253" s="68">
        <f ca="1">SUMIF(Subpartidas!$B$5:$H$4996,Subpresupuesto!K1253,Subpartidas!$H$5:$H$4996)*N1253+SUMIF(Subpartidas!$B$5:$H$4996,Subpresupuesto!K1253,Subpartidas!$I$5:$I$4996)*N1253</f>
        <v>6.25</v>
      </c>
      <c r="G1253" s="68">
        <f ca="1">SUMIF(Subpartidas!$B$5:$J$4996,Subpresupuesto!K1253,Subpartidas!$J$5:$J$4996)*N1253</f>
        <v>0.49350238095238097</v>
      </c>
      <c r="H1253" s="68">
        <f ca="1">SUMIF(Subpartidas!$B$5:$K$4996,Subpresupuesto!K1253,Subpartidas!$K$5:$K$4996)*N1253</f>
        <v>0</v>
      </c>
      <c r="I1253" s="1" t="s">
        <v>654</v>
      </c>
      <c r="J1253" s="72" t="s">
        <v>844</v>
      </c>
      <c r="K1253" s="72" t="s">
        <v>845</v>
      </c>
      <c r="L1253" s="8" t="s">
        <v>657</v>
      </c>
      <c r="N1253" s="9">
        <v>1</v>
      </c>
      <c r="O1253" s="68">
        <f ca="1">SUMIF(Subpartidas!$B$5:$F$4996,Subpresupuesto!K1253,Subpartidas!$F$5:$F$4996)</f>
        <v>6.97158228643619</v>
      </c>
      <c r="P1253" s="69">
        <f t="shared" ca="1" si="97"/>
        <v>6.97158228643619</v>
      </c>
    </row>
    <row r="1254" spans="1:16" ht="13.5">
      <c r="A1254" s="59"/>
      <c r="B1254" s="59" t="s">
        <v>541</v>
      </c>
      <c r="E1254" s="68">
        <f ca="1">SUMIF(Subpartidas!$B$5:$G$4996,Subpresupuesto!K1254,Subpartidas!$G$5:$G$4996)*N1254</f>
        <v>2.9675811724182979</v>
      </c>
      <c r="F1254" s="68">
        <f ca="1">SUMIF(Subpartidas!$B$5:$H$4996,Subpresupuesto!K1254,Subpartidas!$H$5:$H$4996)*N1254+SUMIF(Subpartidas!$B$5:$H$4996,Subpresupuesto!K1254,Subpartidas!$I$5:$I$4996)*N1254</f>
        <v>0.13392857142857145</v>
      </c>
      <c r="G1254" s="68">
        <f ca="1">SUMIF(Subpartidas!$B$5:$J$4996,Subpresupuesto!K1254,Subpartidas!$J$5:$J$4996)*N1254</f>
        <v>1.0485474568893132</v>
      </c>
      <c r="H1254" s="68">
        <f ca="1">SUMIF(Subpartidas!$B$5:$K$4996,Subpresupuesto!K1254,Subpartidas!$K$5:$K$4996)*N1254</f>
        <v>0</v>
      </c>
      <c r="I1254" s="1" t="s">
        <v>654</v>
      </c>
      <c r="J1254" s="72" t="s">
        <v>977</v>
      </c>
      <c r="K1254" s="72" t="s">
        <v>839</v>
      </c>
      <c r="L1254" s="8" t="s">
        <v>657</v>
      </c>
      <c r="N1254" s="9">
        <v>1</v>
      </c>
      <c r="O1254" s="68">
        <f ca="1">SUMIF(Subpartidas!$B$5:$F$4996,Subpresupuesto!K1254,Subpartidas!$F$5:$F$4996)</f>
        <v>4.1500572007361827</v>
      </c>
      <c r="P1254" s="69">
        <f t="shared" ca="1" si="97"/>
        <v>4.1500572007361827</v>
      </c>
    </row>
    <row r="1255" spans="1:16" ht="13.5">
      <c r="A1255" s="59"/>
      <c r="B1255" s="59" t="s">
        <v>541</v>
      </c>
      <c r="E1255" s="68">
        <f ca="1">SUMIF(Subpartidas!$B$5:$G$4996,Subpresupuesto!K1255,Subpartidas!$G$5:$G$4996)*N1255</f>
        <v>0</v>
      </c>
      <c r="F1255" s="68">
        <f ca="1">SUMIF(Subpartidas!$B$5:$H$4996,Subpresupuesto!K1255,Subpartidas!$H$5:$H$4996)*N1255+SUMIF(Subpartidas!$B$5:$H$4996,Subpresupuesto!K1255,Subpartidas!$I$5:$I$4996)*N1255</f>
        <v>0</v>
      </c>
      <c r="G1255" s="68">
        <f ca="1">SUMIF(Subpartidas!$B$5:$J$4996,Subpresupuesto!K1255,Subpartidas!$J$5:$J$4996)*N1255</f>
        <v>0</v>
      </c>
      <c r="H1255" s="68">
        <f ca="1">SUMIF(Subpartidas!$B$5:$K$4996,Subpresupuesto!K1255,Subpartidas!$K$5:$K$4996)*N1255</f>
        <v>2.2400000000000002</v>
      </c>
      <c r="I1255" s="1" t="s">
        <v>654</v>
      </c>
      <c r="J1255" s="72" t="s">
        <v>1031</v>
      </c>
      <c r="K1255" s="48" t="s">
        <v>1112</v>
      </c>
      <c r="L1255" s="8" t="s">
        <v>657</v>
      </c>
      <c r="N1255" s="9">
        <v>1</v>
      </c>
      <c r="O1255" s="68">
        <f ca="1">SUMIF(Subpartidas!$B$5:$F$4996,Subpresupuesto!K1255,Subpartidas!$F$5:$F$4996)</f>
        <v>2.2400000000000002</v>
      </c>
      <c r="P1255" s="69">
        <f t="shared" ca="1" si="97"/>
        <v>2.2400000000000002</v>
      </c>
    </row>
    <row r="1256" spans="1:16" ht="13.5">
      <c r="A1256" s="59"/>
      <c r="B1256" s="59" t="s">
        <v>541</v>
      </c>
      <c r="E1256" s="68">
        <f ca="1">SUMIF(Subpartidas!$B$5:$G$4996,Subpresupuesto!K1256,Subpartidas!$G$5:$G$4996)*N1256</f>
        <v>7.7492650938179933E-2</v>
      </c>
      <c r="F1256" s="68">
        <f ca="1">SUMIF(Subpartidas!$B$5:$H$4996,Subpresupuesto!K1256,Subpartidas!$H$5:$H$4996)*N1256+SUMIF(Subpartidas!$B$5:$H$4996,Subpresupuesto!K1256,Subpartidas!$I$5:$I$4996)*N1256</f>
        <v>0</v>
      </c>
      <c r="G1256" s="68">
        <f ca="1">SUMIF(Subpartidas!$B$5:$J$4996,Subpresupuesto!K1256,Subpartidas!$J$5:$J$4996)*N1256</f>
        <v>0.34155222133865898</v>
      </c>
      <c r="H1256" s="68">
        <f ca="1">SUMIF(Subpartidas!$B$5:$K$4996,Subpresupuesto!K1256,Subpartidas!$K$5:$K$4996)*N1256</f>
        <v>0</v>
      </c>
      <c r="I1256" s="1" t="s">
        <v>654</v>
      </c>
      <c r="J1256" s="72" t="s">
        <v>1275</v>
      </c>
      <c r="K1256" s="1" t="s">
        <v>1276</v>
      </c>
      <c r="L1256" s="8" t="s">
        <v>657</v>
      </c>
      <c r="N1256" s="9">
        <v>1</v>
      </c>
      <c r="O1256" s="68">
        <f ca="1">SUMIF(Subpartidas!$B$5:$F$4996,Subpresupuesto!K1256,Subpartidas!$F$5:$F$4996)</f>
        <v>0.4190448722768389</v>
      </c>
      <c r="P1256" s="69">
        <f t="shared" ca="1" si="97"/>
        <v>0.4190448722768389</v>
      </c>
    </row>
    <row r="1257" spans="1:16" ht="13.5">
      <c r="A1257" s="59"/>
      <c r="B1257" s="59" t="s">
        <v>541</v>
      </c>
      <c r="E1257" s="68">
        <f ca="1">SUMIF(Subpartidas!$B$5:$G$4996,Subpresupuesto!K1257,Subpartidas!$G$5:$G$4996)*N1257</f>
        <v>5.9249431385933704</v>
      </c>
      <c r="F1257" s="68">
        <f ca="1">SUMIF(Subpartidas!$B$5:$H$4996,Subpresupuesto!K1257,Subpartidas!$H$5:$H$4996)*N1257+SUMIF(Subpartidas!$B$5:$H$4996,Subpresupuesto!K1257,Subpartidas!$I$5:$I$4996)*N1257</f>
        <v>0</v>
      </c>
      <c r="G1257" s="68">
        <f ca="1">SUMIF(Subpartidas!$B$5:$J$4996,Subpresupuesto!K1257,Subpartidas!$J$5:$J$4996)*N1257</f>
        <v>0.92829881001443237</v>
      </c>
      <c r="H1257" s="68">
        <f ca="1">SUMIF(Subpartidas!$B$5:$K$4996,Subpresupuesto!K1257,Subpartidas!$K$5:$K$4996)*N1257</f>
        <v>0</v>
      </c>
      <c r="I1257" s="1" t="s">
        <v>654</v>
      </c>
      <c r="J1257" s="72" t="s">
        <v>1277</v>
      </c>
      <c r="K1257" s="48" t="s">
        <v>1361</v>
      </c>
      <c r="L1257" s="8" t="s">
        <v>657</v>
      </c>
      <c r="N1257" s="9">
        <v>1</v>
      </c>
      <c r="O1257" s="68">
        <f ca="1">SUMIF(Subpartidas!$B$5:$F$4996,Subpresupuesto!K1257,Subpartidas!$F$5:$F$4996)</f>
        <v>6.8532419486078027</v>
      </c>
      <c r="P1257" s="69">
        <f ca="1">+N1257*O1257</f>
        <v>6.8532419486078027</v>
      </c>
    </row>
    <row r="1258" spans="1:16" ht="13.5">
      <c r="A1258" s="59"/>
      <c r="B1258" s="59" t="s">
        <v>541</v>
      </c>
      <c r="E1258" s="68">
        <f ca="1">SUMIF(Subpartidas!$B$5:$G$4996,Subpresupuesto!K1258,Subpartidas!$G$5:$G$4996)*N1258</f>
        <v>1.4203960720066127</v>
      </c>
      <c r="F1258" s="68">
        <f ca="1">SUMIF(Subpartidas!$B$5:$H$4996,Subpresupuesto!K1258,Subpartidas!$H$5:$H$4996)*N1258+SUMIF(Subpartidas!$B$5:$H$4996,Subpresupuesto!K1258,Subpartidas!$I$5:$I$4996)*N1258</f>
        <v>26.232895440476192</v>
      </c>
      <c r="G1258" s="68">
        <f ca="1">SUMIF(Subpartidas!$B$5:$J$4996,Subpresupuesto!K1258,Subpartidas!$J$5:$J$4996)*N1258</f>
        <v>3.7067567896246207</v>
      </c>
      <c r="H1258" s="68">
        <f ca="1">SUMIF(Subpartidas!$B$5:$K$4996,Subpresupuesto!K1258,Subpartidas!$K$5:$K$4996)*N1258</f>
        <v>0</v>
      </c>
      <c r="I1258" s="1" t="s">
        <v>654</v>
      </c>
      <c r="J1258" s="72" t="s">
        <v>1279</v>
      </c>
      <c r="K1258" s="48" t="s">
        <v>1362</v>
      </c>
      <c r="L1258" s="8" t="s">
        <v>657</v>
      </c>
      <c r="N1258" s="9">
        <v>1</v>
      </c>
      <c r="O1258" s="68">
        <f ca="1">SUMIF(Subpartidas!$B$5:$F$4996,Subpresupuesto!K1258,Subpartidas!$F$5:$F$4996)</f>
        <v>31.360048302107426</v>
      </c>
      <c r="P1258" s="69">
        <f ca="1">+N1258*O1258</f>
        <v>31.360048302107426</v>
      </c>
    </row>
    <row r="1259" spans="1:16" ht="13.5">
      <c r="A1259" s="59"/>
      <c r="B1259" s="59" t="s">
        <v>541</v>
      </c>
      <c r="E1259" s="68">
        <f ca="1">SUMIF(Subpartidas!$B$5:$G$4996,Subpresupuesto!K1259,Subpartidas!$G$5:$G$4996)*N1259</f>
        <v>0.78379334720297988</v>
      </c>
      <c r="F1259" s="68">
        <f ca="1">SUMIF(Subpartidas!$B$5:$H$4996,Subpresupuesto!K1259,Subpartidas!$H$5:$H$4996)*N1259+SUMIF(Subpartidas!$B$5:$H$4996,Subpresupuesto!K1259,Subpartidas!$I$5:$I$4996)*N1259</f>
        <v>0</v>
      </c>
      <c r="G1259" s="68">
        <f ca="1">SUMIF(Subpartidas!$B$5:$J$4996,Subpresupuesto!K1259,Subpartidas!$J$5:$J$4996)*N1259</f>
        <v>0</v>
      </c>
      <c r="H1259" s="68">
        <f ca="1">SUMIF(Subpartidas!$B$5:$K$4996,Subpresupuesto!K1259,Subpartidas!$K$5:$K$4996)*N1259</f>
        <v>0</v>
      </c>
      <c r="I1259" s="1" t="s">
        <v>654</v>
      </c>
      <c r="J1259" s="72" t="s">
        <v>1273</v>
      </c>
      <c r="K1259" s="1" t="s">
        <v>1274</v>
      </c>
      <c r="L1259" s="8" t="s">
        <v>984</v>
      </c>
      <c r="N1259" s="9">
        <v>1</v>
      </c>
      <c r="O1259" s="68">
        <f ca="1">SUMIF(Subpartidas!$B$5:$F$4996,Subpresupuesto!K1259,Subpartidas!$F$5:$F$4996)</f>
        <v>0.78379334720297988</v>
      </c>
      <c r="P1259" s="69">
        <f ca="1">+N1259*O1259</f>
        <v>0.78379334720297988</v>
      </c>
    </row>
    <row r="1260" spans="1:16" ht="13.5">
      <c r="A1260" s="59"/>
      <c r="B1260" s="59" t="s">
        <v>541</v>
      </c>
      <c r="E1260" s="68">
        <f ca="1">SUMIF(Subpartidas!$B$5:$G$4996,Subpresupuesto!K1260,Subpartidas!$G$5:$G$4996)*N1260</f>
        <v>7.6247688684057333E-2</v>
      </c>
      <c r="F1260" s="68">
        <f ca="1">SUMIF(Subpartidas!$B$5:$H$4996,Subpresupuesto!K1260,Subpartidas!$H$5:$H$4996)*N1260+SUMIF(Subpartidas!$B$5:$H$4996,Subpresupuesto!K1260,Subpartidas!$I$5:$I$4996)*N1260</f>
        <v>2.4312E-2</v>
      </c>
      <c r="G1260" s="68">
        <f ca="1">SUMIF(Subpartidas!$B$5:$J$4996,Subpresupuesto!K1260,Subpartidas!$J$5:$J$4996)*N1260</f>
        <v>6.7514693495391728E-2</v>
      </c>
      <c r="H1260" s="68">
        <f ca="1">SUMIF(Subpartidas!$B$5:$K$4996,Subpresupuesto!K1260,Subpartidas!$K$5:$K$4996)*N1260</f>
        <v>0</v>
      </c>
      <c r="I1260" s="1" t="s">
        <v>654</v>
      </c>
      <c r="J1260" s="72" t="s">
        <v>998</v>
      </c>
      <c r="K1260" s="62" t="s">
        <v>999</v>
      </c>
      <c r="L1260" s="8" t="s">
        <v>984</v>
      </c>
      <c r="N1260" s="9">
        <v>1E-3</v>
      </c>
      <c r="O1260" s="68">
        <f ca="1">SUMIF(Subpartidas!$B$5:$F$4996,Subpresupuesto!K1260,Subpartidas!$F$5:$F$4996)</f>
        <v>168.07438217944906</v>
      </c>
      <c r="P1260" s="69">
        <f ca="1">+N1260*O1260</f>
        <v>0.16807438217944906</v>
      </c>
    </row>
    <row r="1261" spans="1:16" ht="13.5">
      <c r="A1261" s="59"/>
      <c r="B1261" s="59" t="s">
        <v>541</v>
      </c>
      <c r="E1261" s="68">
        <f ca="1">SUMIF(Subpartidas!$B$5:$G$4996,Subpresupuesto!K1261,Subpartidas!$G$5:$G$4996)*N1261</f>
        <v>1.5269770907577362</v>
      </c>
      <c r="F1261" s="68">
        <f ca="1">SUMIF(Subpartidas!$B$5:$H$4996,Subpresupuesto!K1261,Subpartidas!$H$5:$H$4996)*N1261+SUMIF(Subpartidas!$B$5:$H$4996,Subpresupuesto!K1261,Subpartidas!$I$5:$I$4996)*N1261</f>
        <v>0</v>
      </c>
      <c r="G1261" s="68">
        <f ca="1">SUMIF(Subpartidas!$B$5:$J$4996,Subpresupuesto!K1261,Subpartidas!$J$5:$J$4996)*N1261</f>
        <v>7.42500852486911</v>
      </c>
      <c r="H1261" s="68">
        <f ca="1">SUMIF(Subpartidas!$B$5:$K$4996,Subpresupuesto!K1261,Subpartidas!$K$5:$K$4996)*N1261</f>
        <v>0</v>
      </c>
      <c r="I1261" s="1" t="s">
        <v>654</v>
      </c>
      <c r="J1261" s="72" t="s">
        <v>850</v>
      </c>
      <c r="K1261" s="72" t="s">
        <v>859</v>
      </c>
      <c r="L1261" s="8" t="s">
        <v>852</v>
      </c>
      <c r="N1261" s="9">
        <f>0.3911*1.3</f>
        <v>0.50843000000000005</v>
      </c>
      <c r="O1261" s="68">
        <f ca="1">SUMIF(Subpartidas!$B$5:$F$4996,Subpresupuesto!K1261,Subpartidas!$F$5:$F$4996)</f>
        <v>17.607115267837941</v>
      </c>
      <c r="P1261" s="69">
        <f ca="1">+N1261*O1261</f>
        <v>8.9519856156268443</v>
      </c>
    </row>
    <row r="1262" spans="1:16" ht="13.5">
      <c r="A1262" s="59"/>
      <c r="B1262" s="59" t="s">
        <v>544</v>
      </c>
      <c r="C1262" s="6" t="s">
        <v>653</v>
      </c>
      <c r="D1262" s="70">
        <f ca="1">+SUMIFS($P$8:$P$1656,$B$8:$B$1656,B1262,$I$8:$I$1656,$I$8)</f>
        <v>49.82555855343788</v>
      </c>
      <c r="E1262" s="68">
        <f ca="1">SUMIF(Subpartidas!$B$5:$G$4996,Subpresupuesto!K1262,Subpartidas!$G$5:$G$4996)*N1262</f>
        <v>0.22807990548380858</v>
      </c>
      <c r="F1262" s="68">
        <f ca="1">SUMIF(Subpartidas!$B$5:$H$4996,Subpresupuesto!K1262,Subpartidas!$H$5:$H$4996)*N1262+SUMIF(Subpartidas!$B$5:$H$4996,Subpresupuesto!K1262,Subpartidas!$I$5:$I$4996)*N1262</f>
        <v>6.25</v>
      </c>
      <c r="G1262" s="68">
        <f ca="1">SUMIF(Subpartidas!$B$5:$J$4996,Subpresupuesto!K1262,Subpartidas!$J$5:$J$4996)*N1262</f>
        <v>0.49350238095238097</v>
      </c>
      <c r="H1262" s="68">
        <f ca="1">SUMIF(Subpartidas!$B$5:$K$4996,Subpresupuesto!K1262,Subpartidas!$K$5:$K$4996)*N1262</f>
        <v>0</v>
      </c>
      <c r="I1262" s="1" t="s">
        <v>654</v>
      </c>
      <c r="J1262" s="72" t="s">
        <v>844</v>
      </c>
      <c r="K1262" s="72" t="s">
        <v>845</v>
      </c>
      <c r="L1262" s="8" t="s">
        <v>657</v>
      </c>
      <c r="N1262" s="9">
        <v>1</v>
      </c>
      <c r="O1262" s="68">
        <f ca="1">SUMIF(Subpartidas!$B$5:$F$4996,Subpresupuesto!K1262,Subpartidas!$F$5:$F$4996)</f>
        <v>6.97158228643619</v>
      </c>
      <c r="P1262" s="69">
        <f t="shared" ref="P1262:P1265" ca="1" si="98">+N1262*O1262</f>
        <v>6.97158228643619</v>
      </c>
    </row>
    <row r="1263" spans="1:16" ht="13.5">
      <c r="A1263" s="59"/>
      <c r="B1263" s="59" t="s">
        <v>544</v>
      </c>
      <c r="E1263" s="68">
        <f ca="1">SUMIF(Subpartidas!$B$5:$G$4996,Subpresupuesto!K1263,Subpartidas!$G$5:$G$4996)*N1263</f>
        <v>2.9675811724182979</v>
      </c>
      <c r="F1263" s="68">
        <f ca="1">SUMIF(Subpartidas!$B$5:$H$4996,Subpresupuesto!K1263,Subpartidas!$H$5:$H$4996)*N1263+SUMIF(Subpartidas!$B$5:$H$4996,Subpresupuesto!K1263,Subpartidas!$I$5:$I$4996)*N1263</f>
        <v>0.13392857142857145</v>
      </c>
      <c r="G1263" s="68">
        <f ca="1">SUMIF(Subpartidas!$B$5:$J$4996,Subpresupuesto!K1263,Subpartidas!$J$5:$J$4996)*N1263</f>
        <v>1.0485474568893132</v>
      </c>
      <c r="H1263" s="68">
        <f ca="1">SUMIF(Subpartidas!$B$5:$K$4996,Subpresupuesto!K1263,Subpartidas!$K$5:$K$4996)*N1263</f>
        <v>0</v>
      </c>
      <c r="I1263" s="1" t="s">
        <v>654</v>
      </c>
      <c r="J1263" s="72" t="s">
        <v>1281</v>
      </c>
      <c r="K1263" s="72" t="s">
        <v>839</v>
      </c>
      <c r="L1263" s="8" t="s">
        <v>657</v>
      </c>
      <c r="N1263" s="9">
        <v>1</v>
      </c>
      <c r="O1263" s="68">
        <f ca="1">SUMIF(Subpartidas!$B$5:$F$4996,Subpresupuesto!K1263,Subpartidas!$F$5:$F$4996)</f>
        <v>4.1500572007361827</v>
      </c>
      <c r="P1263" s="69">
        <f t="shared" ca="1" si="98"/>
        <v>4.1500572007361827</v>
      </c>
    </row>
    <row r="1264" spans="1:16" ht="13.5">
      <c r="A1264" s="59"/>
      <c r="B1264" s="59" t="s">
        <v>544</v>
      </c>
      <c r="E1264" s="68">
        <f ca="1">SUMIF(Subpartidas!$B$5:$G$4996,Subpresupuesto!K1264,Subpartidas!$G$5:$G$4996)*N1264</f>
        <v>0</v>
      </c>
      <c r="F1264" s="68">
        <f ca="1">SUMIF(Subpartidas!$B$5:$H$4996,Subpresupuesto!K1264,Subpartidas!$H$5:$H$4996)*N1264+SUMIF(Subpartidas!$B$5:$H$4996,Subpresupuesto!K1264,Subpartidas!$I$5:$I$4996)*N1264</f>
        <v>0</v>
      </c>
      <c r="G1264" s="68">
        <f ca="1">SUMIF(Subpartidas!$B$5:$J$4996,Subpresupuesto!K1264,Subpartidas!$J$5:$J$4996)*N1264</f>
        <v>0</v>
      </c>
      <c r="H1264" s="68">
        <f ca="1">SUMIF(Subpartidas!$B$5:$K$4996,Subpresupuesto!K1264,Subpartidas!$K$5:$K$4996)*N1264</f>
        <v>2.2400000000000002</v>
      </c>
      <c r="I1264" s="1" t="s">
        <v>654</v>
      </c>
      <c r="J1264" s="72" t="s">
        <v>1031</v>
      </c>
      <c r="K1264" s="48" t="s">
        <v>1112</v>
      </c>
      <c r="L1264" s="8" t="s">
        <v>657</v>
      </c>
      <c r="N1264" s="9">
        <v>1</v>
      </c>
      <c r="O1264" s="68">
        <f ca="1">SUMIF(Subpartidas!$B$5:$F$4996,Subpresupuesto!K1264,Subpartidas!$F$5:$F$4996)</f>
        <v>2.2400000000000002</v>
      </c>
      <c r="P1264" s="69">
        <f t="shared" ca="1" si="98"/>
        <v>2.2400000000000002</v>
      </c>
    </row>
    <row r="1265" spans="1:16" ht="13.5">
      <c r="A1265" s="59"/>
      <c r="B1265" s="59" t="s">
        <v>544</v>
      </c>
      <c r="E1265" s="68">
        <f ca="1">SUMIF(Subpartidas!$B$5:$G$4996,Subpresupuesto!K1265,Subpartidas!$G$5:$G$4996)*N1265</f>
        <v>7.7492650938179933E-2</v>
      </c>
      <c r="F1265" s="68">
        <f ca="1">SUMIF(Subpartidas!$B$5:$H$4996,Subpresupuesto!K1265,Subpartidas!$H$5:$H$4996)*N1265+SUMIF(Subpartidas!$B$5:$H$4996,Subpresupuesto!K1265,Subpartidas!$I$5:$I$4996)*N1265</f>
        <v>0</v>
      </c>
      <c r="G1265" s="68">
        <f ca="1">SUMIF(Subpartidas!$B$5:$J$4996,Subpresupuesto!K1265,Subpartidas!$J$5:$J$4996)*N1265</f>
        <v>0.34155222133865898</v>
      </c>
      <c r="H1265" s="68">
        <f ca="1">SUMIF(Subpartidas!$B$5:$K$4996,Subpresupuesto!K1265,Subpartidas!$K$5:$K$4996)*N1265</f>
        <v>0</v>
      </c>
      <c r="I1265" s="1" t="s">
        <v>654</v>
      </c>
      <c r="J1265" s="72" t="s">
        <v>1275</v>
      </c>
      <c r="K1265" s="1" t="s">
        <v>1276</v>
      </c>
      <c r="L1265" s="8" t="s">
        <v>657</v>
      </c>
      <c r="N1265" s="9">
        <v>1</v>
      </c>
      <c r="O1265" s="68">
        <f ca="1">SUMIF(Subpartidas!$B$5:$F$4996,Subpresupuesto!K1265,Subpartidas!$F$5:$F$4996)</f>
        <v>0.4190448722768389</v>
      </c>
      <c r="P1265" s="69">
        <f t="shared" ca="1" si="98"/>
        <v>0.4190448722768389</v>
      </c>
    </row>
    <row r="1266" spans="1:16" ht="13.5">
      <c r="A1266" s="59"/>
      <c r="B1266" s="59" t="s">
        <v>544</v>
      </c>
      <c r="E1266" s="68">
        <f ca="1">SUMIF(Subpartidas!$B$5:$G$4996,Subpresupuesto!K1266,Subpartidas!$G$5:$G$4996)*N1266</f>
        <v>6.8136846093823769</v>
      </c>
      <c r="F1266" s="68">
        <f ca="1">SUMIF(Subpartidas!$B$5:$H$4996,Subpresupuesto!K1266,Subpartidas!$H$5:$H$4996)*N1266+SUMIF(Subpartidas!$B$5:$H$4996,Subpresupuesto!K1266,Subpartidas!$I$5:$I$4996)*N1266</f>
        <v>0</v>
      </c>
      <c r="G1266" s="68">
        <f ca="1">SUMIF(Subpartidas!$B$5:$J$4996,Subpresupuesto!K1266,Subpartidas!$J$5:$J$4996)*N1266</f>
        <v>0.81134909020381996</v>
      </c>
      <c r="H1266" s="68">
        <f ca="1">SUMIF(Subpartidas!$B$5:$K$4996,Subpresupuesto!K1266,Subpartidas!$K$5:$K$4996)*N1266</f>
        <v>0</v>
      </c>
      <c r="I1266" s="1" t="s">
        <v>654</v>
      </c>
      <c r="J1266" s="72" t="s">
        <v>1282</v>
      </c>
      <c r="K1266" s="48" t="s">
        <v>1363</v>
      </c>
      <c r="L1266" s="8" t="s">
        <v>657</v>
      </c>
      <c r="N1266" s="9">
        <v>1</v>
      </c>
      <c r="O1266" s="68">
        <f ca="1">SUMIF(Subpartidas!$B$5:$F$4996,Subpresupuesto!K1266,Subpartidas!$F$5:$F$4996)</f>
        <v>7.6250336995861971</v>
      </c>
      <c r="P1266" s="69">
        <f ca="1">+N1266*O1266</f>
        <v>7.6250336995861971</v>
      </c>
    </row>
    <row r="1267" spans="1:16" ht="13.5">
      <c r="A1267" s="59"/>
      <c r="B1267" s="59" t="s">
        <v>544</v>
      </c>
      <c r="E1267" s="68">
        <f ca="1">SUMIF(Subpartidas!$B$5:$G$4996,Subpresupuesto!K1267,Subpartidas!$G$5:$G$4996)*N1267</f>
        <v>1.6334554828076044</v>
      </c>
      <c r="F1267" s="68">
        <f ca="1">SUMIF(Subpartidas!$B$5:$H$4996,Subpresupuesto!K1267,Subpartidas!$H$5:$H$4996)*N1267+SUMIF(Subpartidas!$B$5:$H$4996,Subpresupuesto!K1267,Subpartidas!$I$5:$I$4996)*N1267</f>
        <v>15.497029604761906</v>
      </c>
      <c r="G1267" s="68">
        <f ca="1">SUMIF(Subpartidas!$B$5:$J$4996,Subpresupuesto!K1267,Subpartidas!$J$5:$J$4996)*N1267</f>
        <v>0.69688778369855031</v>
      </c>
      <c r="H1267" s="68">
        <f ca="1">SUMIF(Subpartidas!$B$5:$K$4996,Subpresupuesto!K1267,Subpartidas!$K$5:$K$4996)*N1267</f>
        <v>0</v>
      </c>
      <c r="I1267" s="1" t="s">
        <v>654</v>
      </c>
      <c r="J1267" s="72" t="s">
        <v>1284</v>
      </c>
      <c r="K1267" s="48" t="s">
        <v>1364</v>
      </c>
      <c r="L1267" s="8" t="s">
        <v>657</v>
      </c>
      <c r="N1267" s="9">
        <v>1</v>
      </c>
      <c r="O1267" s="68">
        <f ca="1">SUMIF(Subpartidas!$B$5:$F$4996,Subpresupuesto!K1267,Subpartidas!$F$5:$F$4996)</f>
        <v>17.827372871268061</v>
      </c>
      <c r="P1267" s="69">
        <f ca="1">+N1267*O1267</f>
        <v>17.827372871268061</v>
      </c>
    </row>
    <row r="1268" spans="1:16" ht="13.5">
      <c r="A1268" s="59"/>
      <c r="B1268" s="59" t="s">
        <v>544</v>
      </c>
      <c r="E1268" s="68">
        <f ca="1">SUMIF(Subpartidas!$B$5:$G$4996,Subpresupuesto!K1268,Subpartidas!$G$5:$G$4996)*N1268</f>
        <v>0.78379334720297988</v>
      </c>
      <c r="F1268" s="68">
        <f ca="1">SUMIF(Subpartidas!$B$5:$H$4996,Subpresupuesto!K1268,Subpartidas!$H$5:$H$4996)*N1268+SUMIF(Subpartidas!$B$5:$H$4996,Subpresupuesto!K1268,Subpartidas!$I$5:$I$4996)*N1268</f>
        <v>0</v>
      </c>
      <c r="G1268" s="68">
        <f ca="1">SUMIF(Subpartidas!$B$5:$J$4996,Subpresupuesto!K1268,Subpartidas!$J$5:$J$4996)*N1268</f>
        <v>0</v>
      </c>
      <c r="H1268" s="68">
        <f ca="1">SUMIF(Subpartidas!$B$5:$K$4996,Subpresupuesto!K1268,Subpartidas!$K$5:$K$4996)*N1268</f>
        <v>0</v>
      </c>
      <c r="I1268" s="1" t="s">
        <v>654</v>
      </c>
      <c r="J1268" s="72" t="s">
        <v>1273</v>
      </c>
      <c r="K1268" s="1" t="s">
        <v>1274</v>
      </c>
      <c r="L1268" s="8" t="s">
        <v>984</v>
      </c>
      <c r="N1268" s="9">
        <v>1</v>
      </c>
      <c r="O1268" s="68">
        <f ca="1">SUMIF(Subpartidas!$B$5:$F$4996,Subpresupuesto!K1268,Subpartidas!$F$5:$F$4996)</f>
        <v>0.78379334720297988</v>
      </c>
      <c r="P1268" s="69">
        <f ca="1">+N1268*O1268</f>
        <v>0.78379334720297988</v>
      </c>
    </row>
    <row r="1269" spans="1:16" ht="13.5">
      <c r="A1269" s="59"/>
      <c r="B1269" s="59" t="s">
        <v>544</v>
      </c>
      <c r="E1269" s="68">
        <f ca="1">SUMIF(Subpartidas!$B$5:$G$4996,Subpresupuesto!K1269,Subpartidas!$G$5:$G$4996)*N1269</f>
        <v>7.6247688684057333E-2</v>
      </c>
      <c r="F1269" s="68">
        <f ca="1">SUMIF(Subpartidas!$B$5:$H$4996,Subpresupuesto!K1269,Subpartidas!$H$5:$H$4996)*N1269+SUMIF(Subpartidas!$B$5:$H$4996,Subpresupuesto!K1269,Subpartidas!$I$5:$I$4996)*N1269</f>
        <v>2.4312E-2</v>
      </c>
      <c r="G1269" s="68">
        <f ca="1">SUMIF(Subpartidas!$B$5:$J$4996,Subpresupuesto!K1269,Subpartidas!$J$5:$J$4996)*N1269</f>
        <v>6.7514693495391728E-2</v>
      </c>
      <c r="H1269" s="68">
        <f ca="1">SUMIF(Subpartidas!$B$5:$K$4996,Subpresupuesto!K1269,Subpartidas!$K$5:$K$4996)*N1269</f>
        <v>0</v>
      </c>
      <c r="I1269" s="1" t="s">
        <v>654</v>
      </c>
      <c r="J1269" s="72" t="s">
        <v>998</v>
      </c>
      <c r="K1269" s="62" t="s">
        <v>999</v>
      </c>
      <c r="L1269" s="8" t="s">
        <v>984</v>
      </c>
      <c r="N1269" s="9">
        <v>1E-3</v>
      </c>
      <c r="O1269" s="68">
        <f ca="1">SUMIF(Subpartidas!$B$5:$F$4996,Subpresupuesto!K1269,Subpartidas!$F$5:$F$4996)</f>
        <v>168.07438217944906</v>
      </c>
      <c r="P1269" s="69">
        <f ca="1">+N1269*O1269</f>
        <v>0.16807438217944906</v>
      </c>
    </row>
    <row r="1270" spans="1:16" ht="13.5">
      <c r="A1270" s="59"/>
      <c r="B1270" s="59" t="s">
        <v>544</v>
      </c>
      <c r="E1270" s="68">
        <f ca="1">SUMIF(Subpartidas!$B$5:$G$4996,Subpresupuesto!K1270,Subpartidas!$G$5:$G$4996)*N1270</f>
        <v>1.6444368669698695</v>
      </c>
      <c r="F1270" s="68">
        <f ca="1">SUMIF(Subpartidas!$B$5:$H$4996,Subpresupuesto!K1270,Subpartidas!$H$5:$H$4996)*N1270+SUMIF(Subpartidas!$B$5:$H$4996,Subpresupuesto!K1270,Subpartidas!$I$5:$I$4996)*N1270</f>
        <v>0</v>
      </c>
      <c r="G1270" s="68">
        <f ca="1">SUMIF(Subpartidas!$B$5:$J$4996,Subpresupuesto!K1270,Subpartidas!$J$5:$J$4996)*N1270</f>
        <v>7.9961630267821162</v>
      </c>
      <c r="H1270" s="68">
        <f ca="1">SUMIF(Subpartidas!$B$5:$K$4996,Subpresupuesto!K1270,Subpartidas!$K$5:$K$4996)*N1270</f>
        <v>0</v>
      </c>
      <c r="I1270" s="1" t="s">
        <v>654</v>
      </c>
      <c r="J1270" s="72" t="s">
        <v>850</v>
      </c>
      <c r="K1270" s="72" t="s">
        <v>859</v>
      </c>
      <c r="L1270" s="8" t="s">
        <v>852</v>
      </c>
      <c r="N1270" s="9">
        <f>0.3911*1.4</f>
        <v>0.54753999999999992</v>
      </c>
      <c r="O1270" s="68">
        <f ca="1">SUMIF(Subpartidas!$B$5:$F$4996,Subpresupuesto!K1270,Subpartidas!$F$5:$F$4996)</f>
        <v>17.607115267837941</v>
      </c>
      <c r="P1270" s="69">
        <f ca="1">+N1270*O1270</f>
        <v>9.6405998937519843</v>
      </c>
    </row>
    <row r="1271" spans="1:16" ht="13.5">
      <c r="A1271" s="59"/>
      <c r="B1271" s="59" t="s">
        <v>547</v>
      </c>
      <c r="C1271" s="6" t="s">
        <v>653</v>
      </c>
      <c r="D1271" s="70">
        <f ca="1">+SUMIFS($P$8:$P$1656,$B$8:$B$1656,B1271,$I$8:$I$1656,$I$8)</f>
        <v>65.257094279789968</v>
      </c>
      <c r="E1271" s="68">
        <f ca="1">SUMIF(Subpartidas!$B$5:$G$4996,Subpresupuesto!K1271,Subpartidas!$G$5:$G$4996)*N1271</f>
        <v>0.22807990548380858</v>
      </c>
      <c r="F1271" s="68">
        <f ca="1">SUMIF(Subpartidas!$B$5:$H$4996,Subpresupuesto!K1271,Subpartidas!$H$5:$H$4996)*N1271+SUMIF(Subpartidas!$B$5:$H$4996,Subpresupuesto!K1271,Subpartidas!$I$5:$I$4996)*N1271</f>
        <v>6.25</v>
      </c>
      <c r="G1271" s="68">
        <f ca="1">SUMIF(Subpartidas!$B$5:$J$4996,Subpresupuesto!K1271,Subpartidas!$J$5:$J$4996)*N1271</f>
        <v>0.49350238095238097</v>
      </c>
      <c r="H1271" s="68">
        <f ca="1">SUMIF(Subpartidas!$B$5:$K$4996,Subpresupuesto!K1271,Subpartidas!$K$5:$K$4996)*N1271</f>
        <v>0</v>
      </c>
      <c r="I1271" s="1" t="s">
        <v>654</v>
      </c>
      <c r="J1271" s="72" t="s">
        <v>844</v>
      </c>
      <c r="K1271" s="72" t="s">
        <v>845</v>
      </c>
      <c r="L1271" s="8" t="s">
        <v>657</v>
      </c>
      <c r="N1271" s="9">
        <v>1</v>
      </c>
      <c r="O1271" s="68">
        <f ca="1">SUMIF(Subpartidas!$B$5:$F$4996,Subpresupuesto!K1271,Subpartidas!$F$5:$F$4996)</f>
        <v>6.97158228643619</v>
      </c>
      <c r="P1271" s="69">
        <f t="shared" ref="P1271:P1274" ca="1" si="99">+N1271*O1271</f>
        <v>6.97158228643619</v>
      </c>
    </row>
    <row r="1272" spans="1:16" ht="13.5">
      <c r="A1272" s="59"/>
      <c r="B1272" s="59" t="s">
        <v>547</v>
      </c>
      <c r="E1272" s="68">
        <f ca="1">SUMIF(Subpartidas!$B$5:$G$4996,Subpresupuesto!K1272,Subpartidas!$G$5:$G$4996)*N1272</f>
        <v>2.9675811724182979</v>
      </c>
      <c r="F1272" s="68">
        <f ca="1">SUMIF(Subpartidas!$B$5:$H$4996,Subpresupuesto!K1272,Subpartidas!$H$5:$H$4996)*N1272+SUMIF(Subpartidas!$B$5:$H$4996,Subpresupuesto!K1272,Subpartidas!$I$5:$I$4996)*N1272</f>
        <v>0.13392857142857145</v>
      </c>
      <c r="G1272" s="68">
        <f ca="1">SUMIF(Subpartidas!$B$5:$J$4996,Subpresupuesto!K1272,Subpartidas!$J$5:$J$4996)*N1272</f>
        <v>1.0485474568893132</v>
      </c>
      <c r="H1272" s="68">
        <f ca="1">SUMIF(Subpartidas!$B$5:$K$4996,Subpresupuesto!K1272,Subpartidas!$K$5:$K$4996)*N1272</f>
        <v>0</v>
      </c>
      <c r="I1272" s="1" t="s">
        <v>654</v>
      </c>
      <c r="J1272" s="72" t="s">
        <v>1281</v>
      </c>
      <c r="K1272" s="72" t="s">
        <v>839</v>
      </c>
      <c r="L1272" s="8" t="s">
        <v>657</v>
      </c>
      <c r="N1272" s="9">
        <v>1</v>
      </c>
      <c r="O1272" s="68">
        <f ca="1">SUMIF(Subpartidas!$B$5:$F$4996,Subpresupuesto!K1272,Subpartidas!$F$5:$F$4996)</f>
        <v>4.1500572007361827</v>
      </c>
      <c r="P1272" s="69">
        <f t="shared" ca="1" si="99"/>
        <v>4.1500572007361827</v>
      </c>
    </row>
    <row r="1273" spans="1:16" ht="13.5">
      <c r="A1273" s="59"/>
      <c r="B1273" s="59" t="s">
        <v>547</v>
      </c>
      <c r="E1273" s="68">
        <f ca="1">SUMIF(Subpartidas!$B$5:$G$4996,Subpresupuesto!K1273,Subpartidas!$G$5:$G$4996)*N1273</f>
        <v>0</v>
      </c>
      <c r="F1273" s="68">
        <f ca="1">SUMIF(Subpartidas!$B$5:$H$4996,Subpresupuesto!K1273,Subpartidas!$H$5:$H$4996)*N1273+SUMIF(Subpartidas!$B$5:$H$4996,Subpresupuesto!K1273,Subpartidas!$I$5:$I$4996)*N1273</f>
        <v>0</v>
      </c>
      <c r="G1273" s="68">
        <f ca="1">SUMIF(Subpartidas!$B$5:$J$4996,Subpresupuesto!K1273,Subpartidas!$J$5:$J$4996)*N1273</f>
        <v>0</v>
      </c>
      <c r="H1273" s="68">
        <f ca="1">SUMIF(Subpartidas!$B$5:$K$4996,Subpresupuesto!K1273,Subpartidas!$K$5:$K$4996)*N1273</f>
        <v>2.2400000000000002</v>
      </c>
      <c r="I1273" s="1" t="s">
        <v>654</v>
      </c>
      <c r="J1273" s="72" t="s">
        <v>1031</v>
      </c>
      <c r="K1273" s="48" t="s">
        <v>1112</v>
      </c>
      <c r="L1273" s="8" t="s">
        <v>657</v>
      </c>
      <c r="N1273" s="9">
        <v>1</v>
      </c>
      <c r="O1273" s="68">
        <f ca="1">SUMIF(Subpartidas!$B$5:$F$4996,Subpresupuesto!K1273,Subpartidas!$F$5:$F$4996)</f>
        <v>2.2400000000000002</v>
      </c>
      <c r="P1273" s="69">
        <f t="shared" ca="1" si="99"/>
        <v>2.2400000000000002</v>
      </c>
    </row>
    <row r="1274" spans="1:16" ht="13.5">
      <c r="A1274" s="59"/>
      <c r="B1274" s="59" t="s">
        <v>547</v>
      </c>
      <c r="E1274" s="68">
        <f ca="1">SUMIF(Subpartidas!$B$5:$G$4996,Subpresupuesto!K1274,Subpartidas!$G$5:$G$4996)*N1274</f>
        <v>7.7492650938179933E-2</v>
      </c>
      <c r="F1274" s="68">
        <f ca="1">SUMIF(Subpartidas!$B$5:$H$4996,Subpresupuesto!K1274,Subpartidas!$H$5:$H$4996)*N1274+SUMIF(Subpartidas!$B$5:$H$4996,Subpresupuesto!K1274,Subpartidas!$I$5:$I$4996)*N1274</f>
        <v>0</v>
      </c>
      <c r="G1274" s="68">
        <f ca="1">SUMIF(Subpartidas!$B$5:$J$4996,Subpresupuesto!K1274,Subpartidas!$J$5:$J$4996)*N1274</f>
        <v>0.34155222133865898</v>
      </c>
      <c r="H1274" s="68">
        <f ca="1">SUMIF(Subpartidas!$B$5:$K$4996,Subpresupuesto!K1274,Subpartidas!$K$5:$K$4996)*N1274</f>
        <v>0</v>
      </c>
      <c r="I1274" s="1" t="s">
        <v>654</v>
      </c>
      <c r="J1274" s="72" t="s">
        <v>1275</v>
      </c>
      <c r="K1274" s="1" t="s">
        <v>1276</v>
      </c>
      <c r="L1274" s="8" t="s">
        <v>657</v>
      </c>
      <c r="N1274" s="9">
        <v>1</v>
      </c>
      <c r="O1274" s="68">
        <f ca="1">SUMIF(Subpartidas!$B$5:$F$4996,Subpresupuesto!K1274,Subpartidas!$F$5:$F$4996)</f>
        <v>0.4190448722768389</v>
      </c>
      <c r="P1274" s="69">
        <f t="shared" ca="1" si="99"/>
        <v>0.4190448722768389</v>
      </c>
    </row>
    <row r="1275" spans="1:16" ht="13.5">
      <c r="A1275" s="59"/>
      <c r="B1275" s="59" t="s">
        <v>547</v>
      </c>
      <c r="E1275" s="68">
        <f ca="1">SUMIF(Subpartidas!$B$5:$G$4996,Subpresupuesto!K1275,Subpartidas!$G$5:$G$4996)*N1275</f>
        <v>7.7870681250084299</v>
      </c>
      <c r="F1275" s="68">
        <f ca="1">SUMIF(Subpartidas!$B$5:$H$4996,Subpresupuesto!K1275,Subpartidas!$H$5:$H$4996)*N1275+SUMIF(Subpartidas!$B$5:$H$4996,Subpresupuesto!K1275,Subpartidas!$I$5:$I$4996)*N1275</f>
        <v>0</v>
      </c>
      <c r="G1275" s="68">
        <f ca="1">SUMIF(Subpartidas!$B$5:$J$4996,Subpresupuesto!K1275,Subpartidas!$J$5:$J$4996)*N1275</f>
        <v>0.87819757390252673</v>
      </c>
      <c r="H1275" s="68">
        <f ca="1">SUMIF(Subpartidas!$B$5:$K$4996,Subpresupuesto!K1275,Subpartidas!$K$5:$K$4996)*N1275</f>
        <v>0</v>
      </c>
      <c r="I1275" s="1" t="s">
        <v>654</v>
      </c>
      <c r="J1275" s="72" t="s">
        <v>1286</v>
      </c>
      <c r="K1275" s="48" t="s">
        <v>1365</v>
      </c>
      <c r="L1275" s="8" t="s">
        <v>657</v>
      </c>
      <c r="N1275" s="9">
        <v>1</v>
      </c>
      <c r="O1275" s="68">
        <f ca="1">SUMIF(Subpartidas!$B$5:$F$4996,Subpresupuesto!K1275,Subpartidas!$F$5:$F$4996)</f>
        <v>8.6652656989109573</v>
      </c>
      <c r="P1275" s="69">
        <f ca="1">+N1275*O1275</f>
        <v>8.6652656989109573</v>
      </c>
    </row>
    <row r="1276" spans="1:16" ht="13.5">
      <c r="A1276" s="59"/>
      <c r="B1276" s="59" t="s">
        <v>547</v>
      </c>
      <c r="E1276" s="68">
        <f ca="1">SUMIF(Subpartidas!$B$5:$G$4996,Subpresupuesto!K1276,Subpartidas!$G$5:$G$4996)*N1276</f>
        <v>12.102549766840937</v>
      </c>
      <c r="F1276" s="68">
        <f ca="1">SUMIF(Subpartidas!$B$5:$H$4996,Subpresupuesto!K1276,Subpartidas!$H$5:$H$4996)*N1276+SUMIF(Subpartidas!$B$5:$H$4996,Subpresupuesto!K1276,Subpartidas!$I$5:$I$4996)*N1276</f>
        <v>13.284615319047621</v>
      </c>
      <c r="G1276" s="68">
        <f ca="1">SUMIF(Subpartidas!$B$5:$J$4996,Subpresupuesto!K1276,Subpartidas!$J$5:$J$4996)*N1276</f>
        <v>6.4872043733442535</v>
      </c>
      <c r="H1276" s="68">
        <f ca="1">SUMIF(Subpartidas!$B$5:$K$4996,Subpresupuesto!K1276,Subpartidas!$K$5:$K$4996)*N1276</f>
        <v>0</v>
      </c>
      <c r="I1276" s="1" t="s">
        <v>654</v>
      </c>
      <c r="J1276" s="72" t="s">
        <v>1288</v>
      </c>
      <c r="K1276" s="48" t="s">
        <v>1366</v>
      </c>
      <c r="L1276" s="8" t="s">
        <v>657</v>
      </c>
      <c r="N1276" s="9">
        <v>1</v>
      </c>
      <c r="O1276" s="68">
        <f ca="1">SUMIF(Subpartidas!$B$5:$F$4996,Subpresupuesto!K1276,Subpartidas!$F$5:$F$4996)</f>
        <v>31.87436945923281</v>
      </c>
      <c r="P1276" s="69">
        <f ca="1">+N1276*O1276</f>
        <v>31.87436945923281</v>
      </c>
    </row>
    <row r="1277" spans="1:16" ht="13.5">
      <c r="A1277" s="59"/>
      <c r="B1277" s="59" t="s">
        <v>547</v>
      </c>
      <c r="E1277" s="68">
        <f ca="1">SUMIF(Subpartidas!$B$5:$G$4996,Subpresupuesto!K1277,Subpartidas!$G$5:$G$4996)*N1277</f>
        <v>0.78379334720297988</v>
      </c>
      <c r="F1277" s="68">
        <f ca="1">SUMIF(Subpartidas!$B$5:$H$4996,Subpresupuesto!K1277,Subpartidas!$H$5:$H$4996)*N1277+SUMIF(Subpartidas!$B$5:$H$4996,Subpresupuesto!K1277,Subpartidas!$I$5:$I$4996)*N1277</f>
        <v>0</v>
      </c>
      <c r="G1277" s="68">
        <f ca="1">SUMIF(Subpartidas!$B$5:$J$4996,Subpresupuesto!K1277,Subpartidas!$J$5:$J$4996)*N1277</f>
        <v>0</v>
      </c>
      <c r="H1277" s="68">
        <f ca="1">SUMIF(Subpartidas!$B$5:$K$4996,Subpresupuesto!K1277,Subpartidas!$K$5:$K$4996)*N1277</f>
        <v>0</v>
      </c>
      <c r="I1277" s="1" t="s">
        <v>654</v>
      </c>
      <c r="J1277" s="72" t="s">
        <v>1273</v>
      </c>
      <c r="K1277" s="1" t="s">
        <v>1274</v>
      </c>
      <c r="L1277" s="8" t="s">
        <v>984</v>
      </c>
      <c r="N1277" s="9">
        <v>1</v>
      </c>
      <c r="O1277" s="68">
        <f ca="1">SUMIF(Subpartidas!$B$5:$F$4996,Subpresupuesto!K1277,Subpartidas!$F$5:$F$4996)</f>
        <v>0.78379334720297988</v>
      </c>
      <c r="P1277" s="69">
        <f ca="1">+N1277*O1277</f>
        <v>0.78379334720297988</v>
      </c>
    </row>
    <row r="1278" spans="1:16" ht="13.5">
      <c r="A1278" s="59"/>
      <c r="B1278" s="59" t="s">
        <v>547</v>
      </c>
      <c r="E1278" s="68">
        <f ca="1">SUMIF(Subpartidas!$B$5:$G$4996,Subpresupuesto!K1278,Subpartidas!$G$5:$G$4996)*N1278</f>
        <v>7.6247688684057333E-2</v>
      </c>
      <c r="F1278" s="68">
        <f ca="1">SUMIF(Subpartidas!$B$5:$H$4996,Subpresupuesto!K1278,Subpartidas!$H$5:$H$4996)*N1278+SUMIF(Subpartidas!$B$5:$H$4996,Subpresupuesto!K1278,Subpartidas!$I$5:$I$4996)*N1278</f>
        <v>2.4312E-2</v>
      </c>
      <c r="G1278" s="68">
        <f ca="1">SUMIF(Subpartidas!$B$5:$J$4996,Subpresupuesto!K1278,Subpartidas!$J$5:$J$4996)*N1278</f>
        <v>6.7514693495391728E-2</v>
      </c>
      <c r="H1278" s="68">
        <f ca="1">SUMIF(Subpartidas!$B$5:$K$4996,Subpresupuesto!K1278,Subpartidas!$K$5:$K$4996)*N1278</f>
        <v>0</v>
      </c>
      <c r="I1278" s="1" t="s">
        <v>654</v>
      </c>
      <c r="J1278" s="72" t="s">
        <v>998</v>
      </c>
      <c r="K1278" s="62" t="s">
        <v>999</v>
      </c>
      <c r="L1278" s="8" t="s">
        <v>984</v>
      </c>
      <c r="N1278" s="9">
        <v>1E-3</v>
      </c>
      <c r="O1278" s="68">
        <f ca="1">SUMIF(Subpartidas!$B$5:$F$4996,Subpresupuesto!K1278,Subpartidas!$F$5:$F$4996)</f>
        <v>168.07438217944906</v>
      </c>
      <c r="P1278" s="69">
        <f ca="1">+N1278*O1278</f>
        <v>0.16807438217944906</v>
      </c>
    </row>
    <row r="1279" spans="1:16" ht="13.5">
      <c r="A1279" s="59"/>
      <c r="B1279" s="59" t="s">
        <v>547</v>
      </c>
      <c r="E1279" s="68">
        <f ca="1">SUMIF(Subpartidas!$B$5:$G$4996,Subpresupuesto!K1279,Subpartidas!$G$5:$G$4996)*N1279</f>
        <v>1.7031667550759364</v>
      </c>
      <c r="F1279" s="68">
        <f ca="1">SUMIF(Subpartidas!$B$5:$H$4996,Subpresupuesto!K1279,Subpartidas!$H$5:$H$4996)*N1279+SUMIF(Subpartidas!$B$5:$H$4996,Subpresupuesto!K1279,Subpartidas!$I$5:$I$4996)*N1279</f>
        <v>0</v>
      </c>
      <c r="G1279" s="68">
        <f ca="1">SUMIF(Subpartidas!$B$5:$J$4996,Subpresupuesto!K1279,Subpartidas!$J$5:$J$4996)*N1279</f>
        <v>8.2817402777386224</v>
      </c>
      <c r="H1279" s="68">
        <f ca="1">SUMIF(Subpartidas!$B$5:$K$4996,Subpresupuesto!K1279,Subpartidas!$K$5:$K$4996)*N1279</f>
        <v>0</v>
      </c>
      <c r="I1279" s="1" t="s">
        <v>654</v>
      </c>
      <c r="J1279" s="72" t="s">
        <v>850</v>
      </c>
      <c r="K1279" s="72" t="s">
        <v>859</v>
      </c>
      <c r="L1279" s="8" t="s">
        <v>852</v>
      </c>
      <c r="N1279" s="9">
        <f>0.3911*1.45</f>
        <v>0.56709500000000002</v>
      </c>
      <c r="O1279" s="68">
        <f ca="1">SUMIF(Subpartidas!$B$5:$F$4996,Subpresupuesto!K1279,Subpartidas!$F$5:$F$4996)</f>
        <v>17.607115267837941</v>
      </c>
      <c r="P1279" s="69">
        <f ca="1">+N1279*O1279</f>
        <v>9.9849070328145579</v>
      </c>
    </row>
    <row r="1280" spans="1:16" ht="13.5">
      <c r="A1280" s="59"/>
      <c r="B1280" s="59" t="s">
        <v>560</v>
      </c>
      <c r="C1280" s="76" t="s">
        <v>653</v>
      </c>
      <c r="D1280" s="70">
        <f ca="1">+SUMIFS($P$8:$P$1656,$B$8:$B$1656,B1280,$I$8:$I$1656,$I$8)</f>
        <v>28.458025234810215</v>
      </c>
      <c r="E1280" s="68">
        <f ca="1">SUMIF(Subpartidas!$B$5:$G$4996,Subpresupuesto!K1280,Subpartidas!$G$5:$G$4996)*N1280</f>
        <v>0.22807990548380858</v>
      </c>
      <c r="F1280" s="68">
        <f ca="1">SUMIF(Subpartidas!$B$5:$H$4996,Subpresupuesto!K1280,Subpartidas!$H$5:$H$4996)*N1280+SUMIF(Subpartidas!$B$5:$H$4996,Subpresupuesto!K1280,Subpartidas!$I$5:$I$4996)*N1280</f>
        <v>6.25</v>
      </c>
      <c r="G1280" s="68">
        <f ca="1">SUMIF(Subpartidas!$B$5:$J$4996,Subpresupuesto!K1280,Subpartidas!$J$5:$J$4996)*N1280</f>
        <v>0.49350238095238097</v>
      </c>
      <c r="H1280" s="68">
        <f ca="1">SUMIF(Subpartidas!$B$5:$K$4996,Subpresupuesto!K1280,Subpartidas!$K$5:$K$4996)*N1280</f>
        <v>0</v>
      </c>
      <c r="I1280" s="74" t="s">
        <v>654</v>
      </c>
      <c r="J1280" s="72" t="s">
        <v>844</v>
      </c>
      <c r="K1280" s="72" t="s">
        <v>845</v>
      </c>
      <c r="L1280" s="77" t="s">
        <v>657</v>
      </c>
      <c r="M1280" s="78"/>
      <c r="N1280" s="79">
        <v>1</v>
      </c>
      <c r="O1280" s="57">
        <f ca="1">SUMIF(Subpartidas!$B$5:$F$4996,Subpresupuesto!K1280,Subpartidas!$F$5:$F$4996)</f>
        <v>6.97158228643619</v>
      </c>
      <c r="P1280" s="80">
        <f t="shared" ref="P1280:P1288" ca="1" si="100">+N1280*O1280</f>
        <v>6.97158228643619</v>
      </c>
    </row>
    <row r="1281" spans="1:16" ht="13.5">
      <c r="A1281" s="59"/>
      <c r="B1281" s="59" t="s">
        <v>560</v>
      </c>
      <c r="C1281" s="78"/>
      <c r="D1281" s="78"/>
      <c r="E1281" s="68">
        <f ca="1">SUMIF(Subpartidas!$B$5:$G$4996,Subpresupuesto!K1281,Subpartidas!$G$5:$G$4996)*N1281</f>
        <v>2.9675811724182979</v>
      </c>
      <c r="F1281" s="68">
        <f ca="1">SUMIF(Subpartidas!$B$5:$H$4996,Subpresupuesto!K1281,Subpartidas!$H$5:$H$4996)*N1281+SUMIF(Subpartidas!$B$5:$H$4996,Subpresupuesto!K1281,Subpartidas!$I$5:$I$4996)*N1281</f>
        <v>0.13392857142857145</v>
      </c>
      <c r="G1281" s="68">
        <f ca="1">SUMIF(Subpartidas!$B$5:$J$4996,Subpresupuesto!K1281,Subpartidas!$J$5:$J$4996)*N1281</f>
        <v>1.0485474568893132</v>
      </c>
      <c r="H1281" s="68">
        <f ca="1">SUMIF(Subpartidas!$B$5:$K$4996,Subpresupuesto!K1281,Subpartidas!$K$5:$K$4996)*N1281</f>
        <v>0</v>
      </c>
      <c r="I1281" s="74" t="s">
        <v>654</v>
      </c>
      <c r="J1281" s="72" t="s">
        <v>977</v>
      </c>
      <c r="K1281" s="72" t="s">
        <v>839</v>
      </c>
      <c r="L1281" s="77" t="s">
        <v>657</v>
      </c>
      <c r="M1281" s="78"/>
      <c r="N1281" s="79">
        <v>1</v>
      </c>
      <c r="O1281" s="57">
        <f ca="1">SUMIF(Subpartidas!$B$5:$F$4996,Subpresupuesto!K1281,Subpartidas!$F$5:$F$4996)</f>
        <v>4.1500572007361827</v>
      </c>
      <c r="P1281" s="80">
        <f t="shared" ca="1" si="100"/>
        <v>4.1500572007361827</v>
      </c>
    </row>
    <row r="1282" spans="1:16" ht="13.5">
      <c r="A1282" s="59"/>
      <c r="B1282" s="59" t="s">
        <v>560</v>
      </c>
      <c r="C1282" s="78"/>
      <c r="D1282" s="78"/>
      <c r="E1282" s="68">
        <f ca="1">SUMIF(Subpartidas!$B$5:$G$4996,Subpresupuesto!K1282,Subpartidas!$G$5:$G$4996)*N1282</f>
        <v>5.7988805186232995</v>
      </c>
      <c r="F1282" s="68">
        <f ca="1">SUMIF(Subpartidas!$B$5:$H$4996,Subpresupuesto!K1282,Subpartidas!$H$5:$H$4996)*N1282+SUMIF(Subpartidas!$B$5:$H$4996,Subpresupuesto!K1282,Subpartidas!$I$5:$I$4996)*N1282</f>
        <v>0</v>
      </c>
      <c r="G1282" s="68">
        <f ca="1">SUMIF(Subpartidas!$B$5:$J$4996,Subpresupuesto!K1282,Subpartidas!$J$5:$J$4996)*N1282</f>
        <v>0.38316919651621612</v>
      </c>
      <c r="H1282" s="68">
        <f ca="1">SUMIF(Subpartidas!$B$5:$K$4996,Subpresupuesto!K1282,Subpartidas!$K$5:$K$4996)*N1282</f>
        <v>0</v>
      </c>
      <c r="I1282" s="74" t="s">
        <v>654</v>
      </c>
      <c r="J1282" s="51" t="s">
        <v>978</v>
      </c>
      <c r="K1282" s="48" t="s">
        <v>1367</v>
      </c>
      <c r="L1282" s="77" t="s">
        <v>657</v>
      </c>
      <c r="M1282" s="78"/>
      <c r="N1282" s="79">
        <v>1</v>
      </c>
      <c r="O1282" s="57">
        <f ca="1">SUMIF(Subpartidas!$B$5:$F$4996,Subpresupuesto!K1282,Subpartidas!$F$5:$F$4996)</f>
        <v>6.1820497151395157</v>
      </c>
      <c r="P1282" s="80">
        <f t="shared" ca="1" si="100"/>
        <v>6.1820497151395157</v>
      </c>
    </row>
    <row r="1283" spans="1:16" ht="13.5">
      <c r="A1283" s="59"/>
      <c r="B1283" s="59" t="s">
        <v>560</v>
      </c>
      <c r="C1283" s="78"/>
      <c r="D1283" s="78"/>
      <c r="E1283" s="68">
        <f ca="1">SUMIF(Subpartidas!$B$5:$G$4996,Subpresupuesto!K1283,Subpartidas!$G$5:$G$4996)*N1283</f>
        <v>1.3901748789851953</v>
      </c>
      <c r="F1283" s="68">
        <f ca="1">SUMIF(Subpartidas!$B$5:$H$4996,Subpresupuesto!K1283,Subpartidas!$H$5:$H$4996)*N1283+SUMIF(Subpartidas!$B$5:$H$4996,Subpresupuesto!K1283,Subpartidas!$I$5:$I$4996)*N1283</f>
        <v>4.4240296000000008</v>
      </c>
      <c r="G1283" s="68">
        <f ca="1">SUMIF(Subpartidas!$B$5:$J$4996,Subpresupuesto!K1283,Subpartidas!$J$5:$J$4996)*N1283</f>
        <v>0.84985149582465991</v>
      </c>
      <c r="H1283" s="68">
        <f ca="1">SUMIF(Subpartidas!$B$5:$K$4996,Subpresupuesto!K1283,Subpartidas!$K$5:$K$4996)*N1283</f>
        <v>0</v>
      </c>
      <c r="I1283" s="74" t="s">
        <v>654</v>
      </c>
      <c r="J1283" s="51" t="s">
        <v>980</v>
      </c>
      <c r="K1283" s="48" t="s">
        <v>1368</v>
      </c>
      <c r="L1283" s="77" t="s">
        <v>657</v>
      </c>
      <c r="M1283" s="78"/>
      <c r="N1283" s="79">
        <v>1</v>
      </c>
      <c r="O1283" s="57">
        <f ca="1">SUMIF(Subpartidas!$B$5:$F$4996,Subpresupuesto!K1283,Subpartidas!$F$5:$F$4996)</f>
        <v>6.6640559748098562</v>
      </c>
      <c r="P1283" s="80">
        <f t="shared" ca="1" si="100"/>
        <v>6.6640559748098562</v>
      </c>
    </row>
    <row r="1284" spans="1:16" ht="13.5">
      <c r="A1284" s="59"/>
      <c r="B1284" s="59" t="s">
        <v>560</v>
      </c>
      <c r="C1284" s="78"/>
      <c r="D1284" s="78"/>
      <c r="E1284" s="68">
        <f ca="1">SUMIF(Subpartidas!$B$5:$G$4996,Subpresupuesto!K1284,Subpartidas!$G$5:$G$4996)*N1284</f>
        <v>0.34290958940130373</v>
      </c>
      <c r="F1284" s="68">
        <f ca="1">SUMIF(Subpartidas!$B$5:$H$4996,Subpresupuesto!K1284,Subpartidas!$H$5:$H$4996)*N1284+SUMIF(Subpartidas!$B$5:$H$4996,Subpresupuesto!K1284,Subpartidas!$I$5:$I$4996)*N1284</f>
        <v>0</v>
      </c>
      <c r="G1284" s="68">
        <f ca="1">SUMIF(Subpartidas!$B$5:$J$4996,Subpresupuesto!K1284,Subpartidas!$J$5:$J$4996)*N1284</f>
        <v>0</v>
      </c>
      <c r="H1284" s="68">
        <f ca="1">SUMIF(Subpartidas!$B$5:$K$4996,Subpresupuesto!K1284,Subpartidas!$K$5:$K$4996)*N1284</f>
        <v>0</v>
      </c>
      <c r="I1284" s="74" t="s">
        <v>654</v>
      </c>
      <c r="J1284" s="74" t="s">
        <v>982</v>
      </c>
      <c r="K1284" s="74" t="s">
        <v>1038</v>
      </c>
      <c r="L1284" s="77" t="s">
        <v>984</v>
      </c>
      <c r="M1284" s="78"/>
      <c r="N1284" s="79">
        <v>1</v>
      </c>
      <c r="O1284" s="57">
        <f ca="1">SUMIF(Subpartidas!$B$5:$F$4996,Subpresupuesto!K1284,Subpartidas!$F$5:$F$4996)</f>
        <v>0.34290958940130373</v>
      </c>
      <c r="P1284" s="80">
        <f t="shared" ca="1" si="100"/>
        <v>0.34290958940130373</v>
      </c>
    </row>
    <row r="1285" spans="1:16" ht="13.5">
      <c r="A1285" s="59"/>
      <c r="B1285" s="59" t="s">
        <v>560</v>
      </c>
      <c r="C1285" s="78"/>
      <c r="D1285" s="78"/>
      <c r="E1285" s="68">
        <f ca="1">SUMIF(Subpartidas!$B$5:$G$4996,Subpresupuesto!K1285,Subpartidas!$G$5:$G$4996)*N1285</f>
        <v>7.6247688684057346E-2</v>
      </c>
      <c r="F1285" s="68">
        <f ca="1">SUMIF(Subpartidas!$B$5:$H$4996,Subpresupuesto!K1285,Subpartidas!$H$5:$H$4996)*N1285+SUMIF(Subpartidas!$B$5:$H$4996,Subpresupuesto!K1285,Subpartidas!$I$5:$I$4996)*N1285</f>
        <v>2.4311999999999997E-2</v>
      </c>
      <c r="G1285" s="68">
        <f ca="1">SUMIF(Subpartidas!$B$5:$J$4996,Subpresupuesto!K1285,Subpartidas!$J$5:$J$4996)*N1285</f>
        <v>6.7514693495391728E-2</v>
      </c>
      <c r="H1285" s="68">
        <f ca="1">SUMIF(Subpartidas!$B$5:$K$4996,Subpresupuesto!K1285,Subpartidas!$K$5:$K$4996)*N1285</f>
        <v>0</v>
      </c>
      <c r="I1285" s="74" t="s">
        <v>654</v>
      </c>
      <c r="J1285" s="51" t="s">
        <v>985</v>
      </c>
      <c r="K1285" s="62" t="s">
        <v>986</v>
      </c>
      <c r="L1285" s="77" t="s">
        <v>984</v>
      </c>
      <c r="M1285" s="78"/>
      <c r="N1285" s="79">
        <v>1E-3</v>
      </c>
      <c r="O1285" s="57">
        <f ca="1">SUMIF(Subpartidas!$B$5:$F$4996,Subpresupuesto!K1285,Subpartidas!$F$5:$F$4996)</f>
        <v>168.07438217944909</v>
      </c>
      <c r="P1285" s="80">
        <f t="shared" ca="1" si="100"/>
        <v>0.16807438217944909</v>
      </c>
    </row>
    <row r="1286" spans="1:16" ht="13.5">
      <c r="A1286" s="59"/>
      <c r="B1286" s="59" t="s">
        <v>560</v>
      </c>
      <c r="C1286" s="78"/>
      <c r="D1286" s="78"/>
      <c r="E1286" s="68">
        <f ca="1">SUMIF(Subpartidas!$B$5:$G$4996,Subpresupuesto!K1286,Subpartidas!$G$5:$G$4996)*N1286</f>
        <v>0.67876493793974035</v>
      </c>
      <c r="F1286" s="68">
        <f ca="1">SUMIF(Subpartidas!$B$5:$H$4996,Subpresupuesto!K1286,Subpartidas!$H$5:$H$4996)*N1286+SUMIF(Subpartidas!$B$5:$H$4996,Subpresupuesto!K1286,Subpartidas!$I$5:$I$4996)*N1286</f>
        <v>0</v>
      </c>
      <c r="G1286" s="68">
        <f ca="1">SUMIF(Subpartidas!$B$5:$J$4996,Subpresupuesto!K1286,Subpartidas!$J$5:$J$4996)*N1286</f>
        <v>3.3005311481679742</v>
      </c>
      <c r="H1286" s="68">
        <f ca="1">SUMIF(Subpartidas!$B$5:$K$4996,Subpresupuesto!K1286,Subpartidas!$K$5:$K$4996)*N1286</f>
        <v>0</v>
      </c>
      <c r="I1286" s="74" t="s">
        <v>654</v>
      </c>
      <c r="J1286" s="51" t="s">
        <v>866</v>
      </c>
      <c r="K1286" s="72" t="s">
        <v>851</v>
      </c>
      <c r="L1286" s="77" t="s">
        <v>852</v>
      </c>
      <c r="M1286" s="78"/>
      <c r="N1286" s="79">
        <v>0.23180000000000001</v>
      </c>
      <c r="O1286" s="57">
        <f ca="1">SUMIF(Subpartidas!$B$5:$F$4996,Subpresupuesto!K1286,Subpartidas!$F$5:$F$4996)</f>
        <v>17.166937386141996</v>
      </c>
      <c r="P1286" s="80">
        <f t="shared" ca="1" si="100"/>
        <v>3.9792960861077149</v>
      </c>
    </row>
    <row r="1287" spans="1:16" ht="13.5">
      <c r="A1287" s="75"/>
      <c r="B1287" s="59" t="s">
        <v>550</v>
      </c>
      <c r="C1287" s="6" t="s">
        <v>653</v>
      </c>
      <c r="D1287" s="70">
        <f ca="1">+SUMIFS($P$8:$P$1656,$B$8:$B$1656,B1287,$I$8:$I$1656,$I$8)</f>
        <v>27.350888869956027</v>
      </c>
      <c r="E1287" s="68">
        <f ca="1">SUMIF(Subpartidas!$B$5:$G$4996,Subpresupuesto!K1287,Subpartidas!$G$5:$G$4996)*N1287</f>
        <v>0.22807990548380858</v>
      </c>
      <c r="F1287" s="68">
        <f ca="1">SUMIF(Subpartidas!$B$5:$H$4996,Subpresupuesto!K1287,Subpartidas!$H$5:$H$4996)*N1287+SUMIF(Subpartidas!$B$5:$H$4996,Subpresupuesto!K1287,Subpartidas!$I$5:$I$4996)*N1287</f>
        <v>6.25</v>
      </c>
      <c r="G1287" s="68">
        <f ca="1">SUMIF(Subpartidas!$B$5:$J$4996,Subpresupuesto!K1287,Subpartidas!$J$5:$J$4996)*N1287</f>
        <v>0.49350238095238097</v>
      </c>
      <c r="H1287" s="68">
        <f ca="1">SUMIF(Subpartidas!$B$5:$K$4996,Subpresupuesto!K1287,Subpartidas!$K$5:$K$4996)*N1287</f>
        <v>0</v>
      </c>
      <c r="I1287" s="1" t="s">
        <v>654</v>
      </c>
      <c r="J1287" s="72" t="s">
        <v>844</v>
      </c>
      <c r="K1287" s="72" t="s">
        <v>845</v>
      </c>
      <c r="L1287" s="8" t="s">
        <v>657</v>
      </c>
      <c r="N1287" s="9">
        <v>1</v>
      </c>
      <c r="O1287" s="68">
        <f ca="1">SUMIF(Subpartidas!$B$5:$F$4996,Subpresupuesto!K1287,Subpartidas!$F$5:$F$4996)</f>
        <v>6.97158228643619</v>
      </c>
      <c r="P1287" s="69">
        <f t="shared" ca="1" si="100"/>
        <v>6.97158228643619</v>
      </c>
    </row>
    <row r="1288" spans="1:16" ht="13.5">
      <c r="A1288" s="75"/>
      <c r="B1288" s="59" t="s">
        <v>550</v>
      </c>
      <c r="E1288" s="68">
        <f ca="1">SUMIF(Subpartidas!$B$5:$G$4996,Subpresupuesto!K1288,Subpartidas!$G$5:$G$4996)*N1288</f>
        <v>2.9675811724182979</v>
      </c>
      <c r="F1288" s="68">
        <f ca="1">SUMIF(Subpartidas!$B$5:$H$4996,Subpresupuesto!K1288,Subpartidas!$H$5:$H$4996)*N1288+SUMIF(Subpartidas!$B$5:$H$4996,Subpresupuesto!K1288,Subpartidas!$I$5:$I$4996)*N1288</f>
        <v>0.13392857142857145</v>
      </c>
      <c r="G1288" s="68">
        <f ca="1">SUMIF(Subpartidas!$B$5:$J$4996,Subpresupuesto!K1288,Subpartidas!$J$5:$J$4996)*N1288</f>
        <v>1.0485474568893132</v>
      </c>
      <c r="H1288" s="68">
        <f ca="1">SUMIF(Subpartidas!$B$5:$K$4996,Subpresupuesto!K1288,Subpartidas!$K$5:$K$4996)*N1288</f>
        <v>0</v>
      </c>
      <c r="I1288" s="1" t="s">
        <v>654</v>
      </c>
      <c r="J1288" s="72" t="s">
        <v>977</v>
      </c>
      <c r="K1288" s="72" t="s">
        <v>839</v>
      </c>
      <c r="L1288" s="8" t="s">
        <v>657</v>
      </c>
      <c r="N1288" s="9">
        <v>1</v>
      </c>
      <c r="O1288" s="68">
        <f ca="1">SUMIF(Subpartidas!$B$5:$F$4996,Subpresupuesto!K1288,Subpartidas!$F$5:$F$4996)</f>
        <v>4.1500572007361827</v>
      </c>
      <c r="P1288" s="69">
        <f t="shared" ca="1" si="100"/>
        <v>4.1500572007361827</v>
      </c>
    </row>
    <row r="1289" spans="1:16" ht="13.5">
      <c r="A1289" s="75"/>
      <c r="B1289" s="59" t="s">
        <v>550</v>
      </c>
      <c r="E1289" s="68">
        <f ca="1">SUMIF(Subpartidas!$B$5:$G$4996,Subpresupuesto!K1289,Subpartidas!$G$5:$G$4996)*N1289</f>
        <v>4.8669175781302689</v>
      </c>
      <c r="F1289" s="68">
        <f ca="1">SUMIF(Subpartidas!$B$5:$H$4996,Subpresupuesto!K1289,Subpartidas!$H$5:$H$4996)*N1289+SUMIF(Subpartidas!$B$5:$H$4996,Subpresupuesto!K1289,Subpartidas!$I$5:$I$4996)*N1289</f>
        <v>0</v>
      </c>
      <c r="G1289" s="68">
        <f ca="1">SUMIF(Subpartidas!$B$5:$J$4996,Subpresupuesto!K1289,Subpartidas!$J$5:$J$4996)*N1289</f>
        <v>0.32158843279039567</v>
      </c>
      <c r="H1289" s="68">
        <f ca="1">SUMIF(Subpartidas!$B$5:$K$4996,Subpresupuesto!K1289,Subpartidas!$K$5:$K$4996)*N1289</f>
        <v>0</v>
      </c>
      <c r="I1289" s="1" t="s">
        <v>654</v>
      </c>
      <c r="J1289" s="51" t="s">
        <v>994</v>
      </c>
      <c r="K1289" s="48" t="s">
        <v>1369</v>
      </c>
      <c r="L1289" s="8" t="s">
        <v>657</v>
      </c>
      <c r="N1289" s="9">
        <v>1</v>
      </c>
      <c r="O1289" s="68">
        <f ca="1">SUMIF(Subpartidas!$B$5:$F$4996,Subpresupuesto!K1289,Subpartidas!$F$5:$F$4996)</f>
        <v>5.1885060109206647</v>
      </c>
      <c r="P1289" s="69">
        <f ca="1">+N1289*O1289</f>
        <v>5.1885060109206647</v>
      </c>
    </row>
    <row r="1290" spans="1:16" ht="13.5">
      <c r="A1290" s="75"/>
      <c r="B1290" s="59" t="s">
        <v>550</v>
      </c>
      <c r="E1290" s="68">
        <f ca="1">SUMIF(Subpartidas!$B$5:$G$4996,Subpresupuesto!K1290,Subpartidas!$G$5:$G$4996)*N1290</f>
        <v>1.1667539162911462</v>
      </c>
      <c r="F1290" s="68">
        <f ca="1">SUMIF(Subpartidas!$B$5:$H$4996,Subpresupuesto!K1290,Subpartidas!$H$5:$H$4996)*N1290+SUMIF(Subpartidas!$B$5:$H$4996,Subpresupuesto!K1290,Subpartidas!$I$5:$I$4996)*N1290</f>
        <v>4.4240296000000008</v>
      </c>
      <c r="G1290" s="68">
        <f ca="1">SUMIF(Subpartidas!$B$5:$J$4996,Subpresupuesto!K1290,Subpartidas!$J$5:$J$4996)*N1290</f>
        <v>0.71326821970998233</v>
      </c>
      <c r="H1290" s="68">
        <f ca="1">SUMIF(Subpartidas!$B$5:$K$4996,Subpresupuesto!K1290,Subpartidas!$K$5:$K$4996)*N1290</f>
        <v>0</v>
      </c>
      <c r="I1290" s="1" t="s">
        <v>654</v>
      </c>
      <c r="J1290" s="1" t="s">
        <v>996</v>
      </c>
      <c r="K1290" s="48" t="s">
        <v>1370</v>
      </c>
      <c r="L1290" s="8" t="s">
        <v>657</v>
      </c>
      <c r="N1290" s="9">
        <v>1</v>
      </c>
      <c r="O1290" s="68">
        <f ca="1">SUMIF(Subpartidas!$B$5:$F$4996,Subpresupuesto!K1290,Subpartidas!$F$5:$F$4996)</f>
        <v>6.3040517360011288</v>
      </c>
      <c r="P1290" s="69">
        <f t="shared" ref="P1290:P1297" ca="1" si="101">+N1290*O1290</f>
        <v>6.3040517360011288</v>
      </c>
    </row>
    <row r="1291" spans="1:16" ht="13.5">
      <c r="A1291" s="75"/>
      <c r="B1291" s="59" t="s">
        <v>550</v>
      </c>
      <c r="E1291" s="68">
        <f ca="1">SUMIF(Subpartidas!$B$5:$G$4996,Subpresupuesto!K1291,Subpartidas!$G$5:$G$4996)*N1291</f>
        <v>0.34290958940130373</v>
      </c>
      <c r="F1291" s="68">
        <f ca="1">SUMIF(Subpartidas!$B$5:$H$4996,Subpresupuesto!K1291,Subpartidas!$H$5:$H$4996)*N1291+SUMIF(Subpartidas!$B$5:$H$4996,Subpresupuesto!K1291,Subpartidas!$I$5:$I$4996)*N1291</f>
        <v>0</v>
      </c>
      <c r="G1291" s="68">
        <f ca="1">SUMIF(Subpartidas!$B$5:$J$4996,Subpresupuesto!K1291,Subpartidas!$J$5:$J$4996)*N1291</f>
        <v>0</v>
      </c>
      <c r="H1291" s="68">
        <f ca="1">SUMIF(Subpartidas!$B$5:$K$4996,Subpresupuesto!K1291,Subpartidas!$K$5:$K$4996)*N1291</f>
        <v>0</v>
      </c>
      <c r="I1291" s="1" t="s">
        <v>654</v>
      </c>
      <c r="J1291" s="1" t="s">
        <v>982</v>
      </c>
      <c r="K1291" s="1" t="s">
        <v>1038</v>
      </c>
      <c r="L1291" s="8" t="s">
        <v>984</v>
      </c>
      <c r="N1291" s="9">
        <v>1</v>
      </c>
      <c r="O1291" s="68">
        <f ca="1">SUMIF(Subpartidas!$B$5:$F$4996,Subpresupuesto!K1291,Subpartidas!$F$5:$F$4996)</f>
        <v>0.34290958940130373</v>
      </c>
      <c r="P1291" s="69">
        <f t="shared" ca="1" si="101"/>
        <v>0.34290958940130373</v>
      </c>
    </row>
    <row r="1292" spans="1:16" ht="13.5">
      <c r="A1292" s="75"/>
      <c r="B1292" s="59" t="s">
        <v>550</v>
      </c>
      <c r="E1292" s="68">
        <f ca="1">SUMIF(Subpartidas!$B$5:$G$4996,Subpresupuesto!K1292,Subpartidas!$G$5:$G$4996)*N1292</f>
        <v>7.6247688684057333E-2</v>
      </c>
      <c r="F1292" s="68">
        <f ca="1">SUMIF(Subpartidas!$B$5:$H$4996,Subpresupuesto!K1292,Subpartidas!$H$5:$H$4996)*N1292+SUMIF(Subpartidas!$B$5:$H$4996,Subpresupuesto!K1292,Subpartidas!$I$5:$I$4996)*N1292</f>
        <v>2.4312E-2</v>
      </c>
      <c r="G1292" s="68">
        <f ca="1">SUMIF(Subpartidas!$B$5:$J$4996,Subpresupuesto!K1292,Subpartidas!$J$5:$J$4996)*N1292</f>
        <v>6.7514693495391728E-2</v>
      </c>
      <c r="H1292" s="68">
        <f ca="1">SUMIF(Subpartidas!$B$5:$K$4996,Subpresupuesto!K1292,Subpartidas!$K$5:$K$4996)*N1292</f>
        <v>0</v>
      </c>
      <c r="I1292" s="1" t="s">
        <v>654</v>
      </c>
      <c r="J1292" s="72" t="s">
        <v>998</v>
      </c>
      <c r="K1292" s="62" t="s">
        <v>999</v>
      </c>
      <c r="L1292" s="8" t="s">
        <v>984</v>
      </c>
      <c r="N1292" s="9">
        <v>1E-3</v>
      </c>
      <c r="O1292" s="68">
        <f ca="1">SUMIF(Subpartidas!$B$5:$F$4996,Subpresupuesto!K1292,Subpartidas!$F$5:$F$4996)</f>
        <v>168.07438217944906</v>
      </c>
      <c r="P1292" s="69">
        <f t="shared" ca="1" si="101"/>
        <v>0.16807438217944906</v>
      </c>
    </row>
    <row r="1293" spans="1:16" ht="13.5">
      <c r="A1293" s="75"/>
      <c r="B1293" s="59" t="s">
        <v>550</v>
      </c>
      <c r="E1293" s="68">
        <f ca="1">SUMIF(Subpartidas!$B$5:$G$4996,Subpresupuesto!K1293,Subpartidas!$G$5:$G$4996)*N1293</f>
        <v>0.72079637665333807</v>
      </c>
      <c r="F1293" s="68">
        <f ca="1">SUMIF(Subpartidas!$B$5:$H$4996,Subpresupuesto!K1293,Subpartidas!$H$5:$H$4996)*N1293+SUMIF(Subpartidas!$B$5:$H$4996,Subpresupuesto!K1293,Subpartidas!$I$5:$I$4996)*N1293</f>
        <v>0</v>
      </c>
      <c r="G1293" s="68">
        <f ca="1">SUMIF(Subpartidas!$B$5:$J$4996,Subpresupuesto!K1293,Subpartidas!$J$5:$J$4996)*N1293</f>
        <v>3.5049112876277682</v>
      </c>
      <c r="H1293" s="68">
        <f ca="1">SUMIF(Subpartidas!$B$5:$K$4996,Subpresupuesto!K1293,Subpartidas!$K$5:$K$4996)*N1293</f>
        <v>0</v>
      </c>
      <c r="I1293" s="1" t="s">
        <v>654</v>
      </c>
      <c r="J1293" s="72" t="s">
        <v>850</v>
      </c>
      <c r="K1293" s="72" t="s">
        <v>859</v>
      </c>
      <c r="L1293" s="8" t="s">
        <v>852</v>
      </c>
      <c r="N1293" s="9">
        <v>0.24</v>
      </c>
      <c r="O1293" s="68">
        <f ca="1">SUMIF(Subpartidas!$B$5:$F$4996,Subpresupuesto!K1293,Subpartidas!$F$5:$F$4996)</f>
        <v>17.607115267837941</v>
      </c>
      <c r="P1293" s="69">
        <f t="shared" ca="1" si="101"/>
        <v>4.2257076642811056</v>
      </c>
    </row>
    <row r="1294" spans="1:16" ht="13.5">
      <c r="A1294" s="75"/>
      <c r="B1294" s="59" t="s">
        <v>554</v>
      </c>
      <c r="C1294" s="6" t="s">
        <v>653</v>
      </c>
      <c r="D1294" s="70">
        <f ca="1">+SUMIFS($P$8:$P$1656,$B$8:$B$1656,B1294,$I$8:$I$1656,$I$8)</f>
        <v>33.140028129510966</v>
      </c>
      <c r="E1294" s="68">
        <f ca="1">SUMIF(Subpartidas!$B$5:$G$4996,Subpresupuesto!K1294,Subpartidas!$G$5:$G$4996)*N1294</f>
        <v>0.22807990548380858</v>
      </c>
      <c r="F1294" s="68">
        <f ca="1">SUMIF(Subpartidas!$B$5:$H$4996,Subpresupuesto!K1294,Subpartidas!$H$5:$H$4996)*N1294+SUMIF(Subpartidas!$B$5:$H$4996,Subpresupuesto!K1294,Subpartidas!$I$5:$I$4996)*N1294</f>
        <v>6.25</v>
      </c>
      <c r="G1294" s="68">
        <f ca="1">SUMIF(Subpartidas!$B$5:$J$4996,Subpresupuesto!K1294,Subpartidas!$J$5:$J$4996)*N1294</f>
        <v>0.49350238095238097</v>
      </c>
      <c r="H1294" s="68">
        <f ca="1">SUMIF(Subpartidas!$B$5:$K$4996,Subpresupuesto!K1294,Subpartidas!$K$5:$K$4996)*N1294</f>
        <v>0</v>
      </c>
      <c r="I1294" s="1" t="s">
        <v>654</v>
      </c>
      <c r="J1294" s="72" t="s">
        <v>844</v>
      </c>
      <c r="K1294" s="72" t="s">
        <v>845</v>
      </c>
      <c r="L1294" s="8" t="s">
        <v>657</v>
      </c>
      <c r="N1294" s="9">
        <v>1</v>
      </c>
      <c r="O1294" s="68">
        <f ca="1">SUMIF(Subpartidas!$B$5:$F$4996,Subpresupuesto!K1294,Subpartidas!$F$5:$F$4996)</f>
        <v>6.97158228643619</v>
      </c>
      <c r="P1294" s="69">
        <f t="shared" ca="1" si="101"/>
        <v>6.97158228643619</v>
      </c>
    </row>
    <row r="1295" spans="1:16" ht="13.5">
      <c r="A1295" s="75"/>
      <c r="B1295" s="59" t="s">
        <v>554</v>
      </c>
      <c r="E1295" s="68">
        <f ca="1">SUMIF(Subpartidas!$B$5:$G$4996,Subpresupuesto!K1295,Subpartidas!$G$5:$G$4996)*N1295</f>
        <v>2.9675811724182979</v>
      </c>
      <c r="F1295" s="68">
        <f ca="1">SUMIF(Subpartidas!$B$5:$H$4996,Subpresupuesto!K1295,Subpartidas!$H$5:$H$4996)*N1295+SUMIF(Subpartidas!$B$5:$H$4996,Subpresupuesto!K1295,Subpartidas!$I$5:$I$4996)*N1295</f>
        <v>0.13392857142857145</v>
      </c>
      <c r="G1295" s="68">
        <f ca="1">SUMIF(Subpartidas!$B$5:$J$4996,Subpresupuesto!K1295,Subpartidas!$J$5:$J$4996)*N1295</f>
        <v>1.0485474568893132</v>
      </c>
      <c r="H1295" s="68">
        <f ca="1">SUMIF(Subpartidas!$B$5:$K$4996,Subpresupuesto!K1295,Subpartidas!$K$5:$K$4996)*N1295</f>
        <v>0</v>
      </c>
      <c r="I1295" s="1" t="s">
        <v>654</v>
      </c>
      <c r="J1295" s="72" t="s">
        <v>977</v>
      </c>
      <c r="K1295" s="72" t="s">
        <v>839</v>
      </c>
      <c r="L1295" s="8" t="s">
        <v>657</v>
      </c>
      <c r="N1295" s="9">
        <v>1</v>
      </c>
      <c r="O1295" s="68">
        <f ca="1">SUMIF(Subpartidas!$B$5:$F$4996,Subpresupuesto!K1295,Subpartidas!$F$5:$F$4996)</f>
        <v>4.1500572007361827</v>
      </c>
      <c r="P1295" s="69">
        <f t="shared" ca="1" si="101"/>
        <v>4.1500572007361827</v>
      </c>
    </row>
    <row r="1296" spans="1:16" ht="13.5">
      <c r="A1296" s="75"/>
      <c r="B1296" s="59" t="s">
        <v>554</v>
      </c>
      <c r="E1296" s="68">
        <f ca="1">SUMIF(Subpartidas!$B$5:$G$4996,Subpresupuesto!K1296,Subpartidas!$G$5:$G$4996)*N1296</f>
        <v>0</v>
      </c>
      <c r="F1296" s="68">
        <f ca="1">SUMIF(Subpartidas!$B$5:$H$4996,Subpresupuesto!K1296,Subpartidas!$H$5:$H$4996)*N1296+SUMIF(Subpartidas!$B$5:$H$4996,Subpresupuesto!K1296,Subpartidas!$I$5:$I$4996)*N1296</f>
        <v>0</v>
      </c>
      <c r="G1296" s="68">
        <f ca="1">SUMIF(Subpartidas!$B$5:$J$4996,Subpresupuesto!K1296,Subpartidas!$J$5:$J$4996)*N1296</f>
        <v>0</v>
      </c>
      <c r="H1296" s="68">
        <f ca="1">SUMIF(Subpartidas!$B$5:$K$4996,Subpresupuesto!K1296,Subpartidas!$K$5:$K$4996)*N1296</f>
        <v>2.2400000000000002</v>
      </c>
      <c r="I1296" s="1" t="s">
        <v>654</v>
      </c>
      <c r="J1296" s="1" t="s">
        <v>987</v>
      </c>
      <c r="K1296" s="48" t="s">
        <v>1039</v>
      </c>
      <c r="L1296" s="8" t="s">
        <v>657</v>
      </c>
      <c r="N1296" s="9">
        <v>1</v>
      </c>
      <c r="O1296" s="68">
        <f ca="1">SUMIF(Subpartidas!$B$5:$F$4996,Subpresupuesto!K1296,Subpartidas!$F$5:$F$4996)</f>
        <v>2.2400000000000002</v>
      </c>
      <c r="P1296" s="69">
        <f t="shared" ca="1" si="101"/>
        <v>2.2400000000000002</v>
      </c>
    </row>
    <row r="1297" spans="1:17" ht="13.5">
      <c r="A1297" s="75"/>
      <c r="B1297" s="59" t="s">
        <v>554</v>
      </c>
      <c r="E1297" s="68">
        <f ca="1">SUMIF(Subpartidas!$B$5:$G$4996,Subpresupuesto!K1297,Subpartidas!$G$5:$G$4996)*N1297</f>
        <v>3.7572194394269058E-2</v>
      </c>
      <c r="F1297" s="68">
        <f ca="1">SUMIF(Subpartidas!$B$5:$H$4996,Subpresupuesto!K1297,Subpartidas!$H$5:$H$4996)*N1297+SUMIF(Subpartidas!$B$5:$H$4996,Subpresupuesto!K1297,Subpartidas!$I$5:$I$4996)*N1297</f>
        <v>0</v>
      </c>
      <c r="G1297" s="68">
        <f ca="1">SUMIF(Subpartidas!$B$5:$J$4996,Subpresupuesto!K1297,Subpartidas!$J$5:$J$4996)*N1297</f>
        <v>0.16551841818501573</v>
      </c>
      <c r="H1297" s="68">
        <f ca="1">SUMIF(Subpartidas!$B$5:$K$4996,Subpresupuesto!K1297,Subpartidas!$K$5:$K$4996)*N1297</f>
        <v>0</v>
      </c>
      <c r="I1297" s="1" t="s">
        <v>654</v>
      </c>
      <c r="J1297" s="1" t="s">
        <v>1000</v>
      </c>
      <c r="K1297" s="1" t="s">
        <v>1049</v>
      </c>
      <c r="L1297" s="8" t="s">
        <v>657</v>
      </c>
      <c r="N1297" s="9">
        <v>1</v>
      </c>
      <c r="O1297" s="68">
        <f ca="1">SUMIF(Subpartidas!$B$5:$F$4996,Subpresupuesto!K1297,Subpartidas!$F$5:$F$4996)</f>
        <v>0.20309061257928479</v>
      </c>
      <c r="P1297" s="69">
        <f t="shared" ca="1" si="101"/>
        <v>0.20309061257928479</v>
      </c>
    </row>
    <row r="1298" spans="1:17" ht="13.5">
      <c r="A1298" s="75"/>
      <c r="B1298" s="59" t="s">
        <v>554</v>
      </c>
      <c r="E1298" s="68">
        <f ca="1">SUMIF(Subpartidas!$B$5:$G$4996,Subpresupuesto!K1298,Subpartidas!$G$5:$G$4996)*N1298</f>
        <v>5.4509476875059013</v>
      </c>
      <c r="F1298" s="68">
        <f ca="1">SUMIF(Subpartidas!$B$5:$H$4996,Subpresupuesto!K1298,Subpartidas!$H$5:$H$4996)*N1298+SUMIF(Subpartidas!$B$5:$H$4996,Subpresupuesto!K1298,Subpartidas!$I$5:$I$4996)*N1298</f>
        <v>0</v>
      </c>
      <c r="G1298" s="68">
        <f ca="1">SUMIF(Subpartidas!$B$5:$J$4996,Subpresupuesto!K1298,Subpartidas!$J$5:$J$4996)*N1298</f>
        <v>0.36017904472524315</v>
      </c>
      <c r="H1298" s="68">
        <f ca="1">SUMIF(Subpartidas!$B$5:$K$4996,Subpresupuesto!K1298,Subpartidas!$K$5:$K$4996)*N1298</f>
        <v>0</v>
      </c>
      <c r="I1298" s="1" t="s">
        <v>654</v>
      </c>
      <c r="J1298" s="51" t="s">
        <v>1002</v>
      </c>
      <c r="K1298" s="48" t="s">
        <v>1371</v>
      </c>
      <c r="L1298" s="8" t="s">
        <v>657</v>
      </c>
      <c r="N1298" s="9">
        <v>1</v>
      </c>
      <c r="O1298" s="68">
        <f ca="1">SUMIF(Subpartidas!$B$5:$F$4996,Subpresupuesto!K1298,Subpartidas!$F$5:$F$4996)</f>
        <v>5.8111267322311448</v>
      </c>
      <c r="P1298" s="69">
        <f ca="1">+N1298*O1298</f>
        <v>5.8111267322311448</v>
      </c>
    </row>
    <row r="1299" spans="1:17" ht="13.5">
      <c r="A1299" s="75"/>
      <c r="B1299" s="59" t="s">
        <v>554</v>
      </c>
      <c r="E1299" s="68">
        <f ca="1">SUMIF(Subpartidas!$B$5:$G$4996,Subpresupuesto!K1299,Subpartidas!$G$5:$G$4996)*N1299</f>
        <v>1.3067643862460836</v>
      </c>
      <c r="F1299" s="68">
        <f ca="1">SUMIF(Subpartidas!$B$5:$H$4996,Subpresupuesto!K1299,Subpartidas!$H$5:$H$4996)*N1299+SUMIF(Subpartidas!$B$5:$H$4996,Subpresupuesto!K1299,Subpartidas!$I$5:$I$4996)*N1299</f>
        <v>4.1857837166666663</v>
      </c>
      <c r="G1299" s="68">
        <f ca="1">SUMIF(Subpartidas!$B$5:$J$4996,Subpresupuesto!K1299,Subpartidas!$J$5:$J$4996)*N1299</f>
        <v>3.3588604060751805</v>
      </c>
      <c r="H1299" s="68">
        <f ca="1">SUMIF(Subpartidas!$B$5:$K$4996,Subpresupuesto!K1299,Subpartidas!$K$5:$K$4996)*N1299</f>
        <v>0</v>
      </c>
      <c r="I1299" s="1" t="s">
        <v>654</v>
      </c>
      <c r="J1299" s="51" t="s">
        <v>1004</v>
      </c>
      <c r="K1299" s="48" t="s">
        <v>1372</v>
      </c>
      <c r="L1299" s="8" t="s">
        <v>657</v>
      </c>
      <c r="N1299" s="9">
        <v>1</v>
      </c>
      <c r="O1299" s="68">
        <f ca="1">SUMIF(Subpartidas!$B$5:$F$4996,Subpresupuesto!K1299,Subpartidas!$F$5:$F$4996)</f>
        <v>8.8514085089879302</v>
      </c>
      <c r="P1299" s="69">
        <f ca="1">+N1299*O1299</f>
        <v>8.8514085089879302</v>
      </c>
    </row>
    <row r="1300" spans="1:17" ht="13.5">
      <c r="A1300" s="75"/>
      <c r="B1300" s="59" t="s">
        <v>554</v>
      </c>
      <c r="E1300" s="68">
        <f ca="1">SUMIF(Subpartidas!$B$5:$G$4996,Subpresupuesto!K1300,Subpartidas!$G$5:$G$4996)*N1300</f>
        <v>0.34290958940130373</v>
      </c>
      <c r="F1300" s="68">
        <f ca="1">SUMIF(Subpartidas!$B$5:$H$4996,Subpresupuesto!K1300,Subpartidas!$H$5:$H$4996)*N1300+SUMIF(Subpartidas!$B$5:$H$4996,Subpresupuesto!K1300,Subpartidas!$I$5:$I$4996)*N1300</f>
        <v>0</v>
      </c>
      <c r="G1300" s="68">
        <f ca="1">SUMIF(Subpartidas!$B$5:$J$4996,Subpresupuesto!K1300,Subpartidas!$J$5:$J$4996)*N1300</f>
        <v>0</v>
      </c>
      <c r="H1300" s="68">
        <f ca="1">SUMIF(Subpartidas!$B$5:$K$4996,Subpresupuesto!K1300,Subpartidas!$K$5:$K$4996)*N1300</f>
        <v>0</v>
      </c>
      <c r="I1300" s="1" t="s">
        <v>654</v>
      </c>
      <c r="J1300" s="1" t="s">
        <v>982</v>
      </c>
      <c r="K1300" s="1" t="s">
        <v>1038</v>
      </c>
      <c r="L1300" s="8" t="s">
        <v>984</v>
      </c>
      <c r="N1300" s="9">
        <v>1</v>
      </c>
      <c r="O1300" s="68">
        <f ca="1">SUMIF(Subpartidas!$B$5:$F$4996,Subpresupuesto!K1300,Subpartidas!$F$5:$F$4996)</f>
        <v>0.34290958940130373</v>
      </c>
      <c r="P1300" s="69">
        <f ca="1">+N1300*O1300</f>
        <v>0.34290958940130373</v>
      </c>
    </row>
    <row r="1301" spans="1:17" ht="13.5">
      <c r="A1301" s="75"/>
      <c r="B1301" s="59" t="s">
        <v>554</v>
      </c>
      <c r="E1301" s="68">
        <f ca="1">SUMIF(Subpartidas!$B$5:$G$4996,Subpresupuesto!K1301,Subpartidas!$G$5:$G$4996)*N1301</f>
        <v>7.6247688684057333E-2</v>
      </c>
      <c r="F1301" s="68">
        <f ca="1">SUMIF(Subpartidas!$B$5:$H$4996,Subpresupuesto!K1301,Subpartidas!$H$5:$H$4996)*N1301+SUMIF(Subpartidas!$B$5:$H$4996,Subpresupuesto!K1301,Subpartidas!$I$5:$I$4996)*N1301</f>
        <v>2.4312E-2</v>
      </c>
      <c r="G1301" s="68">
        <f ca="1">SUMIF(Subpartidas!$B$5:$J$4996,Subpresupuesto!K1301,Subpartidas!$J$5:$J$4996)*N1301</f>
        <v>6.7514693495391728E-2</v>
      </c>
      <c r="H1301" s="68">
        <f ca="1">SUMIF(Subpartidas!$B$5:$K$4996,Subpresupuesto!K1301,Subpartidas!$K$5:$K$4996)*N1301</f>
        <v>0</v>
      </c>
      <c r="I1301" s="1" t="s">
        <v>654</v>
      </c>
      <c r="J1301" s="72" t="s">
        <v>998</v>
      </c>
      <c r="K1301" s="62" t="s">
        <v>999</v>
      </c>
      <c r="L1301" s="8" t="s">
        <v>984</v>
      </c>
      <c r="N1301" s="9">
        <v>1E-3</v>
      </c>
      <c r="O1301" s="68">
        <f ca="1">SUMIF(Subpartidas!$B$5:$F$4996,Subpresupuesto!K1301,Subpartidas!$F$5:$F$4996)</f>
        <v>168.07438217944906</v>
      </c>
      <c r="P1301" s="69">
        <f ca="1">+N1301*O1301</f>
        <v>0.16807438217944906</v>
      </c>
    </row>
    <row r="1302" spans="1:17" ht="13.5">
      <c r="A1302" s="75"/>
      <c r="B1302" s="59" t="s">
        <v>554</v>
      </c>
      <c r="E1302" s="68">
        <f ca="1">SUMIF(Subpartidas!$B$5:$G$4996,Subpresupuesto!K1302,Subpartidas!$G$5:$G$4996)*N1302</f>
        <v>0.75082955901389381</v>
      </c>
      <c r="F1302" s="68">
        <f ca="1">SUMIF(Subpartidas!$B$5:$H$4996,Subpresupuesto!K1302,Subpartidas!$H$5:$H$4996)*N1302+SUMIF(Subpartidas!$B$5:$H$4996,Subpresupuesto!K1302,Subpartidas!$I$5:$I$4996)*N1302</f>
        <v>0</v>
      </c>
      <c r="G1302" s="68">
        <f ca="1">SUMIF(Subpartidas!$B$5:$J$4996,Subpresupuesto!K1302,Subpartidas!$J$5:$J$4996)*N1302</f>
        <v>3.6509492579455918</v>
      </c>
      <c r="H1302" s="68">
        <f ca="1">SUMIF(Subpartidas!$B$5:$K$4996,Subpresupuesto!K1302,Subpartidas!$K$5:$K$4996)*N1302</f>
        <v>0</v>
      </c>
      <c r="I1302" s="1" t="s">
        <v>654</v>
      </c>
      <c r="J1302" s="72" t="s">
        <v>850</v>
      </c>
      <c r="K1302" s="72" t="s">
        <v>859</v>
      </c>
      <c r="L1302" s="8" t="s">
        <v>852</v>
      </c>
      <c r="N1302" s="9">
        <v>0.25</v>
      </c>
      <c r="O1302" s="68">
        <f ca="1">SUMIF(Subpartidas!$B$5:$F$4996,Subpresupuesto!K1302,Subpartidas!$F$5:$F$4996)</f>
        <v>17.607115267837941</v>
      </c>
      <c r="P1302" s="69">
        <f ca="1">+N1302*O1302</f>
        <v>4.4017788169594851</v>
      </c>
    </row>
    <row r="1303" spans="1:17" ht="13.5">
      <c r="A1303" s="75"/>
      <c r="B1303" s="59" t="s">
        <v>557</v>
      </c>
      <c r="C1303" s="6" t="s">
        <v>653</v>
      </c>
      <c r="D1303" s="70">
        <f ca="1">+SUMIFS($P$8:$P$1656,$B$8:$B$1656,B1303,$I$8:$I$1656,$I$8)</f>
        <v>37.291719729278888</v>
      </c>
      <c r="E1303" s="68">
        <f ca="1">SUMIF(Subpartidas!$B$5:$G$4996,Subpresupuesto!K1303,Subpartidas!$G$5:$G$4996)*N1303</f>
        <v>0.22807990548380858</v>
      </c>
      <c r="F1303" s="68">
        <f ca="1">SUMIF(Subpartidas!$B$5:$H$4996,Subpresupuesto!K1303,Subpartidas!$H$5:$H$4996)*N1303+SUMIF(Subpartidas!$B$5:$H$4996,Subpresupuesto!K1303,Subpartidas!$I$5:$I$4996)*N1303</f>
        <v>6.25</v>
      </c>
      <c r="G1303" s="68">
        <f ca="1">SUMIF(Subpartidas!$B$5:$J$4996,Subpresupuesto!K1303,Subpartidas!$J$5:$J$4996)*N1303</f>
        <v>0.49350238095238097</v>
      </c>
      <c r="H1303" s="68">
        <f ca="1">SUMIF(Subpartidas!$B$5:$K$4996,Subpresupuesto!K1303,Subpartidas!$K$5:$K$4996)*N1303</f>
        <v>0</v>
      </c>
      <c r="I1303" s="1" t="s">
        <v>654</v>
      </c>
      <c r="J1303" s="72" t="s">
        <v>844</v>
      </c>
      <c r="K1303" s="72" t="s">
        <v>845</v>
      </c>
      <c r="L1303" s="8" t="s">
        <v>657</v>
      </c>
      <c r="N1303" s="9">
        <v>1</v>
      </c>
      <c r="O1303" s="68">
        <f ca="1">SUMIF(Subpartidas!$B$5:$F$4996,Subpresupuesto!K1303,Subpartidas!$F$5:$F$4996)</f>
        <v>6.97158228643619</v>
      </c>
      <c r="P1303" s="69">
        <f t="shared" ref="P1303:P1311" ca="1" si="102">+N1303*O1303</f>
        <v>6.97158228643619</v>
      </c>
    </row>
    <row r="1304" spans="1:17" ht="13.5">
      <c r="A1304" s="75"/>
      <c r="B1304" s="59" t="s">
        <v>557</v>
      </c>
      <c r="E1304" s="68">
        <f ca="1">SUMIF(Subpartidas!$B$5:$G$4996,Subpresupuesto!K1304,Subpartidas!$G$5:$G$4996)*N1304</f>
        <v>2.9675811724182979</v>
      </c>
      <c r="F1304" s="68">
        <f ca="1">SUMIF(Subpartidas!$B$5:$H$4996,Subpresupuesto!K1304,Subpartidas!$H$5:$H$4996)*N1304+SUMIF(Subpartidas!$B$5:$H$4996,Subpresupuesto!K1304,Subpartidas!$I$5:$I$4996)*N1304</f>
        <v>0.13392857142857145</v>
      </c>
      <c r="G1304" s="68">
        <f ca="1">SUMIF(Subpartidas!$B$5:$J$4996,Subpresupuesto!K1304,Subpartidas!$J$5:$J$4996)*N1304</f>
        <v>1.0485474568893132</v>
      </c>
      <c r="H1304" s="68">
        <f ca="1">SUMIF(Subpartidas!$B$5:$K$4996,Subpresupuesto!K1304,Subpartidas!$K$5:$K$4996)*N1304</f>
        <v>0</v>
      </c>
      <c r="I1304" s="1" t="s">
        <v>654</v>
      </c>
      <c r="J1304" s="72" t="s">
        <v>977</v>
      </c>
      <c r="K1304" s="72" t="s">
        <v>839</v>
      </c>
      <c r="L1304" s="8" t="s">
        <v>657</v>
      </c>
      <c r="N1304" s="9">
        <v>1</v>
      </c>
      <c r="O1304" s="68">
        <f ca="1">SUMIF(Subpartidas!$B$5:$F$4996,Subpresupuesto!K1304,Subpartidas!$F$5:$F$4996)</f>
        <v>4.1500572007361827</v>
      </c>
      <c r="P1304" s="69">
        <f t="shared" ca="1" si="102"/>
        <v>4.1500572007361827</v>
      </c>
    </row>
    <row r="1305" spans="1:17" ht="13.5">
      <c r="A1305" s="75"/>
      <c r="B1305" s="59" t="s">
        <v>557</v>
      </c>
      <c r="E1305" s="68">
        <f ca="1">SUMIF(Subpartidas!$B$5:$G$4996,Subpresupuesto!K1305,Subpartidas!$G$5:$G$4996)*N1305</f>
        <v>0</v>
      </c>
      <c r="F1305" s="68">
        <f ca="1">SUMIF(Subpartidas!$B$5:$H$4996,Subpresupuesto!K1305,Subpartidas!$H$5:$H$4996)*N1305+SUMIF(Subpartidas!$B$5:$H$4996,Subpresupuesto!K1305,Subpartidas!$I$5:$I$4996)*N1305</f>
        <v>0</v>
      </c>
      <c r="G1305" s="68">
        <f ca="1">SUMIF(Subpartidas!$B$5:$J$4996,Subpresupuesto!K1305,Subpartidas!$J$5:$J$4996)*N1305</f>
        <v>0</v>
      </c>
      <c r="H1305" s="68">
        <f ca="1">SUMIF(Subpartidas!$B$5:$K$4996,Subpresupuesto!K1305,Subpartidas!$K$5:$K$4996)*N1305</f>
        <v>2.2400000000000002</v>
      </c>
      <c r="I1305" s="1" t="s">
        <v>654</v>
      </c>
      <c r="J1305" s="1" t="s">
        <v>987</v>
      </c>
      <c r="K1305" s="48" t="s">
        <v>1039</v>
      </c>
      <c r="L1305" s="8" t="s">
        <v>657</v>
      </c>
      <c r="N1305" s="9">
        <v>1</v>
      </c>
      <c r="O1305" s="68">
        <f ca="1">SUMIF(Subpartidas!$B$5:$F$4996,Subpresupuesto!K1305,Subpartidas!$F$5:$F$4996)</f>
        <v>2.2400000000000002</v>
      </c>
      <c r="P1305" s="69">
        <f t="shared" ca="1" si="102"/>
        <v>2.2400000000000002</v>
      </c>
    </row>
    <row r="1306" spans="1:17" ht="13.5">
      <c r="A1306" s="75"/>
      <c r="B1306" s="59" t="s">
        <v>557</v>
      </c>
      <c r="E1306" s="68">
        <f ca="1">SUMIF(Subpartidas!$B$5:$G$4996,Subpresupuesto!K1306,Subpartidas!$G$5:$G$4996)*N1306</f>
        <v>3.7572194394269058E-2</v>
      </c>
      <c r="F1306" s="68">
        <f ca="1">SUMIF(Subpartidas!$B$5:$H$4996,Subpresupuesto!K1306,Subpartidas!$H$5:$H$4996)*N1306+SUMIF(Subpartidas!$B$5:$H$4996,Subpresupuesto!K1306,Subpartidas!$I$5:$I$4996)*N1306</f>
        <v>0</v>
      </c>
      <c r="G1306" s="68">
        <f ca="1">SUMIF(Subpartidas!$B$5:$J$4996,Subpresupuesto!K1306,Subpartidas!$J$5:$J$4996)*N1306</f>
        <v>0.16551841818501573</v>
      </c>
      <c r="H1306" s="68">
        <f ca="1">SUMIF(Subpartidas!$B$5:$K$4996,Subpresupuesto!K1306,Subpartidas!$K$5:$K$4996)*N1306</f>
        <v>0</v>
      </c>
      <c r="I1306" s="1" t="s">
        <v>654</v>
      </c>
      <c r="J1306" s="1" t="s">
        <v>1000</v>
      </c>
      <c r="K1306" s="1" t="s">
        <v>1049</v>
      </c>
      <c r="L1306" s="8" t="s">
        <v>657</v>
      </c>
      <c r="N1306" s="9">
        <v>1</v>
      </c>
      <c r="O1306" s="68">
        <f ca="1">SUMIF(Subpartidas!$B$5:$F$4996,Subpresupuesto!K1306,Subpartidas!$F$5:$F$4996)</f>
        <v>0.20309061257928479</v>
      </c>
      <c r="P1306" s="69">
        <f t="shared" ca="1" si="102"/>
        <v>0.20309061257928479</v>
      </c>
    </row>
    <row r="1307" spans="1:17" ht="13.5">
      <c r="A1307" s="75"/>
      <c r="B1307" s="59" t="s">
        <v>557</v>
      </c>
      <c r="E1307" s="68">
        <f ca="1">SUMIF(Subpartidas!$B$5:$G$4996,Subpresupuesto!K1307,Subpartidas!$G$5:$G$4996)*N1307</f>
        <v>6.338311264541745</v>
      </c>
      <c r="F1307" s="68">
        <f ca="1">SUMIF(Subpartidas!$B$5:$H$4996,Subpresupuesto!K1307,Subpartidas!$H$5:$H$4996)*N1307+SUMIF(Subpartidas!$B$5:$H$4996,Subpresupuesto!K1307,Subpartidas!$I$5:$I$4996)*N1307</f>
        <v>0</v>
      </c>
      <c r="G1307" s="68">
        <f ca="1">SUMIF(Subpartidas!$B$5:$J$4996,Subpresupuesto!K1307,Subpartidas!$J$5:$J$4996)*N1307</f>
        <v>0.43592628311803383</v>
      </c>
      <c r="H1307" s="68">
        <f ca="1">SUMIF(Subpartidas!$B$5:$K$4996,Subpresupuesto!K1307,Subpartidas!$K$5:$K$4996)*N1307</f>
        <v>0</v>
      </c>
      <c r="I1307" s="1" t="s">
        <v>654</v>
      </c>
      <c r="J1307" s="51" t="s">
        <v>1006</v>
      </c>
      <c r="K1307" s="48" t="s">
        <v>1373</v>
      </c>
      <c r="L1307" s="8" t="s">
        <v>657</v>
      </c>
      <c r="N1307" s="9">
        <v>1</v>
      </c>
      <c r="O1307" s="68">
        <f ca="1">SUMIF(Subpartidas!$B$5:$F$4996,Subpresupuesto!K1307,Subpartidas!$F$5:$F$4996)</f>
        <v>6.7742375476597791</v>
      </c>
      <c r="P1307" s="69">
        <f t="shared" ca="1" si="102"/>
        <v>6.7742375476597791</v>
      </c>
    </row>
    <row r="1308" spans="1:17" ht="13.5">
      <c r="A1308" s="75"/>
      <c r="B1308" s="59" t="s">
        <v>557</v>
      </c>
      <c r="C1308" s="5"/>
      <c r="D1308" s="6"/>
      <c r="E1308" s="68">
        <f ca="1">SUMIF(Subpartidas!$B$5:$G$4996,Subpresupuesto!K1308,Subpartidas!$G$5:$G$4996)*N1308</f>
        <v>1.5194934723791669</v>
      </c>
      <c r="F1308" s="68">
        <f ca="1">SUMIF(Subpartidas!$B$5:$H$4996,Subpresupuesto!K1308,Subpartidas!$H$5:$H$4996)*N1308+SUMIF(Subpartidas!$B$5:$H$4996,Subpresupuesto!K1308,Subpartidas!$I$5:$I$4996)*N1308</f>
        <v>9.239446066666666</v>
      </c>
      <c r="G1308" s="68">
        <f ca="1">SUMIF(Subpartidas!$B$5:$J$4996,Subpresupuesto!K1308,Subpartidas!$J$5:$J$4996)*N1308</f>
        <v>0.92890744892462829</v>
      </c>
      <c r="H1308" s="68">
        <f ca="1">SUMIF(Subpartidas!$B$5:$K$4996,Subpresupuesto!K1308,Subpartidas!$K$5:$K$4996)*N1308</f>
        <v>0</v>
      </c>
      <c r="I1308" s="1" t="s">
        <v>654</v>
      </c>
      <c r="J1308" s="51" t="s">
        <v>1008</v>
      </c>
      <c r="K1308" s="48" t="s">
        <v>1374</v>
      </c>
      <c r="L1308" s="8" t="s">
        <v>657</v>
      </c>
      <c r="N1308" s="9">
        <v>1</v>
      </c>
      <c r="O1308" s="68">
        <f ca="1">SUMIF(Subpartidas!$B$5:$F$4996,Subpresupuesto!K1308,Subpartidas!$F$5:$F$4996)</f>
        <v>11.687846987970461</v>
      </c>
      <c r="P1308" s="69">
        <f t="shared" ca="1" si="102"/>
        <v>11.687846987970461</v>
      </c>
    </row>
    <row r="1309" spans="1:17" ht="13.5">
      <c r="A1309" s="75"/>
      <c r="B1309" s="59" t="s">
        <v>557</v>
      </c>
      <c r="C1309" s="5"/>
      <c r="D1309" s="6"/>
      <c r="E1309" s="68">
        <f ca="1">SUMIF(Subpartidas!$B$5:$G$4996,Subpresupuesto!K1309,Subpartidas!$G$5:$G$4996)*N1309</f>
        <v>0.34290958940130373</v>
      </c>
      <c r="F1309" s="68">
        <f ca="1">SUMIF(Subpartidas!$B$5:$H$4996,Subpresupuesto!K1309,Subpartidas!$H$5:$H$4996)*N1309+SUMIF(Subpartidas!$B$5:$H$4996,Subpresupuesto!K1309,Subpartidas!$I$5:$I$4996)*N1309</f>
        <v>0</v>
      </c>
      <c r="G1309" s="68">
        <f ca="1">SUMIF(Subpartidas!$B$5:$J$4996,Subpresupuesto!K1309,Subpartidas!$J$5:$J$4996)*N1309</f>
        <v>0</v>
      </c>
      <c r="H1309" s="68">
        <f ca="1">SUMIF(Subpartidas!$B$5:$K$4996,Subpresupuesto!K1309,Subpartidas!$K$5:$K$4996)*N1309</f>
        <v>0</v>
      </c>
      <c r="I1309" s="1" t="s">
        <v>654</v>
      </c>
      <c r="J1309" s="1" t="s">
        <v>982</v>
      </c>
      <c r="K1309" s="1" t="s">
        <v>1038</v>
      </c>
      <c r="L1309" s="8" t="s">
        <v>984</v>
      </c>
      <c r="N1309" s="9">
        <v>1</v>
      </c>
      <c r="O1309" s="68">
        <f ca="1">SUMIF(Subpartidas!$B$5:$F$4996,Subpresupuesto!K1309,Subpartidas!$F$5:$F$4996)</f>
        <v>0.34290958940130373</v>
      </c>
      <c r="P1309" s="69">
        <f t="shared" ca="1" si="102"/>
        <v>0.34290958940130373</v>
      </c>
    </row>
    <row r="1310" spans="1:17" ht="13.5">
      <c r="A1310" s="75"/>
      <c r="B1310" s="59" t="s">
        <v>557</v>
      </c>
      <c r="C1310" s="5"/>
      <c r="D1310" s="6"/>
      <c r="E1310" s="68">
        <f ca="1">SUMIF(Subpartidas!$B$5:$G$4996,Subpresupuesto!K1310,Subpartidas!$G$5:$G$4996)*N1310</f>
        <v>7.6247688684057333E-2</v>
      </c>
      <c r="F1310" s="68">
        <f ca="1">SUMIF(Subpartidas!$B$5:$H$4996,Subpresupuesto!K1310,Subpartidas!$H$5:$H$4996)*N1310+SUMIF(Subpartidas!$B$5:$H$4996,Subpresupuesto!K1310,Subpartidas!$I$5:$I$4996)*N1310</f>
        <v>2.4312E-2</v>
      </c>
      <c r="G1310" s="68">
        <f ca="1">SUMIF(Subpartidas!$B$5:$J$4996,Subpresupuesto!K1310,Subpartidas!$J$5:$J$4996)*N1310</f>
        <v>6.7514693495391728E-2</v>
      </c>
      <c r="H1310" s="68">
        <f ca="1">SUMIF(Subpartidas!$B$5:$K$4996,Subpresupuesto!K1310,Subpartidas!$K$5:$K$4996)*N1310</f>
        <v>0</v>
      </c>
      <c r="I1310" s="1" t="s">
        <v>654</v>
      </c>
      <c r="J1310" s="72" t="s">
        <v>998</v>
      </c>
      <c r="K1310" s="62" t="s">
        <v>999</v>
      </c>
      <c r="L1310" s="8" t="s">
        <v>984</v>
      </c>
      <c r="N1310" s="9">
        <v>1E-3</v>
      </c>
      <c r="O1310" s="68">
        <f ca="1">SUMIF(Subpartidas!$B$5:$F$4996,Subpresupuesto!K1310,Subpartidas!$F$5:$F$4996)</f>
        <v>168.07438217944906</v>
      </c>
      <c r="P1310" s="69">
        <f t="shared" ca="1" si="102"/>
        <v>0.16807438217944906</v>
      </c>
    </row>
    <row r="1311" spans="1:17" ht="13.5">
      <c r="A1311" s="75"/>
      <c r="B1311" s="59" t="s">
        <v>557</v>
      </c>
      <c r="C1311" s="5"/>
      <c r="D1311" s="6"/>
      <c r="E1311" s="68">
        <f ca="1">SUMIF(Subpartidas!$B$5:$G$4996,Subpresupuesto!K1311,Subpartidas!$G$5:$G$4996)*N1311</f>
        <v>0.81089592373500541</v>
      </c>
      <c r="F1311" s="68">
        <f ca="1">SUMIF(Subpartidas!$B$5:$H$4996,Subpresupuesto!K1311,Subpartidas!$H$5:$H$4996)*N1311+SUMIF(Subpartidas!$B$5:$H$4996,Subpresupuesto!K1311,Subpartidas!$I$5:$I$4996)*N1311</f>
        <v>0</v>
      </c>
      <c r="G1311" s="68">
        <f ca="1">SUMIF(Subpartidas!$B$5:$J$4996,Subpresupuesto!K1311,Subpartidas!$J$5:$J$4996)*N1311</f>
        <v>3.9430251985812395</v>
      </c>
      <c r="H1311" s="68">
        <f ca="1">SUMIF(Subpartidas!$B$5:$K$4996,Subpresupuesto!K1311,Subpartidas!$K$5:$K$4996)*N1311</f>
        <v>0</v>
      </c>
      <c r="I1311" s="1" t="s">
        <v>654</v>
      </c>
      <c r="J1311" s="72" t="s">
        <v>850</v>
      </c>
      <c r="K1311" s="72" t="s">
        <v>859</v>
      </c>
      <c r="L1311" s="8" t="s">
        <v>852</v>
      </c>
      <c r="N1311" s="9">
        <v>0.27</v>
      </c>
      <c r="O1311" s="68">
        <f ca="1">SUMIF(Subpartidas!$B$5:$F$4996,Subpresupuesto!K1311,Subpartidas!$F$5:$F$4996)</f>
        <v>17.607115267837941</v>
      </c>
      <c r="P1311" s="69">
        <f t="shared" ca="1" si="102"/>
        <v>4.7539211223162443</v>
      </c>
    </row>
    <row r="1312" spans="1:17" ht="13.5">
      <c r="A1312" s="59"/>
      <c r="B1312" s="59" t="s">
        <v>563</v>
      </c>
      <c r="C1312" s="6" t="s">
        <v>653</v>
      </c>
      <c r="D1312" s="70">
        <f ca="1">+SUMIFS($P$8:$P$1656,$B$8:$B$1656,B1312,$I$8:$I$1656,$I$8)</f>
        <v>124.94612468310856</v>
      </c>
      <c r="E1312" s="68">
        <f ca="1">SUMIF(Subpartidas!$B$5:$G$4996,Subpresupuesto!K1312,Subpartidas!$G$5:$G$4996)*N1312</f>
        <v>0.22807990548380858</v>
      </c>
      <c r="F1312" s="68">
        <f ca="1">SUMIF(Subpartidas!$B$5:$H$4996,Subpresupuesto!K1312,Subpartidas!$H$5:$H$4996)*N1312+SUMIF(Subpartidas!$B$5:$H$4996,Subpresupuesto!K1312,Subpartidas!$I$5:$I$4996)*N1312</f>
        <v>6.25</v>
      </c>
      <c r="G1312" s="68">
        <f ca="1">SUMIF(Subpartidas!$B$5:$J$4996,Subpresupuesto!K1312,Subpartidas!$J$5:$J$4996)*N1312</f>
        <v>0.49350238095238097</v>
      </c>
      <c r="H1312" s="68">
        <f ca="1">SUMIF(Subpartidas!$B$5:$K$4996,Subpresupuesto!K1312,Subpartidas!$K$5:$K$4996)*N1312</f>
        <v>0</v>
      </c>
      <c r="I1312" s="1" t="s">
        <v>654</v>
      </c>
      <c r="J1312" s="72" t="s">
        <v>844</v>
      </c>
      <c r="K1312" s="72" t="s">
        <v>845</v>
      </c>
      <c r="L1312" s="8" t="s">
        <v>657</v>
      </c>
      <c r="N1312" s="9">
        <v>1</v>
      </c>
      <c r="O1312" s="68">
        <f ca="1">SUMIF(Subpartidas!$B$5:$F$4996,Subpresupuesto!K1312,Subpartidas!$F$5:$F$4996)</f>
        <v>6.97158228643619</v>
      </c>
      <c r="P1312" s="69">
        <f t="shared" ref="P1312:P1344" ca="1" si="103">+N1312*O1312</f>
        <v>6.97158228643619</v>
      </c>
      <c r="Q1312" s="215">
        <f ca="1">P1312-SUM(E1312:H1312)</f>
        <v>0</v>
      </c>
    </row>
    <row r="1313" spans="1:17" ht="13.5">
      <c r="A1313" s="59"/>
      <c r="B1313" s="59" t="s">
        <v>563</v>
      </c>
      <c r="E1313" s="68">
        <f ca="1">SUMIF(Subpartidas!$B$5:$G$4996,Subpresupuesto!K1313,Subpartidas!$G$5:$G$4996)*N1313</f>
        <v>2.9675811724182979</v>
      </c>
      <c r="F1313" s="68">
        <f ca="1">SUMIF(Subpartidas!$B$5:$H$4996,Subpresupuesto!K1313,Subpartidas!$H$5:$H$4996)*N1313+SUMIF(Subpartidas!$B$5:$H$4996,Subpresupuesto!K1313,Subpartidas!$I$5:$I$4996)*N1313</f>
        <v>0.13392857142857145</v>
      </c>
      <c r="G1313" s="68">
        <f ca="1">SUMIF(Subpartidas!$B$5:$J$4996,Subpresupuesto!K1313,Subpartidas!$J$5:$J$4996)*N1313</f>
        <v>1.0485474568893132</v>
      </c>
      <c r="H1313" s="68">
        <f ca="1">SUMIF(Subpartidas!$B$5:$K$4996,Subpresupuesto!K1313,Subpartidas!$K$5:$K$4996)*N1313</f>
        <v>0</v>
      </c>
      <c r="I1313" s="1" t="s">
        <v>654</v>
      </c>
      <c r="J1313" s="72" t="s">
        <v>977</v>
      </c>
      <c r="K1313" s="72" t="s">
        <v>839</v>
      </c>
      <c r="L1313" s="8" t="s">
        <v>657</v>
      </c>
      <c r="N1313" s="9">
        <v>1</v>
      </c>
      <c r="O1313" s="68">
        <f ca="1">SUMIF(Subpartidas!$B$5:$F$4996,Subpresupuesto!K1313,Subpartidas!$F$5:$F$4996)</f>
        <v>4.1500572007361827</v>
      </c>
      <c r="P1313" s="69">
        <f t="shared" ca="1" si="103"/>
        <v>4.1500572007361827</v>
      </c>
      <c r="Q1313" s="215">
        <f t="shared" ref="Q1313:Q1318" ca="1" si="104">P1313-SUM(E1313:H1313)</f>
        <v>0</v>
      </c>
    </row>
    <row r="1314" spans="1:17" ht="13.5">
      <c r="A1314" s="59"/>
      <c r="B1314" s="59" t="s">
        <v>563</v>
      </c>
      <c r="E1314" s="68">
        <f ca="1">SUMIF(Subpartidas!$B$5:$G$4996,Subpresupuesto!K1314,Subpartidas!$G$5:$G$4996)*N1314</f>
        <v>16.032199080899709</v>
      </c>
      <c r="F1314" s="68">
        <f ca="1">SUMIF(Subpartidas!$B$5:$H$4996,Subpresupuesto!K1314,Subpartidas!$H$5:$H$4996)*N1314+SUMIF(Subpartidas!$B$5:$H$4996,Subpresupuesto!K1314,Subpartidas!$I$5:$I$4996)*N1314</f>
        <v>0</v>
      </c>
      <c r="G1314" s="68">
        <f ca="1">SUMIF(Subpartidas!$B$5:$J$4996,Subpresupuesto!K1314,Subpartidas!$J$5:$J$4996)*N1314</f>
        <v>81.925232484486003</v>
      </c>
      <c r="H1314" s="68">
        <f ca="1">SUMIF(Subpartidas!$B$5:$K$4996,Subpresupuesto!K1314,Subpartidas!$K$5:$K$4996)*N1314</f>
        <v>0</v>
      </c>
      <c r="I1314" s="1" t="s">
        <v>654</v>
      </c>
      <c r="J1314" s="51" t="s">
        <v>1024</v>
      </c>
      <c r="K1314" s="48" t="s">
        <v>1375</v>
      </c>
      <c r="L1314" s="8" t="s">
        <v>657</v>
      </c>
      <c r="N1314" s="9">
        <v>1</v>
      </c>
      <c r="O1314" s="68">
        <f ca="1">SUMIF(Subpartidas!$B$5:$F$4996,Subpresupuesto!K1314,Subpartidas!$F$5:$F$4996)</f>
        <v>97.957431565385718</v>
      </c>
      <c r="P1314" s="69">
        <f t="shared" ca="1" si="103"/>
        <v>97.957431565385718</v>
      </c>
      <c r="Q1314" s="215">
        <f t="shared" ca="1" si="104"/>
        <v>0</v>
      </c>
    </row>
    <row r="1315" spans="1:17" ht="13.5">
      <c r="A1315" s="59"/>
      <c r="B1315" s="59" t="s">
        <v>563</v>
      </c>
      <c r="E1315" s="68">
        <f ca="1">SUMIF(Subpartidas!$B$5:$G$4996,Subpresupuesto!K1315,Subpartidas!$G$5:$G$4996)*N1315</f>
        <v>3.8434246654296578</v>
      </c>
      <c r="F1315" s="68">
        <f ca="1">SUMIF(Subpartidas!$B$5:$H$4996,Subpresupuesto!K1315,Subpartidas!$H$5:$H$4996)*N1315+SUMIF(Subpartidas!$B$5:$H$4996,Subpresupuesto!K1315,Subpartidas!$I$5:$I$4996)*N1315</f>
        <v>4.3420179000000001</v>
      </c>
      <c r="G1315" s="68">
        <f ca="1">SUMIF(Subpartidas!$B$5:$J$4996,Subpresupuesto!K1315,Subpartidas!$J$5:$J$4996)*N1315</f>
        <v>2.349589429632883</v>
      </c>
      <c r="H1315" s="68">
        <f ca="1">SUMIF(Subpartidas!$B$5:$K$4996,Subpresupuesto!K1315,Subpartidas!$K$5:$K$4996)*N1315</f>
        <v>0</v>
      </c>
      <c r="I1315" s="1" t="s">
        <v>654</v>
      </c>
      <c r="J1315" s="1" t="s">
        <v>1026</v>
      </c>
      <c r="K1315" s="48" t="s">
        <v>1376</v>
      </c>
      <c r="L1315" s="8" t="s">
        <v>657</v>
      </c>
      <c r="N1315" s="9">
        <v>1</v>
      </c>
      <c r="O1315" s="68">
        <f ca="1">SUMIF(Subpartidas!$B$5:$F$4996,Subpresupuesto!K1315,Subpartidas!$F$5:$F$4996)</f>
        <v>10.535031995062539</v>
      </c>
      <c r="P1315" s="69">
        <f t="shared" ca="1" si="103"/>
        <v>10.535031995062539</v>
      </c>
      <c r="Q1315" s="215">
        <f t="shared" ca="1" si="104"/>
        <v>0</v>
      </c>
    </row>
    <row r="1316" spans="1:17" ht="13.5">
      <c r="A1316" s="59"/>
      <c r="B1316" s="59" t="s">
        <v>563</v>
      </c>
      <c r="E1316" s="68">
        <f ca="1">SUMIF(Subpartidas!$B$5:$G$4996,Subpresupuesto!K1316,Subpartidas!$G$5:$G$4996)*N1316</f>
        <v>0.34290958940130373</v>
      </c>
      <c r="F1316" s="68">
        <f ca="1">SUMIF(Subpartidas!$B$5:$H$4996,Subpresupuesto!K1316,Subpartidas!$H$5:$H$4996)*N1316+SUMIF(Subpartidas!$B$5:$H$4996,Subpresupuesto!K1316,Subpartidas!$I$5:$I$4996)*N1316</f>
        <v>0</v>
      </c>
      <c r="G1316" s="68">
        <f ca="1">SUMIF(Subpartidas!$B$5:$J$4996,Subpresupuesto!K1316,Subpartidas!$J$5:$J$4996)*N1316</f>
        <v>0</v>
      </c>
      <c r="H1316" s="68">
        <f ca="1">SUMIF(Subpartidas!$B$5:$K$4996,Subpresupuesto!K1316,Subpartidas!$K$5:$K$4996)*N1316</f>
        <v>0</v>
      </c>
      <c r="I1316" s="1" t="s">
        <v>654</v>
      </c>
      <c r="J1316" s="1" t="s">
        <v>982</v>
      </c>
      <c r="K1316" s="74" t="s">
        <v>1038</v>
      </c>
      <c r="L1316" s="8" t="s">
        <v>984</v>
      </c>
      <c r="N1316" s="9">
        <v>1</v>
      </c>
      <c r="O1316" s="68">
        <f ca="1">SUMIF(Subpartidas!$B$5:$F$4996,Subpresupuesto!K1316,Subpartidas!$F$5:$F$4996)</f>
        <v>0.34290958940130373</v>
      </c>
      <c r="P1316" s="69">
        <f t="shared" ca="1" si="103"/>
        <v>0.34290958940130373</v>
      </c>
      <c r="Q1316" s="215">
        <f t="shared" ca="1" si="104"/>
        <v>0</v>
      </c>
    </row>
    <row r="1317" spans="1:17" ht="13.5">
      <c r="A1317" s="59"/>
      <c r="B1317" s="59" t="s">
        <v>563</v>
      </c>
      <c r="E1317" s="68">
        <f ca="1">SUMIF(Subpartidas!$B$5:$G$4996,Subpresupuesto!K1317,Subpartidas!$G$5:$G$4996)*N1317</f>
        <v>0.11926704387266079</v>
      </c>
      <c r="F1317" s="68">
        <f ca="1">SUMIF(Subpartidas!$B$5:$H$4996,Subpresupuesto!K1317,Subpartidas!$H$5:$H$4996)*N1317+SUMIF(Subpartidas!$B$5:$H$4996,Subpresupuesto!K1317,Subpartidas!$I$5:$I$4996)*N1317</f>
        <v>2.4311999999999997E-2</v>
      </c>
      <c r="G1317" s="68">
        <f ca="1">SUMIF(Subpartidas!$B$5:$J$4996,Subpresupuesto!K1317,Subpartidas!$J$5:$J$4996)*N1317</f>
        <v>9.4583080599163816E-2</v>
      </c>
      <c r="H1317" s="68">
        <f ca="1">SUMIF(Subpartidas!$B$5:$K$4996,Subpresupuesto!K1317,Subpartidas!$K$5:$K$4996)*N1317</f>
        <v>0</v>
      </c>
      <c r="I1317" s="1" t="s">
        <v>654</v>
      </c>
      <c r="J1317" s="51" t="s">
        <v>1028</v>
      </c>
      <c r="K1317" s="62" t="s">
        <v>1029</v>
      </c>
      <c r="L1317" s="8" t="s">
        <v>984</v>
      </c>
      <c r="N1317" s="9">
        <v>1E-3</v>
      </c>
      <c r="O1317" s="68">
        <f ca="1">SUMIF(Subpartidas!$B$5:$F$4996,Subpresupuesto!K1317,Subpartidas!$F$5:$F$4996)</f>
        <v>238.16212447182463</v>
      </c>
      <c r="P1317" s="69">
        <f t="shared" ca="1" si="103"/>
        <v>0.23816212447182464</v>
      </c>
      <c r="Q1317" s="215">
        <f t="shared" ca="1" si="104"/>
        <v>0</v>
      </c>
    </row>
    <row r="1318" spans="1:17" ht="13.5">
      <c r="A1318" s="59"/>
      <c r="B1318" s="59" t="s">
        <v>563</v>
      </c>
      <c r="E1318" s="68">
        <f ca="1">SUMIF(Subpartidas!$B$5:$G$4996,Subpresupuesto!K1318,Subpartidas!$G$5:$G$4996)*N1318</f>
        <v>0.81038911378267098</v>
      </c>
      <c r="F1318" s="68">
        <f ca="1">SUMIF(Subpartidas!$B$5:$H$4996,Subpresupuesto!K1318,Subpartidas!$H$5:$H$4996)*N1318+SUMIF(Subpartidas!$B$5:$H$4996,Subpresupuesto!K1318,Subpartidas!$I$5:$I$4996)*N1318</f>
        <v>0</v>
      </c>
      <c r="G1318" s="68">
        <f ca="1">SUMIF(Subpartidas!$B$5:$J$4996,Subpresupuesto!K1318,Subpartidas!$J$5:$J$4996)*N1318</f>
        <v>3.9405608078321266</v>
      </c>
      <c r="H1318" s="68">
        <f ca="1">SUMIF(Subpartidas!$B$5:$K$4996,Subpresupuesto!K1318,Subpartidas!$K$5:$K$4996)*N1318</f>
        <v>0</v>
      </c>
      <c r="I1318" s="1" t="s">
        <v>654</v>
      </c>
      <c r="J1318" s="51" t="s">
        <v>1030</v>
      </c>
      <c r="K1318" s="72" t="s">
        <v>894</v>
      </c>
      <c r="L1318" s="8" t="s">
        <v>852</v>
      </c>
      <c r="N1318" s="9">
        <f>0.164*1.35</f>
        <v>0.22140000000000001</v>
      </c>
      <c r="O1318" s="68">
        <f ca="1">SUMIF(Subpartidas!$B$5:$F$4996,Subpresupuesto!K1318,Subpartidas!$F$5:$F$4996)</f>
        <v>21.458671732677495</v>
      </c>
      <c r="P1318" s="69">
        <f t="shared" ca="1" si="103"/>
        <v>4.7509499216147972</v>
      </c>
      <c r="Q1318" s="215">
        <f t="shared" ca="1" si="104"/>
        <v>0</v>
      </c>
    </row>
    <row r="1319" spans="1:17" ht="13.5">
      <c r="A1319" s="59"/>
      <c r="B1319" s="59" t="s">
        <v>566</v>
      </c>
      <c r="C1319" s="6" t="s">
        <v>653</v>
      </c>
      <c r="D1319" s="70">
        <f ca="1">+SUMIFS($P$8:$P$1656,$B$8:$B$1656,B1319,$I$8:$I$1656,$I$8)</f>
        <v>134.55606341675534</v>
      </c>
      <c r="E1319" s="68">
        <f ca="1">SUMIF(Subpartidas!$B$5:$G$4996,Subpresupuesto!K1319,Subpartidas!$G$5:$G$4996)*N1319</f>
        <v>0.22807990548380858</v>
      </c>
      <c r="F1319" s="68">
        <f ca="1">SUMIF(Subpartidas!$B$5:$H$4996,Subpresupuesto!K1319,Subpartidas!$H$5:$H$4996)*N1319+SUMIF(Subpartidas!$B$5:$H$4996,Subpresupuesto!K1319,Subpartidas!$I$5:$I$4996)*N1319</f>
        <v>6.25</v>
      </c>
      <c r="G1319" s="68">
        <f ca="1">SUMIF(Subpartidas!$B$5:$J$4996,Subpresupuesto!K1319,Subpartidas!$J$5:$J$4996)*N1319</f>
        <v>0.49350238095238097</v>
      </c>
      <c r="H1319" s="68">
        <f ca="1">SUMIF(Subpartidas!$B$5:$K$4996,Subpresupuesto!K1319,Subpartidas!$K$5:$K$4996)*N1319</f>
        <v>0</v>
      </c>
      <c r="I1319" s="1" t="s">
        <v>654</v>
      </c>
      <c r="J1319" s="72" t="s">
        <v>844</v>
      </c>
      <c r="K1319" s="72" t="s">
        <v>845</v>
      </c>
      <c r="L1319" s="8" t="s">
        <v>657</v>
      </c>
      <c r="N1319" s="9">
        <v>1</v>
      </c>
      <c r="O1319" s="68">
        <f ca="1">SUMIF(Subpartidas!$B$5:$F$4996,Subpresupuesto!K1319,Subpartidas!$F$5:$F$4996)</f>
        <v>6.97158228643619</v>
      </c>
      <c r="P1319" s="69">
        <f t="shared" ca="1" si="103"/>
        <v>6.97158228643619</v>
      </c>
    </row>
    <row r="1320" spans="1:17" ht="13.5">
      <c r="A1320" s="59"/>
      <c r="B1320" s="59" t="s">
        <v>566</v>
      </c>
      <c r="E1320" s="68">
        <f ca="1">SUMIF(Subpartidas!$B$5:$G$4996,Subpresupuesto!K1320,Subpartidas!$G$5:$G$4996)*N1320</f>
        <v>2.9675811724182979</v>
      </c>
      <c r="F1320" s="68">
        <f ca="1">SUMIF(Subpartidas!$B$5:$H$4996,Subpresupuesto!K1320,Subpartidas!$H$5:$H$4996)*N1320+SUMIF(Subpartidas!$B$5:$H$4996,Subpresupuesto!K1320,Subpartidas!$I$5:$I$4996)*N1320</f>
        <v>0.13392857142857145</v>
      </c>
      <c r="G1320" s="68">
        <f ca="1">SUMIF(Subpartidas!$B$5:$J$4996,Subpresupuesto!K1320,Subpartidas!$J$5:$J$4996)*N1320</f>
        <v>1.0485474568893132</v>
      </c>
      <c r="H1320" s="68">
        <f ca="1">SUMIF(Subpartidas!$B$5:$K$4996,Subpresupuesto!K1320,Subpartidas!$K$5:$K$4996)*N1320</f>
        <v>0</v>
      </c>
      <c r="I1320" s="1" t="s">
        <v>654</v>
      </c>
      <c r="J1320" s="72" t="s">
        <v>977</v>
      </c>
      <c r="K1320" s="72" t="s">
        <v>839</v>
      </c>
      <c r="L1320" s="8" t="s">
        <v>657</v>
      </c>
      <c r="N1320" s="9">
        <v>1</v>
      </c>
      <c r="O1320" s="68">
        <f ca="1">SUMIF(Subpartidas!$B$5:$F$4996,Subpresupuesto!K1320,Subpartidas!$F$5:$F$4996)</f>
        <v>4.1500572007361827</v>
      </c>
      <c r="P1320" s="69">
        <f t="shared" ca="1" si="103"/>
        <v>4.1500572007361827</v>
      </c>
    </row>
    <row r="1321" spans="1:17" ht="13.5">
      <c r="A1321" s="59"/>
      <c r="B1321" s="59" t="s">
        <v>566</v>
      </c>
      <c r="E1321" s="68">
        <f ca="1">SUMIF(Subpartidas!$B$5:$G$4996,Subpresupuesto!K1321,Subpartidas!$G$5:$G$4996)*N1321</f>
        <v>0</v>
      </c>
      <c r="F1321" s="68">
        <f ca="1">SUMIF(Subpartidas!$B$5:$H$4996,Subpresupuesto!K1321,Subpartidas!$H$5:$H$4996)*N1321+SUMIF(Subpartidas!$B$5:$H$4996,Subpresupuesto!K1321,Subpartidas!$I$5:$I$4996)*N1321</f>
        <v>0</v>
      </c>
      <c r="G1321" s="68">
        <f ca="1">SUMIF(Subpartidas!$B$5:$J$4996,Subpresupuesto!K1321,Subpartidas!$J$5:$J$4996)*N1321</f>
        <v>0</v>
      </c>
      <c r="H1321" s="68">
        <f ca="1">SUMIF(Subpartidas!$B$5:$K$4996,Subpresupuesto!K1321,Subpartidas!$K$5:$K$4996)*N1321</f>
        <v>2.2400000000000002</v>
      </c>
      <c r="I1321" s="1" t="s">
        <v>654</v>
      </c>
      <c r="J1321" s="72" t="s">
        <v>1031</v>
      </c>
      <c r="K1321" s="48" t="s">
        <v>1039</v>
      </c>
      <c r="L1321" s="8" t="s">
        <v>657</v>
      </c>
      <c r="N1321" s="9">
        <v>1</v>
      </c>
      <c r="O1321" s="68">
        <f ca="1">SUMIF(Subpartidas!$B$5:$F$4996,Subpresupuesto!K1321,Subpartidas!$F$5:$F$4996)</f>
        <v>2.2400000000000002</v>
      </c>
      <c r="P1321" s="69">
        <f t="shared" ca="1" si="103"/>
        <v>2.2400000000000002</v>
      </c>
    </row>
    <row r="1322" spans="1:17" ht="13.5">
      <c r="A1322" s="59"/>
      <c r="B1322" s="59" t="s">
        <v>566</v>
      </c>
      <c r="E1322" s="68">
        <f ca="1">SUMIF(Subpartidas!$B$5:$G$4996,Subpresupuesto!K1322,Subpartidas!$G$5:$G$4996)*N1322</f>
        <v>16.032199080899709</v>
      </c>
      <c r="F1322" s="68">
        <f ca="1">SUMIF(Subpartidas!$B$5:$H$4996,Subpresupuesto!K1322,Subpartidas!$H$5:$H$4996)*N1322+SUMIF(Subpartidas!$B$5:$H$4996,Subpresupuesto!K1322,Subpartidas!$I$5:$I$4996)*N1322</f>
        <v>0</v>
      </c>
      <c r="G1322" s="68">
        <f ca="1">SUMIF(Subpartidas!$B$5:$J$4996,Subpresupuesto!K1322,Subpartidas!$J$5:$J$4996)*N1322</f>
        <v>81.925232484486003</v>
      </c>
      <c r="H1322" s="68">
        <f ca="1">SUMIF(Subpartidas!$B$5:$K$4996,Subpresupuesto!K1322,Subpartidas!$K$5:$K$4996)*N1322</f>
        <v>0</v>
      </c>
      <c r="I1322" s="1" t="s">
        <v>654</v>
      </c>
      <c r="J1322" s="51" t="s">
        <v>1032</v>
      </c>
      <c r="K1322" s="48" t="s">
        <v>1377</v>
      </c>
      <c r="L1322" s="8" t="s">
        <v>657</v>
      </c>
      <c r="N1322" s="9">
        <v>1</v>
      </c>
      <c r="O1322" s="68">
        <f ca="1">SUMIF(Subpartidas!$B$5:$F$4996,Subpresupuesto!K1322,Subpartidas!$F$5:$F$4996)</f>
        <v>97.957431565385718</v>
      </c>
      <c r="P1322" s="69">
        <f t="shared" ca="1" si="103"/>
        <v>97.957431565385718</v>
      </c>
    </row>
    <row r="1323" spans="1:17" ht="13.5">
      <c r="A1323" s="59"/>
      <c r="B1323" s="59" t="s">
        <v>566</v>
      </c>
      <c r="E1323" s="68">
        <f ca="1">SUMIF(Subpartidas!$B$5:$G$4996,Subpresupuesto!K1323,Subpartidas!$G$5:$G$4996)*N1323</f>
        <v>3.8434246654296578</v>
      </c>
      <c r="F1323" s="68">
        <f ca="1">SUMIF(Subpartidas!$B$5:$H$4996,Subpresupuesto!K1323,Subpartidas!$H$5:$H$4996)*N1323+SUMIF(Subpartidas!$B$5:$H$4996,Subpresupuesto!K1323,Subpartidas!$I$5:$I$4996)*N1323</f>
        <v>4.0054307333333332</v>
      </c>
      <c r="G1323" s="68">
        <f ca="1">SUMIF(Subpartidas!$B$5:$J$4996,Subpresupuesto!K1323,Subpartidas!$J$5:$J$4996)*N1323</f>
        <v>9.880154221738394</v>
      </c>
      <c r="H1323" s="68">
        <f ca="1">SUMIF(Subpartidas!$B$5:$K$4996,Subpresupuesto!K1323,Subpartidas!$K$5:$K$4996)*N1323</f>
        <v>0</v>
      </c>
      <c r="I1323" s="1" t="s">
        <v>654</v>
      </c>
      <c r="J1323" s="1" t="s">
        <v>1034</v>
      </c>
      <c r="K1323" s="48" t="s">
        <v>1378</v>
      </c>
      <c r="L1323" s="8" t="s">
        <v>657</v>
      </c>
      <c r="N1323" s="9">
        <v>1</v>
      </c>
      <c r="O1323" s="68">
        <f ca="1">SUMIF(Subpartidas!$B$5:$F$4996,Subpresupuesto!K1323,Subpartidas!$F$5:$F$4996)</f>
        <v>17.729009620501387</v>
      </c>
      <c r="P1323" s="69">
        <f t="shared" ca="1" si="103"/>
        <v>17.729009620501387</v>
      </c>
    </row>
    <row r="1324" spans="1:17" ht="13.5">
      <c r="A1324" s="59"/>
      <c r="B1324" s="59" t="s">
        <v>566</v>
      </c>
      <c r="E1324" s="68">
        <f ca="1">SUMIF(Subpartidas!$B$5:$G$4996,Subpresupuesto!K1324,Subpartidas!$G$5:$G$4996)*N1324</f>
        <v>0.34290958940130373</v>
      </c>
      <c r="F1324" s="68">
        <f ca="1">SUMIF(Subpartidas!$B$5:$H$4996,Subpresupuesto!K1324,Subpartidas!$H$5:$H$4996)*N1324+SUMIF(Subpartidas!$B$5:$H$4996,Subpresupuesto!K1324,Subpartidas!$I$5:$I$4996)*N1324</f>
        <v>0</v>
      </c>
      <c r="G1324" s="68">
        <f ca="1">SUMIF(Subpartidas!$B$5:$J$4996,Subpresupuesto!K1324,Subpartidas!$J$5:$J$4996)*N1324</f>
        <v>0</v>
      </c>
      <c r="H1324" s="68">
        <f ca="1">SUMIF(Subpartidas!$B$5:$K$4996,Subpresupuesto!K1324,Subpartidas!$K$5:$K$4996)*N1324</f>
        <v>0</v>
      </c>
      <c r="I1324" s="1" t="s">
        <v>654</v>
      </c>
      <c r="J1324" s="1" t="s">
        <v>982</v>
      </c>
      <c r="K1324" s="74" t="s">
        <v>1038</v>
      </c>
      <c r="L1324" s="8" t="s">
        <v>984</v>
      </c>
      <c r="N1324" s="9">
        <v>1</v>
      </c>
      <c r="O1324" s="68">
        <f ca="1">SUMIF(Subpartidas!$B$5:$F$4996,Subpresupuesto!K1324,Subpartidas!$F$5:$F$4996)</f>
        <v>0.34290958940130373</v>
      </c>
      <c r="P1324" s="69">
        <f t="shared" ca="1" si="103"/>
        <v>0.34290958940130373</v>
      </c>
    </row>
    <row r="1325" spans="1:17" ht="13.5">
      <c r="A1325" s="59"/>
      <c r="B1325" s="59" t="s">
        <v>566</v>
      </c>
      <c r="E1325" s="68">
        <f ca="1">SUMIF(Subpartidas!$B$5:$G$4996,Subpresupuesto!K1325,Subpartidas!$G$5:$G$4996)*N1325</f>
        <v>0.11926704387266079</v>
      </c>
      <c r="F1325" s="68">
        <f ca="1">SUMIF(Subpartidas!$B$5:$H$4996,Subpresupuesto!K1325,Subpartidas!$H$5:$H$4996)*N1325+SUMIF(Subpartidas!$B$5:$H$4996,Subpresupuesto!K1325,Subpartidas!$I$5:$I$4996)*N1325</f>
        <v>2.4311999999999997E-2</v>
      </c>
      <c r="G1325" s="68">
        <f ca="1">SUMIF(Subpartidas!$B$5:$J$4996,Subpresupuesto!K1325,Subpartidas!$J$5:$J$4996)*N1325</f>
        <v>9.4583080599163816E-2</v>
      </c>
      <c r="H1325" s="68">
        <f ca="1">SUMIF(Subpartidas!$B$5:$K$4996,Subpresupuesto!K1325,Subpartidas!$K$5:$K$4996)*N1325</f>
        <v>0</v>
      </c>
      <c r="I1325" s="1" t="s">
        <v>654</v>
      </c>
      <c r="J1325" s="51" t="s">
        <v>1028</v>
      </c>
      <c r="K1325" s="62" t="s">
        <v>1029</v>
      </c>
      <c r="L1325" s="8" t="s">
        <v>984</v>
      </c>
      <c r="N1325" s="9">
        <v>1E-3</v>
      </c>
      <c r="O1325" s="68">
        <f ca="1">SUMIF(Subpartidas!$B$5:$F$4996,Subpresupuesto!K1325,Subpartidas!$F$5:$F$4996)</f>
        <v>238.16212447182463</v>
      </c>
      <c r="P1325" s="69">
        <f t="shared" ca="1" si="103"/>
        <v>0.23816212447182464</v>
      </c>
    </row>
    <row r="1326" spans="1:17" ht="13.5">
      <c r="A1326" s="59"/>
      <c r="B1326" s="59" t="s">
        <v>566</v>
      </c>
      <c r="E1326" s="68">
        <f ca="1">SUMIF(Subpartidas!$B$5:$G$4996,Subpresupuesto!K1326,Subpartidas!$G$5:$G$4996)*N1326</f>
        <v>0.84040352540425134</v>
      </c>
      <c r="F1326" s="68">
        <f ca="1">SUMIF(Subpartidas!$B$5:$H$4996,Subpresupuesto!K1326,Subpartidas!$H$5:$H$4996)*N1326+SUMIF(Subpartidas!$B$5:$H$4996,Subpresupuesto!K1326,Subpartidas!$I$5:$I$4996)*N1326</f>
        <v>0</v>
      </c>
      <c r="G1326" s="68">
        <f ca="1">SUMIF(Subpartidas!$B$5:$J$4996,Subpresupuesto!K1326,Subpartidas!$J$5:$J$4996)*N1326</f>
        <v>4.0865075044185009</v>
      </c>
      <c r="H1326" s="68">
        <f ca="1">SUMIF(Subpartidas!$B$5:$K$4996,Subpresupuesto!K1326,Subpartidas!$K$5:$K$4996)*N1326</f>
        <v>0</v>
      </c>
      <c r="I1326" s="1" t="s">
        <v>654</v>
      </c>
      <c r="J1326" s="51" t="s">
        <v>1030</v>
      </c>
      <c r="K1326" s="72" t="s">
        <v>894</v>
      </c>
      <c r="L1326" s="8" t="s">
        <v>852</v>
      </c>
      <c r="N1326" s="9">
        <f>0.164*1.4</f>
        <v>0.2296</v>
      </c>
      <c r="O1326" s="68">
        <f ca="1">SUMIF(Subpartidas!$B$5:$F$4996,Subpresupuesto!K1326,Subpartidas!$F$5:$F$4996)</f>
        <v>21.458671732677495</v>
      </c>
      <c r="P1326" s="69">
        <f t="shared" ca="1" si="103"/>
        <v>4.9269110298227528</v>
      </c>
    </row>
    <row r="1327" spans="1:17" ht="13.5">
      <c r="A1327" s="59"/>
      <c r="B1327" s="59" t="s">
        <v>576</v>
      </c>
      <c r="C1327" s="6" t="s">
        <v>653</v>
      </c>
      <c r="D1327" s="70">
        <f ca="1">+SUMIFS($P$8:$P$1656,$B$8:$B$1656,B1327,$I$8:$I$1656,$I$8)</f>
        <v>30.212988266822258</v>
      </c>
      <c r="E1327" s="68">
        <f ca="1">SUMIF(Subpartidas!$B$5:$G$4996,Subpresupuesto!K1327,Subpartidas!$G$5:$G$4996)*N1327</f>
        <v>0.22807990548380858</v>
      </c>
      <c r="F1327" s="68">
        <f ca="1">SUMIF(Subpartidas!$B$5:$H$4996,Subpresupuesto!K1327,Subpartidas!$H$5:$H$4996)*N1327+SUMIF(Subpartidas!$B$5:$H$4996,Subpresupuesto!K1327,Subpartidas!$I$5:$I$4996)*N1327</f>
        <v>6.25</v>
      </c>
      <c r="G1327" s="68">
        <f ca="1">SUMIF(Subpartidas!$B$5:$J$4996,Subpresupuesto!K1327,Subpartidas!$J$5:$J$4996)*N1327</f>
        <v>0.49350238095238097</v>
      </c>
      <c r="H1327" s="68">
        <f ca="1">SUMIF(Subpartidas!$B$5:$K$4996,Subpresupuesto!K1327,Subpartidas!$K$5:$K$4996)*N1327</f>
        <v>0</v>
      </c>
      <c r="I1327" s="1" t="s">
        <v>654</v>
      </c>
      <c r="J1327" s="72" t="s">
        <v>844</v>
      </c>
      <c r="K1327" s="72" t="s">
        <v>845</v>
      </c>
      <c r="L1327" s="8" t="s">
        <v>657</v>
      </c>
      <c r="N1327" s="9">
        <v>1</v>
      </c>
      <c r="O1327" s="68">
        <f ca="1">SUMIF(Subpartidas!$B$5:$F$4996,Subpresupuesto!K1327,Subpartidas!$F$5:$F$4996)</f>
        <v>6.97158228643619</v>
      </c>
      <c r="P1327" s="69">
        <f t="shared" ca="1" si="103"/>
        <v>6.97158228643619</v>
      </c>
    </row>
    <row r="1328" spans="1:17" ht="13.5">
      <c r="A1328" s="59"/>
      <c r="B1328" s="59" t="s">
        <v>576</v>
      </c>
      <c r="E1328" s="68">
        <f ca="1">SUMIF(Subpartidas!$B$5:$G$4996,Subpresupuesto!K1328,Subpartidas!$G$5:$G$4996)*N1328</f>
        <v>2.9675811724182979</v>
      </c>
      <c r="F1328" s="68">
        <f ca="1">SUMIF(Subpartidas!$B$5:$H$4996,Subpresupuesto!K1328,Subpartidas!$H$5:$H$4996)*N1328+SUMIF(Subpartidas!$B$5:$H$4996,Subpresupuesto!K1328,Subpartidas!$I$5:$I$4996)*N1328</f>
        <v>0.13392857142857145</v>
      </c>
      <c r="G1328" s="68">
        <f ca="1">SUMIF(Subpartidas!$B$5:$J$4996,Subpresupuesto!K1328,Subpartidas!$J$5:$J$4996)*N1328</f>
        <v>1.0485474568893132</v>
      </c>
      <c r="H1328" s="68">
        <f ca="1">SUMIF(Subpartidas!$B$5:$K$4996,Subpresupuesto!K1328,Subpartidas!$K$5:$K$4996)*N1328</f>
        <v>0</v>
      </c>
      <c r="I1328" s="1" t="s">
        <v>654</v>
      </c>
      <c r="J1328" s="72" t="s">
        <v>977</v>
      </c>
      <c r="K1328" s="72" t="s">
        <v>839</v>
      </c>
      <c r="L1328" s="8" t="s">
        <v>657</v>
      </c>
      <c r="N1328" s="9">
        <v>1</v>
      </c>
      <c r="O1328" s="68">
        <f ca="1">SUMIF(Subpartidas!$B$5:$F$4996,Subpresupuesto!K1328,Subpartidas!$F$5:$F$4996)</f>
        <v>4.1500572007361827</v>
      </c>
      <c r="P1328" s="69">
        <f t="shared" ca="1" si="103"/>
        <v>4.1500572007361827</v>
      </c>
    </row>
    <row r="1329" spans="1:16" ht="13.5">
      <c r="A1329" s="59"/>
      <c r="B1329" s="59" t="s">
        <v>576</v>
      </c>
      <c r="E1329" s="68">
        <f ca="1">SUMIF(Subpartidas!$B$5:$G$4996,Subpresupuesto!K1329,Subpartidas!$G$5:$G$4996)*N1329</f>
        <v>5.7988805186232995</v>
      </c>
      <c r="F1329" s="68">
        <f ca="1">SUMIF(Subpartidas!$B$5:$H$4996,Subpresupuesto!K1329,Subpartidas!$H$5:$H$4996)*N1329+SUMIF(Subpartidas!$B$5:$H$4996,Subpresupuesto!K1329,Subpartidas!$I$5:$I$4996)*N1329</f>
        <v>0</v>
      </c>
      <c r="G1329" s="68">
        <f ca="1">SUMIF(Subpartidas!$B$5:$J$4996,Subpresupuesto!K1329,Subpartidas!$J$5:$J$4996)*N1329</f>
        <v>0.38316919651621612</v>
      </c>
      <c r="H1329" s="68">
        <f ca="1">SUMIF(Subpartidas!$B$5:$K$4996,Subpresupuesto!K1329,Subpartidas!$K$5:$K$4996)*N1329</f>
        <v>0</v>
      </c>
      <c r="I1329" s="1" t="s">
        <v>654</v>
      </c>
      <c r="J1329" s="72" t="s">
        <v>1073</v>
      </c>
      <c r="K1329" s="48" t="s">
        <v>1379</v>
      </c>
      <c r="L1329" s="8" t="s">
        <v>657</v>
      </c>
      <c r="N1329" s="9">
        <v>1</v>
      </c>
      <c r="O1329" s="68">
        <f ca="1">SUMIF(Subpartidas!$B$5:$F$4996,Subpresupuesto!K1329,Subpartidas!$F$5:$F$4996)</f>
        <v>6.1820497151395157</v>
      </c>
      <c r="P1329" s="69">
        <f t="shared" ca="1" si="103"/>
        <v>6.1820497151395157</v>
      </c>
    </row>
    <row r="1330" spans="1:16" ht="13.5">
      <c r="A1330" s="59"/>
      <c r="B1330" s="59" t="s">
        <v>576</v>
      </c>
      <c r="E1330" s="68">
        <f ca="1">SUMIF(Subpartidas!$B$5:$G$4996,Subpresupuesto!K1330,Subpartidas!$G$5:$G$4996)*N1330</f>
        <v>1.3901748789851953</v>
      </c>
      <c r="F1330" s="68">
        <f ca="1">SUMIF(Subpartidas!$B$5:$H$4996,Subpresupuesto!K1330,Subpartidas!$H$5:$H$4996)*N1330+SUMIF(Subpartidas!$B$5:$H$4996,Subpresupuesto!K1330,Subpartidas!$I$5:$I$4996)*N1330</f>
        <v>5.3515462500000002</v>
      </c>
      <c r="G1330" s="68">
        <f ca="1">SUMIF(Subpartidas!$B$5:$J$4996,Subpresupuesto!K1330,Subpartidas!$J$5:$J$4996)*N1330</f>
        <v>0.84985149582465991</v>
      </c>
      <c r="H1330" s="68">
        <f ca="1">SUMIF(Subpartidas!$B$5:$K$4996,Subpresupuesto!K1330,Subpartidas!$K$5:$K$4996)*N1330</f>
        <v>0</v>
      </c>
      <c r="I1330" s="1" t="s">
        <v>654</v>
      </c>
      <c r="J1330" s="51" t="s">
        <v>1075</v>
      </c>
      <c r="K1330" s="48" t="s">
        <v>1380</v>
      </c>
      <c r="L1330" s="8" t="s">
        <v>657</v>
      </c>
      <c r="N1330" s="9">
        <v>1</v>
      </c>
      <c r="O1330" s="68">
        <f ca="1">SUMIF(Subpartidas!$B$5:$F$4996,Subpresupuesto!K1330,Subpartidas!$F$5:$F$4996)</f>
        <v>7.5915726248098556</v>
      </c>
      <c r="P1330" s="69">
        <f t="shared" ca="1" si="103"/>
        <v>7.5915726248098556</v>
      </c>
    </row>
    <row r="1331" spans="1:16" ht="13.5">
      <c r="A1331" s="59"/>
      <c r="B1331" s="59" t="s">
        <v>576</v>
      </c>
      <c r="E1331" s="68">
        <f ca="1">SUMIF(Subpartidas!$B$5:$G$4996,Subpresupuesto!K1331,Subpartidas!$G$5:$G$4996)*N1331</f>
        <v>0.34290958940130373</v>
      </c>
      <c r="F1331" s="68">
        <f ca="1">SUMIF(Subpartidas!$B$5:$H$4996,Subpresupuesto!K1331,Subpartidas!$H$5:$H$4996)*N1331+SUMIF(Subpartidas!$B$5:$H$4996,Subpresupuesto!K1331,Subpartidas!$I$5:$I$4996)*N1331</f>
        <v>0</v>
      </c>
      <c r="G1331" s="68">
        <f ca="1">SUMIF(Subpartidas!$B$5:$J$4996,Subpresupuesto!K1331,Subpartidas!$J$5:$J$4996)*N1331</f>
        <v>0</v>
      </c>
      <c r="H1331" s="68">
        <f ca="1">SUMIF(Subpartidas!$B$5:$K$4996,Subpresupuesto!K1331,Subpartidas!$K$5:$K$4996)*N1331</f>
        <v>0</v>
      </c>
      <c r="I1331" s="1" t="s">
        <v>654</v>
      </c>
      <c r="J1331" s="72" t="s">
        <v>1077</v>
      </c>
      <c r="K1331" s="1" t="s">
        <v>1078</v>
      </c>
      <c r="L1331" s="8" t="s">
        <v>984</v>
      </c>
      <c r="N1331" s="9">
        <v>1</v>
      </c>
      <c r="O1331" s="68">
        <f ca="1">SUMIF(Subpartidas!$B$5:$F$4996,Subpresupuesto!K1331,Subpartidas!$F$5:$F$4996)</f>
        <v>0.34290958940130373</v>
      </c>
      <c r="P1331" s="69">
        <f t="shared" ca="1" si="103"/>
        <v>0.34290958940130373</v>
      </c>
    </row>
    <row r="1332" spans="1:16" ht="13.5">
      <c r="A1332" s="59"/>
      <c r="B1332" s="59" t="s">
        <v>576</v>
      </c>
      <c r="E1332" s="68">
        <f ca="1">SUMIF(Subpartidas!$B$5:$G$4996,Subpresupuesto!K1332,Subpartidas!$G$5:$G$4996)*N1332</f>
        <v>7.6247688684057346E-2</v>
      </c>
      <c r="F1332" s="68">
        <f ca="1">SUMIF(Subpartidas!$B$5:$H$4996,Subpresupuesto!K1332,Subpartidas!$H$5:$H$4996)*N1332+SUMIF(Subpartidas!$B$5:$H$4996,Subpresupuesto!K1332,Subpartidas!$I$5:$I$4996)*N1332</f>
        <v>2.4311999999999997E-2</v>
      </c>
      <c r="G1332" s="68">
        <f ca="1">SUMIF(Subpartidas!$B$5:$J$4996,Subpresupuesto!K1332,Subpartidas!$J$5:$J$4996)*N1332</f>
        <v>6.7514693495391728E-2</v>
      </c>
      <c r="H1332" s="68">
        <f ca="1">SUMIF(Subpartidas!$B$5:$K$4996,Subpresupuesto!K1332,Subpartidas!$K$5:$K$4996)*N1332</f>
        <v>0</v>
      </c>
      <c r="I1332" s="1" t="s">
        <v>654</v>
      </c>
      <c r="J1332" s="51" t="s">
        <v>985</v>
      </c>
      <c r="K1332" s="62" t="s">
        <v>986</v>
      </c>
      <c r="L1332" s="8" t="s">
        <v>984</v>
      </c>
      <c r="N1332" s="9">
        <v>1E-3</v>
      </c>
      <c r="O1332" s="68">
        <f ca="1">SUMIF(Subpartidas!$B$5:$F$4996,Subpresupuesto!K1332,Subpartidas!$F$5:$F$4996)</f>
        <v>168.07438217944909</v>
      </c>
      <c r="P1332" s="69">
        <f t="shared" ca="1" si="103"/>
        <v>0.16807438217944909</v>
      </c>
    </row>
    <row r="1333" spans="1:16" ht="13.5">
      <c r="A1333" s="59"/>
      <c r="B1333" s="59" t="s">
        <v>576</v>
      </c>
      <c r="E1333" s="68">
        <f ca="1">SUMIF(Subpartidas!$B$5:$G$4996,Subpresupuesto!K1333,Subpartidas!$G$5:$G$4996)*N1333</f>
        <v>0.8199058784431722</v>
      </c>
      <c r="F1333" s="68">
        <f ca="1">SUMIF(Subpartidas!$B$5:$H$4996,Subpresupuesto!K1333,Subpartidas!$H$5:$H$4996)*N1333+SUMIF(Subpartidas!$B$5:$H$4996,Subpresupuesto!K1333,Subpartidas!$I$5:$I$4996)*N1333</f>
        <v>0</v>
      </c>
      <c r="G1333" s="68">
        <f ca="1">SUMIF(Subpartidas!$B$5:$J$4996,Subpresupuesto!K1333,Subpartidas!$J$5:$J$4996)*N1333</f>
        <v>3.9868365896765869</v>
      </c>
      <c r="H1333" s="68">
        <f ca="1">SUMIF(Subpartidas!$B$5:$K$4996,Subpresupuesto!K1333,Subpartidas!$K$5:$K$4996)*N1333</f>
        <v>0</v>
      </c>
      <c r="I1333" s="1" t="s">
        <v>654</v>
      </c>
      <c r="J1333" s="51" t="s">
        <v>866</v>
      </c>
      <c r="K1333" s="72" t="s">
        <v>851</v>
      </c>
      <c r="L1333" s="8" t="s">
        <v>852</v>
      </c>
      <c r="N1333" s="9">
        <v>0.28000000000000003</v>
      </c>
      <c r="O1333" s="68">
        <f ca="1">SUMIF(Subpartidas!$B$5:$F$4996,Subpresupuesto!K1333,Subpartidas!$F$5:$F$4996)</f>
        <v>17.166937386141996</v>
      </c>
      <c r="P1333" s="69">
        <f t="shared" ca="1" si="103"/>
        <v>4.8067424681197588</v>
      </c>
    </row>
    <row r="1334" spans="1:16" ht="13.5">
      <c r="A1334" s="75"/>
      <c r="B1334" s="59" t="s">
        <v>569</v>
      </c>
      <c r="C1334" s="6" t="s">
        <v>653</v>
      </c>
      <c r="D1334" s="70">
        <f ca="1">+SUMIFS($P$8:$P$1656,$B$8:$B$1656,B1334,$I$8:$I$1656,$I$8)</f>
        <v>27.707010826351063</v>
      </c>
      <c r="E1334" s="68">
        <f ca="1">SUMIF(Subpartidas!$B$5:$G$4996,Subpresupuesto!K1334,Subpartidas!$G$5:$G$4996)*N1334</f>
        <v>0.22807990548380858</v>
      </c>
      <c r="F1334" s="68">
        <f ca="1">SUMIF(Subpartidas!$B$5:$H$4996,Subpresupuesto!K1334,Subpartidas!$H$5:$H$4996)*N1334+SUMIF(Subpartidas!$B$5:$H$4996,Subpresupuesto!K1334,Subpartidas!$I$5:$I$4996)*N1334</f>
        <v>6.25</v>
      </c>
      <c r="G1334" s="68">
        <f ca="1">SUMIF(Subpartidas!$B$5:$J$4996,Subpresupuesto!K1334,Subpartidas!$J$5:$J$4996)*N1334</f>
        <v>0.49350238095238097</v>
      </c>
      <c r="H1334" s="68">
        <f ca="1">SUMIF(Subpartidas!$B$5:$K$4996,Subpresupuesto!K1334,Subpartidas!$K$5:$K$4996)*N1334</f>
        <v>0</v>
      </c>
      <c r="I1334" s="1" t="s">
        <v>654</v>
      </c>
      <c r="J1334" s="72" t="s">
        <v>844</v>
      </c>
      <c r="K1334" s="72" t="s">
        <v>845</v>
      </c>
      <c r="L1334" s="8" t="s">
        <v>657</v>
      </c>
      <c r="N1334" s="9">
        <v>1</v>
      </c>
      <c r="O1334" s="68">
        <f ca="1">SUMIF(Subpartidas!$B$5:$F$4996,Subpresupuesto!K1334,Subpartidas!$F$5:$F$4996)</f>
        <v>6.97158228643619</v>
      </c>
      <c r="P1334" s="69">
        <f t="shared" ca="1" si="103"/>
        <v>6.97158228643619</v>
      </c>
    </row>
    <row r="1335" spans="1:16" ht="13.5">
      <c r="A1335" s="75"/>
      <c r="B1335" s="59" t="s">
        <v>569</v>
      </c>
      <c r="E1335" s="68">
        <f ca="1">SUMIF(Subpartidas!$B$5:$G$4996,Subpresupuesto!K1335,Subpartidas!$G$5:$G$4996)*N1335</f>
        <v>2.9675811724182979</v>
      </c>
      <c r="F1335" s="68">
        <f ca="1">SUMIF(Subpartidas!$B$5:$H$4996,Subpresupuesto!K1335,Subpartidas!$H$5:$H$4996)*N1335+SUMIF(Subpartidas!$B$5:$H$4996,Subpresupuesto!K1335,Subpartidas!$I$5:$I$4996)*N1335</f>
        <v>0.13392857142857145</v>
      </c>
      <c r="G1335" s="68">
        <f ca="1">SUMIF(Subpartidas!$B$5:$J$4996,Subpresupuesto!K1335,Subpartidas!$J$5:$J$4996)*N1335</f>
        <v>1.0485474568893132</v>
      </c>
      <c r="H1335" s="68">
        <f ca="1">SUMIF(Subpartidas!$B$5:$K$4996,Subpresupuesto!K1335,Subpartidas!$K$5:$K$4996)*N1335</f>
        <v>0</v>
      </c>
      <c r="I1335" s="1" t="s">
        <v>654</v>
      </c>
      <c r="J1335" s="72" t="s">
        <v>977</v>
      </c>
      <c r="K1335" s="72" t="s">
        <v>839</v>
      </c>
      <c r="L1335" s="8" t="s">
        <v>657</v>
      </c>
      <c r="N1335" s="9">
        <v>1</v>
      </c>
      <c r="O1335" s="68">
        <f ca="1">SUMIF(Subpartidas!$B$5:$F$4996,Subpresupuesto!K1335,Subpartidas!$F$5:$F$4996)</f>
        <v>4.1500572007361827</v>
      </c>
      <c r="P1335" s="69">
        <f t="shared" ca="1" si="103"/>
        <v>4.1500572007361827</v>
      </c>
    </row>
    <row r="1336" spans="1:16" ht="13.5">
      <c r="A1336" s="75"/>
      <c r="B1336" s="59" t="s">
        <v>569</v>
      </c>
      <c r="E1336" s="68">
        <f ca="1">SUMIF(Subpartidas!$B$5:$G$4996,Subpresupuesto!K1336,Subpartidas!$G$5:$G$4996)*N1336</f>
        <v>4.8669175781302689</v>
      </c>
      <c r="F1336" s="68">
        <f ca="1">SUMIF(Subpartidas!$B$5:$H$4996,Subpresupuesto!K1336,Subpartidas!$H$5:$H$4996)*N1336+SUMIF(Subpartidas!$B$5:$H$4996,Subpresupuesto!K1336,Subpartidas!$I$5:$I$4996)*N1336</f>
        <v>0</v>
      </c>
      <c r="G1336" s="68">
        <f ca="1">SUMIF(Subpartidas!$B$5:$J$4996,Subpresupuesto!K1336,Subpartidas!$J$5:$J$4996)*N1336</f>
        <v>0.32158843279039567</v>
      </c>
      <c r="H1336" s="68">
        <f ca="1">SUMIF(Subpartidas!$B$5:$K$4996,Subpresupuesto!K1336,Subpartidas!$K$5:$K$4996)*N1336</f>
        <v>0</v>
      </c>
      <c r="I1336" s="1" t="s">
        <v>654</v>
      </c>
      <c r="J1336" s="72" t="s">
        <v>1087</v>
      </c>
      <c r="K1336" s="48" t="s">
        <v>1381</v>
      </c>
      <c r="L1336" s="8" t="s">
        <v>657</v>
      </c>
      <c r="N1336" s="9">
        <v>1</v>
      </c>
      <c r="O1336" s="68">
        <f ca="1">SUMIF(Subpartidas!$B$5:$F$4996,Subpresupuesto!K1336,Subpartidas!$F$5:$F$4996)</f>
        <v>5.1885060109206647</v>
      </c>
      <c r="P1336" s="69">
        <f t="shared" ca="1" si="103"/>
        <v>5.1885060109206647</v>
      </c>
    </row>
    <row r="1337" spans="1:16" ht="13.5">
      <c r="A1337" s="75"/>
      <c r="B1337" s="59" t="s">
        <v>569</v>
      </c>
      <c r="E1337" s="68">
        <f ca="1">SUMIF(Subpartidas!$B$5:$G$4996,Subpresupuesto!K1337,Subpartidas!$G$5:$G$4996)*N1337</f>
        <v>1.1667539162911462</v>
      </c>
      <c r="F1337" s="68">
        <f ca="1">SUMIF(Subpartidas!$B$5:$H$4996,Subpresupuesto!K1337,Subpartidas!$H$5:$H$4996)*N1337+SUMIF(Subpartidas!$B$5:$H$4996,Subpresupuesto!K1337,Subpartidas!$I$5:$I$4996)*N1337</f>
        <v>4.7295311</v>
      </c>
      <c r="G1337" s="68">
        <f ca="1">SUMIF(Subpartidas!$B$5:$J$4996,Subpresupuesto!K1337,Subpartidas!$J$5:$J$4996)*N1337</f>
        <v>0.71326821970998233</v>
      </c>
      <c r="H1337" s="68">
        <f ca="1">SUMIF(Subpartidas!$B$5:$K$4996,Subpresupuesto!K1337,Subpartidas!$K$5:$K$4996)*N1337</f>
        <v>0</v>
      </c>
      <c r="I1337" s="1" t="s">
        <v>654</v>
      </c>
      <c r="J1337" s="72" t="s">
        <v>1089</v>
      </c>
      <c r="K1337" s="48" t="s">
        <v>1382</v>
      </c>
      <c r="L1337" s="8" t="s">
        <v>657</v>
      </c>
      <c r="N1337" s="9">
        <v>1</v>
      </c>
      <c r="O1337" s="68">
        <f ca="1">SUMIF(Subpartidas!$B$5:$F$4996,Subpresupuesto!K1337,Subpartidas!$F$5:$F$4996)</f>
        <v>6.609553236001128</v>
      </c>
      <c r="P1337" s="69">
        <f t="shared" ca="1" si="103"/>
        <v>6.609553236001128</v>
      </c>
    </row>
    <row r="1338" spans="1:16" ht="13.5">
      <c r="A1338" s="75"/>
      <c r="B1338" s="59" t="s">
        <v>569</v>
      </c>
      <c r="E1338" s="68">
        <f ca="1">SUMIF(Subpartidas!$B$5:$G$4996,Subpresupuesto!K1338,Subpartidas!$G$5:$G$4996)*N1338</f>
        <v>0.34290958940130373</v>
      </c>
      <c r="F1338" s="68">
        <f ca="1">SUMIF(Subpartidas!$B$5:$H$4996,Subpresupuesto!K1338,Subpartidas!$H$5:$H$4996)*N1338+SUMIF(Subpartidas!$B$5:$H$4996,Subpresupuesto!K1338,Subpartidas!$I$5:$I$4996)*N1338</f>
        <v>0</v>
      </c>
      <c r="G1338" s="68">
        <f ca="1">SUMIF(Subpartidas!$B$5:$J$4996,Subpresupuesto!K1338,Subpartidas!$J$5:$J$4996)*N1338</f>
        <v>0</v>
      </c>
      <c r="H1338" s="68">
        <f ca="1">SUMIF(Subpartidas!$B$5:$K$4996,Subpresupuesto!K1338,Subpartidas!$K$5:$K$4996)*N1338</f>
        <v>0</v>
      </c>
      <c r="I1338" s="1" t="s">
        <v>654</v>
      </c>
      <c r="J1338" s="72" t="s">
        <v>1077</v>
      </c>
      <c r="K1338" s="1" t="s">
        <v>1078</v>
      </c>
      <c r="L1338" s="8" t="s">
        <v>984</v>
      </c>
      <c r="N1338" s="9">
        <v>1</v>
      </c>
      <c r="O1338" s="68">
        <f ca="1">SUMIF(Subpartidas!$B$5:$F$4996,Subpresupuesto!K1338,Subpartidas!$F$5:$F$4996)</f>
        <v>0.34290958940130373</v>
      </c>
      <c r="P1338" s="69">
        <f t="shared" ca="1" si="103"/>
        <v>0.34290958940130373</v>
      </c>
    </row>
    <row r="1339" spans="1:16" ht="13.5">
      <c r="A1339" s="75"/>
      <c r="B1339" s="59" t="s">
        <v>569</v>
      </c>
      <c r="E1339" s="68">
        <f ca="1">SUMIF(Subpartidas!$B$5:$G$4996,Subpresupuesto!K1339,Subpartidas!$G$5:$G$4996)*N1339</f>
        <v>7.6247688684057333E-2</v>
      </c>
      <c r="F1339" s="68">
        <f ca="1">SUMIF(Subpartidas!$B$5:$H$4996,Subpresupuesto!K1339,Subpartidas!$H$5:$H$4996)*N1339+SUMIF(Subpartidas!$B$5:$H$4996,Subpresupuesto!K1339,Subpartidas!$I$5:$I$4996)*N1339</f>
        <v>2.4312E-2</v>
      </c>
      <c r="G1339" s="68">
        <f ca="1">SUMIF(Subpartidas!$B$5:$J$4996,Subpresupuesto!K1339,Subpartidas!$J$5:$J$4996)*N1339</f>
        <v>6.7514693495391728E-2</v>
      </c>
      <c r="H1339" s="68">
        <f ca="1">SUMIF(Subpartidas!$B$5:$K$4996,Subpresupuesto!K1339,Subpartidas!$K$5:$K$4996)*N1339</f>
        <v>0</v>
      </c>
      <c r="I1339" s="1" t="s">
        <v>654</v>
      </c>
      <c r="J1339" s="72" t="s">
        <v>998</v>
      </c>
      <c r="K1339" s="62" t="s">
        <v>999</v>
      </c>
      <c r="L1339" s="8" t="s">
        <v>984</v>
      </c>
      <c r="N1339" s="9">
        <v>1E-3</v>
      </c>
      <c r="O1339" s="68">
        <f ca="1">SUMIF(Subpartidas!$B$5:$F$4996,Subpresupuesto!K1339,Subpartidas!$F$5:$F$4996)</f>
        <v>168.07438217944906</v>
      </c>
      <c r="P1339" s="69">
        <f t="shared" ca="1" si="103"/>
        <v>0.16807438217944906</v>
      </c>
    </row>
    <row r="1340" spans="1:16" ht="13.5">
      <c r="A1340" s="75"/>
      <c r="B1340" s="59" t="s">
        <v>569</v>
      </c>
      <c r="E1340" s="68">
        <f ca="1">SUMIF(Subpartidas!$B$5:$G$4996,Subpresupuesto!K1340,Subpartidas!$G$5:$G$4996)*N1340</f>
        <v>0.72943091658199788</v>
      </c>
      <c r="F1340" s="68">
        <f ca="1">SUMIF(Subpartidas!$B$5:$H$4996,Subpresupuesto!K1340,Subpartidas!$H$5:$H$4996)*N1340+SUMIF(Subpartidas!$B$5:$H$4996,Subpresupuesto!K1340,Subpartidas!$I$5:$I$4996)*N1340</f>
        <v>0</v>
      </c>
      <c r="G1340" s="68">
        <f ca="1">SUMIF(Subpartidas!$B$5:$J$4996,Subpresupuesto!K1340,Subpartidas!$J$5:$J$4996)*N1340</f>
        <v>3.5468972040941424</v>
      </c>
      <c r="H1340" s="68">
        <f ca="1">SUMIF(Subpartidas!$B$5:$K$4996,Subpresupuesto!K1340,Subpartidas!$K$5:$K$4996)*N1340</f>
        <v>0</v>
      </c>
      <c r="I1340" s="1" t="s">
        <v>654</v>
      </c>
      <c r="J1340" s="72" t="s">
        <v>850</v>
      </c>
      <c r="K1340" s="72" t="s">
        <v>859</v>
      </c>
      <c r="L1340" s="8" t="s">
        <v>852</v>
      </c>
      <c r="N1340" s="9">
        <f>0.1943*1.25</f>
        <v>0.24287500000000001</v>
      </c>
      <c r="O1340" s="68">
        <f ca="1">SUMIF(Subpartidas!$B$5:$F$4996,Subpresupuesto!K1340,Subpartidas!$F$5:$F$4996)</f>
        <v>17.607115267837941</v>
      </c>
      <c r="P1340" s="69">
        <f t="shared" ca="1" si="103"/>
        <v>4.2763281206761397</v>
      </c>
    </row>
    <row r="1341" spans="1:16" ht="13.5">
      <c r="A1341" s="75"/>
      <c r="B1341" s="59" t="s">
        <v>573</v>
      </c>
      <c r="C1341" s="6" t="s">
        <v>653</v>
      </c>
      <c r="D1341" s="70">
        <f ca="1">+SUMIFS($P$8:$P$1656,$B$8:$B$1656,B1341,$I$8:$I$1656,$I$8)</f>
        <v>33.411268086784837</v>
      </c>
      <c r="E1341" s="68">
        <f ca="1">SUMIF(Subpartidas!$B$5:$G$4996,Subpresupuesto!K1341,Subpartidas!$G$5:$G$4996)*N1341</f>
        <v>0.22807990548380858</v>
      </c>
      <c r="F1341" s="68">
        <f ca="1">SUMIF(Subpartidas!$B$5:$H$4996,Subpresupuesto!K1341,Subpartidas!$H$5:$H$4996)*N1341+SUMIF(Subpartidas!$B$5:$H$4996,Subpresupuesto!K1341,Subpartidas!$I$5:$I$4996)*N1341</f>
        <v>6.25</v>
      </c>
      <c r="G1341" s="68">
        <f ca="1">SUMIF(Subpartidas!$B$5:$J$4996,Subpresupuesto!K1341,Subpartidas!$J$5:$J$4996)*N1341</f>
        <v>0.49350238095238097</v>
      </c>
      <c r="H1341" s="68">
        <f ca="1">SUMIF(Subpartidas!$B$5:$K$4996,Subpresupuesto!K1341,Subpartidas!$K$5:$K$4996)*N1341</f>
        <v>0</v>
      </c>
      <c r="I1341" s="1" t="s">
        <v>654</v>
      </c>
      <c r="J1341" s="72" t="s">
        <v>844</v>
      </c>
      <c r="K1341" s="72" t="s">
        <v>845</v>
      </c>
      <c r="L1341" s="8" t="s">
        <v>657</v>
      </c>
      <c r="N1341" s="9">
        <v>1</v>
      </c>
      <c r="O1341" s="68">
        <f ca="1">SUMIF(Subpartidas!$B$5:$F$4996,Subpresupuesto!K1341,Subpartidas!$F$5:$F$4996)</f>
        <v>6.97158228643619</v>
      </c>
      <c r="P1341" s="69">
        <f t="shared" ca="1" si="103"/>
        <v>6.97158228643619</v>
      </c>
    </row>
    <row r="1342" spans="1:16" ht="13.5">
      <c r="A1342" s="75"/>
      <c r="B1342" s="59" t="s">
        <v>573</v>
      </c>
      <c r="E1342" s="68">
        <f ca="1">SUMIF(Subpartidas!$B$5:$G$4996,Subpresupuesto!K1342,Subpartidas!$G$5:$G$4996)*N1342</f>
        <v>2.9675811724182979</v>
      </c>
      <c r="F1342" s="68">
        <f ca="1">SUMIF(Subpartidas!$B$5:$H$4996,Subpresupuesto!K1342,Subpartidas!$H$5:$H$4996)*N1342+SUMIF(Subpartidas!$B$5:$H$4996,Subpresupuesto!K1342,Subpartidas!$I$5:$I$4996)*N1342</f>
        <v>0.13392857142857145</v>
      </c>
      <c r="G1342" s="68">
        <f ca="1">SUMIF(Subpartidas!$B$5:$J$4996,Subpresupuesto!K1342,Subpartidas!$J$5:$J$4996)*N1342</f>
        <v>1.0485474568893132</v>
      </c>
      <c r="H1342" s="68">
        <f ca="1">SUMIF(Subpartidas!$B$5:$K$4996,Subpresupuesto!K1342,Subpartidas!$K$5:$K$4996)*N1342</f>
        <v>0</v>
      </c>
      <c r="I1342" s="1" t="s">
        <v>654</v>
      </c>
      <c r="J1342" s="72" t="s">
        <v>977</v>
      </c>
      <c r="K1342" s="72" t="s">
        <v>839</v>
      </c>
      <c r="L1342" s="8" t="s">
        <v>657</v>
      </c>
      <c r="N1342" s="9">
        <v>1</v>
      </c>
      <c r="O1342" s="68">
        <f ca="1">SUMIF(Subpartidas!$B$5:$F$4996,Subpresupuesto!K1342,Subpartidas!$F$5:$F$4996)</f>
        <v>4.1500572007361827</v>
      </c>
      <c r="P1342" s="69">
        <f t="shared" ca="1" si="103"/>
        <v>4.1500572007361827</v>
      </c>
    </row>
    <row r="1343" spans="1:16" ht="13.5">
      <c r="A1343" s="75"/>
      <c r="B1343" s="59" t="s">
        <v>573</v>
      </c>
      <c r="E1343" s="68">
        <f ca="1">SUMIF(Subpartidas!$B$5:$G$4996,Subpresupuesto!K1343,Subpartidas!$G$5:$G$4996)*N1343</f>
        <v>0</v>
      </c>
      <c r="F1343" s="68">
        <f ca="1">SUMIF(Subpartidas!$B$5:$H$4996,Subpresupuesto!K1343,Subpartidas!$H$5:$H$4996)*N1343+SUMIF(Subpartidas!$B$5:$H$4996,Subpresupuesto!K1343,Subpartidas!$I$5:$I$4996)*N1343</f>
        <v>0</v>
      </c>
      <c r="G1343" s="68">
        <f ca="1">SUMIF(Subpartidas!$B$5:$J$4996,Subpresupuesto!K1343,Subpartidas!$J$5:$J$4996)*N1343</f>
        <v>0</v>
      </c>
      <c r="H1343" s="68">
        <f ca="1">SUMIF(Subpartidas!$B$5:$K$4996,Subpresupuesto!K1343,Subpartidas!$K$5:$K$4996)*N1343</f>
        <v>2.2400000000000002</v>
      </c>
      <c r="I1343" s="1" t="s">
        <v>654</v>
      </c>
      <c r="J1343" s="72" t="s">
        <v>1079</v>
      </c>
      <c r="K1343" s="48" t="s">
        <v>1080</v>
      </c>
      <c r="L1343" s="8" t="s">
        <v>657</v>
      </c>
      <c r="N1343" s="9">
        <v>1</v>
      </c>
      <c r="O1343" s="68">
        <f ca="1">SUMIF(Subpartidas!$B$5:$F$4996,Subpresupuesto!K1343,Subpartidas!$F$5:$F$4996)</f>
        <v>2.2400000000000002</v>
      </c>
      <c r="P1343" s="69">
        <f t="shared" ca="1" si="103"/>
        <v>2.2400000000000002</v>
      </c>
    </row>
    <row r="1344" spans="1:16" ht="13.5">
      <c r="A1344" s="75"/>
      <c r="B1344" s="59" t="s">
        <v>573</v>
      </c>
      <c r="E1344" s="68">
        <f ca="1">SUMIF(Subpartidas!$B$5:$G$4996,Subpresupuesto!K1344,Subpartidas!$G$5:$G$4996)*N1344</f>
        <v>3.7572194394269058E-2</v>
      </c>
      <c r="F1344" s="68">
        <f ca="1">SUMIF(Subpartidas!$B$5:$H$4996,Subpresupuesto!K1344,Subpartidas!$H$5:$H$4996)*N1344+SUMIF(Subpartidas!$B$5:$H$4996,Subpresupuesto!K1344,Subpartidas!$I$5:$I$4996)*N1344</f>
        <v>0</v>
      </c>
      <c r="G1344" s="68">
        <f ca="1">SUMIF(Subpartidas!$B$5:$J$4996,Subpresupuesto!K1344,Subpartidas!$J$5:$J$4996)*N1344</f>
        <v>0.16551841818501573</v>
      </c>
      <c r="H1344" s="68">
        <f ca="1">SUMIF(Subpartidas!$B$5:$K$4996,Subpresupuesto!K1344,Subpartidas!$K$5:$K$4996)*N1344</f>
        <v>0</v>
      </c>
      <c r="I1344" s="1" t="s">
        <v>654</v>
      </c>
      <c r="J1344" s="72" t="s">
        <v>1081</v>
      </c>
      <c r="K1344" s="1" t="s">
        <v>1091</v>
      </c>
      <c r="L1344" s="8" t="s">
        <v>657</v>
      </c>
      <c r="N1344" s="9">
        <v>1</v>
      </c>
      <c r="O1344" s="68">
        <f ca="1">SUMIF(Subpartidas!$B$5:$F$4996,Subpresupuesto!K1344,Subpartidas!$F$5:$F$4996)</f>
        <v>0.20309061257928479</v>
      </c>
      <c r="P1344" s="69">
        <f t="shared" ca="1" si="103"/>
        <v>0.20309061257928479</v>
      </c>
    </row>
    <row r="1345" spans="1:16" ht="13.5">
      <c r="A1345" s="75"/>
      <c r="B1345" s="59" t="s">
        <v>573</v>
      </c>
      <c r="E1345" s="68">
        <f ca="1">SUMIF(Subpartidas!$B$5:$G$4996,Subpresupuesto!K1345,Subpartidas!$G$5:$G$4996)*N1345</f>
        <v>5.4509476875059013</v>
      </c>
      <c r="F1345" s="68">
        <f ca="1">SUMIF(Subpartidas!$B$5:$H$4996,Subpresupuesto!K1345,Subpartidas!$H$5:$H$4996)*N1345+SUMIF(Subpartidas!$B$5:$H$4996,Subpresupuesto!K1345,Subpartidas!$I$5:$I$4996)*N1345</f>
        <v>0</v>
      </c>
      <c r="G1345" s="68">
        <f ca="1">SUMIF(Subpartidas!$B$5:$J$4996,Subpresupuesto!K1345,Subpartidas!$J$5:$J$4996)*N1345</f>
        <v>0.39233963608152794</v>
      </c>
      <c r="H1345" s="68">
        <f ca="1">SUMIF(Subpartidas!$B$5:$K$4996,Subpresupuesto!K1345,Subpartidas!$K$5:$K$4996)*N1345</f>
        <v>0</v>
      </c>
      <c r="I1345" s="1" t="s">
        <v>654</v>
      </c>
      <c r="J1345" s="72" t="s">
        <v>1092</v>
      </c>
      <c r="K1345" s="48" t="s">
        <v>1383</v>
      </c>
      <c r="L1345" s="8" t="s">
        <v>657</v>
      </c>
      <c r="N1345" s="9">
        <v>1</v>
      </c>
      <c r="O1345" s="68">
        <f ca="1">SUMIF(Subpartidas!$B$5:$F$4996,Subpresupuesto!K1345,Subpartidas!$F$5:$F$4996)</f>
        <v>5.843287323587429</v>
      </c>
      <c r="P1345" s="69">
        <f ca="1">+N1345*O1345</f>
        <v>5.843287323587429</v>
      </c>
    </row>
    <row r="1346" spans="1:16" ht="13.5">
      <c r="A1346" s="75"/>
      <c r="B1346" s="59" t="s">
        <v>573</v>
      </c>
      <c r="E1346" s="68">
        <f ca="1">SUMIF(Subpartidas!$B$5:$G$4996,Subpresupuesto!K1346,Subpartidas!$G$5:$G$4996)*N1346</f>
        <v>1.3067643862460836</v>
      </c>
      <c r="F1346" s="68">
        <f ca="1">SUMIF(Subpartidas!$B$5:$H$4996,Subpresupuesto!K1346,Subpartidas!$H$5:$H$4996)*N1346+SUMIF(Subpartidas!$B$5:$H$4996,Subpresupuesto!K1346,Subpartidas!$I$5:$I$4996)*N1346</f>
        <v>4.3712852166666663</v>
      </c>
      <c r="G1346" s="68">
        <f ca="1">SUMIF(Subpartidas!$B$5:$J$4996,Subpresupuesto!K1346,Subpartidas!$J$5:$J$4996)*N1346</f>
        <v>3.3622579934794201</v>
      </c>
      <c r="H1346" s="68">
        <f ca="1">SUMIF(Subpartidas!$B$5:$K$4996,Subpresupuesto!K1346,Subpartidas!$K$5:$K$4996)*N1346</f>
        <v>0</v>
      </c>
      <c r="I1346" s="1" t="s">
        <v>654</v>
      </c>
      <c r="J1346" s="72" t="s">
        <v>1094</v>
      </c>
      <c r="K1346" s="48" t="s">
        <v>1384</v>
      </c>
      <c r="L1346" s="8" t="s">
        <v>657</v>
      </c>
      <c r="N1346" s="9">
        <v>1</v>
      </c>
      <c r="O1346" s="68">
        <f ca="1">SUMIF(Subpartidas!$B$5:$F$4996,Subpresupuesto!K1346,Subpartidas!$F$5:$F$4996)</f>
        <v>9.0403075963921697</v>
      </c>
      <c r="P1346" s="69">
        <f ca="1">+N1346*O1346</f>
        <v>9.0403075963921697</v>
      </c>
    </row>
    <row r="1347" spans="1:16" ht="13.5">
      <c r="A1347" s="75"/>
      <c r="B1347" s="59" t="s">
        <v>573</v>
      </c>
      <c r="E1347" s="68">
        <f ca="1">SUMIF(Subpartidas!$B$5:$G$4996,Subpresupuesto!K1347,Subpartidas!$G$5:$G$4996)*N1347</f>
        <v>0.34290958940130373</v>
      </c>
      <c r="F1347" s="68">
        <f ca="1">SUMIF(Subpartidas!$B$5:$H$4996,Subpresupuesto!K1347,Subpartidas!$H$5:$H$4996)*N1347+SUMIF(Subpartidas!$B$5:$H$4996,Subpresupuesto!K1347,Subpartidas!$I$5:$I$4996)*N1347</f>
        <v>0</v>
      </c>
      <c r="G1347" s="68">
        <f ca="1">SUMIF(Subpartidas!$B$5:$J$4996,Subpresupuesto!K1347,Subpartidas!$J$5:$J$4996)*N1347</f>
        <v>0</v>
      </c>
      <c r="H1347" s="68">
        <f ca="1">SUMIF(Subpartidas!$B$5:$K$4996,Subpresupuesto!K1347,Subpartidas!$K$5:$K$4996)*N1347</f>
        <v>0</v>
      </c>
      <c r="I1347" s="1" t="s">
        <v>654</v>
      </c>
      <c r="J1347" s="72" t="s">
        <v>1077</v>
      </c>
      <c r="K1347" s="1" t="s">
        <v>1078</v>
      </c>
      <c r="L1347" s="8" t="s">
        <v>984</v>
      </c>
      <c r="N1347" s="9">
        <v>1</v>
      </c>
      <c r="O1347" s="68">
        <f ca="1">SUMIF(Subpartidas!$B$5:$F$4996,Subpresupuesto!K1347,Subpartidas!$F$5:$F$4996)</f>
        <v>0.34290958940130373</v>
      </c>
      <c r="P1347" s="69">
        <f ca="1">+N1347*O1347</f>
        <v>0.34290958940130373</v>
      </c>
    </row>
    <row r="1348" spans="1:16" ht="13.5">
      <c r="A1348" s="75"/>
      <c r="B1348" s="59" t="s">
        <v>573</v>
      </c>
      <c r="E1348" s="68">
        <f ca="1">SUMIF(Subpartidas!$B$5:$G$4996,Subpresupuesto!K1348,Subpartidas!$G$5:$G$4996)*N1348</f>
        <v>7.6247688684057333E-2</v>
      </c>
      <c r="F1348" s="68">
        <f ca="1">SUMIF(Subpartidas!$B$5:$H$4996,Subpresupuesto!K1348,Subpartidas!$H$5:$H$4996)*N1348+SUMIF(Subpartidas!$B$5:$H$4996,Subpresupuesto!K1348,Subpartidas!$I$5:$I$4996)*N1348</f>
        <v>2.4312E-2</v>
      </c>
      <c r="G1348" s="68">
        <f ca="1">SUMIF(Subpartidas!$B$5:$J$4996,Subpresupuesto!K1348,Subpartidas!$J$5:$J$4996)*N1348</f>
        <v>6.7514693495391728E-2</v>
      </c>
      <c r="H1348" s="68">
        <f ca="1">SUMIF(Subpartidas!$B$5:$K$4996,Subpresupuesto!K1348,Subpartidas!$K$5:$K$4996)*N1348</f>
        <v>0</v>
      </c>
      <c r="I1348" s="1" t="s">
        <v>654</v>
      </c>
      <c r="J1348" s="72" t="s">
        <v>998</v>
      </c>
      <c r="K1348" s="62" t="s">
        <v>999</v>
      </c>
      <c r="L1348" s="8" t="s">
        <v>984</v>
      </c>
      <c r="N1348" s="9">
        <v>1E-3</v>
      </c>
      <c r="O1348" s="68">
        <f ca="1">SUMIF(Subpartidas!$B$5:$F$4996,Subpresupuesto!K1348,Subpartidas!$F$5:$F$4996)</f>
        <v>168.07438217944906</v>
      </c>
      <c r="P1348" s="69">
        <f ca="1">+N1348*O1348</f>
        <v>0.16807438217944906</v>
      </c>
    </row>
    <row r="1349" spans="1:16" ht="13.5">
      <c r="A1349" s="75"/>
      <c r="B1349" s="59" t="s">
        <v>573</v>
      </c>
      <c r="E1349" s="68">
        <f ca="1">SUMIF(Subpartidas!$B$5:$G$4996,Subpresupuesto!K1349,Subpartidas!$G$5:$G$4996)*N1349</f>
        <v>0.7593890159866522</v>
      </c>
      <c r="F1349" s="68">
        <f ca="1">SUMIF(Subpartidas!$B$5:$H$4996,Subpresupuesto!K1349,Subpartidas!$H$5:$H$4996)*N1349+SUMIF(Subpartidas!$B$5:$H$4996,Subpresupuesto!K1349,Subpartidas!$I$5:$I$4996)*N1349</f>
        <v>0</v>
      </c>
      <c r="G1349" s="68">
        <f ca="1">SUMIF(Subpartidas!$B$5:$J$4996,Subpresupuesto!K1349,Subpartidas!$J$5:$J$4996)*N1349</f>
        <v>3.6925700794861718</v>
      </c>
      <c r="H1349" s="68">
        <f ca="1">SUMIF(Subpartidas!$B$5:$K$4996,Subpresupuesto!K1349,Subpartidas!$K$5:$K$4996)*N1349</f>
        <v>0</v>
      </c>
      <c r="I1349" s="1" t="s">
        <v>654</v>
      </c>
      <c r="J1349" s="72" t="s">
        <v>850</v>
      </c>
      <c r="K1349" s="72" t="s">
        <v>859</v>
      </c>
      <c r="L1349" s="8" t="s">
        <v>852</v>
      </c>
      <c r="N1349" s="9">
        <f>0.1945*1.3</f>
        <v>0.25285000000000002</v>
      </c>
      <c r="O1349" s="68">
        <f ca="1">SUMIF(Subpartidas!$B$5:$F$4996,Subpresupuesto!K1349,Subpartidas!$F$5:$F$4996)</f>
        <v>17.607115267837941</v>
      </c>
      <c r="P1349" s="69">
        <f ca="1">+N1349*O1349</f>
        <v>4.4519590954728239</v>
      </c>
    </row>
    <row r="1350" spans="1:16" ht="13.5">
      <c r="A1350" s="59"/>
      <c r="B1350" s="59" t="s">
        <v>579</v>
      </c>
      <c r="C1350" s="6" t="s">
        <v>653</v>
      </c>
      <c r="D1350" s="70">
        <f ca="1">+SUMIFS($P$8:$P$1656,$B$8:$B$1656,B1350,$I$8:$I$1656,$I$8)</f>
        <v>124.99556459678678</v>
      </c>
      <c r="E1350" s="68">
        <f ca="1">SUMIF(Subpartidas!$B$5:$G$4996,Subpresupuesto!K1350,Subpartidas!$G$5:$G$4996)*N1350</f>
        <v>0.22807990548380858</v>
      </c>
      <c r="F1350" s="68">
        <f ca="1">SUMIF(Subpartidas!$B$5:$H$4996,Subpresupuesto!K1350,Subpartidas!$H$5:$H$4996)*N1350+SUMIF(Subpartidas!$B$5:$H$4996,Subpresupuesto!K1350,Subpartidas!$I$5:$I$4996)*N1350</f>
        <v>6.25</v>
      </c>
      <c r="G1350" s="68">
        <f ca="1">SUMIF(Subpartidas!$B$5:$J$4996,Subpresupuesto!K1350,Subpartidas!$J$5:$J$4996)*N1350</f>
        <v>0.49350238095238097</v>
      </c>
      <c r="H1350" s="68">
        <f ca="1">SUMIF(Subpartidas!$B$5:$K$4996,Subpresupuesto!K1350,Subpartidas!$K$5:$K$4996)*N1350</f>
        <v>0</v>
      </c>
      <c r="I1350" s="1" t="s">
        <v>654</v>
      </c>
      <c r="J1350" s="72" t="s">
        <v>844</v>
      </c>
      <c r="K1350" s="72" t="s">
        <v>845</v>
      </c>
      <c r="L1350" s="8" t="s">
        <v>657</v>
      </c>
      <c r="N1350" s="9">
        <v>1</v>
      </c>
      <c r="O1350" s="68">
        <f ca="1">SUMIF(Subpartidas!$B$5:$F$4996,Subpresupuesto!K1350,Subpartidas!$F$5:$F$4996)</f>
        <v>6.97158228643619</v>
      </c>
      <c r="P1350" s="69">
        <f t="shared" ref="P1350:P1379" ca="1" si="105">+N1350*O1350</f>
        <v>6.97158228643619</v>
      </c>
    </row>
    <row r="1351" spans="1:16" ht="13.5">
      <c r="A1351" s="59"/>
      <c r="B1351" s="59" t="s">
        <v>579</v>
      </c>
      <c r="E1351" s="68">
        <f ca="1">SUMIF(Subpartidas!$B$5:$G$4996,Subpresupuesto!K1351,Subpartidas!$G$5:$G$4996)*N1351</f>
        <v>2.9675811724182979</v>
      </c>
      <c r="F1351" s="68">
        <f ca="1">SUMIF(Subpartidas!$B$5:$H$4996,Subpresupuesto!K1351,Subpartidas!$H$5:$H$4996)*N1351+SUMIF(Subpartidas!$B$5:$H$4996,Subpresupuesto!K1351,Subpartidas!$I$5:$I$4996)*N1351</f>
        <v>0.13392857142857145</v>
      </c>
      <c r="G1351" s="68">
        <f ca="1">SUMIF(Subpartidas!$B$5:$J$4996,Subpresupuesto!K1351,Subpartidas!$J$5:$J$4996)*N1351</f>
        <v>1.0485474568893132</v>
      </c>
      <c r="H1351" s="68">
        <f ca="1">SUMIF(Subpartidas!$B$5:$K$4996,Subpresupuesto!K1351,Subpartidas!$K$5:$K$4996)*N1351</f>
        <v>0</v>
      </c>
      <c r="I1351" s="1" t="s">
        <v>654</v>
      </c>
      <c r="J1351" s="72" t="s">
        <v>977</v>
      </c>
      <c r="K1351" s="72" t="s">
        <v>839</v>
      </c>
      <c r="L1351" s="8" t="s">
        <v>657</v>
      </c>
      <c r="N1351" s="9">
        <v>1</v>
      </c>
      <c r="O1351" s="68">
        <f ca="1">SUMIF(Subpartidas!$B$5:$F$4996,Subpresupuesto!K1351,Subpartidas!$F$5:$F$4996)</f>
        <v>4.1500572007361827</v>
      </c>
      <c r="P1351" s="69">
        <f t="shared" ca="1" si="105"/>
        <v>4.1500572007361827</v>
      </c>
    </row>
    <row r="1352" spans="1:16" ht="13.5">
      <c r="A1352" s="59"/>
      <c r="B1352" s="59" t="s">
        <v>579</v>
      </c>
      <c r="E1352" s="68">
        <f ca="1">SUMIF(Subpartidas!$B$5:$G$4996,Subpresupuesto!K1352,Subpartidas!$G$5:$G$4996)*N1352</f>
        <v>16.032199080899709</v>
      </c>
      <c r="F1352" s="68">
        <f ca="1">SUMIF(Subpartidas!$B$5:$H$4996,Subpresupuesto!K1352,Subpartidas!$H$5:$H$4996)*N1352+SUMIF(Subpartidas!$B$5:$H$4996,Subpresupuesto!K1352,Subpartidas!$I$5:$I$4996)*N1352</f>
        <v>0</v>
      </c>
      <c r="G1352" s="68">
        <f ca="1">SUMIF(Subpartidas!$B$5:$J$4996,Subpresupuesto!K1352,Subpartidas!$J$5:$J$4996)*N1352</f>
        <v>81.925232484486003</v>
      </c>
      <c r="H1352" s="68">
        <f ca="1">SUMIF(Subpartidas!$B$5:$K$4996,Subpresupuesto!K1352,Subpartidas!$K$5:$K$4996)*N1352</f>
        <v>0</v>
      </c>
      <c r="I1352" s="1" t="s">
        <v>654</v>
      </c>
      <c r="J1352" s="51" t="s">
        <v>1108</v>
      </c>
      <c r="K1352" s="48" t="s">
        <v>1385</v>
      </c>
      <c r="L1352" s="8" t="s">
        <v>657</v>
      </c>
      <c r="N1352" s="9">
        <v>1</v>
      </c>
      <c r="O1352" s="68">
        <f ca="1">SUMIF(Subpartidas!$B$5:$F$4996,Subpresupuesto!K1352,Subpartidas!$F$5:$F$4996)</f>
        <v>97.957431565385718</v>
      </c>
      <c r="P1352" s="69">
        <f t="shared" ca="1" si="105"/>
        <v>97.957431565385718</v>
      </c>
    </row>
    <row r="1353" spans="1:16" ht="13.5">
      <c r="A1353" s="59"/>
      <c r="B1353" s="59" t="s">
        <v>579</v>
      </c>
      <c r="E1353" s="68">
        <f ca="1">SUMIF(Subpartidas!$B$5:$G$4996,Subpresupuesto!K1353,Subpartidas!$G$5:$G$4996)*N1353</f>
        <v>3.8434246654296578</v>
      </c>
      <c r="F1353" s="68">
        <f ca="1">SUMIF(Subpartidas!$B$5:$H$4996,Subpresupuesto!K1353,Subpartidas!$H$5:$H$4996)*N1353+SUMIF(Subpartidas!$B$5:$H$4996,Subpresupuesto!K1353,Subpartidas!$I$5:$I$4996)*N1353</f>
        <v>4.3335194000000001</v>
      </c>
      <c r="G1353" s="68">
        <f ca="1">SUMIF(Subpartidas!$B$5:$J$4996,Subpresupuesto!K1353,Subpartidas!$J$5:$J$4996)*N1353</f>
        <v>2.349589429632883</v>
      </c>
      <c r="H1353" s="68">
        <f ca="1">SUMIF(Subpartidas!$B$5:$K$4996,Subpresupuesto!K1353,Subpartidas!$K$5:$K$4996)*N1353</f>
        <v>0</v>
      </c>
      <c r="I1353" s="1" t="s">
        <v>654</v>
      </c>
      <c r="J1353" s="73" t="s">
        <v>1110</v>
      </c>
      <c r="K1353" s="48" t="s">
        <v>1386</v>
      </c>
      <c r="L1353" s="8" t="s">
        <v>657</v>
      </c>
      <c r="N1353" s="9">
        <v>1</v>
      </c>
      <c r="O1353" s="68">
        <f ca="1">SUMIF(Subpartidas!$B$5:$F$4996,Subpresupuesto!K1353,Subpartidas!$F$5:$F$4996)</f>
        <v>10.526533495062541</v>
      </c>
      <c r="P1353" s="69">
        <f t="shared" ca="1" si="105"/>
        <v>10.526533495062541</v>
      </c>
    </row>
    <row r="1354" spans="1:16" ht="13.5">
      <c r="A1354" s="59"/>
      <c r="B1354" s="59" t="s">
        <v>579</v>
      </c>
      <c r="E1354" s="68">
        <f ca="1">SUMIF(Subpartidas!$B$5:$G$4996,Subpresupuesto!K1354,Subpartidas!$G$5:$G$4996)*N1354</f>
        <v>0.34290958940130373</v>
      </c>
      <c r="F1354" s="68">
        <f ca="1">SUMIF(Subpartidas!$B$5:$H$4996,Subpresupuesto!K1354,Subpartidas!$H$5:$H$4996)*N1354+SUMIF(Subpartidas!$B$5:$H$4996,Subpresupuesto!K1354,Subpartidas!$I$5:$I$4996)*N1354</f>
        <v>0</v>
      </c>
      <c r="G1354" s="68">
        <f ca="1">SUMIF(Subpartidas!$B$5:$J$4996,Subpresupuesto!K1354,Subpartidas!$J$5:$J$4996)*N1354</f>
        <v>0</v>
      </c>
      <c r="H1354" s="68">
        <f ca="1">SUMIF(Subpartidas!$B$5:$K$4996,Subpresupuesto!K1354,Subpartidas!$K$5:$K$4996)*N1354</f>
        <v>0</v>
      </c>
      <c r="I1354" s="1" t="s">
        <v>654</v>
      </c>
      <c r="J1354" s="72" t="s">
        <v>1077</v>
      </c>
      <c r="K1354" s="74" t="s">
        <v>1078</v>
      </c>
      <c r="L1354" s="8" t="s">
        <v>984</v>
      </c>
      <c r="N1354" s="9">
        <v>1</v>
      </c>
      <c r="O1354" s="68">
        <f ca="1">SUMIF(Subpartidas!$B$5:$F$4996,Subpresupuesto!K1354,Subpartidas!$F$5:$F$4996)</f>
        <v>0.34290958940130373</v>
      </c>
      <c r="P1354" s="69">
        <f t="shared" ca="1" si="105"/>
        <v>0.34290958940130373</v>
      </c>
    </row>
    <row r="1355" spans="1:16" ht="13.5">
      <c r="A1355" s="59"/>
      <c r="B1355" s="59" t="s">
        <v>579</v>
      </c>
      <c r="E1355" s="68">
        <f ca="1">SUMIF(Subpartidas!$B$5:$G$4996,Subpresupuesto!K1355,Subpartidas!$G$5:$G$4996)*N1355</f>
        <v>0.11926704387266079</v>
      </c>
      <c r="F1355" s="68">
        <f ca="1">SUMIF(Subpartidas!$B$5:$H$4996,Subpresupuesto!K1355,Subpartidas!$H$5:$H$4996)*N1355+SUMIF(Subpartidas!$B$5:$H$4996,Subpresupuesto!K1355,Subpartidas!$I$5:$I$4996)*N1355</f>
        <v>2.4311999999999997E-2</v>
      </c>
      <c r="G1355" s="68">
        <f ca="1">SUMIF(Subpartidas!$B$5:$J$4996,Subpresupuesto!K1355,Subpartidas!$J$5:$J$4996)*N1355</f>
        <v>9.4583080599163816E-2</v>
      </c>
      <c r="H1355" s="68">
        <f ca="1">SUMIF(Subpartidas!$B$5:$K$4996,Subpresupuesto!K1355,Subpartidas!$K$5:$K$4996)*N1355</f>
        <v>0</v>
      </c>
      <c r="I1355" s="1" t="s">
        <v>654</v>
      </c>
      <c r="J1355" s="51" t="s">
        <v>1028</v>
      </c>
      <c r="K1355" s="62" t="s">
        <v>1029</v>
      </c>
      <c r="L1355" s="8" t="s">
        <v>984</v>
      </c>
      <c r="N1355" s="9">
        <v>1E-3</v>
      </c>
      <c r="O1355" s="68">
        <f ca="1">SUMIF(Subpartidas!$B$5:$F$4996,Subpresupuesto!K1355,Subpartidas!$F$5:$F$4996)</f>
        <v>238.16212447182463</v>
      </c>
      <c r="P1355" s="69">
        <f t="shared" ca="1" si="105"/>
        <v>0.23816212447182464</v>
      </c>
    </row>
    <row r="1356" spans="1:16" ht="13.5">
      <c r="A1356" s="59"/>
      <c r="B1356" s="59" t="s">
        <v>579</v>
      </c>
      <c r="E1356" s="68">
        <f ca="1">SUMIF(Subpartidas!$B$5:$G$4996,Subpresupuesto!K1356,Subpartidas!$G$5:$G$4996)*N1356</f>
        <v>0.82027190785319137</v>
      </c>
      <c r="F1356" s="68">
        <f ca="1">SUMIF(Subpartidas!$B$5:$H$4996,Subpresupuesto!K1356,Subpartidas!$H$5:$H$4996)*N1356+SUMIF(Subpartidas!$B$5:$H$4996,Subpresupuesto!K1356,Subpartidas!$I$5:$I$4996)*N1356</f>
        <v>0</v>
      </c>
      <c r="G1356" s="68">
        <f ca="1">SUMIF(Subpartidas!$B$5:$J$4996,Subpresupuesto!K1356,Subpartidas!$J$5:$J$4996)*N1356</f>
        <v>3.9886164274398355</v>
      </c>
      <c r="H1356" s="68">
        <f ca="1">SUMIF(Subpartidas!$B$5:$K$4996,Subpresupuesto!K1356,Subpartidas!$K$5:$K$4996)*N1356</f>
        <v>0</v>
      </c>
      <c r="I1356" s="1" t="s">
        <v>654</v>
      </c>
      <c r="J1356" s="51" t="s">
        <v>1030</v>
      </c>
      <c r="K1356" s="72" t="s">
        <v>894</v>
      </c>
      <c r="L1356" s="8" t="s">
        <v>852</v>
      </c>
      <c r="N1356" s="9">
        <f>0.166*1.35</f>
        <v>0.22410000000000002</v>
      </c>
      <c r="O1356" s="68">
        <f ca="1">SUMIF(Subpartidas!$B$5:$F$4996,Subpresupuesto!K1356,Subpartidas!$F$5:$F$4996)</f>
        <v>21.458671732677495</v>
      </c>
      <c r="P1356" s="69">
        <f t="shared" ca="1" si="105"/>
        <v>4.8088883352930267</v>
      </c>
    </row>
    <row r="1357" spans="1:16" ht="13.5">
      <c r="A1357" s="59"/>
      <c r="B1357" s="59" t="s">
        <v>582</v>
      </c>
      <c r="C1357" s="6" t="s">
        <v>653</v>
      </c>
      <c r="D1357" s="70">
        <f ca="1">+SUMIFS($P$8:$P$1656,$B$8:$B$1656,B1357,$I$8:$I$1656,$I$8)</f>
        <v>134.62204919760683</v>
      </c>
      <c r="E1357" s="68">
        <f ca="1">SUMIF(Subpartidas!$B$5:$G$4996,Subpresupuesto!K1357,Subpartidas!$G$5:$G$4996)*N1357</f>
        <v>0.22807990548380858</v>
      </c>
      <c r="F1357" s="68">
        <f ca="1">SUMIF(Subpartidas!$B$5:$H$4996,Subpresupuesto!K1357,Subpartidas!$H$5:$H$4996)*N1357+SUMIF(Subpartidas!$B$5:$H$4996,Subpresupuesto!K1357,Subpartidas!$I$5:$I$4996)*N1357</f>
        <v>6.25</v>
      </c>
      <c r="G1357" s="68">
        <f ca="1">SUMIF(Subpartidas!$B$5:$J$4996,Subpresupuesto!K1357,Subpartidas!$J$5:$J$4996)*N1357</f>
        <v>0.49350238095238097</v>
      </c>
      <c r="H1357" s="68">
        <f ca="1">SUMIF(Subpartidas!$B$5:$K$4996,Subpresupuesto!K1357,Subpartidas!$K$5:$K$4996)*N1357</f>
        <v>0</v>
      </c>
      <c r="I1357" s="1" t="s">
        <v>654</v>
      </c>
      <c r="J1357" s="72" t="s">
        <v>844</v>
      </c>
      <c r="K1357" s="72" t="s">
        <v>845</v>
      </c>
      <c r="L1357" s="8" t="s">
        <v>657</v>
      </c>
      <c r="N1357" s="9">
        <v>1</v>
      </c>
      <c r="O1357" s="68">
        <f ca="1">SUMIF(Subpartidas!$B$5:$F$4996,Subpresupuesto!K1357,Subpartidas!$F$5:$F$4996)</f>
        <v>6.97158228643619</v>
      </c>
      <c r="P1357" s="69">
        <f t="shared" ca="1" si="105"/>
        <v>6.97158228643619</v>
      </c>
    </row>
    <row r="1358" spans="1:16" ht="13.5">
      <c r="A1358" s="59"/>
      <c r="B1358" s="59" t="s">
        <v>582</v>
      </c>
      <c r="E1358" s="68">
        <f ca="1">SUMIF(Subpartidas!$B$5:$G$4996,Subpresupuesto!K1358,Subpartidas!$G$5:$G$4996)*N1358</f>
        <v>2.9675811724182979</v>
      </c>
      <c r="F1358" s="68">
        <f ca="1">SUMIF(Subpartidas!$B$5:$H$4996,Subpresupuesto!K1358,Subpartidas!$H$5:$H$4996)*N1358+SUMIF(Subpartidas!$B$5:$H$4996,Subpresupuesto!K1358,Subpartidas!$I$5:$I$4996)*N1358</f>
        <v>0.13392857142857145</v>
      </c>
      <c r="G1358" s="68">
        <f ca="1">SUMIF(Subpartidas!$B$5:$J$4996,Subpresupuesto!K1358,Subpartidas!$J$5:$J$4996)*N1358</f>
        <v>1.0485474568893132</v>
      </c>
      <c r="H1358" s="68">
        <f ca="1">SUMIF(Subpartidas!$B$5:$K$4996,Subpresupuesto!K1358,Subpartidas!$K$5:$K$4996)*N1358</f>
        <v>0</v>
      </c>
      <c r="I1358" s="1" t="s">
        <v>654</v>
      </c>
      <c r="J1358" s="72" t="s">
        <v>977</v>
      </c>
      <c r="K1358" s="72" t="s">
        <v>839</v>
      </c>
      <c r="L1358" s="8" t="s">
        <v>657</v>
      </c>
      <c r="N1358" s="9">
        <v>1</v>
      </c>
      <c r="O1358" s="68">
        <f ca="1">SUMIF(Subpartidas!$B$5:$F$4996,Subpresupuesto!K1358,Subpartidas!$F$5:$F$4996)</f>
        <v>4.1500572007361827</v>
      </c>
      <c r="P1358" s="69">
        <f t="shared" ca="1" si="105"/>
        <v>4.1500572007361827</v>
      </c>
    </row>
    <row r="1359" spans="1:16" ht="13.5">
      <c r="A1359" s="59"/>
      <c r="B1359" s="59" t="s">
        <v>582</v>
      </c>
      <c r="E1359" s="68">
        <f ca="1">SUMIF(Subpartidas!$B$5:$G$4996,Subpresupuesto!K1359,Subpartidas!$G$5:$G$4996)*N1359</f>
        <v>0</v>
      </c>
      <c r="F1359" s="68">
        <f ca="1">SUMIF(Subpartidas!$B$5:$H$4996,Subpresupuesto!K1359,Subpartidas!$H$5:$H$4996)*N1359+SUMIF(Subpartidas!$B$5:$H$4996,Subpresupuesto!K1359,Subpartidas!$I$5:$I$4996)*N1359</f>
        <v>0</v>
      </c>
      <c r="G1359" s="68">
        <f ca="1">SUMIF(Subpartidas!$B$5:$J$4996,Subpresupuesto!K1359,Subpartidas!$J$5:$J$4996)*N1359</f>
        <v>0</v>
      </c>
      <c r="H1359" s="68">
        <f ca="1">SUMIF(Subpartidas!$B$5:$K$4996,Subpresupuesto!K1359,Subpartidas!$K$5:$K$4996)*N1359</f>
        <v>2.2400000000000002</v>
      </c>
      <c r="I1359" s="1" t="s">
        <v>654</v>
      </c>
      <c r="J1359" s="72" t="s">
        <v>1031</v>
      </c>
      <c r="K1359" s="48" t="s">
        <v>1112</v>
      </c>
      <c r="L1359" s="8" t="s">
        <v>657</v>
      </c>
      <c r="N1359" s="9">
        <v>1</v>
      </c>
      <c r="O1359" s="68">
        <f ca="1">SUMIF(Subpartidas!$B$5:$F$4996,Subpresupuesto!K1359,Subpartidas!$F$5:$F$4996)</f>
        <v>2.2400000000000002</v>
      </c>
      <c r="P1359" s="69">
        <f t="shared" ca="1" si="105"/>
        <v>2.2400000000000002</v>
      </c>
    </row>
    <row r="1360" spans="1:16" ht="13.5">
      <c r="A1360" s="59"/>
      <c r="B1360" s="59" t="s">
        <v>582</v>
      </c>
      <c r="E1360" s="68">
        <f ca="1">SUMIF(Subpartidas!$B$5:$G$4996,Subpresupuesto!K1360,Subpartidas!$G$5:$G$4996)*N1360</f>
        <v>16.032199080899709</v>
      </c>
      <c r="F1360" s="68">
        <f ca="1">SUMIF(Subpartidas!$B$5:$H$4996,Subpresupuesto!K1360,Subpartidas!$H$5:$H$4996)*N1360+SUMIF(Subpartidas!$B$5:$H$4996,Subpresupuesto!K1360,Subpartidas!$I$5:$I$4996)*N1360</f>
        <v>0</v>
      </c>
      <c r="G1360" s="68">
        <f ca="1">SUMIF(Subpartidas!$B$5:$J$4996,Subpresupuesto!K1360,Subpartidas!$J$5:$J$4996)*N1360</f>
        <v>81.925232484486003</v>
      </c>
      <c r="H1360" s="68">
        <f ca="1">SUMIF(Subpartidas!$B$5:$K$4996,Subpresupuesto!K1360,Subpartidas!$K$5:$K$4996)*N1360</f>
        <v>0</v>
      </c>
      <c r="I1360" s="1" t="s">
        <v>654</v>
      </c>
      <c r="J1360" s="51" t="s">
        <v>1113</v>
      </c>
      <c r="K1360" s="48" t="s">
        <v>1387</v>
      </c>
      <c r="L1360" s="8" t="s">
        <v>657</v>
      </c>
      <c r="N1360" s="9">
        <v>1</v>
      </c>
      <c r="O1360" s="68">
        <f ca="1">SUMIF(Subpartidas!$B$5:$F$4996,Subpresupuesto!K1360,Subpartidas!$F$5:$F$4996)</f>
        <v>97.957431565385718</v>
      </c>
      <c r="P1360" s="69">
        <f t="shared" ca="1" si="105"/>
        <v>97.957431565385718</v>
      </c>
    </row>
    <row r="1361" spans="1:17" ht="13.5">
      <c r="A1361" s="59"/>
      <c r="B1361" s="59" t="s">
        <v>582</v>
      </c>
      <c r="E1361" s="68">
        <f ca="1">SUMIF(Subpartidas!$B$5:$G$4996,Subpresupuesto!K1361,Subpartidas!$G$5:$G$4996)*N1361</f>
        <v>3.8434246654296578</v>
      </c>
      <c r="F1361" s="68">
        <f ca="1">SUMIF(Subpartidas!$B$5:$H$4996,Subpresupuesto!K1361,Subpartidas!$H$5:$H$4996)*N1361+SUMIF(Subpartidas!$B$5:$H$4996,Subpresupuesto!K1361,Subpartidas!$I$5:$I$4996)*N1361</f>
        <v>4.0113322333333334</v>
      </c>
      <c r="G1361" s="68">
        <f ca="1">SUMIF(Subpartidas!$B$5:$J$4996,Subpresupuesto!K1361,Subpartidas!$J$5:$J$4996)*N1361</f>
        <v>9.880154221738394</v>
      </c>
      <c r="H1361" s="68">
        <f ca="1">SUMIF(Subpartidas!$B$5:$K$4996,Subpresupuesto!K1361,Subpartidas!$K$5:$K$4996)*N1361</f>
        <v>0</v>
      </c>
      <c r="I1361" s="1" t="s">
        <v>654</v>
      </c>
      <c r="J1361" s="74" t="s">
        <v>1115</v>
      </c>
      <c r="K1361" s="48" t="s">
        <v>1388</v>
      </c>
      <c r="L1361" s="8" t="s">
        <v>657</v>
      </c>
      <c r="N1361" s="9">
        <v>1</v>
      </c>
      <c r="O1361" s="68">
        <f ca="1">SUMIF(Subpartidas!$B$5:$F$4996,Subpresupuesto!K1361,Subpartidas!$F$5:$F$4996)</f>
        <v>17.734911120501387</v>
      </c>
      <c r="P1361" s="69">
        <f t="shared" ca="1" si="105"/>
        <v>17.734911120501387</v>
      </c>
    </row>
    <row r="1362" spans="1:17" ht="13.5">
      <c r="A1362" s="59"/>
      <c r="B1362" s="59" t="s">
        <v>582</v>
      </c>
      <c r="E1362" s="68">
        <f ca="1">SUMIF(Subpartidas!$B$5:$G$4996,Subpresupuesto!K1362,Subpartidas!$G$5:$G$4996)*N1362</f>
        <v>0.34290958940130373</v>
      </c>
      <c r="F1362" s="68">
        <f ca="1">SUMIF(Subpartidas!$B$5:$H$4996,Subpresupuesto!K1362,Subpartidas!$H$5:$H$4996)*N1362+SUMIF(Subpartidas!$B$5:$H$4996,Subpresupuesto!K1362,Subpartidas!$I$5:$I$4996)*N1362</f>
        <v>0</v>
      </c>
      <c r="G1362" s="68">
        <f ca="1">SUMIF(Subpartidas!$B$5:$J$4996,Subpresupuesto!K1362,Subpartidas!$J$5:$J$4996)*N1362</f>
        <v>0</v>
      </c>
      <c r="H1362" s="68">
        <f ca="1">SUMIF(Subpartidas!$B$5:$K$4996,Subpresupuesto!K1362,Subpartidas!$K$5:$K$4996)*N1362</f>
        <v>0</v>
      </c>
      <c r="I1362" s="1" t="s">
        <v>654</v>
      </c>
      <c r="J1362" s="72" t="s">
        <v>1077</v>
      </c>
      <c r="K1362" s="74" t="s">
        <v>1078</v>
      </c>
      <c r="L1362" s="8" t="s">
        <v>984</v>
      </c>
      <c r="N1362" s="9">
        <v>1</v>
      </c>
      <c r="O1362" s="68">
        <f ca="1">SUMIF(Subpartidas!$B$5:$F$4996,Subpresupuesto!K1362,Subpartidas!$F$5:$F$4996)</f>
        <v>0.34290958940130373</v>
      </c>
      <c r="P1362" s="69">
        <f t="shared" ca="1" si="105"/>
        <v>0.34290958940130373</v>
      </c>
    </row>
    <row r="1363" spans="1:17" ht="13.5">
      <c r="A1363" s="59"/>
      <c r="B1363" s="59" t="s">
        <v>582</v>
      </c>
      <c r="E1363" s="68">
        <f ca="1">SUMIF(Subpartidas!$B$5:$G$4996,Subpresupuesto!K1363,Subpartidas!$G$5:$G$4996)*N1363</f>
        <v>0.11926704387266079</v>
      </c>
      <c r="F1363" s="68">
        <f ca="1">SUMIF(Subpartidas!$B$5:$H$4996,Subpresupuesto!K1363,Subpartidas!$H$5:$H$4996)*N1363+SUMIF(Subpartidas!$B$5:$H$4996,Subpresupuesto!K1363,Subpartidas!$I$5:$I$4996)*N1363</f>
        <v>2.4311999999999997E-2</v>
      </c>
      <c r="G1363" s="68">
        <f ca="1">SUMIF(Subpartidas!$B$5:$J$4996,Subpresupuesto!K1363,Subpartidas!$J$5:$J$4996)*N1363</f>
        <v>9.4583080599163816E-2</v>
      </c>
      <c r="H1363" s="68">
        <f ca="1">SUMIF(Subpartidas!$B$5:$K$4996,Subpresupuesto!K1363,Subpartidas!$K$5:$K$4996)*N1363</f>
        <v>0</v>
      </c>
      <c r="I1363" s="1" t="s">
        <v>654</v>
      </c>
      <c r="J1363" s="51" t="s">
        <v>1028</v>
      </c>
      <c r="K1363" s="62" t="s">
        <v>1029</v>
      </c>
      <c r="L1363" s="8" t="s">
        <v>984</v>
      </c>
      <c r="N1363" s="9">
        <v>1E-3</v>
      </c>
      <c r="O1363" s="68">
        <f ca="1">SUMIF(Subpartidas!$B$5:$F$4996,Subpresupuesto!K1363,Subpartidas!$F$5:$F$4996)</f>
        <v>238.16212447182463</v>
      </c>
      <c r="P1363" s="69">
        <f t="shared" ca="1" si="105"/>
        <v>0.23816212447182464</v>
      </c>
    </row>
    <row r="1364" spans="1:17" ht="13.5">
      <c r="A1364" s="59"/>
      <c r="B1364" s="59" t="s">
        <v>582</v>
      </c>
      <c r="E1364" s="68">
        <f ca="1">SUMIF(Subpartidas!$B$5:$G$4996,Subpresupuesto!K1364,Subpartidas!$G$5:$G$4996)*N1364</f>
        <v>0.85065234888479091</v>
      </c>
      <c r="F1364" s="68">
        <f ca="1">SUMIF(Subpartidas!$B$5:$H$4996,Subpresupuesto!K1364,Subpartidas!$H$5:$H$4996)*N1364+SUMIF(Subpartidas!$B$5:$H$4996,Subpresupuesto!K1364,Subpartidas!$I$5:$I$4996)*N1364</f>
        <v>0</v>
      </c>
      <c r="G1364" s="68">
        <f ca="1">SUMIF(Subpartidas!$B$5:$J$4996,Subpresupuesto!K1364,Subpartidas!$J$5:$J$4996)*N1364</f>
        <v>4.1363429617894587</v>
      </c>
      <c r="H1364" s="68">
        <f ca="1">SUMIF(Subpartidas!$B$5:$K$4996,Subpresupuesto!K1364,Subpartidas!$K$5:$K$4996)*N1364</f>
        <v>0</v>
      </c>
      <c r="I1364" s="1" t="s">
        <v>654</v>
      </c>
      <c r="J1364" s="51" t="s">
        <v>1030</v>
      </c>
      <c r="K1364" s="72" t="s">
        <v>894</v>
      </c>
      <c r="L1364" s="8" t="s">
        <v>852</v>
      </c>
      <c r="N1364" s="9">
        <f>0.166*1.4</f>
        <v>0.2324</v>
      </c>
      <c r="O1364" s="68">
        <f ca="1">SUMIF(Subpartidas!$B$5:$F$4996,Subpresupuesto!K1364,Subpartidas!$F$5:$F$4996)</f>
        <v>21.458671732677495</v>
      </c>
      <c r="P1364" s="69">
        <f t="shared" ca="1" si="105"/>
        <v>4.9869953106742493</v>
      </c>
    </row>
    <row r="1365" spans="1:17" ht="13.5">
      <c r="A1365" s="59"/>
      <c r="B1365" s="59" t="s">
        <v>595</v>
      </c>
      <c r="C1365" s="6" t="s">
        <v>653</v>
      </c>
      <c r="D1365" s="70">
        <f ca="1">+SUMIFS($P$8:$P$1656,$B$8:$B$1656,B1365,$I$8:$I$1656,$I$8)</f>
        <v>32.590658911996698</v>
      </c>
      <c r="E1365" s="68">
        <f ca="1">SUMIF(Subpartidas!$B$5:$G$4996,Subpresupuesto!K1365,Subpartidas!$G$5:$G$4996)*N1365</f>
        <v>0.22807990548380858</v>
      </c>
      <c r="F1365" s="68">
        <f ca="1">SUMIF(Subpartidas!$B$5:$H$4996,Subpresupuesto!K1365,Subpartidas!$H$5:$H$4996)*N1365+SUMIF(Subpartidas!$B$5:$H$4996,Subpresupuesto!K1365,Subpartidas!$I$5:$I$4996)*N1365</f>
        <v>6.25</v>
      </c>
      <c r="G1365" s="68">
        <f ca="1">SUMIF(Subpartidas!$B$5:$J$4996,Subpresupuesto!K1365,Subpartidas!$J$5:$J$4996)*N1365</f>
        <v>0.49350238095238097</v>
      </c>
      <c r="H1365" s="68">
        <f ca="1">SUMIF(Subpartidas!$B$5:$K$4996,Subpresupuesto!K1365,Subpartidas!$K$5:$K$4996)*N1365</f>
        <v>0</v>
      </c>
      <c r="I1365" s="1" t="s">
        <v>654</v>
      </c>
      <c r="J1365" s="72" t="s">
        <v>844</v>
      </c>
      <c r="K1365" s="72" t="s">
        <v>845</v>
      </c>
      <c r="L1365" s="8" t="s">
        <v>657</v>
      </c>
      <c r="N1365" s="9">
        <v>1</v>
      </c>
      <c r="O1365" s="68">
        <f ca="1">SUMIF(Subpartidas!$B$5:$F$4996,Subpresupuesto!K1365,Subpartidas!$F$5:$F$4996)</f>
        <v>6.97158228643619</v>
      </c>
      <c r="P1365" s="69">
        <f t="shared" ca="1" si="105"/>
        <v>6.97158228643619</v>
      </c>
    </row>
    <row r="1366" spans="1:17" ht="13.5">
      <c r="A1366" s="59"/>
      <c r="B1366" s="59" t="s">
        <v>595</v>
      </c>
      <c r="E1366" s="68">
        <f ca="1">SUMIF(Subpartidas!$B$5:$G$4996,Subpresupuesto!K1366,Subpartidas!$G$5:$G$4996)*N1366</f>
        <v>2.9675811724182979</v>
      </c>
      <c r="F1366" s="68">
        <f ca="1">SUMIF(Subpartidas!$B$5:$H$4996,Subpresupuesto!K1366,Subpartidas!$H$5:$H$4996)*N1366+SUMIF(Subpartidas!$B$5:$H$4996,Subpresupuesto!K1366,Subpartidas!$I$5:$I$4996)*N1366</f>
        <v>0.13392857142857145</v>
      </c>
      <c r="G1366" s="68">
        <f ca="1">SUMIF(Subpartidas!$B$5:$J$4996,Subpresupuesto!K1366,Subpartidas!$J$5:$J$4996)*N1366</f>
        <v>1.0485474568893132</v>
      </c>
      <c r="H1366" s="68">
        <f ca="1">SUMIF(Subpartidas!$B$5:$K$4996,Subpresupuesto!K1366,Subpartidas!$K$5:$K$4996)*N1366</f>
        <v>0</v>
      </c>
      <c r="I1366" s="1" t="s">
        <v>654</v>
      </c>
      <c r="J1366" s="72" t="s">
        <v>1117</v>
      </c>
      <c r="K1366" s="72" t="s">
        <v>839</v>
      </c>
      <c r="L1366" s="8" t="s">
        <v>657</v>
      </c>
      <c r="N1366" s="9">
        <v>1</v>
      </c>
      <c r="O1366" s="68">
        <f ca="1">SUMIF(Subpartidas!$B$5:$F$4996,Subpresupuesto!K1366,Subpartidas!$F$5:$F$4996)</f>
        <v>4.1500572007361827</v>
      </c>
      <c r="P1366" s="69">
        <f t="shared" ca="1" si="105"/>
        <v>4.1500572007361827</v>
      </c>
    </row>
    <row r="1367" spans="1:17" ht="13.5">
      <c r="A1367" s="59"/>
      <c r="B1367" s="59" t="s">
        <v>595</v>
      </c>
      <c r="E1367" s="68">
        <f ca="1">SUMIF(Subpartidas!$B$5:$G$4996,Subpresupuesto!K1367,Subpartidas!$G$5:$G$4996)*N1367</f>
        <v>5.7988805186232995</v>
      </c>
      <c r="F1367" s="68">
        <f ca="1">SUMIF(Subpartidas!$B$5:$H$4996,Subpresupuesto!K1367,Subpartidas!$H$5:$H$4996)*N1367+SUMIF(Subpartidas!$B$5:$H$4996,Subpresupuesto!K1367,Subpartidas!$I$5:$I$4996)*N1367</f>
        <v>0</v>
      </c>
      <c r="G1367" s="68">
        <f ca="1">SUMIF(Subpartidas!$B$5:$J$4996,Subpresupuesto!K1367,Subpartidas!$J$5:$J$4996)*N1367</f>
        <v>0.4272406884577532</v>
      </c>
      <c r="H1367" s="68">
        <f ca="1">SUMIF(Subpartidas!$B$5:$K$4996,Subpresupuesto!K1367,Subpartidas!$K$5:$K$4996)*N1367</f>
        <v>0</v>
      </c>
      <c r="I1367" s="1" t="s">
        <v>654</v>
      </c>
      <c r="J1367" s="51" t="s">
        <v>1073</v>
      </c>
      <c r="K1367" s="48" t="s">
        <v>1389</v>
      </c>
      <c r="L1367" s="8" t="s">
        <v>657</v>
      </c>
      <c r="N1367" s="9">
        <v>1</v>
      </c>
      <c r="O1367" s="68">
        <f ca="1">SUMIF(Subpartidas!$B$5:$F$4996,Subpresupuesto!K1367,Subpartidas!$F$5:$F$4996)</f>
        <v>6.2261212070810528</v>
      </c>
      <c r="P1367" s="69">
        <f t="shared" ca="1" si="105"/>
        <v>6.2261212070810528</v>
      </c>
    </row>
    <row r="1368" spans="1:17" ht="13.5">
      <c r="A1368" s="59"/>
      <c r="B1368" s="59" t="s">
        <v>595</v>
      </c>
      <c r="E1368" s="68">
        <f ca="1">SUMIF(Subpartidas!$B$5:$G$4996,Subpresupuesto!K1368,Subpartidas!$G$5:$G$4996)*N1368</f>
        <v>1.3901748789851953</v>
      </c>
      <c r="F1368" s="68">
        <f ca="1">SUMIF(Subpartidas!$B$5:$H$4996,Subpresupuesto!K1368,Subpartidas!$H$5:$H$4996)*N1368+SUMIF(Subpartidas!$B$5:$H$4996,Subpresupuesto!K1368,Subpartidas!$I$5:$I$4996)*N1368</f>
        <v>5.7801937499999996</v>
      </c>
      <c r="G1368" s="68">
        <f ca="1">SUMIF(Subpartidas!$B$5:$J$4996,Subpresupuesto!K1368,Subpartidas!$J$5:$J$4996)*N1368</f>
        <v>0.85443907292531107</v>
      </c>
      <c r="H1368" s="68">
        <f ca="1">SUMIF(Subpartidas!$B$5:$K$4996,Subpresupuesto!K1368,Subpartidas!$K$5:$K$4996)*N1368</f>
        <v>0</v>
      </c>
      <c r="I1368" s="1" t="s">
        <v>654</v>
      </c>
      <c r="J1368" s="51" t="s">
        <v>1119</v>
      </c>
      <c r="K1368" s="48" t="s">
        <v>1390</v>
      </c>
      <c r="L1368" s="8" t="s">
        <v>657</v>
      </c>
      <c r="N1368" s="9">
        <v>1</v>
      </c>
      <c r="O1368" s="68">
        <f ca="1">SUMIF(Subpartidas!$B$5:$F$4996,Subpresupuesto!K1368,Subpartidas!$F$5:$F$4996)</f>
        <v>8.0248077019105057</v>
      </c>
      <c r="P1368" s="69">
        <f t="shared" ca="1" si="105"/>
        <v>8.0248077019105057</v>
      </c>
      <c r="Q1368" s="2" t="s">
        <v>1121</v>
      </c>
    </row>
    <row r="1369" spans="1:17" ht="13.5">
      <c r="A1369" s="59"/>
      <c r="B1369" s="59" t="s">
        <v>595</v>
      </c>
      <c r="E1369" s="68">
        <f ca="1">SUMIF(Subpartidas!$B$5:$G$4996,Subpresupuesto!K1369,Subpartidas!$G$5:$G$4996)*N1369</f>
        <v>0.40641136521635995</v>
      </c>
      <c r="F1369" s="68">
        <f ca="1">SUMIF(Subpartidas!$B$5:$H$4996,Subpresupuesto!K1369,Subpartidas!$H$5:$H$4996)*N1369+SUMIF(Subpartidas!$B$5:$H$4996,Subpresupuesto!K1369,Subpartidas!$I$5:$I$4996)*N1369</f>
        <v>0</v>
      </c>
      <c r="G1369" s="68">
        <f ca="1">SUMIF(Subpartidas!$B$5:$J$4996,Subpresupuesto!K1369,Subpartidas!$J$5:$J$4996)*N1369</f>
        <v>0</v>
      </c>
      <c r="H1369" s="68">
        <f ca="1">SUMIF(Subpartidas!$B$5:$K$4996,Subpresupuesto!K1369,Subpartidas!$K$5:$K$4996)*N1369</f>
        <v>0</v>
      </c>
      <c r="I1369" s="1" t="s">
        <v>654</v>
      </c>
      <c r="J1369" s="72" t="s">
        <v>1122</v>
      </c>
      <c r="K1369" s="1" t="s">
        <v>1123</v>
      </c>
      <c r="L1369" s="8" t="s">
        <v>984</v>
      </c>
      <c r="N1369" s="9">
        <v>1</v>
      </c>
      <c r="O1369" s="68">
        <f ca="1">SUMIF(Subpartidas!$B$5:$F$4996,Subpresupuesto!K1369,Subpartidas!$F$5:$F$4996)</f>
        <v>0.40641136521635995</v>
      </c>
      <c r="P1369" s="69">
        <f t="shared" ca="1" si="105"/>
        <v>0.40641136521635995</v>
      </c>
    </row>
    <row r="1370" spans="1:17" ht="13.5">
      <c r="A1370" s="59"/>
      <c r="B1370" s="59" t="s">
        <v>595</v>
      </c>
      <c r="C1370" s="5"/>
      <c r="D1370" s="6"/>
      <c r="E1370" s="68">
        <f ca="1">SUMIF(Subpartidas!$B$5:$G$4996,Subpresupuesto!K1370,Subpartidas!$G$5:$G$4996)*N1370</f>
        <v>7.6247688684057346E-2</v>
      </c>
      <c r="F1370" s="68">
        <f ca="1">SUMIF(Subpartidas!$B$5:$H$4996,Subpresupuesto!K1370,Subpartidas!$H$5:$H$4996)*N1370+SUMIF(Subpartidas!$B$5:$H$4996,Subpresupuesto!K1370,Subpartidas!$I$5:$I$4996)*N1370</f>
        <v>2.4311999999999997E-2</v>
      </c>
      <c r="G1370" s="68">
        <f ca="1">SUMIF(Subpartidas!$B$5:$J$4996,Subpresupuesto!K1370,Subpartidas!$J$5:$J$4996)*N1370</f>
        <v>6.7514693495391728E-2</v>
      </c>
      <c r="H1370" s="68">
        <f ca="1">SUMIF(Subpartidas!$B$5:$K$4996,Subpresupuesto!K1370,Subpartidas!$K$5:$K$4996)*N1370</f>
        <v>0</v>
      </c>
      <c r="I1370" s="1" t="s">
        <v>654</v>
      </c>
      <c r="J1370" s="51" t="s">
        <v>985</v>
      </c>
      <c r="K1370" s="62" t="s">
        <v>986</v>
      </c>
      <c r="L1370" s="8" t="s">
        <v>984</v>
      </c>
      <c r="N1370" s="9">
        <v>1E-3</v>
      </c>
      <c r="O1370" s="68">
        <f ca="1">SUMIF(Subpartidas!$B$5:$F$4996,Subpresupuesto!K1370,Subpartidas!$F$5:$F$4996)</f>
        <v>168.07438217944909</v>
      </c>
      <c r="P1370" s="69">
        <f t="shared" ca="1" si="105"/>
        <v>0.16807438217944909</v>
      </c>
    </row>
    <row r="1371" spans="1:17" ht="13.5">
      <c r="A1371" s="59"/>
      <c r="B1371" s="59" t="s">
        <v>595</v>
      </c>
      <c r="C1371" s="5"/>
      <c r="D1371" s="6"/>
      <c r="E1371" s="68">
        <f ca="1">SUMIF(Subpartidas!$B$5:$G$4996,Subpresupuesto!K1371,Subpartidas!$G$5:$G$4996)*N1371</f>
        <v>1.13322705341967</v>
      </c>
      <c r="F1371" s="68">
        <f ca="1">SUMIF(Subpartidas!$B$5:$H$4996,Subpresupuesto!K1371,Subpartidas!$H$5:$H$4996)*N1371+SUMIF(Subpartidas!$B$5:$H$4996,Subpresupuesto!K1371,Subpartidas!$I$5:$I$4996)*N1371</f>
        <v>0</v>
      </c>
      <c r="G1371" s="68">
        <f ca="1">SUMIF(Subpartidas!$B$5:$J$4996,Subpresupuesto!K1371,Subpartidas!$J$5:$J$4996)*N1371</f>
        <v>5.5103777150172819</v>
      </c>
      <c r="H1371" s="68">
        <f ca="1">SUMIF(Subpartidas!$B$5:$K$4996,Subpresupuesto!K1371,Subpartidas!$K$5:$K$4996)*N1371</f>
        <v>0</v>
      </c>
      <c r="I1371" s="1" t="s">
        <v>654</v>
      </c>
      <c r="J1371" s="51" t="s">
        <v>866</v>
      </c>
      <c r="K1371" s="72" t="s">
        <v>851</v>
      </c>
      <c r="L1371" s="8" t="s">
        <v>852</v>
      </c>
      <c r="N1371" s="9">
        <v>0.38700000000000001</v>
      </c>
      <c r="O1371" s="68">
        <f ca="1">SUMIF(Subpartidas!$B$5:$F$4996,Subpresupuesto!K1371,Subpartidas!$F$5:$F$4996)</f>
        <v>17.166937386141996</v>
      </c>
      <c r="P1371" s="69">
        <f t="shared" ca="1" si="105"/>
        <v>6.6436047684369521</v>
      </c>
    </row>
    <row r="1372" spans="1:17" ht="13.5">
      <c r="A1372" s="59"/>
      <c r="B1372" s="59" t="s">
        <v>585</v>
      </c>
      <c r="C1372" s="6" t="s">
        <v>653</v>
      </c>
      <c r="D1372" s="70">
        <f ca="1">+SUMIFS($P$8:$P$1656,$B$8:$B$1656,B1372,$I$8:$I$1656,$I$8)</f>
        <v>29.30426665141681</v>
      </c>
      <c r="E1372" s="68">
        <f ca="1">SUMIF(Subpartidas!$B$5:$G$4996,Subpresupuesto!K1372,Subpartidas!$G$5:$G$4996)*N1372</f>
        <v>0.22807990548380858</v>
      </c>
      <c r="F1372" s="68">
        <f ca="1">SUMIF(Subpartidas!$B$5:$H$4996,Subpresupuesto!K1372,Subpartidas!$H$5:$H$4996)*N1372+SUMIF(Subpartidas!$B$5:$H$4996,Subpresupuesto!K1372,Subpartidas!$I$5:$I$4996)*N1372</f>
        <v>6.25</v>
      </c>
      <c r="G1372" s="68">
        <f ca="1">SUMIF(Subpartidas!$B$5:$J$4996,Subpresupuesto!K1372,Subpartidas!$J$5:$J$4996)*N1372</f>
        <v>0.49350238095238097</v>
      </c>
      <c r="H1372" s="68">
        <f ca="1">SUMIF(Subpartidas!$B$5:$K$4996,Subpresupuesto!K1372,Subpartidas!$K$5:$K$4996)*N1372</f>
        <v>0</v>
      </c>
      <c r="I1372" s="1" t="s">
        <v>654</v>
      </c>
      <c r="J1372" s="72" t="s">
        <v>844</v>
      </c>
      <c r="K1372" s="72" t="s">
        <v>845</v>
      </c>
      <c r="L1372" s="8" t="s">
        <v>657</v>
      </c>
      <c r="N1372" s="9">
        <v>1</v>
      </c>
      <c r="O1372" s="68">
        <f ca="1">SUMIF(Subpartidas!$B$5:$F$4996,Subpresupuesto!K1372,Subpartidas!$F$5:$F$4996)</f>
        <v>6.97158228643619</v>
      </c>
      <c r="P1372" s="69">
        <f t="shared" ca="1" si="105"/>
        <v>6.97158228643619</v>
      </c>
    </row>
    <row r="1373" spans="1:17" ht="13.5">
      <c r="A1373" s="59"/>
      <c r="B1373" s="59" t="s">
        <v>585</v>
      </c>
      <c r="E1373" s="68">
        <f ca="1">SUMIF(Subpartidas!$B$5:$G$4996,Subpresupuesto!K1373,Subpartidas!$G$5:$G$4996)*N1373</f>
        <v>2.9675811724182979</v>
      </c>
      <c r="F1373" s="68">
        <f ca="1">SUMIF(Subpartidas!$B$5:$H$4996,Subpresupuesto!K1373,Subpartidas!$H$5:$H$4996)*N1373+SUMIF(Subpartidas!$B$5:$H$4996,Subpresupuesto!K1373,Subpartidas!$I$5:$I$4996)*N1373</f>
        <v>0.13392857142857145</v>
      </c>
      <c r="G1373" s="68">
        <f ca="1">SUMIF(Subpartidas!$B$5:$J$4996,Subpresupuesto!K1373,Subpartidas!$J$5:$J$4996)*N1373</f>
        <v>1.0485474568893132</v>
      </c>
      <c r="H1373" s="68">
        <f ca="1">SUMIF(Subpartidas!$B$5:$K$4996,Subpresupuesto!K1373,Subpartidas!$K$5:$K$4996)*N1373</f>
        <v>0</v>
      </c>
      <c r="I1373" s="1" t="s">
        <v>654</v>
      </c>
      <c r="J1373" s="72" t="s">
        <v>1117</v>
      </c>
      <c r="K1373" s="72" t="s">
        <v>839</v>
      </c>
      <c r="L1373" s="8" t="s">
        <v>657</v>
      </c>
      <c r="N1373" s="9">
        <v>1</v>
      </c>
      <c r="O1373" s="68">
        <f ca="1">SUMIF(Subpartidas!$B$5:$F$4996,Subpresupuesto!K1373,Subpartidas!$F$5:$F$4996)</f>
        <v>4.1500572007361827</v>
      </c>
      <c r="P1373" s="69">
        <f t="shared" ca="1" si="105"/>
        <v>4.1500572007361827</v>
      </c>
    </row>
    <row r="1374" spans="1:17" ht="13.5">
      <c r="A1374" s="59"/>
      <c r="B1374" s="59" t="s">
        <v>585</v>
      </c>
      <c r="E1374" s="68">
        <f ca="1">SUMIF(Subpartidas!$B$5:$G$4996,Subpresupuesto!K1374,Subpartidas!$G$5:$G$4996)*N1374</f>
        <v>4.8669175781302689</v>
      </c>
      <c r="F1374" s="68">
        <f ca="1">SUMIF(Subpartidas!$B$5:$H$4996,Subpresupuesto!K1374,Subpartidas!$H$5:$H$4996)*N1374+SUMIF(Subpartidas!$B$5:$H$4996,Subpresupuesto!K1374,Subpartidas!$I$5:$I$4996)*N1374</f>
        <v>0</v>
      </c>
      <c r="G1374" s="68">
        <f ca="1">SUMIF(Subpartidas!$B$5:$J$4996,Subpresupuesto!K1374,Subpartidas!$J$5:$J$4996)*N1374</f>
        <v>0.35857700638418571</v>
      </c>
      <c r="H1374" s="68">
        <f ca="1">SUMIF(Subpartidas!$B$5:$K$4996,Subpresupuesto!K1374,Subpartidas!$K$5:$K$4996)*N1374</f>
        <v>0</v>
      </c>
      <c r="I1374" s="1" t="s">
        <v>654</v>
      </c>
      <c r="J1374" s="72" t="s">
        <v>1124</v>
      </c>
      <c r="K1374" s="48" t="s">
        <v>1391</v>
      </c>
      <c r="L1374" s="8" t="s">
        <v>657</v>
      </c>
      <c r="N1374" s="9">
        <v>1</v>
      </c>
      <c r="O1374" s="68">
        <f ca="1">SUMIF(Subpartidas!$B$5:$F$4996,Subpresupuesto!K1374,Subpartidas!$F$5:$F$4996)</f>
        <v>5.2254945845144549</v>
      </c>
      <c r="P1374" s="69">
        <f t="shared" ca="1" si="105"/>
        <v>5.2254945845144549</v>
      </c>
    </row>
    <row r="1375" spans="1:17" ht="13.5">
      <c r="A1375" s="59"/>
      <c r="B1375" s="59" t="s">
        <v>585</v>
      </c>
      <c r="E1375" s="68">
        <f ca="1">SUMIF(Subpartidas!$B$5:$G$4996,Subpresupuesto!K1375,Subpartidas!$G$5:$G$4996)*N1375</f>
        <v>1.1667539162911462</v>
      </c>
      <c r="F1375" s="68">
        <f ca="1">SUMIF(Subpartidas!$B$5:$H$4996,Subpresupuesto!K1375,Subpartidas!$H$5:$H$4996)*N1375+SUMIF(Subpartidas!$B$5:$H$4996,Subpresupuesto!K1375,Subpartidas!$I$5:$I$4996)*N1375</f>
        <v>5.0977917999999995</v>
      </c>
      <c r="G1375" s="68">
        <f ca="1">SUMIF(Subpartidas!$B$5:$J$4996,Subpresupuesto!K1375,Subpartidas!$J$5:$J$4996)*N1375</f>
        <v>0.71711850763374319</v>
      </c>
      <c r="H1375" s="68">
        <f ca="1">SUMIF(Subpartidas!$B$5:$K$4996,Subpresupuesto!K1375,Subpartidas!$K$5:$K$4996)*N1375</f>
        <v>0</v>
      </c>
      <c r="I1375" s="1" t="s">
        <v>654</v>
      </c>
      <c r="J1375" s="72" t="s">
        <v>1126</v>
      </c>
      <c r="K1375" s="48" t="s">
        <v>1392</v>
      </c>
      <c r="L1375" s="8" t="s">
        <v>657</v>
      </c>
      <c r="N1375" s="9">
        <v>1</v>
      </c>
      <c r="O1375" s="68">
        <f ca="1">SUMIF(Subpartidas!$B$5:$F$4996,Subpresupuesto!K1375,Subpartidas!$F$5:$F$4996)</f>
        <v>6.9816642239248887</v>
      </c>
      <c r="P1375" s="69">
        <f t="shared" ca="1" si="105"/>
        <v>6.9816642239248887</v>
      </c>
    </row>
    <row r="1376" spans="1:17" ht="13.5">
      <c r="A1376" s="59"/>
      <c r="B1376" s="59" t="s">
        <v>585</v>
      </c>
      <c r="E1376" s="68">
        <f ca="1">SUMIF(Subpartidas!$B$5:$G$4996,Subpresupuesto!K1376,Subpartidas!$G$5:$G$4996)*N1376</f>
        <v>0.40641136521635995</v>
      </c>
      <c r="F1376" s="68">
        <f ca="1">SUMIF(Subpartidas!$B$5:$H$4996,Subpresupuesto!K1376,Subpartidas!$H$5:$H$4996)*N1376+SUMIF(Subpartidas!$B$5:$H$4996,Subpresupuesto!K1376,Subpartidas!$I$5:$I$4996)*N1376</f>
        <v>0</v>
      </c>
      <c r="G1376" s="68">
        <f ca="1">SUMIF(Subpartidas!$B$5:$J$4996,Subpresupuesto!K1376,Subpartidas!$J$5:$J$4996)*N1376</f>
        <v>0</v>
      </c>
      <c r="H1376" s="68">
        <f ca="1">SUMIF(Subpartidas!$B$5:$K$4996,Subpresupuesto!K1376,Subpartidas!$K$5:$K$4996)*N1376</f>
        <v>0</v>
      </c>
      <c r="I1376" s="1" t="s">
        <v>654</v>
      </c>
      <c r="J1376" s="72" t="s">
        <v>1122</v>
      </c>
      <c r="K1376" s="1" t="s">
        <v>1123</v>
      </c>
      <c r="L1376" s="8" t="s">
        <v>984</v>
      </c>
      <c r="N1376" s="9">
        <v>1</v>
      </c>
      <c r="O1376" s="68">
        <f ca="1">SUMIF(Subpartidas!$B$5:$F$4996,Subpresupuesto!K1376,Subpartidas!$F$5:$F$4996)</f>
        <v>0.40641136521635995</v>
      </c>
      <c r="P1376" s="69">
        <f t="shared" ca="1" si="105"/>
        <v>0.40641136521635995</v>
      </c>
    </row>
    <row r="1377" spans="1:16" ht="13.5">
      <c r="A1377" s="59"/>
      <c r="B1377" s="59" t="s">
        <v>585</v>
      </c>
      <c r="C1377" s="5"/>
      <c r="D1377" s="6"/>
      <c r="E1377" s="68">
        <f ca="1">SUMIF(Subpartidas!$B$5:$G$4996,Subpresupuesto!K1377,Subpartidas!$G$5:$G$4996)*N1377</f>
        <v>7.6247688684057333E-2</v>
      </c>
      <c r="F1377" s="68">
        <f ca="1">SUMIF(Subpartidas!$B$5:$H$4996,Subpresupuesto!K1377,Subpartidas!$H$5:$H$4996)*N1377+SUMIF(Subpartidas!$B$5:$H$4996,Subpresupuesto!K1377,Subpartidas!$I$5:$I$4996)*N1377</f>
        <v>2.4312E-2</v>
      </c>
      <c r="G1377" s="68">
        <f ca="1">SUMIF(Subpartidas!$B$5:$J$4996,Subpresupuesto!K1377,Subpartidas!$J$5:$J$4996)*N1377</f>
        <v>6.7514693495391728E-2</v>
      </c>
      <c r="H1377" s="68">
        <f ca="1">SUMIF(Subpartidas!$B$5:$K$4996,Subpresupuesto!K1377,Subpartidas!$K$5:$K$4996)*N1377</f>
        <v>0</v>
      </c>
      <c r="I1377" s="1" t="s">
        <v>654</v>
      </c>
      <c r="J1377" s="72" t="s">
        <v>998</v>
      </c>
      <c r="K1377" s="62" t="s">
        <v>999</v>
      </c>
      <c r="L1377" s="8" t="s">
        <v>984</v>
      </c>
      <c r="N1377" s="9">
        <v>1E-3</v>
      </c>
      <c r="O1377" s="68">
        <f ca="1">SUMIF(Subpartidas!$B$5:$F$4996,Subpresupuesto!K1377,Subpartidas!$F$5:$F$4996)</f>
        <v>168.07438217944906</v>
      </c>
      <c r="P1377" s="69">
        <f t="shared" ca="1" si="105"/>
        <v>0.16807438217944906</v>
      </c>
    </row>
    <row r="1378" spans="1:16" ht="13.5">
      <c r="A1378" s="59"/>
      <c r="B1378" s="59" t="s">
        <v>585</v>
      </c>
      <c r="C1378" s="5"/>
      <c r="D1378" s="6"/>
      <c r="E1378" s="68">
        <f ca="1">SUMIF(Subpartidas!$B$5:$G$4996,Subpresupuesto!K1378,Subpartidas!$G$5:$G$4996)*N1378</f>
        <v>0.92126786891004775</v>
      </c>
      <c r="F1378" s="68">
        <f ca="1">SUMIF(Subpartidas!$B$5:$H$4996,Subpresupuesto!K1378,Subpartidas!$H$5:$H$4996)*N1378+SUMIF(Subpartidas!$B$5:$H$4996,Subpresupuesto!K1378,Subpartidas!$I$5:$I$4996)*N1378</f>
        <v>0</v>
      </c>
      <c r="G1378" s="68">
        <f ca="1">SUMIF(Subpartidas!$B$5:$J$4996,Subpresupuesto!K1378,Subpartidas!$J$5:$J$4996)*N1378</f>
        <v>4.4797147394992418</v>
      </c>
      <c r="H1378" s="68">
        <f ca="1">SUMIF(Subpartidas!$B$5:$K$4996,Subpresupuesto!K1378,Subpartidas!$K$5:$K$4996)*N1378</f>
        <v>0</v>
      </c>
      <c r="I1378" s="1" t="s">
        <v>654</v>
      </c>
      <c r="J1378" s="72" t="s">
        <v>850</v>
      </c>
      <c r="K1378" s="72" t="s">
        <v>859</v>
      </c>
      <c r="L1378" s="8" t="s">
        <v>852</v>
      </c>
      <c r="N1378" s="9">
        <f>0.2454*1.25</f>
        <v>0.30675000000000002</v>
      </c>
      <c r="O1378" s="68">
        <f ca="1">SUMIF(Subpartidas!$B$5:$F$4996,Subpresupuesto!K1378,Subpartidas!$F$5:$F$4996)</f>
        <v>17.607115267837941</v>
      </c>
      <c r="P1378" s="69">
        <f t="shared" ca="1" si="105"/>
        <v>5.4009826084092882</v>
      </c>
    </row>
    <row r="1379" spans="1:16" ht="13.5">
      <c r="A1379" s="59"/>
      <c r="B1379" s="59" t="s">
        <v>589</v>
      </c>
      <c r="C1379" s="6" t="s">
        <v>653</v>
      </c>
      <c r="D1379" s="70">
        <f ca="1">+SUMIFS($P$8:$P$1656,$B$8:$B$1656,B1379,$I$8:$I$1656,$I$8)</f>
        <v>35.129341568152761</v>
      </c>
      <c r="E1379" s="68">
        <f ca="1">SUMIF(Subpartidas!$B$5:$G$4996,Subpresupuesto!K1379,Subpartidas!$G$5:$G$4996)*N1379</f>
        <v>0.22807990548380858</v>
      </c>
      <c r="F1379" s="68">
        <f ca="1">SUMIF(Subpartidas!$B$5:$H$4996,Subpresupuesto!K1379,Subpartidas!$H$5:$H$4996)*N1379+SUMIF(Subpartidas!$B$5:$H$4996,Subpresupuesto!K1379,Subpartidas!$I$5:$I$4996)*N1379</f>
        <v>6.25</v>
      </c>
      <c r="G1379" s="68">
        <f ca="1">SUMIF(Subpartidas!$B$5:$J$4996,Subpresupuesto!K1379,Subpartidas!$J$5:$J$4996)*N1379</f>
        <v>0.49350238095238097</v>
      </c>
      <c r="H1379" s="68">
        <f ca="1">SUMIF(Subpartidas!$B$5:$K$4996,Subpresupuesto!K1379,Subpartidas!$K$5:$K$4996)*N1379</f>
        <v>0</v>
      </c>
      <c r="I1379" s="1" t="s">
        <v>654</v>
      </c>
      <c r="J1379" s="72" t="s">
        <v>844</v>
      </c>
      <c r="K1379" s="72" t="s">
        <v>845</v>
      </c>
      <c r="L1379" s="8" t="s">
        <v>657</v>
      </c>
      <c r="N1379" s="9">
        <v>1</v>
      </c>
      <c r="O1379" s="68">
        <f ca="1">SUMIF(Subpartidas!$B$5:$F$4996,Subpresupuesto!K1379,Subpartidas!$F$5:$F$4996)</f>
        <v>6.97158228643619</v>
      </c>
      <c r="P1379" s="69">
        <f t="shared" ca="1" si="105"/>
        <v>6.97158228643619</v>
      </c>
    </row>
    <row r="1380" spans="1:16" ht="13.5">
      <c r="A1380" s="59"/>
      <c r="B1380" s="59" t="s">
        <v>589</v>
      </c>
      <c r="E1380" s="68">
        <f ca="1">SUMIF(Subpartidas!$B$5:$G$4996,Subpresupuesto!K1380,Subpartidas!$G$5:$G$4996)*N1380</f>
        <v>2.9675811724182979</v>
      </c>
      <c r="F1380" s="68">
        <f ca="1">SUMIF(Subpartidas!$B$5:$H$4996,Subpresupuesto!K1380,Subpartidas!$H$5:$H$4996)*N1380+SUMIF(Subpartidas!$B$5:$H$4996,Subpresupuesto!K1380,Subpartidas!$I$5:$I$4996)*N1380</f>
        <v>0.13392857142857145</v>
      </c>
      <c r="G1380" s="68">
        <f ca="1">SUMIF(Subpartidas!$B$5:$J$4996,Subpresupuesto!K1380,Subpartidas!$J$5:$J$4996)*N1380</f>
        <v>1.0485474568893132</v>
      </c>
      <c r="H1380" s="68">
        <f ca="1">SUMIF(Subpartidas!$B$5:$K$4996,Subpresupuesto!K1380,Subpartidas!$K$5:$K$4996)*N1380</f>
        <v>0</v>
      </c>
      <c r="I1380" s="1" t="s">
        <v>654</v>
      </c>
      <c r="J1380" s="72" t="s">
        <v>1117</v>
      </c>
      <c r="K1380" s="72" t="s">
        <v>839</v>
      </c>
      <c r="L1380" s="8" t="s">
        <v>657</v>
      </c>
      <c r="N1380" s="9">
        <v>1</v>
      </c>
      <c r="O1380" s="68">
        <f ca="1">SUMIF(Subpartidas!$B$5:$F$4996,Subpresupuesto!K1380,Subpartidas!$F$5:$F$4996)</f>
        <v>4.1500572007361827</v>
      </c>
      <c r="P1380" s="69">
        <f t="shared" ref="P1380:P1382" ca="1" si="106">+N1380*O1380</f>
        <v>4.1500572007361827</v>
      </c>
    </row>
    <row r="1381" spans="1:16" ht="13.5">
      <c r="A1381" s="59"/>
      <c r="B1381" s="59" t="s">
        <v>589</v>
      </c>
      <c r="E1381" s="68">
        <f ca="1">SUMIF(Subpartidas!$B$5:$G$4996,Subpresupuesto!K1381,Subpartidas!$G$5:$G$4996)*N1381</f>
        <v>0</v>
      </c>
      <c r="F1381" s="68">
        <f ca="1">SUMIF(Subpartidas!$B$5:$H$4996,Subpresupuesto!K1381,Subpartidas!$H$5:$H$4996)*N1381+SUMIF(Subpartidas!$B$5:$H$4996,Subpresupuesto!K1381,Subpartidas!$I$5:$I$4996)*N1381</f>
        <v>0</v>
      </c>
      <c r="G1381" s="68">
        <f ca="1">SUMIF(Subpartidas!$B$5:$J$4996,Subpresupuesto!K1381,Subpartidas!$J$5:$J$4996)*N1381</f>
        <v>0</v>
      </c>
      <c r="H1381" s="68">
        <f ca="1">SUMIF(Subpartidas!$B$5:$K$4996,Subpresupuesto!K1381,Subpartidas!$K$5:$K$4996)*N1381</f>
        <v>2.2400000000000002</v>
      </c>
      <c r="I1381" s="1" t="s">
        <v>654</v>
      </c>
      <c r="J1381" s="72" t="s">
        <v>1128</v>
      </c>
      <c r="K1381" s="48" t="s">
        <v>1129</v>
      </c>
      <c r="L1381" s="8" t="s">
        <v>657</v>
      </c>
      <c r="N1381" s="9">
        <v>1</v>
      </c>
      <c r="O1381" s="68">
        <f ca="1">SUMIF(Subpartidas!$B$5:$F$4996,Subpresupuesto!K1381,Subpartidas!$F$5:$F$4996)</f>
        <v>2.2400000000000002</v>
      </c>
      <c r="P1381" s="69">
        <f t="shared" ca="1" si="106"/>
        <v>2.2400000000000002</v>
      </c>
    </row>
    <row r="1382" spans="1:16" ht="13.5">
      <c r="A1382" s="59"/>
      <c r="B1382" s="59" t="s">
        <v>589</v>
      </c>
      <c r="E1382" s="68">
        <f ca="1">SUMIF(Subpartidas!$B$5:$G$4996,Subpresupuesto!K1382,Subpartidas!$G$5:$G$4996)*N1382</f>
        <v>0.35425211857453681</v>
      </c>
      <c r="F1382" s="68">
        <f ca="1">SUMIF(Subpartidas!$B$5:$H$4996,Subpresupuesto!K1382,Subpartidas!$H$5:$H$4996)*N1382+SUMIF(Subpartidas!$B$5:$H$4996,Subpresupuesto!K1382,Subpartidas!$I$5:$I$4996)*N1382</f>
        <v>0</v>
      </c>
      <c r="G1382" s="68">
        <f ca="1">SUMIF(Subpartidas!$B$5:$J$4996,Subpresupuesto!K1382,Subpartidas!$J$5:$J$4996)*N1382</f>
        <v>0.19570850423714908</v>
      </c>
      <c r="H1382" s="68">
        <f ca="1">SUMIF(Subpartidas!$B$5:$K$4996,Subpresupuesto!K1382,Subpartidas!$K$5:$K$4996)*N1382</f>
        <v>0</v>
      </c>
      <c r="I1382" s="1" t="s">
        <v>654</v>
      </c>
      <c r="J1382" s="72" t="s">
        <v>1130</v>
      </c>
      <c r="K1382" s="1" t="s">
        <v>1131</v>
      </c>
      <c r="L1382" s="8" t="s">
        <v>657</v>
      </c>
      <c r="N1382" s="9">
        <v>1</v>
      </c>
      <c r="O1382" s="68">
        <f ca="1">SUMIF(Subpartidas!$B$5:$F$4996,Subpresupuesto!K1382,Subpartidas!$F$5:$F$4996)</f>
        <v>0.5499606228116859</v>
      </c>
      <c r="P1382" s="69">
        <f t="shared" ca="1" si="106"/>
        <v>0.5499606228116859</v>
      </c>
    </row>
    <row r="1383" spans="1:16" ht="13.5">
      <c r="A1383" s="59"/>
      <c r="B1383" s="59" t="s">
        <v>589</v>
      </c>
      <c r="E1383" s="68">
        <f ca="1">SUMIF(Subpartidas!$B$5:$G$4996,Subpresupuesto!K1383,Subpartidas!$G$5:$G$4996)*N1383</f>
        <v>5.4509476875059013</v>
      </c>
      <c r="F1383" s="68">
        <f ca="1">SUMIF(Subpartidas!$B$5:$H$4996,Subpresupuesto!K1383,Subpartidas!$H$5:$H$4996)*N1383+SUMIF(Subpartidas!$B$5:$H$4996,Subpresupuesto!K1383,Subpartidas!$I$5:$I$4996)*N1383</f>
        <v>0</v>
      </c>
      <c r="G1383" s="68">
        <f ca="1">SUMIF(Subpartidas!$B$5:$J$4996,Subpresupuesto!K1383,Subpartidas!$J$5:$J$4996)*N1383</f>
        <v>0.4948174526066389</v>
      </c>
      <c r="H1383" s="68">
        <f ca="1">SUMIF(Subpartidas!$B$5:$K$4996,Subpresupuesto!K1383,Subpartidas!$K$5:$K$4996)*N1383</f>
        <v>0</v>
      </c>
      <c r="I1383" s="1" t="s">
        <v>654</v>
      </c>
      <c r="J1383" s="72" t="s">
        <v>1132</v>
      </c>
      <c r="K1383" s="48" t="s">
        <v>1393</v>
      </c>
      <c r="L1383" s="8" t="s">
        <v>657</v>
      </c>
      <c r="N1383" s="9">
        <v>1</v>
      </c>
      <c r="O1383" s="68">
        <f ca="1">SUMIF(Subpartidas!$B$5:$F$4996,Subpresupuesto!K1383,Subpartidas!$F$5:$F$4996)</f>
        <v>5.94576514011254</v>
      </c>
      <c r="P1383" s="69">
        <f ca="1">+N1383*O1383</f>
        <v>5.94576514011254</v>
      </c>
    </row>
    <row r="1384" spans="1:16" ht="13.5">
      <c r="A1384" s="59"/>
      <c r="B1384" s="59" t="s">
        <v>589</v>
      </c>
      <c r="E1384" s="68">
        <f ca="1">SUMIF(Subpartidas!$B$5:$G$4996,Subpresupuesto!K1384,Subpartidas!$G$5:$G$4996)*N1384</f>
        <v>1.3067643862460836</v>
      </c>
      <c r="F1384" s="68">
        <f ca="1">SUMIF(Subpartidas!$B$5:$H$4996,Subpresupuesto!K1384,Subpartidas!$H$5:$H$4996)*N1384+SUMIF(Subpartidas!$B$5:$H$4996,Subpresupuesto!K1384,Subpartidas!$I$5:$I$4996)*N1384</f>
        <v>4.3999459166666659</v>
      </c>
      <c r="G1384" s="68">
        <f ca="1">SUMIF(Subpartidas!$B$5:$J$4996,Subpresupuesto!K1384,Subpartidas!$J$5:$J$4996)*N1384</f>
        <v>3.3728427850080136</v>
      </c>
      <c r="H1384" s="68">
        <f ca="1">SUMIF(Subpartidas!$B$5:$K$4996,Subpresupuesto!K1384,Subpartidas!$K$5:$K$4996)*N1384</f>
        <v>0</v>
      </c>
      <c r="I1384" s="1" t="s">
        <v>654</v>
      </c>
      <c r="J1384" s="72" t="s">
        <v>1134</v>
      </c>
      <c r="K1384" s="48" t="s">
        <v>1394</v>
      </c>
      <c r="L1384" s="8" t="s">
        <v>657</v>
      </c>
      <c r="N1384" s="9">
        <v>1</v>
      </c>
      <c r="O1384" s="68">
        <f ca="1">SUMIF(Subpartidas!$B$5:$F$4996,Subpresupuesto!K1384,Subpartidas!$F$5:$F$4996)</f>
        <v>9.0795530879207629</v>
      </c>
      <c r="P1384" s="69">
        <f ca="1">+N1384*O1384</f>
        <v>9.0795530879207629</v>
      </c>
    </row>
    <row r="1385" spans="1:16" ht="13.5">
      <c r="A1385" s="59"/>
      <c r="B1385" s="59" t="s">
        <v>589</v>
      </c>
      <c r="E1385" s="68">
        <f ca="1">SUMIF(Subpartidas!$B$5:$G$4996,Subpresupuesto!K1385,Subpartidas!$G$5:$G$4996)*N1385</f>
        <v>0.40641136521635995</v>
      </c>
      <c r="F1385" s="68">
        <f ca="1">SUMIF(Subpartidas!$B$5:$H$4996,Subpresupuesto!K1385,Subpartidas!$H$5:$H$4996)*N1385+SUMIF(Subpartidas!$B$5:$H$4996,Subpresupuesto!K1385,Subpartidas!$I$5:$I$4996)*N1385</f>
        <v>0</v>
      </c>
      <c r="G1385" s="68">
        <f ca="1">SUMIF(Subpartidas!$B$5:$J$4996,Subpresupuesto!K1385,Subpartidas!$J$5:$J$4996)*N1385</f>
        <v>0</v>
      </c>
      <c r="H1385" s="68">
        <f ca="1">SUMIF(Subpartidas!$B$5:$K$4996,Subpresupuesto!K1385,Subpartidas!$K$5:$K$4996)*N1385</f>
        <v>0</v>
      </c>
      <c r="I1385" s="1" t="s">
        <v>654</v>
      </c>
      <c r="J1385" s="72" t="s">
        <v>1122</v>
      </c>
      <c r="K1385" s="1" t="s">
        <v>1123</v>
      </c>
      <c r="L1385" s="8" t="s">
        <v>984</v>
      </c>
      <c r="N1385" s="9">
        <v>1</v>
      </c>
      <c r="O1385" s="68">
        <f ca="1">SUMIF(Subpartidas!$B$5:$F$4996,Subpresupuesto!K1385,Subpartidas!$F$5:$F$4996)</f>
        <v>0.40641136521635995</v>
      </c>
      <c r="P1385" s="69">
        <f ca="1">+N1385*O1385</f>
        <v>0.40641136521635995</v>
      </c>
    </row>
    <row r="1386" spans="1:16" ht="13.5">
      <c r="A1386" s="59"/>
      <c r="B1386" s="59" t="s">
        <v>589</v>
      </c>
      <c r="E1386" s="68">
        <f ca="1">SUMIF(Subpartidas!$B$5:$G$4996,Subpresupuesto!K1386,Subpartidas!$G$5:$G$4996)*N1386</f>
        <v>7.6247688684057333E-2</v>
      </c>
      <c r="F1386" s="68">
        <f ca="1">SUMIF(Subpartidas!$B$5:$H$4996,Subpresupuesto!K1386,Subpartidas!$H$5:$H$4996)*N1386+SUMIF(Subpartidas!$B$5:$H$4996,Subpresupuesto!K1386,Subpartidas!$I$5:$I$4996)*N1386</f>
        <v>2.4312E-2</v>
      </c>
      <c r="G1386" s="68">
        <f ca="1">SUMIF(Subpartidas!$B$5:$J$4996,Subpresupuesto!K1386,Subpartidas!$J$5:$J$4996)*N1386</f>
        <v>6.7514693495391728E-2</v>
      </c>
      <c r="H1386" s="68">
        <f ca="1">SUMIF(Subpartidas!$B$5:$K$4996,Subpresupuesto!K1386,Subpartidas!$K$5:$K$4996)*N1386</f>
        <v>0</v>
      </c>
      <c r="I1386" s="1" t="s">
        <v>654</v>
      </c>
      <c r="J1386" s="72" t="s">
        <v>998</v>
      </c>
      <c r="K1386" s="62" t="s">
        <v>999</v>
      </c>
      <c r="L1386" s="8" t="s">
        <v>984</v>
      </c>
      <c r="N1386" s="9">
        <v>1E-3</v>
      </c>
      <c r="O1386" s="68">
        <f ca="1">SUMIF(Subpartidas!$B$5:$F$4996,Subpresupuesto!K1386,Subpartidas!$F$5:$F$4996)</f>
        <v>168.07438217944906</v>
      </c>
      <c r="P1386" s="69">
        <f ca="1">+N1386*O1386</f>
        <v>0.16807438217944906</v>
      </c>
    </row>
    <row r="1387" spans="1:16" ht="13.5">
      <c r="A1387" s="59"/>
      <c r="B1387" s="59" t="s">
        <v>589</v>
      </c>
      <c r="E1387" s="68">
        <f ca="1">SUMIF(Subpartidas!$B$5:$G$4996,Subpresupuesto!K1387,Subpartidas!$G$5:$G$4996)*N1387</f>
        <v>0.95827475621472458</v>
      </c>
      <c r="F1387" s="68">
        <f ca="1">SUMIF(Subpartidas!$B$5:$H$4996,Subpresupuesto!K1387,Subpartidas!$H$5:$H$4996)*N1387+SUMIF(Subpartidas!$B$5:$H$4996,Subpresupuesto!K1387,Subpartidas!$I$5:$I$4996)*N1387</f>
        <v>0</v>
      </c>
      <c r="G1387" s="68">
        <f ca="1">SUMIF(Subpartidas!$B$5:$J$4996,Subpresupuesto!K1387,Subpartidas!$J$5:$J$4996)*N1387</f>
        <v>4.6596627265248634</v>
      </c>
      <c r="H1387" s="68">
        <f ca="1">SUMIF(Subpartidas!$B$5:$K$4996,Subpresupuesto!K1387,Subpartidas!$K$5:$K$4996)*N1387</f>
        <v>0</v>
      </c>
      <c r="I1387" s="1" t="s">
        <v>654</v>
      </c>
      <c r="J1387" s="72" t="s">
        <v>850</v>
      </c>
      <c r="K1387" s="72" t="s">
        <v>859</v>
      </c>
      <c r="L1387" s="8" t="s">
        <v>852</v>
      </c>
      <c r="N1387" s="9">
        <f>0.3068/1.25*1.3</f>
        <v>0.31907200000000002</v>
      </c>
      <c r="O1387" s="68">
        <f ca="1">SUMIF(Subpartidas!$B$5:$F$4996,Subpresupuesto!K1387,Subpartidas!$F$5:$F$4996)</f>
        <v>17.607115267837941</v>
      </c>
      <c r="P1387" s="69">
        <f ca="1">+N1387*O1387</f>
        <v>5.6179374827395874</v>
      </c>
    </row>
    <row r="1388" spans="1:16" ht="13.5">
      <c r="A1388" s="59"/>
      <c r="B1388" s="59" t="s">
        <v>592</v>
      </c>
      <c r="C1388" s="6" t="s">
        <v>653</v>
      </c>
      <c r="D1388" s="70">
        <f ca="1">+SUMIFS($P$8:$P$1656,$B$8:$B$1656,B1388,$I$8:$I$1656,$I$8)</f>
        <v>39.449394368235701</v>
      </c>
      <c r="E1388" s="68">
        <f ca="1">SUMIF(Subpartidas!$B$5:$G$4996,Subpresupuesto!K1388,Subpartidas!$G$5:$G$4996)*N1388</f>
        <v>0.22807990548380858</v>
      </c>
      <c r="F1388" s="68">
        <f ca="1">SUMIF(Subpartidas!$B$5:$H$4996,Subpresupuesto!K1388,Subpartidas!$H$5:$H$4996)*N1388+SUMIF(Subpartidas!$B$5:$H$4996,Subpresupuesto!K1388,Subpartidas!$I$5:$I$4996)*N1388</f>
        <v>6.25</v>
      </c>
      <c r="G1388" s="68">
        <f ca="1">SUMIF(Subpartidas!$B$5:$J$4996,Subpresupuesto!K1388,Subpartidas!$J$5:$J$4996)*N1388</f>
        <v>0.49350238095238097</v>
      </c>
      <c r="H1388" s="68">
        <f ca="1">SUMIF(Subpartidas!$B$5:$K$4996,Subpresupuesto!K1388,Subpartidas!$K$5:$K$4996)*N1388</f>
        <v>0</v>
      </c>
      <c r="I1388" s="1" t="s">
        <v>654</v>
      </c>
      <c r="J1388" s="72" t="s">
        <v>844</v>
      </c>
      <c r="K1388" s="72" t="s">
        <v>845</v>
      </c>
      <c r="L1388" s="8" t="s">
        <v>657</v>
      </c>
      <c r="N1388" s="9">
        <v>1</v>
      </c>
      <c r="O1388" s="68">
        <f ca="1">SUMIF(Subpartidas!$B$5:$F$4996,Subpresupuesto!K1388,Subpartidas!$F$5:$F$4996)</f>
        <v>6.97158228643619</v>
      </c>
      <c r="P1388" s="69">
        <f t="shared" ref="P1388:P1396" ca="1" si="107">+N1388*O1388</f>
        <v>6.97158228643619</v>
      </c>
    </row>
    <row r="1389" spans="1:16" ht="13.5">
      <c r="A1389" s="59"/>
      <c r="B1389" s="59" t="s">
        <v>592</v>
      </c>
      <c r="E1389" s="68">
        <f ca="1">SUMIF(Subpartidas!$B$5:$G$4996,Subpresupuesto!K1389,Subpartidas!$G$5:$G$4996)*N1389</f>
        <v>2.9675811724182979</v>
      </c>
      <c r="F1389" s="68">
        <f ca="1">SUMIF(Subpartidas!$B$5:$H$4996,Subpresupuesto!K1389,Subpartidas!$H$5:$H$4996)*N1389+SUMIF(Subpartidas!$B$5:$H$4996,Subpresupuesto!K1389,Subpartidas!$I$5:$I$4996)*N1389</f>
        <v>0.13392857142857145</v>
      </c>
      <c r="G1389" s="68">
        <f ca="1">SUMIF(Subpartidas!$B$5:$J$4996,Subpresupuesto!K1389,Subpartidas!$J$5:$J$4996)*N1389</f>
        <v>1.0485474568893132</v>
      </c>
      <c r="H1389" s="68">
        <f ca="1">SUMIF(Subpartidas!$B$5:$K$4996,Subpresupuesto!K1389,Subpartidas!$K$5:$K$4996)*N1389</f>
        <v>0</v>
      </c>
      <c r="I1389" s="1" t="s">
        <v>654</v>
      </c>
      <c r="J1389" s="72" t="s">
        <v>1117</v>
      </c>
      <c r="K1389" s="72" t="s">
        <v>839</v>
      </c>
      <c r="L1389" s="8" t="s">
        <v>657</v>
      </c>
      <c r="N1389" s="9">
        <v>1</v>
      </c>
      <c r="O1389" s="68">
        <f ca="1">SUMIF(Subpartidas!$B$5:$F$4996,Subpresupuesto!K1389,Subpartidas!$F$5:$F$4996)</f>
        <v>4.1500572007361827</v>
      </c>
      <c r="P1389" s="69">
        <f t="shared" ca="1" si="107"/>
        <v>4.1500572007361827</v>
      </c>
    </row>
    <row r="1390" spans="1:16" ht="13.5">
      <c r="A1390" s="59"/>
      <c r="B1390" s="59" t="s">
        <v>592</v>
      </c>
      <c r="E1390" s="68">
        <f ca="1">SUMIF(Subpartidas!$B$5:$G$4996,Subpresupuesto!K1390,Subpartidas!$G$5:$G$4996)*N1390</f>
        <v>0</v>
      </c>
      <c r="F1390" s="68">
        <f ca="1">SUMIF(Subpartidas!$B$5:$H$4996,Subpresupuesto!K1390,Subpartidas!$H$5:$H$4996)*N1390+SUMIF(Subpartidas!$B$5:$H$4996,Subpresupuesto!K1390,Subpartidas!$I$5:$I$4996)*N1390</f>
        <v>0</v>
      </c>
      <c r="G1390" s="68">
        <f ca="1">SUMIF(Subpartidas!$B$5:$J$4996,Subpresupuesto!K1390,Subpartidas!$J$5:$J$4996)*N1390</f>
        <v>0</v>
      </c>
      <c r="H1390" s="68">
        <f ca="1">SUMIF(Subpartidas!$B$5:$K$4996,Subpresupuesto!K1390,Subpartidas!$K$5:$K$4996)*N1390</f>
        <v>2.2400000000000002</v>
      </c>
      <c r="I1390" s="1" t="s">
        <v>654</v>
      </c>
      <c r="J1390" s="72" t="s">
        <v>1128</v>
      </c>
      <c r="K1390" s="48" t="s">
        <v>1129</v>
      </c>
      <c r="L1390" s="8" t="s">
        <v>657</v>
      </c>
      <c r="N1390" s="9">
        <v>1</v>
      </c>
      <c r="O1390" s="68">
        <f ca="1">SUMIF(Subpartidas!$B$5:$F$4996,Subpresupuesto!K1390,Subpartidas!$F$5:$F$4996)</f>
        <v>2.2400000000000002</v>
      </c>
      <c r="P1390" s="69">
        <f t="shared" ca="1" si="107"/>
        <v>2.2400000000000002</v>
      </c>
    </row>
    <row r="1391" spans="1:16" ht="13.5">
      <c r="A1391" s="59"/>
      <c r="B1391" s="59" t="s">
        <v>592</v>
      </c>
      <c r="E1391" s="68">
        <f ca="1">SUMIF(Subpartidas!$B$5:$G$4996,Subpresupuesto!K1391,Subpartidas!$G$5:$G$4996)*N1391</f>
        <v>0.35425211857453681</v>
      </c>
      <c r="F1391" s="68">
        <f ca="1">SUMIF(Subpartidas!$B$5:$H$4996,Subpresupuesto!K1391,Subpartidas!$H$5:$H$4996)*N1391+SUMIF(Subpartidas!$B$5:$H$4996,Subpresupuesto!K1391,Subpartidas!$I$5:$I$4996)*N1391</f>
        <v>0</v>
      </c>
      <c r="G1391" s="68">
        <f ca="1">SUMIF(Subpartidas!$B$5:$J$4996,Subpresupuesto!K1391,Subpartidas!$J$5:$J$4996)*N1391</f>
        <v>0.19570850423714908</v>
      </c>
      <c r="H1391" s="68">
        <f ca="1">SUMIF(Subpartidas!$B$5:$K$4996,Subpresupuesto!K1391,Subpartidas!$K$5:$K$4996)*N1391</f>
        <v>0</v>
      </c>
      <c r="I1391" s="1" t="s">
        <v>654</v>
      </c>
      <c r="J1391" s="72" t="s">
        <v>1130</v>
      </c>
      <c r="K1391" s="1" t="s">
        <v>1131</v>
      </c>
      <c r="L1391" s="8" t="s">
        <v>657</v>
      </c>
      <c r="N1391" s="9">
        <v>1</v>
      </c>
      <c r="O1391" s="68">
        <f ca="1">SUMIF(Subpartidas!$B$5:$F$4996,Subpresupuesto!K1391,Subpartidas!$F$5:$F$4996)</f>
        <v>0.5499606228116859</v>
      </c>
      <c r="P1391" s="69">
        <f t="shared" ca="1" si="107"/>
        <v>0.5499606228116859</v>
      </c>
    </row>
    <row r="1392" spans="1:16" ht="13.5">
      <c r="A1392" s="59"/>
      <c r="B1392" s="59" t="s">
        <v>592</v>
      </c>
      <c r="E1392" s="68">
        <f ca="1">SUMIF(Subpartidas!$B$5:$G$4996,Subpresupuesto!K1392,Subpartidas!$G$5:$G$4996)*N1392</f>
        <v>6.338311264541745</v>
      </c>
      <c r="F1392" s="68">
        <f ca="1">SUMIF(Subpartidas!$B$5:$H$4996,Subpresupuesto!K1392,Subpartidas!$H$5:$H$4996)*N1392+SUMIF(Subpartidas!$B$5:$H$4996,Subpresupuesto!K1392,Subpartidas!$I$5:$I$4996)*N1392</f>
        <v>0</v>
      </c>
      <c r="G1392" s="68">
        <f ca="1">SUMIF(Subpartidas!$B$5:$J$4996,Subpresupuesto!K1392,Subpartidas!$J$5:$J$4996)*N1392</f>
        <v>0.64889354160663637</v>
      </c>
      <c r="H1392" s="68">
        <f ca="1">SUMIF(Subpartidas!$B$5:$K$4996,Subpresupuesto!K1392,Subpartidas!$K$5:$K$4996)*N1392</f>
        <v>0</v>
      </c>
      <c r="I1392" s="1" t="s">
        <v>654</v>
      </c>
      <c r="J1392" s="72" t="s">
        <v>1136</v>
      </c>
      <c r="K1392" s="48" t="s">
        <v>1395</v>
      </c>
      <c r="L1392" s="8" t="s">
        <v>657</v>
      </c>
      <c r="N1392" s="9">
        <v>1</v>
      </c>
      <c r="O1392" s="68">
        <f ca="1">SUMIF(Subpartidas!$B$5:$F$4996,Subpresupuesto!K1392,Subpartidas!$F$5:$F$4996)</f>
        <v>6.9872048061483811</v>
      </c>
      <c r="P1392" s="69">
        <f t="shared" ca="1" si="107"/>
        <v>6.9872048061483811</v>
      </c>
    </row>
    <row r="1393" spans="1:16" ht="13.5">
      <c r="A1393" s="59"/>
      <c r="B1393" s="59" t="s">
        <v>592</v>
      </c>
      <c r="C1393" s="5"/>
      <c r="D1393" s="6"/>
      <c r="E1393" s="68">
        <f ca="1">SUMIF(Subpartidas!$B$5:$G$4996,Subpresupuesto!K1393,Subpartidas!$G$5:$G$4996)*N1393</f>
        <v>1.5194934723791669</v>
      </c>
      <c r="F1393" s="68">
        <f ca="1">SUMIF(Subpartidas!$B$5:$H$4996,Subpresupuesto!K1393,Subpartidas!$H$5:$H$4996)*N1393+SUMIF(Subpartidas!$B$5:$H$4996,Subpresupuesto!K1393,Subpartidas!$I$5:$I$4996)*N1393</f>
        <v>9.4536082666666665</v>
      </c>
      <c r="G1393" s="68">
        <f ca="1">SUMIF(Subpartidas!$B$5:$J$4996,Subpresupuesto!K1393,Subpartidas!$J$5:$J$4996)*N1393</f>
        <v>0.95291544578821907</v>
      </c>
      <c r="H1393" s="68">
        <f ca="1">SUMIF(Subpartidas!$B$5:$K$4996,Subpresupuesto!K1393,Subpartidas!$K$5:$K$4996)*N1393</f>
        <v>0</v>
      </c>
      <c r="I1393" s="1" t="s">
        <v>654</v>
      </c>
      <c r="J1393" s="72" t="s">
        <v>1138</v>
      </c>
      <c r="K1393" s="48" t="s">
        <v>1396</v>
      </c>
      <c r="L1393" s="8" t="s">
        <v>657</v>
      </c>
      <c r="N1393" s="9">
        <v>1</v>
      </c>
      <c r="O1393" s="68">
        <f ca="1">SUMIF(Subpartidas!$B$5:$F$4996,Subpresupuesto!K1393,Subpartidas!$F$5:$F$4996)</f>
        <v>11.926017184834054</v>
      </c>
      <c r="P1393" s="69">
        <f t="shared" ca="1" si="107"/>
        <v>11.926017184834054</v>
      </c>
    </row>
    <row r="1394" spans="1:16" ht="13.5">
      <c r="A1394" s="59"/>
      <c r="B1394" s="59" t="s">
        <v>592</v>
      </c>
      <c r="C1394" s="5"/>
      <c r="D1394" s="6"/>
      <c r="E1394" s="68">
        <f ca="1">SUMIF(Subpartidas!$B$5:$G$4996,Subpresupuesto!K1394,Subpartidas!$G$5:$G$4996)*N1394</f>
        <v>0.40641136521635995</v>
      </c>
      <c r="F1394" s="68">
        <f ca="1">SUMIF(Subpartidas!$B$5:$H$4996,Subpresupuesto!K1394,Subpartidas!$H$5:$H$4996)*N1394+SUMIF(Subpartidas!$B$5:$H$4996,Subpresupuesto!K1394,Subpartidas!$I$5:$I$4996)*N1394</f>
        <v>0</v>
      </c>
      <c r="G1394" s="68">
        <f ca="1">SUMIF(Subpartidas!$B$5:$J$4996,Subpresupuesto!K1394,Subpartidas!$J$5:$J$4996)*N1394</f>
        <v>0</v>
      </c>
      <c r="H1394" s="68">
        <f ca="1">SUMIF(Subpartidas!$B$5:$K$4996,Subpresupuesto!K1394,Subpartidas!$K$5:$K$4996)*N1394</f>
        <v>0</v>
      </c>
      <c r="I1394" s="1" t="s">
        <v>654</v>
      </c>
      <c r="J1394" s="72" t="s">
        <v>1122</v>
      </c>
      <c r="K1394" s="1" t="s">
        <v>1123</v>
      </c>
      <c r="L1394" s="8" t="s">
        <v>984</v>
      </c>
      <c r="N1394" s="9">
        <v>1</v>
      </c>
      <c r="O1394" s="68">
        <f ca="1">SUMIF(Subpartidas!$B$5:$F$4996,Subpresupuesto!K1394,Subpartidas!$F$5:$F$4996)</f>
        <v>0.40641136521635995</v>
      </c>
      <c r="P1394" s="69">
        <f t="shared" ca="1" si="107"/>
        <v>0.40641136521635995</v>
      </c>
    </row>
    <row r="1395" spans="1:16" ht="13.5">
      <c r="A1395" s="59"/>
      <c r="B1395" s="59" t="s">
        <v>592</v>
      </c>
      <c r="C1395" s="5"/>
      <c r="D1395" s="6"/>
      <c r="E1395" s="68">
        <f ca="1">SUMIF(Subpartidas!$B$5:$G$4996,Subpresupuesto!K1395,Subpartidas!$G$5:$G$4996)*N1395</f>
        <v>7.6247688684057333E-2</v>
      </c>
      <c r="F1395" s="68">
        <f ca="1">SUMIF(Subpartidas!$B$5:$H$4996,Subpresupuesto!K1395,Subpartidas!$H$5:$H$4996)*N1395+SUMIF(Subpartidas!$B$5:$H$4996,Subpresupuesto!K1395,Subpartidas!$I$5:$I$4996)*N1395</f>
        <v>2.4312E-2</v>
      </c>
      <c r="G1395" s="68">
        <f ca="1">SUMIF(Subpartidas!$B$5:$J$4996,Subpresupuesto!K1395,Subpartidas!$J$5:$J$4996)*N1395</f>
        <v>6.7514693495391728E-2</v>
      </c>
      <c r="H1395" s="68">
        <f ca="1">SUMIF(Subpartidas!$B$5:$K$4996,Subpresupuesto!K1395,Subpartidas!$K$5:$K$4996)*N1395</f>
        <v>0</v>
      </c>
      <c r="I1395" s="1" t="s">
        <v>654</v>
      </c>
      <c r="J1395" s="72" t="s">
        <v>998</v>
      </c>
      <c r="K1395" s="62" t="s">
        <v>999</v>
      </c>
      <c r="L1395" s="8" t="s">
        <v>984</v>
      </c>
      <c r="N1395" s="9">
        <v>1E-3</v>
      </c>
      <c r="O1395" s="68">
        <f ca="1">SUMIF(Subpartidas!$B$5:$F$4996,Subpresupuesto!K1395,Subpartidas!$F$5:$F$4996)</f>
        <v>168.07438217944906</v>
      </c>
      <c r="P1395" s="69">
        <f t="shared" ca="1" si="107"/>
        <v>0.16807438217944906</v>
      </c>
    </row>
    <row r="1396" spans="1:16" ht="13.5">
      <c r="A1396" s="59"/>
      <c r="B1396" s="59" t="s">
        <v>592</v>
      </c>
      <c r="C1396" s="5"/>
      <c r="D1396" s="6"/>
      <c r="E1396" s="68">
        <f ca="1">SUMIF(Subpartidas!$B$5:$G$4996,Subpresupuesto!K1396,Subpartidas!$G$5:$G$4996)*N1396</f>
        <v>1.0319881990004727</v>
      </c>
      <c r="F1396" s="68">
        <f ca="1">SUMIF(Subpartidas!$B$5:$H$4996,Subpresupuesto!K1396,Subpartidas!$H$5:$H$4996)*N1396+SUMIF(Subpartidas!$B$5:$H$4996,Subpresupuesto!K1396,Subpartidas!$I$5:$I$4996)*N1396</f>
        <v>0</v>
      </c>
      <c r="G1396" s="68">
        <f ca="1">SUMIF(Subpartidas!$B$5:$J$4996,Subpresupuesto!K1396,Subpartidas!$J$5:$J$4996)*N1396</f>
        <v>5.0180983208729302</v>
      </c>
      <c r="H1396" s="68">
        <f ca="1">SUMIF(Subpartidas!$B$5:$K$4996,Subpresupuesto!K1396,Subpartidas!$K$5:$K$4996)*N1396</f>
        <v>0</v>
      </c>
      <c r="I1396" s="1" t="s">
        <v>654</v>
      </c>
      <c r="J1396" s="72" t="s">
        <v>850</v>
      </c>
      <c r="K1396" s="72" t="s">
        <v>859</v>
      </c>
      <c r="L1396" s="8" t="s">
        <v>852</v>
      </c>
      <c r="N1396" s="9">
        <f>0.3068/1.25*1.4</f>
        <v>0.34361600000000003</v>
      </c>
      <c r="O1396" s="68">
        <f ca="1">SUMIF(Subpartidas!$B$5:$F$4996,Subpresupuesto!K1396,Subpartidas!$F$5:$F$4996)</f>
        <v>17.607115267837941</v>
      </c>
      <c r="P1396" s="69">
        <f t="shared" ca="1" si="107"/>
        <v>6.0500865198734024</v>
      </c>
    </row>
    <row r="1397" spans="1:16" ht="13.5">
      <c r="A1397" s="59"/>
      <c r="B1397" s="59" t="s">
        <v>598</v>
      </c>
      <c r="C1397" s="6" t="s">
        <v>653</v>
      </c>
      <c r="D1397" s="70">
        <f ca="1">+SUMIFS($P$8:$P$1656,$B$8:$B$1656,B1397,$I$8:$I$1656,$I$8)</f>
        <v>126.95755042212922</v>
      </c>
      <c r="E1397" s="68">
        <f ca="1">SUMIF(Subpartidas!$B$5:$G$4996,Subpresupuesto!K1397,Subpartidas!$G$5:$G$4996)*N1397</f>
        <v>0.22807990548380858</v>
      </c>
      <c r="F1397" s="68">
        <f ca="1">SUMIF(Subpartidas!$B$5:$H$4996,Subpresupuesto!K1397,Subpartidas!$H$5:$H$4996)*N1397+SUMIF(Subpartidas!$B$5:$H$4996,Subpresupuesto!K1397,Subpartidas!$I$5:$I$4996)*N1397</f>
        <v>6.25</v>
      </c>
      <c r="G1397" s="68">
        <f ca="1">SUMIF(Subpartidas!$B$5:$J$4996,Subpresupuesto!K1397,Subpartidas!$J$5:$J$4996)*N1397</f>
        <v>0.49350238095238097</v>
      </c>
      <c r="H1397" s="68">
        <f ca="1">SUMIF(Subpartidas!$B$5:$K$4996,Subpresupuesto!K1397,Subpartidas!$K$5:$K$4996)*N1397</f>
        <v>0</v>
      </c>
      <c r="I1397" s="1" t="s">
        <v>654</v>
      </c>
      <c r="J1397" s="72" t="s">
        <v>844</v>
      </c>
      <c r="K1397" s="72" t="s">
        <v>845</v>
      </c>
      <c r="L1397" s="8" t="s">
        <v>657</v>
      </c>
      <c r="N1397" s="9">
        <v>1</v>
      </c>
      <c r="O1397" s="68">
        <f ca="1">SUMIF(Subpartidas!$B$5:$F$4996,Subpresupuesto!K1397,Subpartidas!$F$5:$F$4996)</f>
        <v>6.97158228643619</v>
      </c>
      <c r="P1397" s="69">
        <f t="shared" ref="P1397:P1398" ca="1" si="108">+N1397*O1397</f>
        <v>6.97158228643619</v>
      </c>
    </row>
    <row r="1398" spans="1:16" ht="13.5">
      <c r="A1398" s="59"/>
      <c r="B1398" s="59" t="s">
        <v>598</v>
      </c>
      <c r="E1398" s="68">
        <f ca="1">SUMIF(Subpartidas!$B$5:$G$4996,Subpresupuesto!K1398,Subpartidas!$G$5:$G$4996)*N1398</f>
        <v>2.9675811724182979</v>
      </c>
      <c r="F1398" s="68">
        <f ca="1">SUMIF(Subpartidas!$B$5:$H$4996,Subpresupuesto!K1398,Subpartidas!$H$5:$H$4996)*N1398+SUMIF(Subpartidas!$B$5:$H$4996,Subpresupuesto!K1398,Subpartidas!$I$5:$I$4996)*N1398</f>
        <v>0.13392857142857145</v>
      </c>
      <c r="G1398" s="68">
        <f ca="1">SUMIF(Subpartidas!$B$5:$J$4996,Subpresupuesto!K1398,Subpartidas!$J$5:$J$4996)*N1398</f>
        <v>1.0485474568893132</v>
      </c>
      <c r="H1398" s="68">
        <f ca="1">SUMIF(Subpartidas!$B$5:$K$4996,Subpresupuesto!K1398,Subpartidas!$K$5:$K$4996)*N1398</f>
        <v>0</v>
      </c>
      <c r="I1398" s="1" t="s">
        <v>654</v>
      </c>
      <c r="J1398" s="72" t="s">
        <v>977</v>
      </c>
      <c r="K1398" s="72" t="s">
        <v>839</v>
      </c>
      <c r="L1398" s="8" t="s">
        <v>657</v>
      </c>
      <c r="N1398" s="9">
        <v>1</v>
      </c>
      <c r="O1398" s="68">
        <f ca="1">SUMIF(Subpartidas!$B$5:$F$4996,Subpresupuesto!K1398,Subpartidas!$F$5:$F$4996)</f>
        <v>4.1500572007361827</v>
      </c>
      <c r="P1398" s="69">
        <f t="shared" ca="1" si="108"/>
        <v>4.1500572007361827</v>
      </c>
    </row>
    <row r="1399" spans="1:16" ht="13.5">
      <c r="A1399" s="59"/>
      <c r="B1399" s="59" t="s">
        <v>598</v>
      </c>
      <c r="E1399" s="68">
        <f ca="1">SUMIF(Subpartidas!$B$5:$G$4996,Subpresupuesto!K1399,Subpartidas!$G$5:$G$4996)*N1399</f>
        <v>16.032199080899709</v>
      </c>
      <c r="F1399" s="68">
        <f ca="1">SUMIF(Subpartidas!$B$5:$H$4996,Subpresupuesto!K1399,Subpartidas!$H$5:$H$4996)*N1399+SUMIF(Subpartidas!$B$5:$H$4996,Subpresupuesto!K1399,Subpartidas!$I$5:$I$4996)*N1399</f>
        <v>0</v>
      </c>
      <c r="G1399" s="68">
        <f ca="1">SUMIF(Subpartidas!$B$5:$J$4996,Subpresupuesto!K1399,Subpartidas!$J$5:$J$4996)*N1399</f>
        <v>82.04707719750084</v>
      </c>
      <c r="H1399" s="68">
        <f ca="1">SUMIF(Subpartidas!$B$5:$K$4996,Subpresupuesto!K1399,Subpartidas!$K$5:$K$4996)*N1399</f>
        <v>0</v>
      </c>
      <c r="I1399" s="1" t="s">
        <v>654</v>
      </c>
      <c r="J1399" s="51" t="s">
        <v>1152</v>
      </c>
      <c r="K1399" s="48" t="s">
        <v>1397</v>
      </c>
      <c r="L1399" s="8" t="s">
        <v>657</v>
      </c>
      <c r="N1399" s="9">
        <v>1</v>
      </c>
      <c r="O1399" s="68">
        <f ca="1">SUMIF(Subpartidas!$B$5:$F$4996,Subpresupuesto!K1399,Subpartidas!$F$5:$F$4996)</f>
        <v>98.079276278400556</v>
      </c>
      <c r="P1399" s="69">
        <f ca="1">+N1399*O1399</f>
        <v>98.079276278400556</v>
      </c>
    </row>
    <row r="1400" spans="1:16" ht="13.5">
      <c r="A1400" s="59"/>
      <c r="B1400" s="59" t="s">
        <v>598</v>
      </c>
      <c r="E1400" s="68">
        <f ca="1">SUMIF(Subpartidas!$B$5:$G$4996,Subpresupuesto!K1400,Subpartidas!$G$5:$G$4996)*N1400</f>
        <v>3.8434246654296578</v>
      </c>
      <c r="F1400" s="68">
        <f ca="1">SUMIF(Subpartidas!$B$5:$H$4996,Subpresupuesto!K1400,Subpartidas!$H$5:$H$4996)*N1400+SUMIF(Subpartidas!$B$5:$H$4996,Subpresupuesto!K1400,Subpartidas!$I$5:$I$4996)*N1400</f>
        <v>4.6779842999999994</v>
      </c>
      <c r="G1400" s="68">
        <f ca="1">SUMIF(Subpartidas!$B$5:$J$4996,Subpresupuesto!K1400,Subpartidas!$J$5:$J$4996)*N1400</f>
        <v>2.362272731028801</v>
      </c>
      <c r="H1400" s="68">
        <f ca="1">SUMIF(Subpartidas!$B$5:$K$4996,Subpresupuesto!K1400,Subpartidas!$K$5:$K$4996)*N1400</f>
        <v>0</v>
      </c>
      <c r="I1400" s="1" t="s">
        <v>654</v>
      </c>
      <c r="J1400" s="1" t="s">
        <v>1154</v>
      </c>
      <c r="K1400" s="48" t="s">
        <v>1398</v>
      </c>
      <c r="L1400" s="8" t="s">
        <v>657</v>
      </c>
      <c r="N1400" s="9">
        <v>1</v>
      </c>
      <c r="O1400" s="68">
        <f ca="1">SUMIF(Subpartidas!$B$5:$F$4996,Subpresupuesto!K1400,Subpartidas!$F$5:$F$4996)</f>
        <v>10.883681696458458</v>
      </c>
      <c r="P1400" s="69">
        <f t="shared" ref="P1400:P1407" ca="1" si="109">+N1400*O1400</f>
        <v>10.883681696458458</v>
      </c>
    </row>
    <row r="1401" spans="1:16" ht="13.5">
      <c r="A1401" s="59"/>
      <c r="B1401" s="59" t="s">
        <v>598</v>
      </c>
      <c r="E1401" s="68">
        <f ca="1">SUMIF(Subpartidas!$B$5:$G$4996,Subpresupuesto!K1401,Subpartidas!$G$5:$G$4996)*N1401</f>
        <v>0.40641136521635995</v>
      </c>
      <c r="F1401" s="68">
        <f ca="1">SUMIF(Subpartidas!$B$5:$H$4996,Subpresupuesto!K1401,Subpartidas!$H$5:$H$4996)*N1401+SUMIF(Subpartidas!$B$5:$H$4996,Subpresupuesto!K1401,Subpartidas!$I$5:$I$4996)*N1401</f>
        <v>0</v>
      </c>
      <c r="G1401" s="68">
        <f ca="1">SUMIF(Subpartidas!$B$5:$J$4996,Subpresupuesto!K1401,Subpartidas!$J$5:$J$4996)*N1401</f>
        <v>0</v>
      </c>
      <c r="H1401" s="68">
        <f ca="1">SUMIF(Subpartidas!$B$5:$K$4996,Subpresupuesto!K1401,Subpartidas!$K$5:$K$4996)*N1401</f>
        <v>0</v>
      </c>
      <c r="I1401" s="1" t="s">
        <v>654</v>
      </c>
      <c r="J1401" s="7" t="s">
        <v>1122</v>
      </c>
      <c r="K1401" s="74" t="s">
        <v>1123</v>
      </c>
      <c r="L1401" s="8" t="s">
        <v>984</v>
      </c>
      <c r="N1401" s="9">
        <v>1</v>
      </c>
      <c r="O1401" s="68">
        <f ca="1">SUMIF(Subpartidas!$B$5:$F$4996,Subpresupuesto!K1401,Subpartidas!$F$5:$F$4996)</f>
        <v>0.40641136521635995</v>
      </c>
      <c r="P1401" s="69">
        <f t="shared" ca="1" si="109"/>
        <v>0.40641136521635995</v>
      </c>
    </row>
    <row r="1402" spans="1:16" ht="13.5">
      <c r="A1402" s="59"/>
      <c r="B1402" s="59" t="s">
        <v>598</v>
      </c>
      <c r="E1402" s="68">
        <f ca="1">SUMIF(Subpartidas!$B$5:$G$4996,Subpresupuesto!K1402,Subpartidas!$G$5:$G$4996)*N1402</f>
        <v>0.11926704387266079</v>
      </c>
      <c r="F1402" s="68">
        <f ca="1">SUMIF(Subpartidas!$B$5:$H$4996,Subpresupuesto!K1402,Subpartidas!$H$5:$H$4996)*N1402+SUMIF(Subpartidas!$B$5:$H$4996,Subpresupuesto!K1402,Subpartidas!$I$5:$I$4996)*N1402</f>
        <v>2.4311999999999997E-2</v>
      </c>
      <c r="G1402" s="68">
        <f ca="1">SUMIF(Subpartidas!$B$5:$J$4996,Subpresupuesto!K1402,Subpartidas!$J$5:$J$4996)*N1402</f>
        <v>9.4583080599163816E-2</v>
      </c>
      <c r="H1402" s="68">
        <f ca="1">SUMIF(Subpartidas!$B$5:$K$4996,Subpresupuesto!K1402,Subpartidas!$K$5:$K$4996)*N1402</f>
        <v>0</v>
      </c>
      <c r="I1402" s="1" t="s">
        <v>654</v>
      </c>
      <c r="J1402" s="51" t="s">
        <v>1028</v>
      </c>
      <c r="K1402" s="62" t="s">
        <v>1029</v>
      </c>
      <c r="L1402" s="8" t="s">
        <v>984</v>
      </c>
      <c r="N1402" s="9">
        <v>1E-3</v>
      </c>
      <c r="O1402" s="68">
        <f ca="1">SUMIF(Subpartidas!$B$5:$F$4996,Subpresupuesto!K1402,Subpartidas!$F$5:$F$4996)</f>
        <v>238.16212447182463</v>
      </c>
      <c r="P1402" s="69">
        <f t="shared" ca="1" si="109"/>
        <v>0.23816212447182464</v>
      </c>
    </row>
    <row r="1403" spans="1:16" ht="13.5">
      <c r="A1403" s="59"/>
      <c r="B1403" s="59" t="s">
        <v>598</v>
      </c>
      <c r="E1403" s="68">
        <f ca="1">SUMIF(Subpartidas!$B$5:$G$4996,Subpresupuesto!K1403,Subpartidas!$G$5:$G$4996)*N1403</f>
        <v>1.0624003625809406</v>
      </c>
      <c r="F1403" s="68">
        <f ca="1">SUMIF(Subpartidas!$B$5:$H$4996,Subpresupuesto!K1403,Subpartidas!$H$5:$H$4996)*N1403+SUMIF(Subpartidas!$B$5:$H$4996,Subpresupuesto!K1403,Subpartidas!$I$5:$I$4996)*N1403</f>
        <v>0</v>
      </c>
      <c r="G1403" s="68">
        <f ca="1">SUMIF(Subpartidas!$B$5:$J$4996,Subpresupuesto!K1403,Subpartidas!$J$5:$J$4996)*N1403</f>
        <v>5.1659791078287025</v>
      </c>
      <c r="H1403" s="68">
        <f ca="1">SUMIF(Subpartidas!$B$5:$K$4996,Subpresupuesto!K1403,Subpartidas!$K$5:$K$4996)*N1403</f>
        <v>0</v>
      </c>
      <c r="I1403" s="1" t="s">
        <v>654</v>
      </c>
      <c r="J1403" s="51" t="s">
        <v>1030</v>
      </c>
      <c r="K1403" s="72" t="s">
        <v>894</v>
      </c>
      <c r="L1403" s="8" t="s">
        <v>852</v>
      </c>
      <c r="N1403" s="9">
        <f>0.215*1.35</f>
        <v>0.29025000000000001</v>
      </c>
      <c r="O1403" s="68">
        <f ca="1">SUMIF(Subpartidas!$B$5:$F$4996,Subpresupuesto!K1403,Subpartidas!$F$5:$F$4996)</f>
        <v>21.458671732677495</v>
      </c>
      <c r="P1403" s="69">
        <f t="shared" ca="1" si="109"/>
        <v>6.2283794704096431</v>
      </c>
    </row>
    <row r="1404" spans="1:16" ht="13.5">
      <c r="A1404" s="59"/>
      <c r="B1404" s="59" t="s">
        <v>601</v>
      </c>
      <c r="C1404" s="6" t="s">
        <v>653</v>
      </c>
      <c r="D1404" s="70">
        <f ca="1">+SUMIFS($P$8:$P$1656,$B$8:$B$1656,B1404,$I$8:$I$1656,$I$8)</f>
        <v>137.41561541884838</v>
      </c>
      <c r="E1404" s="68">
        <f ca="1">SUMIF(Subpartidas!$B$5:$G$4996,Subpresupuesto!K1404,Subpartidas!$G$5:$G$4996)*N1404</f>
        <v>0.22807990548380858</v>
      </c>
      <c r="F1404" s="68">
        <f ca="1">SUMIF(Subpartidas!$B$5:$H$4996,Subpresupuesto!K1404,Subpartidas!$H$5:$H$4996)*N1404+SUMIF(Subpartidas!$B$5:$H$4996,Subpresupuesto!K1404,Subpartidas!$I$5:$I$4996)*N1404</f>
        <v>6.25</v>
      </c>
      <c r="G1404" s="68">
        <f ca="1">SUMIF(Subpartidas!$B$5:$J$4996,Subpresupuesto!K1404,Subpartidas!$J$5:$J$4996)*N1404</f>
        <v>0.49350238095238097</v>
      </c>
      <c r="H1404" s="68">
        <f ca="1">SUMIF(Subpartidas!$B$5:$K$4996,Subpresupuesto!K1404,Subpartidas!$K$5:$K$4996)*N1404</f>
        <v>0</v>
      </c>
      <c r="I1404" s="1" t="s">
        <v>654</v>
      </c>
      <c r="J1404" s="72" t="s">
        <v>844</v>
      </c>
      <c r="K1404" s="72" t="s">
        <v>845</v>
      </c>
      <c r="L1404" s="8" t="s">
        <v>657</v>
      </c>
      <c r="N1404" s="9">
        <v>1</v>
      </c>
      <c r="O1404" s="68">
        <f ca="1">SUMIF(Subpartidas!$B$5:$F$4996,Subpresupuesto!K1404,Subpartidas!$F$5:$F$4996)</f>
        <v>6.97158228643619</v>
      </c>
      <c r="P1404" s="69">
        <f t="shared" ca="1" si="109"/>
        <v>6.97158228643619</v>
      </c>
    </row>
    <row r="1405" spans="1:16" ht="13.5">
      <c r="A1405" s="59"/>
      <c r="B1405" s="59" t="s">
        <v>601</v>
      </c>
      <c r="E1405" s="68">
        <f ca="1">SUMIF(Subpartidas!$B$5:$G$4996,Subpresupuesto!K1405,Subpartidas!$G$5:$G$4996)*N1405</f>
        <v>2.9675811724182979</v>
      </c>
      <c r="F1405" s="68">
        <f ca="1">SUMIF(Subpartidas!$B$5:$H$4996,Subpresupuesto!K1405,Subpartidas!$H$5:$H$4996)*N1405+SUMIF(Subpartidas!$B$5:$H$4996,Subpresupuesto!K1405,Subpartidas!$I$5:$I$4996)*N1405</f>
        <v>0.13392857142857145</v>
      </c>
      <c r="G1405" s="68">
        <f ca="1">SUMIF(Subpartidas!$B$5:$J$4996,Subpresupuesto!K1405,Subpartidas!$J$5:$J$4996)*N1405</f>
        <v>1.0485474568893132</v>
      </c>
      <c r="H1405" s="68">
        <f ca="1">SUMIF(Subpartidas!$B$5:$K$4996,Subpresupuesto!K1405,Subpartidas!$K$5:$K$4996)*N1405</f>
        <v>0</v>
      </c>
      <c r="I1405" s="1" t="s">
        <v>654</v>
      </c>
      <c r="J1405" s="72" t="s">
        <v>977</v>
      </c>
      <c r="K1405" s="72" t="s">
        <v>839</v>
      </c>
      <c r="L1405" s="8" t="s">
        <v>657</v>
      </c>
      <c r="N1405" s="9">
        <v>1</v>
      </c>
      <c r="O1405" s="68">
        <f ca="1">SUMIF(Subpartidas!$B$5:$F$4996,Subpresupuesto!K1405,Subpartidas!$F$5:$F$4996)</f>
        <v>4.1500572007361827</v>
      </c>
      <c r="P1405" s="69">
        <f t="shared" ca="1" si="109"/>
        <v>4.1500572007361827</v>
      </c>
    </row>
    <row r="1406" spans="1:16" ht="13.5">
      <c r="A1406" s="59"/>
      <c r="B1406" s="59" t="s">
        <v>601</v>
      </c>
      <c r="E1406" s="68">
        <f ca="1">SUMIF(Subpartidas!$B$5:$G$4996,Subpresupuesto!K1406,Subpartidas!$G$5:$G$4996)*N1406</f>
        <v>0</v>
      </c>
      <c r="F1406" s="68">
        <f ca="1">SUMIF(Subpartidas!$B$5:$H$4996,Subpresupuesto!K1406,Subpartidas!$H$5:$H$4996)*N1406+SUMIF(Subpartidas!$B$5:$H$4996,Subpresupuesto!K1406,Subpartidas!$I$5:$I$4996)*N1406</f>
        <v>0</v>
      </c>
      <c r="G1406" s="68">
        <f ca="1">SUMIF(Subpartidas!$B$5:$J$4996,Subpresupuesto!K1406,Subpartidas!$J$5:$J$4996)*N1406</f>
        <v>0</v>
      </c>
      <c r="H1406" s="68">
        <f ca="1">SUMIF(Subpartidas!$B$5:$K$4996,Subpresupuesto!K1406,Subpartidas!$K$5:$K$4996)*N1406</f>
        <v>2.2400000000000002</v>
      </c>
      <c r="I1406" s="1" t="s">
        <v>654</v>
      </c>
      <c r="J1406" s="72" t="s">
        <v>1128</v>
      </c>
      <c r="K1406" s="48" t="s">
        <v>1129</v>
      </c>
      <c r="L1406" s="8" t="s">
        <v>657</v>
      </c>
      <c r="N1406" s="9">
        <v>1</v>
      </c>
      <c r="O1406" s="68">
        <f ca="1">SUMIF(Subpartidas!$B$5:$F$4996,Subpresupuesto!K1406,Subpartidas!$F$5:$F$4996)</f>
        <v>2.2400000000000002</v>
      </c>
      <c r="P1406" s="69">
        <f t="shared" ca="1" si="109"/>
        <v>2.2400000000000002</v>
      </c>
    </row>
    <row r="1407" spans="1:16" ht="13.5">
      <c r="A1407" s="59"/>
      <c r="B1407" s="59" t="s">
        <v>601</v>
      </c>
      <c r="E1407" s="68">
        <f ca="1">SUMIF(Subpartidas!$B$5:$G$4996,Subpresupuesto!K1407,Subpartidas!$G$5:$G$4996)*N1407</f>
        <v>0.38150228154180893</v>
      </c>
      <c r="F1407" s="68">
        <f ca="1">SUMIF(Subpartidas!$B$5:$H$4996,Subpresupuesto!K1407,Subpartidas!$H$5:$H$4996)*N1407+SUMIF(Subpartidas!$B$5:$H$4996,Subpresupuesto!K1407,Subpartidas!$I$5:$I$4996)*N1407</f>
        <v>0</v>
      </c>
      <c r="G1407" s="68">
        <f ca="1">SUMIF(Subpartidas!$B$5:$J$4996,Subpresupuesto!K1407,Subpartidas!$J$5:$J$4996)*N1407</f>
        <v>0.21083930501939199</v>
      </c>
      <c r="H1407" s="68">
        <f ca="1">SUMIF(Subpartidas!$B$5:$K$4996,Subpresupuesto!K1407,Subpartidas!$K$5:$K$4996)*N1407</f>
        <v>0</v>
      </c>
      <c r="I1407" s="1" t="s">
        <v>654</v>
      </c>
      <c r="J1407" s="7" t="s">
        <v>1156</v>
      </c>
      <c r="K1407" s="74" t="s">
        <v>1157</v>
      </c>
      <c r="L1407" s="8" t="s">
        <v>657</v>
      </c>
      <c r="N1407" s="9">
        <v>1</v>
      </c>
      <c r="O1407" s="68">
        <f ca="1">SUMIF(Subpartidas!$B$5:$F$4996,Subpresupuesto!K1407,Subpartidas!$F$5:$F$4996)</f>
        <v>0.59234158656120095</v>
      </c>
      <c r="P1407" s="69">
        <f t="shared" ca="1" si="109"/>
        <v>0.59234158656120095</v>
      </c>
    </row>
    <row r="1408" spans="1:16" ht="14.25" customHeight="1">
      <c r="A1408" s="59"/>
      <c r="B1408" s="59" t="s">
        <v>601</v>
      </c>
      <c r="E1408" s="68">
        <f ca="1">SUMIF(Subpartidas!$B$5:$G$4996,Subpresupuesto!K1408,Subpartidas!$G$5:$G$4996)*N1408</f>
        <v>16.032199080899709</v>
      </c>
      <c r="F1408" s="68">
        <f ca="1">SUMIF(Subpartidas!$B$5:$H$4996,Subpresupuesto!K1408,Subpartidas!$H$5:$H$4996)*N1408+SUMIF(Subpartidas!$B$5:$H$4996,Subpresupuesto!K1408,Subpartidas!$I$5:$I$4996)*N1408</f>
        <v>0</v>
      </c>
      <c r="G1408" s="68">
        <f ca="1">SUMIF(Subpartidas!$B$5:$J$4996,Subpresupuesto!K1408,Subpartidas!$J$5:$J$4996)*N1408</f>
        <v>82.04707719750084</v>
      </c>
      <c r="H1408" s="68">
        <f ca="1">SUMIF(Subpartidas!$B$5:$K$4996,Subpresupuesto!K1408,Subpartidas!$K$5:$K$4996)*N1408</f>
        <v>0</v>
      </c>
      <c r="I1408" s="1" t="s">
        <v>654</v>
      </c>
      <c r="J1408" s="51" t="s">
        <v>1158</v>
      </c>
      <c r="K1408" s="48" t="s">
        <v>1399</v>
      </c>
      <c r="L1408" s="8" t="s">
        <v>657</v>
      </c>
      <c r="N1408" s="9">
        <v>1</v>
      </c>
      <c r="O1408" s="68">
        <f ca="1">SUMIF(Subpartidas!$B$5:$F$4996,Subpresupuesto!K1408,Subpartidas!$F$5:$F$4996)</f>
        <v>98.079276278400556</v>
      </c>
      <c r="P1408" s="69">
        <f ca="1">+N1408*O1408</f>
        <v>98.079276278400556</v>
      </c>
    </row>
    <row r="1409" spans="1:16" ht="13.5">
      <c r="A1409" s="59"/>
      <c r="B1409" s="59" t="s">
        <v>601</v>
      </c>
      <c r="E1409" s="68">
        <f ca="1">SUMIF(Subpartidas!$B$5:$G$4996,Subpresupuesto!K1409,Subpartidas!$G$5:$G$4996)*N1409</f>
        <v>3.8434246654296578</v>
      </c>
      <c r="F1409" s="68">
        <f ca="1">SUMIF(Subpartidas!$B$5:$H$4996,Subpresupuesto!K1409,Subpartidas!$H$5:$H$4996)*N1409+SUMIF(Subpartidas!$B$5:$H$4996,Subpresupuesto!K1409,Subpartidas!$I$5:$I$4996)*N1409</f>
        <v>4.3113971333333341</v>
      </c>
      <c r="G1409" s="68">
        <f ca="1">SUMIF(Subpartidas!$B$5:$J$4996,Subpresupuesto!K1409,Subpartidas!$J$5:$J$4996)*N1409</f>
        <v>9.8932218656008555</v>
      </c>
      <c r="H1409" s="68">
        <f ca="1">SUMIF(Subpartidas!$B$5:$K$4996,Subpresupuesto!K1409,Subpartidas!$K$5:$K$4996)*N1409</f>
        <v>0</v>
      </c>
      <c r="I1409" s="1" t="s">
        <v>654</v>
      </c>
      <c r="J1409" s="1" t="s">
        <v>1160</v>
      </c>
      <c r="K1409" s="48" t="s">
        <v>1400</v>
      </c>
      <c r="L1409" s="8" t="s">
        <v>657</v>
      </c>
      <c r="N1409" s="9">
        <v>1</v>
      </c>
      <c r="O1409" s="68">
        <f ca="1">SUMIF(Subpartidas!$B$5:$F$4996,Subpresupuesto!K1409,Subpartidas!$F$5:$F$4996)</f>
        <v>18.048043664363846</v>
      </c>
      <c r="P1409" s="69">
        <f ca="1">+N1409*O1409</f>
        <v>18.048043664363846</v>
      </c>
    </row>
    <row r="1410" spans="1:16" ht="13.5">
      <c r="A1410" s="59"/>
      <c r="B1410" s="59" t="s">
        <v>601</v>
      </c>
      <c r="E1410" s="68">
        <f ca="1">SUMIF(Subpartidas!$B$5:$G$4996,Subpresupuesto!K1410,Subpartidas!$G$5:$G$4996)*N1410</f>
        <v>0.40641136521635995</v>
      </c>
      <c r="F1410" s="68">
        <f ca="1">SUMIF(Subpartidas!$B$5:$H$4996,Subpresupuesto!K1410,Subpartidas!$H$5:$H$4996)*N1410+SUMIF(Subpartidas!$B$5:$H$4996,Subpresupuesto!K1410,Subpartidas!$I$5:$I$4996)*N1410</f>
        <v>0</v>
      </c>
      <c r="G1410" s="68">
        <f ca="1">SUMIF(Subpartidas!$B$5:$J$4996,Subpresupuesto!K1410,Subpartidas!$J$5:$J$4996)*N1410</f>
        <v>0</v>
      </c>
      <c r="H1410" s="68">
        <f ca="1">SUMIF(Subpartidas!$B$5:$K$4996,Subpresupuesto!K1410,Subpartidas!$K$5:$K$4996)*N1410</f>
        <v>0</v>
      </c>
      <c r="I1410" s="1" t="s">
        <v>654</v>
      </c>
      <c r="J1410" s="7" t="s">
        <v>1122</v>
      </c>
      <c r="K1410" s="74" t="s">
        <v>1123</v>
      </c>
      <c r="L1410" s="8" t="s">
        <v>984</v>
      </c>
      <c r="N1410" s="9">
        <v>1</v>
      </c>
      <c r="O1410" s="68">
        <f ca="1">SUMIF(Subpartidas!$B$5:$F$4996,Subpresupuesto!K1410,Subpartidas!$F$5:$F$4996)</f>
        <v>0.40641136521635995</v>
      </c>
      <c r="P1410" s="69">
        <f ca="1">+N1410*O1410</f>
        <v>0.40641136521635995</v>
      </c>
    </row>
    <row r="1411" spans="1:16" ht="13.5">
      <c r="A1411" s="59"/>
      <c r="B1411" s="59" t="s">
        <v>601</v>
      </c>
      <c r="E1411" s="68">
        <f ca="1">SUMIF(Subpartidas!$B$5:$G$4996,Subpresupuesto!K1411,Subpartidas!$G$5:$G$4996)*N1411</f>
        <v>0.11926704387266079</v>
      </c>
      <c r="F1411" s="68">
        <f ca="1">SUMIF(Subpartidas!$B$5:$H$4996,Subpresupuesto!K1411,Subpartidas!$H$5:$H$4996)*N1411+SUMIF(Subpartidas!$B$5:$H$4996,Subpresupuesto!K1411,Subpartidas!$I$5:$I$4996)*N1411</f>
        <v>2.4311999999999997E-2</v>
      </c>
      <c r="G1411" s="68">
        <f ca="1">SUMIF(Subpartidas!$B$5:$J$4996,Subpresupuesto!K1411,Subpartidas!$J$5:$J$4996)*N1411</f>
        <v>9.4583080599163816E-2</v>
      </c>
      <c r="H1411" s="68">
        <f ca="1">SUMIF(Subpartidas!$B$5:$K$4996,Subpresupuesto!K1411,Subpartidas!$K$5:$K$4996)*N1411</f>
        <v>0</v>
      </c>
      <c r="I1411" s="1" t="s">
        <v>654</v>
      </c>
      <c r="J1411" s="51" t="s">
        <v>1028</v>
      </c>
      <c r="K1411" s="62" t="s">
        <v>1029</v>
      </c>
      <c r="L1411" s="8" t="s">
        <v>984</v>
      </c>
      <c r="N1411" s="9">
        <v>1E-3</v>
      </c>
      <c r="O1411" s="68">
        <f ca="1">SUMIF(Subpartidas!$B$5:$F$4996,Subpresupuesto!K1411,Subpartidas!$F$5:$F$4996)</f>
        <v>238.16212447182463</v>
      </c>
      <c r="P1411" s="69">
        <f ca="1">+N1411*O1411</f>
        <v>0.23816212447182464</v>
      </c>
    </row>
    <row r="1412" spans="1:16" ht="13.5">
      <c r="A1412" s="59"/>
      <c r="B1412" s="59" t="s">
        <v>601</v>
      </c>
      <c r="E1412" s="68">
        <f ca="1">SUMIF(Subpartidas!$B$5:$G$4996,Subpresupuesto!K1412,Subpartidas!$G$5:$G$4996)*N1412</f>
        <v>1.1410966857350842</v>
      </c>
      <c r="F1412" s="68">
        <f ca="1">SUMIF(Subpartidas!$B$5:$H$4996,Subpresupuesto!K1412,Subpartidas!$H$5:$H$4996)*N1412+SUMIF(Subpartidas!$B$5:$H$4996,Subpresupuesto!K1412,Subpartidas!$I$5:$I$4996)*N1412</f>
        <v>0</v>
      </c>
      <c r="G1412" s="68">
        <f ca="1">SUMIF(Subpartidas!$B$5:$J$4996,Subpresupuesto!K1412,Subpartidas!$J$5:$J$4996)*N1412</f>
        <v>5.5486442269271237</v>
      </c>
      <c r="H1412" s="68">
        <f ca="1">SUMIF(Subpartidas!$B$5:$K$4996,Subpresupuesto!K1412,Subpartidas!$K$5:$K$4996)*N1412</f>
        <v>0</v>
      </c>
      <c r="I1412" s="1" t="s">
        <v>654</v>
      </c>
      <c r="J1412" s="51" t="s">
        <v>1030</v>
      </c>
      <c r="K1412" s="72" t="s">
        <v>894</v>
      </c>
      <c r="L1412" s="8" t="s">
        <v>852</v>
      </c>
      <c r="N1412" s="9">
        <f>0.215*1.45</f>
        <v>0.31174999999999997</v>
      </c>
      <c r="O1412" s="68">
        <f ca="1">SUMIF(Subpartidas!$B$5:$F$4996,Subpresupuesto!K1412,Subpartidas!$F$5:$F$4996)</f>
        <v>21.458671732677495</v>
      </c>
      <c r="P1412" s="69">
        <f ca="1">+N1412*O1412</f>
        <v>6.6897409126622085</v>
      </c>
    </row>
    <row r="1413" spans="1:16" ht="13.5">
      <c r="A1413" s="59"/>
      <c r="B1413" s="59" t="s">
        <v>611</v>
      </c>
      <c r="C1413" s="6" t="s">
        <v>653</v>
      </c>
      <c r="D1413" s="70">
        <f ca="1">+SUMIFS($P$8:$P$1656,$B$8:$B$1656,B1413,$I$8:$I$1656,$I$8)</f>
        <v>34.659886966689996</v>
      </c>
      <c r="E1413" s="68">
        <f ca="1">SUMIF(Subpartidas!$B$5:$G$4996,Subpresupuesto!K1413,Subpartidas!$G$5:$G$4996)*N1413</f>
        <v>0.22807990548380858</v>
      </c>
      <c r="F1413" s="68">
        <f ca="1">SUMIF(Subpartidas!$B$5:$H$4996,Subpresupuesto!K1413,Subpartidas!$H$5:$H$4996)*N1413+SUMIF(Subpartidas!$B$5:$H$4996,Subpresupuesto!K1413,Subpartidas!$I$5:$I$4996)*N1413</f>
        <v>6.25</v>
      </c>
      <c r="G1413" s="68">
        <f ca="1">SUMIF(Subpartidas!$B$5:$J$4996,Subpresupuesto!K1413,Subpartidas!$J$5:$J$4996)*N1413</f>
        <v>0.49350238095238097</v>
      </c>
      <c r="H1413" s="68">
        <f ca="1">SUMIF(Subpartidas!$B$5:$K$4996,Subpresupuesto!K1413,Subpartidas!$K$5:$K$4996)*N1413</f>
        <v>0</v>
      </c>
      <c r="I1413" s="1" t="s">
        <v>654</v>
      </c>
      <c r="J1413" s="72" t="s">
        <v>844</v>
      </c>
      <c r="K1413" s="72" t="s">
        <v>845</v>
      </c>
      <c r="L1413" s="8" t="s">
        <v>657</v>
      </c>
      <c r="N1413" s="9">
        <v>1</v>
      </c>
      <c r="O1413" s="68">
        <f ca="1">SUMIF(Subpartidas!$B$5:$F$4996,Subpresupuesto!K1413,Subpartidas!$F$5:$F$4996)</f>
        <v>6.97158228643619</v>
      </c>
      <c r="P1413" s="69">
        <f t="shared" ref="P1413:P1419" ca="1" si="110">+N1413*O1413</f>
        <v>6.97158228643619</v>
      </c>
    </row>
    <row r="1414" spans="1:16" ht="13.5">
      <c r="A1414" s="59"/>
      <c r="B1414" s="59" t="s">
        <v>611</v>
      </c>
      <c r="E1414" s="68">
        <f ca="1">SUMIF(Subpartidas!$B$5:$G$4996,Subpresupuesto!K1414,Subpartidas!$G$5:$G$4996)*N1414</f>
        <v>2.9675811724182979</v>
      </c>
      <c r="F1414" s="68">
        <f ca="1">SUMIF(Subpartidas!$B$5:$H$4996,Subpresupuesto!K1414,Subpartidas!$H$5:$H$4996)*N1414+SUMIF(Subpartidas!$B$5:$H$4996,Subpresupuesto!K1414,Subpartidas!$I$5:$I$4996)*N1414</f>
        <v>0.13392857142857145</v>
      </c>
      <c r="G1414" s="68">
        <f ca="1">SUMIF(Subpartidas!$B$5:$J$4996,Subpresupuesto!K1414,Subpartidas!$J$5:$J$4996)*N1414</f>
        <v>1.0485474568893132</v>
      </c>
      <c r="H1414" s="68">
        <f ca="1">SUMIF(Subpartidas!$B$5:$K$4996,Subpresupuesto!K1414,Subpartidas!$K$5:$K$4996)*N1414</f>
        <v>0</v>
      </c>
      <c r="I1414" s="1" t="s">
        <v>654</v>
      </c>
      <c r="J1414" s="72" t="s">
        <v>1117</v>
      </c>
      <c r="K1414" s="72" t="s">
        <v>839</v>
      </c>
      <c r="L1414" s="8" t="s">
        <v>657</v>
      </c>
      <c r="N1414" s="9">
        <v>1</v>
      </c>
      <c r="O1414" s="68">
        <f ca="1">SUMIF(Subpartidas!$B$5:$F$4996,Subpresupuesto!K1414,Subpartidas!$F$5:$F$4996)</f>
        <v>4.1500572007361827</v>
      </c>
      <c r="P1414" s="69">
        <f t="shared" ca="1" si="110"/>
        <v>4.1500572007361827</v>
      </c>
    </row>
    <row r="1415" spans="1:16" ht="13.5">
      <c r="A1415" s="59"/>
      <c r="B1415" s="59" t="s">
        <v>611</v>
      </c>
      <c r="E1415" s="68">
        <f ca="1">SUMIF(Subpartidas!$B$5:$G$4996,Subpresupuesto!K1415,Subpartidas!$G$5:$G$4996)*N1415</f>
        <v>6.4892234375070252</v>
      </c>
      <c r="F1415" s="68">
        <f ca="1">SUMIF(Subpartidas!$B$5:$H$4996,Subpresupuesto!K1415,Subpartidas!$H$5:$H$4996)*N1415+SUMIF(Subpartidas!$B$5:$H$4996,Subpresupuesto!K1415,Subpartidas!$I$5:$I$4996)*N1415</f>
        <v>0</v>
      </c>
      <c r="G1415" s="68">
        <f ca="1">SUMIF(Subpartidas!$B$5:$J$4996,Subpresupuesto!K1415,Subpartidas!$J$5:$J$4996)*N1415</f>
        <v>0.51768693814770717</v>
      </c>
      <c r="H1415" s="68">
        <f ca="1">SUMIF(Subpartidas!$B$5:$K$4996,Subpresupuesto!K1415,Subpartidas!$K$5:$K$4996)*N1415</f>
        <v>0</v>
      </c>
      <c r="I1415" s="1" t="s">
        <v>654</v>
      </c>
      <c r="J1415" s="51" t="s">
        <v>1164</v>
      </c>
      <c r="K1415" s="48" t="s">
        <v>1401</v>
      </c>
      <c r="L1415" s="8" t="s">
        <v>657</v>
      </c>
      <c r="N1415" s="9">
        <v>1</v>
      </c>
      <c r="O1415" s="68">
        <f ca="1">SUMIF(Subpartidas!$B$5:$F$4996,Subpresupuesto!K1415,Subpartidas!$F$5:$F$4996)</f>
        <v>7.0069103756547326</v>
      </c>
      <c r="P1415" s="69">
        <f t="shared" ca="1" si="110"/>
        <v>7.0069103756547326</v>
      </c>
    </row>
    <row r="1416" spans="1:16" ht="13.5">
      <c r="A1416" s="59"/>
      <c r="B1416" s="59" t="s">
        <v>611</v>
      </c>
      <c r="E1416" s="68">
        <f ca="1">SUMIF(Subpartidas!$B$5:$G$4996,Subpresupuesto!K1416,Subpartidas!$G$5:$G$4996)*N1416</f>
        <v>1.5556718883881948</v>
      </c>
      <c r="F1416" s="68">
        <f ca="1">SUMIF(Subpartidas!$B$5:$H$4996,Subpresupuesto!K1416,Subpartidas!$H$5:$H$4996)*N1416+SUMIF(Subpartidas!$B$5:$H$4996,Subpresupuesto!K1416,Subpartidas!$I$5:$I$4996)*N1416</f>
        <v>6.5146613000000002</v>
      </c>
      <c r="G1416" s="68">
        <f ca="1">SUMIF(Subpartidas!$B$5:$J$4996,Subpresupuesto!K1416,Subpartidas!$J$5:$J$4996)*N1416</f>
        <v>0.96035832427697243</v>
      </c>
      <c r="H1416" s="68">
        <f ca="1">SUMIF(Subpartidas!$B$5:$K$4996,Subpresupuesto!K1416,Subpartidas!$K$5:$K$4996)*N1416</f>
        <v>0</v>
      </c>
      <c r="I1416" s="1" t="s">
        <v>654</v>
      </c>
      <c r="J1416" s="51" t="s">
        <v>1166</v>
      </c>
      <c r="K1416" s="48" t="s">
        <v>1402</v>
      </c>
      <c r="L1416" s="8" t="s">
        <v>657</v>
      </c>
      <c r="N1416" s="9">
        <v>1</v>
      </c>
      <c r="O1416" s="68">
        <f ca="1">SUMIF(Subpartidas!$B$5:$F$4996,Subpresupuesto!K1416,Subpartidas!$F$5:$F$4996)</f>
        <v>9.0306915126651681</v>
      </c>
      <c r="P1416" s="69">
        <f t="shared" ca="1" si="110"/>
        <v>9.0306915126651681</v>
      </c>
    </row>
    <row r="1417" spans="1:16" ht="13.5">
      <c r="A1417" s="59"/>
      <c r="B1417" s="59" t="s">
        <v>611</v>
      </c>
      <c r="E1417" s="68">
        <f ca="1">SUMIF(Subpartidas!$B$5:$G$4996,Subpresupuesto!K1417,Subpartidas!$G$5:$G$4996)*N1417</f>
        <v>0.45721278586840497</v>
      </c>
      <c r="F1417" s="68">
        <f ca="1">SUMIF(Subpartidas!$B$5:$H$4996,Subpresupuesto!K1417,Subpartidas!$H$5:$H$4996)*N1417+SUMIF(Subpartidas!$B$5:$H$4996,Subpresupuesto!K1417,Subpartidas!$I$5:$I$4996)*N1417</f>
        <v>0</v>
      </c>
      <c r="G1417" s="68">
        <f ca="1">SUMIF(Subpartidas!$B$5:$J$4996,Subpresupuesto!K1417,Subpartidas!$J$5:$J$4996)*N1417</f>
        <v>0</v>
      </c>
      <c r="H1417" s="68">
        <f ca="1">SUMIF(Subpartidas!$B$5:$K$4996,Subpresupuesto!K1417,Subpartidas!$K$5:$K$4996)*N1417</f>
        <v>0</v>
      </c>
      <c r="I1417" s="1" t="s">
        <v>654</v>
      </c>
      <c r="J1417" s="7" t="s">
        <v>1168</v>
      </c>
      <c r="K1417" s="1" t="s">
        <v>1169</v>
      </c>
      <c r="L1417" s="8" t="s">
        <v>984</v>
      </c>
      <c r="N1417" s="9">
        <v>1</v>
      </c>
      <c r="O1417" s="68">
        <f ca="1">SUMIF(Subpartidas!$B$5:$F$4996,Subpresupuesto!K1417,Subpartidas!$F$5:$F$4996)</f>
        <v>0.45721278586840497</v>
      </c>
      <c r="P1417" s="69">
        <f t="shared" ca="1" si="110"/>
        <v>0.45721278586840497</v>
      </c>
    </row>
    <row r="1418" spans="1:16" ht="13.5">
      <c r="A1418" s="59"/>
      <c r="B1418" s="59" t="s">
        <v>611</v>
      </c>
      <c r="C1418" s="5"/>
      <c r="D1418" s="6"/>
      <c r="E1418" s="68">
        <f ca="1">SUMIF(Subpartidas!$B$5:$G$4996,Subpresupuesto!K1418,Subpartidas!$G$5:$G$4996)*N1418</f>
        <v>7.6247688684057346E-2</v>
      </c>
      <c r="F1418" s="68">
        <f ca="1">SUMIF(Subpartidas!$B$5:$H$4996,Subpresupuesto!K1418,Subpartidas!$H$5:$H$4996)*N1418+SUMIF(Subpartidas!$B$5:$H$4996,Subpresupuesto!K1418,Subpartidas!$I$5:$I$4996)*N1418</f>
        <v>2.4311999999999997E-2</v>
      </c>
      <c r="G1418" s="68">
        <f ca="1">SUMIF(Subpartidas!$B$5:$J$4996,Subpresupuesto!K1418,Subpartidas!$J$5:$J$4996)*N1418</f>
        <v>6.7514693495391728E-2</v>
      </c>
      <c r="H1418" s="68">
        <f ca="1">SUMIF(Subpartidas!$B$5:$K$4996,Subpresupuesto!K1418,Subpartidas!$K$5:$K$4996)*N1418</f>
        <v>0</v>
      </c>
      <c r="I1418" s="1" t="s">
        <v>654</v>
      </c>
      <c r="J1418" s="51" t="s">
        <v>985</v>
      </c>
      <c r="K1418" s="62" t="s">
        <v>986</v>
      </c>
      <c r="L1418" s="8" t="s">
        <v>984</v>
      </c>
      <c r="N1418" s="9">
        <v>1E-3</v>
      </c>
      <c r="O1418" s="68">
        <f ca="1">SUMIF(Subpartidas!$B$5:$F$4996,Subpresupuesto!K1418,Subpartidas!$F$5:$F$4996)</f>
        <v>168.07438217944909</v>
      </c>
      <c r="P1418" s="69">
        <f t="shared" ca="1" si="110"/>
        <v>0.16807438217944909</v>
      </c>
    </row>
    <row r="1419" spans="1:16" ht="13.5">
      <c r="A1419" s="59"/>
      <c r="B1419" s="59" t="s">
        <v>611</v>
      </c>
      <c r="C1419" s="5"/>
      <c r="D1419" s="6"/>
      <c r="E1419" s="68">
        <f ca="1">SUMIF(Subpartidas!$B$5:$G$4996,Subpresupuesto!K1419,Subpartidas!$G$5:$G$4996)*N1419</f>
        <v>1.1727582297017516</v>
      </c>
      <c r="F1419" s="68">
        <f ca="1">SUMIF(Subpartidas!$B$5:$H$4996,Subpresupuesto!K1419,Subpartidas!$H$5:$H$4996)*N1419+SUMIF(Subpartidas!$B$5:$H$4996,Subpresupuesto!K1419,Subpartidas!$I$5:$I$4996)*N1419</f>
        <v>0</v>
      </c>
      <c r="G1419" s="68">
        <f ca="1">SUMIF(Subpartidas!$B$5:$J$4996,Subpresupuesto!K1419,Subpartidas!$J$5:$J$4996)*N1419</f>
        <v>5.7026001934481174</v>
      </c>
      <c r="H1419" s="68">
        <f ca="1">SUMIF(Subpartidas!$B$5:$K$4996,Subpresupuesto!K1419,Subpartidas!$K$5:$K$4996)*N1419</f>
        <v>0</v>
      </c>
      <c r="I1419" s="1" t="s">
        <v>654</v>
      </c>
      <c r="J1419" s="51" t="s">
        <v>866</v>
      </c>
      <c r="K1419" s="72" t="s">
        <v>851</v>
      </c>
      <c r="L1419" s="8" t="s">
        <v>852</v>
      </c>
      <c r="N1419" s="9">
        <v>0.40050000000000002</v>
      </c>
      <c r="O1419" s="68">
        <f ca="1">SUMIF(Subpartidas!$B$5:$F$4996,Subpresupuesto!K1419,Subpartidas!$F$5:$F$4996)</f>
        <v>17.166937386141996</v>
      </c>
      <c r="P1419" s="69">
        <f t="shared" ca="1" si="110"/>
        <v>6.8753584231498692</v>
      </c>
    </row>
    <row r="1420" spans="1:16" ht="13.5">
      <c r="A1420" s="59"/>
      <c r="B1420" s="59" t="s">
        <v>604</v>
      </c>
      <c r="C1420" s="6" t="s">
        <v>653</v>
      </c>
      <c r="D1420" s="70">
        <f ca="1">+SUMIFS($P$8:$P$1656,$B$8:$B$1656,B1420,$I$8:$I$1656,$I$8)</f>
        <v>32.203356410697218</v>
      </c>
      <c r="E1420" s="68">
        <f ca="1">SUMIF(Subpartidas!$B$5:$G$4996,Subpresupuesto!K1420,Subpartidas!$G$5:$G$4996)*N1420</f>
        <v>0.22807990548380858</v>
      </c>
      <c r="F1420" s="68">
        <f ca="1">SUMIF(Subpartidas!$B$5:$H$4996,Subpresupuesto!K1420,Subpartidas!$H$5:$H$4996)*N1420+SUMIF(Subpartidas!$B$5:$H$4996,Subpresupuesto!K1420,Subpartidas!$I$5:$I$4996)*N1420</f>
        <v>6.25</v>
      </c>
      <c r="G1420" s="68">
        <f ca="1">SUMIF(Subpartidas!$B$5:$J$4996,Subpresupuesto!K1420,Subpartidas!$J$5:$J$4996)*N1420</f>
        <v>0.49350238095238097</v>
      </c>
      <c r="H1420" s="68">
        <f ca="1">SUMIF(Subpartidas!$B$5:$K$4996,Subpresupuesto!K1420,Subpartidas!$K$5:$K$4996)*N1420</f>
        <v>0</v>
      </c>
      <c r="I1420" s="1" t="s">
        <v>654</v>
      </c>
      <c r="J1420" s="72" t="s">
        <v>844</v>
      </c>
      <c r="K1420" s="72" t="s">
        <v>845</v>
      </c>
      <c r="L1420" s="8" t="s">
        <v>657</v>
      </c>
      <c r="N1420" s="9">
        <v>1</v>
      </c>
      <c r="O1420" s="68">
        <f ca="1">SUMIF(Subpartidas!$B$5:$F$4996,Subpresupuesto!K1420,Subpartidas!$F$5:$F$4996)</f>
        <v>6.97158228643619</v>
      </c>
      <c r="P1420" s="69">
        <f t="shared" ref="P1420" ca="1" si="111">+N1420*O1420</f>
        <v>6.97158228643619</v>
      </c>
    </row>
    <row r="1421" spans="1:16" ht="13.5">
      <c r="A1421" s="59"/>
      <c r="B1421" s="59" t="s">
        <v>604</v>
      </c>
      <c r="E1421" s="68">
        <f ca="1">SUMIF(Subpartidas!$B$5:$G$4996,Subpresupuesto!K1421,Subpartidas!$G$5:$G$4996)*N1421</f>
        <v>2.9675811724182979</v>
      </c>
      <c r="F1421" s="68">
        <f ca="1">SUMIF(Subpartidas!$B$5:$H$4996,Subpresupuesto!K1421,Subpartidas!$H$5:$H$4996)*N1421+SUMIF(Subpartidas!$B$5:$H$4996,Subpresupuesto!K1421,Subpartidas!$I$5:$I$4996)*N1421</f>
        <v>0.13392857142857145</v>
      </c>
      <c r="G1421" s="68">
        <f ca="1">SUMIF(Subpartidas!$B$5:$J$4996,Subpresupuesto!K1421,Subpartidas!$J$5:$J$4996)*N1421</f>
        <v>1.0485474568893132</v>
      </c>
      <c r="H1421" s="68">
        <f ca="1">SUMIF(Subpartidas!$B$5:$K$4996,Subpresupuesto!K1421,Subpartidas!$K$5:$K$4996)*N1421</f>
        <v>0</v>
      </c>
      <c r="I1421" s="1" t="s">
        <v>654</v>
      </c>
      <c r="J1421" s="72" t="s">
        <v>977</v>
      </c>
      <c r="K1421" s="72" t="s">
        <v>839</v>
      </c>
      <c r="L1421" s="8" t="s">
        <v>657</v>
      </c>
      <c r="N1421" s="9">
        <v>1</v>
      </c>
      <c r="O1421" s="68">
        <f ca="1">SUMIF(Subpartidas!$B$5:$F$4996,Subpresupuesto!K1421,Subpartidas!$F$5:$F$4996)</f>
        <v>4.1500572007361827</v>
      </c>
      <c r="P1421" s="69">
        <f ca="1">+N1421*O1421</f>
        <v>4.1500572007361827</v>
      </c>
    </row>
    <row r="1422" spans="1:16" ht="13.5">
      <c r="A1422" s="59"/>
      <c r="B1422" s="59" t="s">
        <v>604</v>
      </c>
      <c r="E1422" s="68">
        <f ca="1">SUMIF(Subpartidas!$B$5:$G$4996,Subpresupuesto!K1422,Subpartidas!$G$5:$G$4996)*N1422</f>
        <v>5.4509476875059013</v>
      </c>
      <c r="F1422" s="68">
        <f ca="1">SUMIF(Subpartidas!$B$5:$H$4996,Subpresupuesto!K1422,Subpartidas!$H$5:$H$4996)*N1422+SUMIF(Subpartidas!$B$5:$H$4996,Subpresupuesto!K1422,Subpartidas!$I$5:$I$4996)*N1422</f>
        <v>0</v>
      </c>
      <c r="G1422" s="68">
        <f ca="1">SUMIF(Subpartidas!$B$5:$J$4996,Subpresupuesto!K1422,Subpartidas!$J$5:$J$4996)*N1422</f>
        <v>0.43485702804407395</v>
      </c>
      <c r="H1422" s="68">
        <f ca="1">SUMIF(Subpartidas!$B$5:$K$4996,Subpresupuesto!K1422,Subpartidas!$K$5:$K$4996)*N1422</f>
        <v>0</v>
      </c>
      <c r="I1422" s="1" t="s">
        <v>654</v>
      </c>
      <c r="J1422" s="51" t="s">
        <v>1178</v>
      </c>
      <c r="K1422" s="48" t="s">
        <v>1403</v>
      </c>
      <c r="L1422" s="8" t="s">
        <v>657</v>
      </c>
      <c r="N1422" s="9">
        <v>1</v>
      </c>
      <c r="O1422" s="68">
        <f ca="1">SUMIF(Subpartidas!$B$5:$F$4996,Subpresupuesto!K1422,Subpartidas!$F$5:$F$4996)</f>
        <v>5.8858047155499751</v>
      </c>
      <c r="P1422" s="69">
        <f ca="1">+N1422*O1422</f>
        <v>5.8858047155499751</v>
      </c>
    </row>
    <row r="1423" spans="1:16" ht="13.5">
      <c r="A1423" s="59"/>
      <c r="B1423" s="59" t="s">
        <v>604</v>
      </c>
      <c r="E1423" s="68">
        <f ca="1">SUMIF(Subpartidas!$B$5:$G$4996,Subpresupuesto!K1423,Subpartidas!$G$5:$G$4996)*N1423</f>
        <v>1.3067643862460836</v>
      </c>
      <c r="F1423" s="68">
        <f ca="1">SUMIF(Subpartidas!$B$5:$H$4996,Subpresupuesto!K1423,Subpartidas!$H$5:$H$4996)*N1423+SUMIF(Subpartidas!$B$5:$H$4996,Subpresupuesto!K1423,Subpartidas!$I$5:$I$4996)*N1423</f>
        <v>6.6204009500000005</v>
      </c>
      <c r="G1423" s="68">
        <f ca="1">SUMIF(Subpartidas!$B$5:$J$4996,Subpresupuesto!K1423,Subpartidas!$J$5:$J$4996)*N1423</f>
        <v>0.8067009923926568</v>
      </c>
      <c r="H1423" s="68">
        <f ca="1">SUMIF(Subpartidas!$B$5:$K$4996,Subpresupuesto!K1423,Subpartidas!$K$5:$K$4996)*N1423</f>
        <v>0</v>
      </c>
      <c r="I1423" s="1" t="s">
        <v>654</v>
      </c>
      <c r="J1423" s="1" t="s">
        <v>1180</v>
      </c>
      <c r="K1423" s="48" t="s">
        <v>1404</v>
      </c>
      <c r="L1423" s="8" t="s">
        <v>657</v>
      </c>
      <c r="N1423" s="9">
        <v>1</v>
      </c>
      <c r="O1423" s="68">
        <f ca="1">SUMIF(Subpartidas!$B$5:$F$4996,Subpresupuesto!K1423,Subpartidas!$F$5:$F$4996)</f>
        <v>8.7338663286387401</v>
      </c>
      <c r="P1423" s="69">
        <f ca="1">+N1423*O1423</f>
        <v>8.7338663286387401</v>
      </c>
    </row>
    <row r="1424" spans="1:16" ht="13.5">
      <c r="A1424" s="59"/>
      <c r="B1424" s="59" t="s">
        <v>604</v>
      </c>
      <c r="E1424" s="68">
        <f ca="1">SUMIF(Subpartidas!$B$5:$G$4996,Subpresupuesto!K1424,Subpartidas!$G$5:$G$4996)*N1424</f>
        <v>0.45721278586840497</v>
      </c>
      <c r="F1424" s="68">
        <f ca="1">SUMIF(Subpartidas!$B$5:$H$4996,Subpresupuesto!K1424,Subpartidas!$H$5:$H$4996)*N1424+SUMIF(Subpartidas!$B$5:$H$4996,Subpresupuesto!K1424,Subpartidas!$I$5:$I$4996)*N1424</f>
        <v>0</v>
      </c>
      <c r="G1424" s="68">
        <f ca="1">SUMIF(Subpartidas!$B$5:$J$4996,Subpresupuesto!K1424,Subpartidas!$J$5:$J$4996)*N1424</f>
        <v>0</v>
      </c>
      <c r="H1424" s="68">
        <f ca="1">SUMIF(Subpartidas!$B$5:$K$4996,Subpresupuesto!K1424,Subpartidas!$K$5:$K$4996)*N1424</f>
        <v>0</v>
      </c>
      <c r="I1424" s="1" t="s">
        <v>654</v>
      </c>
      <c r="J1424" s="7" t="s">
        <v>1168</v>
      </c>
      <c r="K1424" s="1" t="s">
        <v>1169</v>
      </c>
      <c r="L1424" s="8" t="s">
        <v>984</v>
      </c>
      <c r="N1424" s="9">
        <v>1</v>
      </c>
      <c r="O1424" s="68">
        <f ca="1">SUMIF(Subpartidas!$B$5:$F$4996,Subpresupuesto!K1424,Subpartidas!$F$5:$F$4996)</f>
        <v>0.45721278586840497</v>
      </c>
      <c r="P1424" s="69">
        <f t="shared" ref="P1424:P1430" ca="1" si="112">+N1424*O1424</f>
        <v>0.45721278586840497</v>
      </c>
    </row>
    <row r="1425" spans="1:16" ht="13.5">
      <c r="A1425" s="59"/>
      <c r="B1425" s="59" t="s">
        <v>604</v>
      </c>
      <c r="E1425" s="68">
        <f ca="1">SUMIF(Subpartidas!$B$5:$G$4996,Subpresupuesto!K1425,Subpartidas!$G$5:$G$4996)*N1425</f>
        <v>7.6247688684057333E-2</v>
      </c>
      <c r="F1425" s="68">
        <f ca="1">SUMIF(Subpartidas!$B$5:$H$4996,Subpresupuesto!K1425,Subpartidas!$H$5:$H$4996)*N1425+SUMIF(Subpartidas!$B$5:$H$4996,Subpresupuesto!K1425,Subpartidas!$I$5:$I$4996)*N1425</f>
        <v>2.4312E-2</v>
      </c>
      <c r="G1425" s="68">
        <f ca="1">SUMIF(Subpartidas!$B$5:$J$4996,Subpresupuesto!K1425,Subpartidas!$J$5:$J$4996)*N1425</f>
        <v>6.7514693495391728E-2</v>
      </c>
      <c r="H1425" s="68">
        <f ca="1">SUMIF(Subpartidas!$B$5:$K$4996,Subpresupuesto!K1425,Subpartidas!$K$5:$K$4996)*N1425</f>
        <v>0</v>
      </c>
      <c r="I1425" s="1" t="s">
        <v>654</v>
      </c>
      <c r="J1425" s="72" t="s">
        <v>998</v>
      </c>
      <c r="K1425" s="62" t="s">
        <v>999</v>
      </c>
      <c r="L1425" s="8" t="s">
        <v>984</v>
      </c>
      <c r="N1425" s="9">
        <v>1E-3</v>
      </c>
      <c r="O1425" s="68">
        <f ca="1">SUMIF(Subpartidas!$B$5:$F$4996,Subpresupuesto!K1425,Subpartidas!$F$5:$F$4996)</f>
        <v>168.07438217944906</v>
      </c>
      <c r="P1425" s="69">
        <f t="shared" ca="1" si="112"/>
        <v>0.16807438217944906</v>
      </c>
    </row>
    <row r="1426" spans="1:16" ht="13.5">
      <c r="A1426" s="59"/>
      <c r="B1426" s="59" t="s">
        <v>604</v>
      </c>
      <c r="E1426" s="68">
        <f ca="1">SUMIF(Subpartidas!$B$5:$G$4996,Subpresupuesto!K1426,Subpartidas!$G$5:$G$4996)*N1426</f>
        <v>0.99559999525242326</v>
      </c>
      <c r="F1426" s="68">
        <f ca="1">SUMIF(Subpartidas!$B$5:$H$4996,Subpresupuesto!K1426,Subpartidas!$H$5:$H$4996)*N1426+SUMIF(Subpartidas!$B$5:$H$4996,Subpresupuesto!K1426,Subpartidas!$I$5:$I$4996)*N1426</f>
        <v>0</v>
      </c>
      <c r="G1426" s="68">
        <f ca="1">SUMIF(Subpartidas!$B$5:$J$4996,Subpresupuesto!K1426,Subpartidas!$J$5:$J$4996)*N1426</f>
        <v>4.8411587160358547</v>
      </c>
      <c r="H1426" s="68">
        <f ca="1">SUMIF(Subpartidas!$B$5:$K$4996,Subpresupuesto!K1426,Subpartidas!$K$5:$K$4996)*N1426</f>
        <v>0</v>
      </c>
      <c r="I1426" s="1" t="s">
        <v>654</v>
      </c>
      <c r="J1426" s="72" t="s">
        <v>850</v>
      </c>
      <c r="K1426" s="72" t="s">
        <v>859</v>
      </c>
      <c r="L1426" s="8" t="s">
        <v>852</v>
      </c>
      <c r="N1426" s="9">
        <f>0.255*1.3</f>
        <v>0.33150000000000002</v>
      </c>
      <c r="O1426" s="68">
        <f ca="1">SUMIF(Subpartidas!$B$5:$F$4996,Subpresupuesto!K1426,Subpartidas!$F$5:$F$4996)</f>
        <v>17.607115267837941</v>
      </c>
      <c r="P1426" s="69">
        <f t="shared" ca="1" si="112"/>
        <v>5.8367587112882777</v>
      </c>
    </row>
    <row r="1427" spans="1:16" ht="13.5">
      <c r="A1427" s="59"/>
      <c r="B1427" s="59" t="s">
        <v>608</v>
      </c>
      <c r="C1427" s="6" t="s">
        <v>653</v>
      </c>
      <c r="D1427" s="70">
        <f ca="1">+SUMIFS($P$8:$P$1656,$B$8:$B$1656,B1427,$I$8:$I$1656,$I$8)</f>
        <v>42.234989672741179</v>
      </c>
      <c r="E1427" s="68">
        <f ca="1">SUMIF(Subpartidas!$B$5:$G$4996,Subpresupuesto!K1427,Subpartidas!$G$5:$G$4996)*N1427</f>
        <v>0.22807990548380858</v>
      </c>
      <c r="F1427" s="68">
        <f ca="1">SUMIF(Subpartidas!$B$5:$H$4996,Subpresupuesto!K1427,Subpartidas!$H$5:$H$4996)*N1427+SUMIF(Subpartidas!$B$5:$H$4996,Subpresupuesto!K1427,Subpartidas!$I$5:$I$4996)*N1427</f>
        <v>6.25</v>
      </c>
      <c r="G1427" s="68">
        <f ca="1">SUMIF(Subpartidas!$B$5:$J$4996,Subpresupuesto!K1427,Subpartidas!$J$5:$J$4996)*N1427</f>
        <v>0.49350238095238097</v>
      </c>
      <c r="H1427" s="68">
        <f ca="1">SUMIF(Subpartidas!$B$5:$K$4996,Subpresupuesto!K1427,Subpartidas!$K$5:$K$4996)*N1427</f>
        <v>0</v>
      </c>
      <c r="I1427" s="1" t="s">
        <v>654</v>
      </c>
      <c r="J1427" s="72" t="s">
        <v>844</v>
      </c>
      <c r="K1427" s="72" t="s">
        <v>845</v>
      </c>
      <c r="L1427" s="8" t="s">
        <v>657</v>
      </c>
      <c r="N1427" s="9">
        <v>1</v>
      </c>
      <c r="O1427" s="68">
        <f ca="1">SUMIF(Subpartidas!$B$5:$F$4996,Subpresupuesto!K1427,Subpartidas!$F$5:$F$4996)</f>
        <v>6.97158228643619</v>
      </c>
      <c r="P1427" s="69">
        <f t="shared" ca="1" si="112"/>
        <v>6.97158228643619</v>
      </c>
    </row>
    <row r="1428" spans="1:16" ht="13.5">
      <c r="A1428" s="59"/>
      <c r="B1428" s="59" t="s">
        <v>608</v>
      </c>
      <c r="E1428" s="68">
        <f ca="1">SUMIF(Subpartidas!$B$5:$G$4996,Subpresupuesto!K1428,Subpartidas!$G$5:$G$4996)*N1428</f>
        <v>2.9675811724182979</v>
      </c>
      <c r="F1428" s="68">
        <f ca="1">SUMIF(Subpartidas!$B$5:$H$4996,Subpresupuesto!K1428,Subpartidas!$H$5:$H$4996)*N1428+SUMIF(Subpartidas!$B$5:$H$4996,Subpresupuesto!K1428,Subpartidas!$I$5:$I$4996)*N1428</f>
        <v>0.13392857142857145</v>
      </c>
      <c r="G1428" s="68">
        <f ca="1">SUMIF(Subpartidas!$B$5:$J$4996,Subpresupuesto!K1428,Subpartidas!$J$5:$J$4996)*N1428</f>
        <v>1.0485474568893132</v>
      </c>
      <c r="H1428" s="68">
        <f ca="1">SUMIF(Subpartidas!$B$5:$K$4996,Subpresupuesto!K1428,Subpartidas!$K$5:$K$4996)*N1428</f>
        <v>0</v>
      </c>
      <c r="I1428" s="1" t="s">
        <v>654</v>
      </c>
      <c r="J1428" s="72" t="s">
        <v>977</v>
      </c>
      <c r="K1428" s="72" t="s">
        <v>839</v>
      </c>
      <c r="L1428" s="8" t="s">
        <v>657</v>
      </c>
      <c r="N1428" s="9">
        <v>1</v>
      </c>
      <c r="O1428" s="68">
        <f ca="1">SUMIF(Subpartidas!$B$5:$F$4996,Subpresupuesto!K1428,Subpartidas!$F$5:$F$4996)</f>
        <v>4.1500572007361827</v>
      </c>
      <c r="P1428" s="69">
        <f t="shared" ca="1" si="112"/>
        <v>4.1500572007361827</v>
      </c>
    </row>
    <row r="1429" spans="1:16" ht="13.5">
      <c r="A1429" s="59"/>
      <c r="B1429" s="59" t="s">
        <v>608</v>
      </c>
      <c r="E1429" s="68">
        <f ca="1">SUMIF(Subpartidas!$B$5:$G$4996,Subpresupuesto!K1429,Subpartidas!$G$5:$G$4996)*N1429</f>
        <v>0</v>
      </c>
      <c r="F1429" s="68">
        <f ca="1">SUMIF(Subpartidas!$B$5:$H$4996,Subpresupuesto!K1429,Subpartidas!$H$5:$H$4996)*N1429+SUMIF(Subpartidas!$B$5:$H$4996,Subpresupuesto!K1429,Subpartidas!$I$5:$I$4996)*N1429</f>
        <v>0</v>
      </c>
      <c r="G1429" s="68">
        <f ca="1">SUMIF(Subpartidas!$B$5:$J$4996,Subpresupuesto!K1429,Subpartidas!$J$5:$J$4996)*N1429</f>
        <v>0</v>
      </c>
      <c r="H1429" s="68">
        <f ca="1">SUMIF(Subpartidas!$B$5:$K$4996,Subpresupuesto!K1429,Subpartidas!$K$5:$K$4996)*N1429</f>
        <v>2.2400000000000002</v>
      </c>
      <c r="I1429" s="1" t="s">
        <v>654</v>
      </c>
      <c r="J1429" s="7" t="s">
        <v>1182</v>
      </c>
      <c r="K1429" s="48" t="s">
        <v>1171</v>
      </c>
      <c r="L1429" s="8" t="s">
        <v>657</v>
      </c>
      <c r="N1429" s="9">
        <v>1</v>
      </c>
      <c r="O1429" s="68">
        <f ca="1">SUMIF(Subpartidas!$B$5:$F$4996,Subpresupuesto!K1429,Subpartidas!$F$5:$F$4996)</f>
        <v>2.2400000000000002</v>
      </c>
      <c r="P1429" s="69">
        <f t="shared" ca="1" si="112"/>
        <v>2.2400000000000002</v>
      </c>
    </row>
    <row r="1430" spans="1:16" ht="13.5">
      <c r="A1430" s="59"/>
      <c r="B1430" s="59" t="s">
        <v>608</v>
      </c>
      <c r="E1430" s="68">
        <f ca="1">SUMIF(Subpartidas!$B$5:$G$4996,Subpresupuesto!K1430,Subpartidas!$G$5:$G$4996)*N1430</f>
        <v>4.9595296600435157E-2</v>
      </c>
      <c r="F1430" s="68">
        <f ca="1">SUMIF(Subpartidas!$B$5:$H$4996,Subpresupuesto!K1430,Subpartidas!$H$5:$H$4996)*N1430+SUMIF(Subpartidas!$B$5:$H$4996,Subpresupuesto!K1430,Subpartidas!$I$5:$I$4996)*N1430</f>
        <v>0</v>
      </c>
      <c r="G1430" s="68">
        <f ca="1">SUMIF(Subpartidas!$B$5:$J$4996,Subpresupuesto!K1430,Subpartidas!$J$5:$J$4996)*N1430</f>
        <v>0.21851406918218103</v>
      </c>
      <c r="H1430" s="68">
        <f ca="1">SUMIF(Subpartidas!$B$5:$K$4996,Subpresupuesto!K1430,Subpartidas!$K$5:$K$4996)*N1430</f>
        <v>0</v>
      </c>
      <c r="I1430" s="1" t="s">
        <v>654</v>
      </c>
      <c r="J1430" s="7" t="s">
        <v>1183</v>
      </c>
      <c r="K1430" s="1" t="s">
        <v>1184</v>
      </c>
      <c r="L1430" s="8" t="s">
        <v>657</v>
      </c>
      <c r="N1430" s="9">
        <v>1</v>
      </c>
      <c r="O1430" s="68">
        <f ca="1">SUMIF(Subpartidas!$B$5:$F$4996,Subpresupuesto!K1430,Subpartidas!$F$5:$F$4996)</f>
        <v>0.26810936578261618</v>
      </c>
      <c r="P1430" s="69">
        <f t="shared" ca="1" si="112"/>
        <v>0.26810936578261618</v>
      </c>
    </row>
    <row r="1431" spans="1:16" ht="13.5">
      <c r="A1431" s="59"/>
      <c r="B1431" s="59" t="s">
        <v>608</v>
      </c>
      <c r="E1431" s="68">
        <f ca="1">SUMIF(Subpartidas!$B$5:$G$4996,Subpresupuesto!K1431,Subpartidas!$G$5:$G$4996)*N1431</f>
        <v>6.0566085416732234</v>
      </c>
      <c r="F1431" s="68">
        <f ca="1">SUMIF(Subpartidas!$B$5:$H$4996,Subpresupuesto!K1431,Subpartidas!$H$5:$H$4996)*N1431+SUMIF(Subpartidas!$B$5:$H$4996,Subpresupuesto!K1431,Subpartidas!$I$5:$I$4996)*N1431</f>
        <v>0</v>
      </c>
      <c r="G1431" s="68">
        <f ca="1">SUMIF(Subpartidas!$B$5:$J$4996,Subpresupuesto!K1431,Subpartidas!$J$5:$J$4996)*N1431</f>
        <v>0.51345751831289277</v>
      </c>
      <c r="H1431" s="68">
        <f ca="1">SUMIF(Subpartidas!$B$5:$K$4996,Subpresupuesto!K1431,Subpartidas!$K$5:$K$4996)*N1431</f>
        <v>0</v>
      </c>
      <c r="I1431" s="1" t="s">
        <v>654</v>
      </c>
      <c r="J1431" s="51" t="s">
        <v>1185</v>
      </c>
      <c r="K1431" s="48" t="s">
        <v>1405</v>
      </c>
      <c r="L1431" s="8" t="s">
        <v>657</v>
      </c>
      <c r="N1431" s="9">
        <v>1</v>
      </c>
      <c r="O1431" s="68">
        <f ca="1">SUMIF(Subpartidas!$B$5:$F$4996,Subpresupuesto!K1431,Subpartidas!$F$5:$F$4996)</f>
        <v>6.5700660599861163</v>
      </c>
      <c r="P1431" s="69">
        <f ca="1">+N1431*O1431</f>
        <v>6.5700660599861163</v>
      </c>
    </row>
    <row r="1432" spans="1:16" ht="13.5">
      <c r="A1432" s="59"/>
      <c r="B1432" s="59" t="s">
        <v>608</v>
      </c>
      <c r="E1432" s="68">
        <f ca="1">SUMIF(Subpartidas!$B$5:$G$4996,Subpresupuesto!K1432,Subpartidas!$G$5:$G$4996)*N1432</f>
        <v>6.3171729362904951</v>
      </c>
      <c r="F1432" s="68">
        <f ca="1">SUMIF(Subpartidas!$B$5:$H$4996,Subpresupuesto!K1432,Subpartidas!$H$5:$H$4996)*N1432+SUMIF(Subpartidas!$B$5:$H$4996,Subpresupuesto!K1432,Subpartidas!$I$5:$I$4996)*N1432</f>
        <v>4.937137503571428</v>
      </c>
      <c r="G1432" s="68">
        <f ca="1">SUMIF(Subpartidas!$B$5:$J$4996,Subpresupuesto!K1432,Subpartidas!$J$5:$J$4996)*N1432</f>
        <v>3.8698370012721464</v>
      </c>
      <c r="H1432" s="68">
        <f ca="1">SUMIF(Subpartidas!$B$5:$K$4996,Subpresupuesto!K1432,Subpartidas!$K$5:$K$4996)*N1432</f>
        <v>0</v>
      </c>
      <c r="I1432" s="1" t="s">
        <v>654</v>
      </c>
      <c r="J1432" s="51" t="s">
        <v>1187</v>
      </c>
      <c r="K1432" s="48" t="s">
        <v>1406</v>
      </c>
      <c r="L1432" s="8" t="s">
        <v>657</v>
      </c>
      <c r="N1432" s="9">
        <v>1</v>
      </c>
      <c r="O1432" s="68">
        <f ca="1">SUMIF(Subpartidas!$B$5:$F$4996,Subpresupuesto!K1432,Subpartidas!$F$5:$F$4996)</f>
        <v>15.12414744113407</v>
      </c>
      <c r="P1432" s="69">
        <f ca="1">+N1432*O1432</f>
        <v>15.12414744113407</v>
      </c>
    </row>
    <row r="1433" spans="1:16" ht="13.5">
      <c r="A1433" s="59"/>
      <c r="B1433" s="59" t="s">
        <v>608</v>
      </c>
      <c r="E1433" s="68">
        <f ca="1">SUMIF(Subpartidas!$B$5:$G$4996,Subpresupuesto!K1433,Subpartidas!$G$5:$G$4996)*N1433</f>
        <v>0.45721278586840497</v>
      </c>
      <c r="F1433" s="68">
        <f ca="1">SUMIF(Subpartidas!$B$5:$H$4996,Subpresupuesto!K1433,Subpartidas!$H$5:$H$4996)*N1433+SUMIF(Subpartidas!$B$5:$H$4996,Subpresupuesto!K1433,Subpartidas!$I$5:$I$4996)*N1433</f>
        <v>0</v>
      </c>
      <c r="G1433" s="68">
        <f ca="1">SUMIF(Subpartidas!$B$5:$J$4996,Subpresupuesto!K1433,Subpartidas!$J$5:$J$4996)*N1433</f>
        <v>0</v>
      </c>
      <c r="H1433" s="68">
        <f ca="1">SUMIF(Subpartidas!$B$5:$K$4996,Subpresupuesto!K1433,Subpartidas!$K$5:$K$4996)*N1433</f>
        <v>0</v>
      </c>
      <c r="I1433" s="1" t="s">
        <v>654</v>
      </c>
      <c r="J1433" s="7" t="s">
        <v>1168</v>
      </c>
      <c r="K1433" s="1" t="s">
        <v>1169</v>
      </c>
      <c r="L1433" s="8" t="s">
        <v>984</v>
      </c>
      <c r="N1433" s="9">
        <v>1</v>
      </c>
      <c r="O1433" s="68">
        <f ca="1">SUMIF(Subpartidas!$B$5:$F$4996,Subpresupuesto!K1433,Subpartidas!$F$5:$F$4996)</f>
        <v>0.45721278586840497</v>
      </c>
      <c r="P1433" s="69">
        <f ca="1">+N1433*O1433</f>
        <v>0.45721278586840497</v>
      </c>
    </row>
    <row r="1434" spans="1:16" ht="13.5">
      <c r="A1434" s="59"/>
      <c r="B1434" s="59" t="s">
        <v>608</v>
      </c>
      <c r="E1434" s="68">
        <f ca="1">SUMIF(Subpartidas!$B$5:$G$4996,Subpresupuesto!K1434,Subpartidas!$G$5:$G$4996)*N1434</f>
        <v>7.6247688684057333E-2</v>
      </c>
      <c r="F1434" s="68">
        <f ca="1">SUMIF(Subpartidas!$B$5:$H$4996,Subpresupuesto!K1434,Subpartidas!$H$5:$H$4996)*N1434+SUMIF(Subpartidas!$B$5:$H$4996,Subpresupuesto!K1434,Subpartidas!$I$5:$I$4996)*N1434</f>
        <v>2.4312E-2</v>
      </c>
      <c r="G1434" s="68">
        <f ca="1">SUMIF(Subpartidas!$B$5:$J$4996,Subpresupuesto!K1434,Subpartidas!$J$5:$J$4996)*N1434</f>
        <v>6.7514693495391728E-2</v>
      </c>
      <c r="H1434" s="68">
        <f ca="1">SUMIF(Subpartidas!$B$5:$K$4996,Subpresupuesto!K1434,Subpartidas!$K$5:$K$4996)*N1434</f>
        <v>0</v>
      </c>
      <c r="I1434" s="1" t="s">
        <v>654</v>
      </c>
      <c r="J1434" s="72" t="s">
        <v>998</v>
      </c>
      <c r="K1434" s="62" t="s">
        <v>999</v>
      </c>
      <c r="L1434" s="8" t="s">
        <v>984</v>
      </c>
      <c r="N1434" s="9">
        <v>1E-3</v>
      </c>
      <c r="O1434" s="68">
        <f ca="1">SUMIF(Subpartidas!$B$5:$F$4996,Subpresupuesto!K1434,Subpartidas!$F$5:$F$4996)</f>
        <v>168.07438217944906</v>
      </c>
      <c r="P1434" s="69">
        <f ca="1">+N1434*O1434</f>
        <v>0.16807438217944906</v>
      </c>
    </row>
    <row r="1435" spans="1:16" ht="13.5">
      <c r="A1435" s="59"/>
      <c r="B1435" s="59" t="s">
        <v>608</v>
      </c>
      <c r="E1435" s="68">
        <f ca="1">SUMIF(Subpartidas!$B$5:$G$4996,Subpresupuesto!K1435,Subpartidas!$G$5:$G$4996)*N1435</f>
        <v>1.0721846102718404</v>
      </c>
      <c r="F1435" s="68">
        <f ca="1">SUMIF(Subpartidas!$B$5:$H$4996,Subpresupuesto!K1435,Subpartidas!$H$5:$H$4996)*N1435+SUMIF(Subpartidas!$B$5:$H$4996,Subpresupuesto!K1435,Subpartidas!$I$5:$I$4996)*N1435</f>
        <v>0</v>
      </c>
      <c r="G1435" s="68">
        <f ca="1">SUMIF(Subpartidas!$B$5:$J$4996,Subpresupuesto!K1435,Subpartidas!$J$5:$J$4996)*N1435</f>
        <v>5.213555540346305</v>
      </c>
      <c r="H1435" s="68">
        <f ca="1">SUMIF(Subpartidas!$B$5:$K$4996,Subpresupuesto!K1435,Subpartidas!$K$5:$K$4996)*N1435</f>
        <v>0</v>
      </c>
      <c r="I1435" s="1" t="s">
        <v>654</v>
      </c>
      <c r="J1435" s="72" t="s">
        <v>850</v>
      </c>
      <c r="K1435" s="72" t="s">
        <v>859</v>
      </c>
      <c r="L1435" s="8" t="s">
        <v>852</v>
      </c>
      <c r="N1435" s="9">
        <f>0.255*1.4</f>
        <v>0.35699999999999998</v>
      </c>
      <c r="O1435" s="68">
        <f ca="1">SUMIF(Subpartidas!$B$5:$F$4996,Subpresupuesto!K1435,Subpartidas!$F$5:$F$4996)</f>
        <v>17.607115267837941</v>
      </c>
      <c r="P1435" s="69">
        <f ca="1">+N1435*O1435</f>
        <v>6.2857401506181443</v>
      </c>
    </row>
    <row r="1436" spans="1:16" ht="13.5">
      <c r="A1436" s="59"/>
      <c r="B1436" s="59" t="s">
        <v>614</v>
      </c>
      <c r="C1436" s="6" t="s">
        <v>653</v>
      </c>
      <c r="D1436" s="70">
        <f ca="1">+SUMIFS($P$8:$P$1656,$B$8:$B$1656,B1436,$I$8:$I$1656,$I$8)</f>
        <v>157.44503850420935</v>
      </c>
      <c r="E1436" s="68">
        <f ca="1">SUMIF(Subpartidas!$B$5:$G$4996,Subpresupuesto!K1436,Subpartidas!$G$5:$G$4996)*N1436</f>
        <v>0.22807990548380858</v>
      </c>
      <c r="F1436" s="68">
        <f ca="1">SUMIF(Subpartidas!$B$5:$H$4996,Subpresupuesto!K1436,Subpartidas!$H$5:$H$4996)*N1436+SUMIF(Subpartidas!$B$5:$H$4996,Subpresupuesto!K1436,Subpartidas!$I$5:$I$4996)*N1436</f>
        <v>6.25</v>
      </c>
      <c r="G1436" s="68">
        <f ca="1">SUMIF(Subpartidas!$B$5:$J$4996,Subpresupuesto!K1436,Subpartidas!$J$5:$J$4996)*N1436</f>
        <v>0.49350238095238097</v>
      </c>
      <c r="H1436" s="68">
        <f ca="1">SUMIF(Subpartidas!$B$5:$K$4996,Subpresupuesto!K1436,Subpartidas!$K$5:$K$4996)*N1436</f>
        <v>0</v>
      </c>
      <c r="I1436" s="1" t="s">
        <v>654</v>
      </c>
      <c r="J1436" s="72" t="s">
        <v>844</v>
      </c>
      <c r="K1436" s="72" t="s">
        <v>845</v>
      </c>
      <c r="L1436" s="8" t="s">
        <v>657</v>
      </c>
      <c r="N1436" s="9">
        <v>1</v>
      </c>
      <c r="O1436" s="68">
        <f ca="1">SUMIF(Subpartidas!$B$5:$F$4996,Subpresupuesto!K1436,Subpartidas!$F$5:$F$4996)</f>
        <v>6.97158228643619</v>
      </c>
      <c r="P1436" s="69">
        <f t="shared" ref="P1436:P1439" ca="1" si="113">+N1436*O1436</f>
        <v>6.97158228643619</v>
      </c>
    </row>
    <row r="1437" spans="1:16" ht="13.5">
      <c r="A1437" s="59"/>
      <c r="B1437" s="59" t="s">
        <v>614</v>
      </c>
      <c r="E1437" s="68">
        <f ca="1">SUMIF(Subpartidas!$B$5:$G$4996,Subpresupuesto!K1437,Subpartidas!$G$5:$G$4996)*N1437</f>
        <v>2.9675811724182979</v>
      </c>
      <c r="F1437" s="68">
        <f ca="1">SUMIF(Subpartidas!$B$5:$H$4996,Subpresupuesto!K1437,Subpartidas!$H$5:$H$4996)*N1437+SUMIF(Subpartidas!$B$5:$H$4996,Subpresupuesto!K1437,Subpartidas!$I$5:$I$4996)*N1437</f>
        <v>0.13392857142857145</v>
      </c>
      <c r="G1437" s="68">
        <f ca="1">SUMIF(Subpartidas!$B$5:$J$4996,Subpresupuesto!K1437,Subpartidas!$J$5:$J$4996)*N1437</f>
        <v>1.0485474568893132</v>
      </c>
      <c r="H1437" s="68">
        <f ca="1">SUMIF(Subpartidas!$B$5:$K$4996,Subpresupuesto!K1437,Subpartidas!$K$5:$K$4996)*N1437</f>
        <v>0</v>
      </c>
      <c r="I1437" s="1" t="s">
        <v>654</v>
      </c>
      <c r="J1437" s="72" t="s">
        <v>977</v>
      </c>
      <c r="K1437" s="72" t="s">
        <v>839</v>
      </c>
      <c r="L1437" s="8" t="s">
        <v>657</v>
      </c>
      <c r="N1437" s="9">
        <v>1</v>
      </c>
      <c r="O1437" s="68">
        <f ca="1">SUMIF(Subpartidas!$B$5:$F$4996,Subpresupuesto!K1437,Subpartidas!$F$5:$F$4996)</f>
        <v>4.1500572007361827</v>
      </c>
      <c r="P1437" s="69">
        <f t="shared" ca="1" si="113"/>
        <v>4.1500572007361827</v>
      </c>
    </row>
    <row r="1438" spans="1:16" ht="13.5">
      <c r="A1438" s="59"/>
      <c r="B1438" s="59" t="s">
        <v>614</v>
      </c>
      <c r="E1438" s="68">
        <f ca="1">SUMIF(Subpartidas!$B$5:$G$4996,Subpresupuesto!K1438,Subpartidas!$G$5:$G$4996)*N1438</f>
        <v>0</v>
      </c>
      <c r="F1438" s="68">
        <f ca="1">SUMIF(Subpartidas!$B$5:$H$4996,Subpresupuesto!K1438,Subpartidas!$H$5:$H$4996)*N1438+SUMIF(Subpartidas!$B$5:$H$4996,Subpresupuesto!K1438,Subpartidas!$I$5:$I$4996)*N1438</f>
        <v>0</v>
      </c>
      <c r="G1438" s="68">
        <f ca="1">SUMIF(Subpartidas!$B$5:$J$4996,Subpresupuesto!K1438,Subpartidas!$J$5:$J$4996)*N1438</f>
        <v>0</v>
      </c>
      <c r="H1438" s="68">
        <f ca="1">SUMIF(Subpartidas!$B$5:$K$4996,Subpresupuesto!K1438,Subpartidas!$K$5:$K$4996)*N1438</f>
        <v>2.2400000000000002</v>
      </c>
      <c r="I1438" s="1" t="s">
        <v>654</v>
      </c>
      <c r="J1438" s="7" t="s">
        <v>1182</v>
      </c>
      <c r="K1438" s="48" t="s">
        <v>1171</v>
      </c>
      <c r="L1438" s="8" t="s">
        <v>657</v>
      </c>
      <c r="N1438" s="9">
        <v>1</v>
      </c>
      <c r="O1438" s="68">
        <f ca="1">SUMIF(Subpartidas!$B$5:$F$4996,Subpresupuesto!K1438,Subpartidas!$F$5:$F$4996)</f>
        <v>2.2400000000000002</v>
      </c>
      <c r="P1438" s="69">
        <f t="shared" ca="1" si="113"/>
        <v>2.2400000000000002</v>
      </c>
    </row>
    <row r="1439" spans="1:16" ht="13.5">
      <c r="A1439" s="59"/>
      <c r="B1439" s="59" t="s">
        <v>614</v>
      </c>
      <c r="E1439" s="68">
        <f ca="1">SUMIF(Subpartidas!$B$5:$G$4996,Subpresupuesto!K1439,Subpartidas!$G$5:$G$4996)*N1439</f>
        <v>5.3907931087429514E-2</v>
      </c>
      <c r="F1439" s="68">
        <f ca="1">SUMIF(Subpartidas!$B$5:$H$4996,Subpresupuesto!K1439,Subpartidas!$H$5:$H$4996)*N1439+SUMIF(Subpartidas!$B$5:$H$4996,Subpresupuesto!K1439,Subpartidas!$I$5:$I$4996)*N1439</f>
        <v>0</v>
      </c>
      <c r="G1439" s="68">
        <f ca="1">SUMIF(Subpartidas!$B$5:$J$4996,Subpresupuesto!K1439,Subpartidas!$J$5:$J$4996)*N1439</f>
        <v>0.23751529258932719</v>
      </c>
      <c r="H1439" s="68">
        <f ca="1">SUMIF(Subpartidas!$B$5:$K$4996,Subpresupuesto!K1439,Subpartidas!$K$5:$K$4996)*N1439</f>
        <v>0</v>
      </c>
      <c r="I1439" s="1" t="s">
        <v>654</v>
      </c>
      <c r="J1439" s="7" t="s">
        <v>1197</v>
      </c>
      <c r="K1439" s="74" t="s">
        <v>1198</v>
      </c>
      <c r="L1439" s="8" t="s">
        <v>657</v>
      </c>
      <c r="N1439" s="9">
        <v>1</v>
      </c>
      <c r="O1439" s="68">
        <f ca="1">SUMIF(Subpartidas!$B$5:$F$4996,Subpresupuesto!K1439,Subpartidas!$F$5:$F$4996)</f>
        <v>0.29142322367675672</v>
      </c>
      <c r="P1439" s="69">
        <f t="shared" ca="1" si="113"/>
        <v>0.29142322367675672</v>
      </c>
    </row>
    <row r="1440" spans="1:16" ht="13.5">
      <c r="A1440" s="59"/>
      <c r="B1440" s="59" t="s">
        <v>614</v>
      </c>
      <c r="E1440" s="68">
        <f ca="1">SUMIF(Subpartidas!$B$5:$G$4996,Subpresupuesto!K1440,Subpartidas!$G$5:$G$4996)*N1440</f>
        <v>18.169825625019669</v>
      </c>
      <c r="F1440" s="68">
        <f ca="1">SUMIF(Subpartidas!$B$5:$H$4996,Subpresupuesto!K1440,Subpartidas!$H$5:$H$4996)*N1440+SUMIF(Subpartidas!$B$5:$H$4996,Subpresupuesto!K1440,Subpartidas!$I$5:$I$4996)*N1440</f>
        <v>0</v>
      </c>
      <c r="G1440" s="68">
        <f ca="1">SUMIF(Subpartidas!$B$5:$J$4996,Subpresupuesto!K1440,Subpartidas!$J$5:$J$4996)*N1440</f>
        <v>97.641347687505899</v>
      </c>
      <c r="H1440" s="68">
        <f ca="1">SUMIF(Subpartidas!$B$5:$K$4996,Subpresupuesto!K1440,Subpartidas!$K$5:$K$4996)*N1440</f>
        <v>0</v>
      </c>
      <c r="I1440" s="1" t="s">
        <v>654</v>
      </c>
      <c r="J1440" s="51" t="s">
        <v>1199</v>
      </c>
      <c r="K1440" s="48" t="s">
        <v>1407</v>
      </c>
      <c r="L1440" s="8" t="s">
        <v>657</v>
      </c>
      <c r="N1440" s="9">
        <v>1</v>
      </c>
      <c r="O1440" s="68">
        <f ca="1">SUMIF(Subpartidas!$B$5:$F$4996,Subpresupuesto!K1440,Subpartidas!$F$5:$F$4996)</f>
        <v>115.81117331252557</v>
      </c>
      <c r="P1440" s="69">
        <f ca="1">+N1440*O1440</f>
        <v>115.81117331252557</v>
      </c>
    </row>
    <row r="1441" spans="1:16" ht="13.5">
      <c r="A1441" s="59"/>
      <c r="B1441" s="59" t="s">
        <v>614</v>
      </c>
      <c r="E1441" s="68">
        <f ca="1">SUMIF(Subpartidas!$B$5:$G$4996,Subpresupuesto!K1441,Subpartidas!$G$5:$G$4996)*N1441</f>
        <v>4.3558812874869455</v>
      </c>
      <c r="F1441" s="68">
        <f ca="1">SUMIF(Subpartidas!$B$5:$H$4996,Subpresupuesto!K1441,Subpartidas!$H$5:$H$4996)*N1441+SUMIF(Subpartidas!$B$5:$H$4996,Subpresupuesto!K1441,Subpartidas!$I$5:$I$4996)*N1441</f>
        <v>4.7823633214285719</v>
      </c>
      <c r="G1441" s="68">
        <f ca="1">SUMIF(Subpartidas!$B$5:$J$4996,Subpresupuesto!K1441,Subpartidas!$J$5:$J$4996)*N1441</f>
        <v>11.22407899382385</v>
      </c>
      <c r="H1441" s="68">
        <f ca="1">SUMIF(Subpartidas!$B$5:$K$4996,Subpresupuesto!K1441,Subpartidas!$K$5:$K$4996)*N1441</f>
        <v>0</v>
      </c>
      <c r="I1441" s="1" t="s">
        <v>654</v>
      </c>
      <c r="J1441" s="1" t="s">
        <v>1201</v>
      </c>
      <c r="K1441" s="48" t="s">
        <v>1408</v>
      </c>
      <c r="L1441" s="8" t="s">
        <v>657</v>
      </c>
      <c r="N1441" s="9">
        <v>1</v>
      </c>
      <c r="O1441" s="68">
        <f ca="1">SUMIF(Subpartidas!$B$5:$F$4996,Subpresupuesto!K1441,Subpartidas!$F$5:$F$4996)</f>
        <v>20.362323602739366</v>
      </c>
      <c r="P1441" s="69">
        <f ca="1">+N1441*O1441</f>
        <v>20.362323602739366</v>
      </c>
    </row>
    <row r="1442" spans="1:16" ht="13.5">
      <c r="A1442" s="59"/>
      <c r="B1442" s="59" t="s">
        <v>614</v>
      </c>
      <c r="E1442" s="68">
        <f ca="1">SUMIF(Subpartidas!$B$5:$G$4996,Subpresupuesto!K1442,Subpartidas!$G$5:$G$4996)*N1442</f>
        <v>0.45721278586840497</v>
      </c>
      <c r="F1442" s="68">
        <f ca="1">SUMIF(Subpartidas!$B$5:$H$4996,Subpresupuesto!K1442,Subpartidas!$H$5:$H$4996)*N1442+SUMIF(Subpartidas!$B$5:$H$4996,Subpresupuesto!K1442,Subpartidas!$I$5:$I$4996)*N1442</f>
        <v>0</v>
      </c>
      <c r="G1442" s="68">
        <f ca="1">SUMIF(Subpartidas!$B$5:$J$4996,Subpresupuesto!K1442,Subpartidas!$J$5:$J$4996)*N1442</f>
        <v>0</v>
      </c>
      <c r="H1442" s="68">
        <f ca="1">SUMIF(Subpartidas!$B$5:$K$4996,Subpresupuesto!K1442,Subpartidas!$K$5:$K$4996)*N1442</f>
        <v>0</v>
      </c>
      <c r="I1442" s="1" t="s">
        <v>654</v>
      </c>
      <c r="J1442" s="7" t="s">
        <v>1168</v>
      </c>
      <c r="K1442" s="74" t="s">
        <v>1169</v>
      </c>
      <c r="L1442" s="8" t="s">
        <v>984</v>
      </c>
      <c r="N1442" s="9">
        <v>1</v>
      </c>
      <c r="O1442" s="68">
        <f ca="1">SUMIF(Subpartidas!$B$5:$F$4996,Subpresupuesto!K1442,Subpartidas!$F$5:$F$4996)</f>
        <v>0.45721278586840497</v>
      </c>
      <c r="P1442" s="69">
        <f ca="1">+N1442*O1442</f>
        <v>0.45721278586840497</v>
      </c>
    </row>
    <row r="1443" spans="1:16" ht="13.5">
      <c r="A1443" s="59"/>
      <c r="B1443" s="59" t="s">
        <v>614</v>
      </c>
      <c r="E1443" s="68">
        <f ca="1">SUMIF(Subpartidas!$B$5:$G$4996,Subpresupuesto!K1443,Subpartidas!$G$5:$G$4996)*N1443</f>
        <v>0.11926704387266079</v>
      </c>
      <c r="F1443" s="68">
        <f ca="1">SUMIF(Subpartidas!$B$5:$H$4996,Subpresupuesto!K1443,Subpartidas!$H$5:$H$4996)*N1443+SUMIF(Subpartidas!$B$5:$H$4996,Subpresupuesto!K1443,Subpartidas!$I$5:$I$4996)*N1443</f>
        <v>2.4311999999999997E-2</v>
      </c>
      <c r="G1443" s="68">
        <f ca="1">SUMIF(Subpartidas!$B$5:$J$4996,Subpresupuesto!K1443,Subpartidas!$J$5:$J$4996)*N1443</f>
        <v>9.4583080599163816E-2</v>
      </c>
      <c r="H1443" s="68">
        <f ca="1">SUMIF(Subpartidas!$B$5:$K$4996,Subpresupuesto!K1443,Subpartidas!$K$5:$K$4996)*N1443</f>
        <v>0</v>
      </c>
      <c r="I1443" s="1" t="s">
        <v>654</v>
      </c>
      <c r="J1443" s="51" t="s">
        <v>1028</v>
      </c>
      <c r="K1443" s="62" t="s">
        <v>1029</v>
      </c>
      <c r="L1443" s="8" t="s">
        <v>984</v>
      </c>
      <c r="N1443" s="9">
        <v>1E-3</v>
      </c>
      <c r="O1443" s="68">
        <f ca="1">SUMIF(Subpartidas!$B$5:$F$4996,Subpresupuesto!K1443,Subpartidas!$F$5:$F$4996)</f>
        <v>238.16212447182463</v>
      </c>
      <c r="P1443" s="69">
        <f ca="1">+N1443*O1443</f>
        <v>0.23816212447182464</v>
      </c>
    </row>
    <row r="1444" spans="1:16" ht="13.5">
      <c r="A1444" s="59"/>
      <c r="B1444" s="59" t="s">
        <v>614</v>
      </c>
      <c r="E1444" s="68">
        <f ca="1">SUMIF(Subpartidas!$B$5:$G$4996,Subpresupuesto!K1444,Subpartidas!$G$5:$G$4996)*N1444</f>
        <v>1.1809023840746802</v>
      </c>
      <c r="F1444" s="68">
        <f ca="1">SUMIF(Subpartidas!$B$5:$H$4996,Subpresupuesto!K1444,Subpartidas!$H$5:$H$4996)*N1444+SUMIF(Subpartidas!$B$5:$H$4996,Subpresupuesto!K1444,Subpartidas!$I$5:$I$4996)*N1444</f>
        <v>0</v>
      </c>
      <c r="G1444" s="68">
        <f ca="1">SUMIF(Subpartidas!$B$5:$J$4996,Subpresupuesto!K1444,Subpartidas!$J$5:$J$4996)*N1444</f>
        <v>5.7422015836803961</v>
      </c>
      <c r="H1444" s="68">
        <f ca="1">SUMIF(Subpartidas!$B$5:$K$4996,Subpresupuesto!K1444,Subpartidas!$K$5:$K$4996)*N1444</f>
        <v>0</v>
      </c>
      <c r="I1444" s="1" t="s">
        <v>654</v>
      </c>
      <c r="J1444" s="51" t="s">
        <v>1030</v>
      </c>
      <c r="K1444" s="72" t="s">
        <v>894</v>
      </c>
      <c r="L1444" s="8" t="s">
        <v>852</v>
      </c>
      <c r="N1444" s="9">
        <f>0.2225*1.45</f>
        <v>0.322625</v>
      </c>
      <c r="O1444" s="68">
        <f ca="1">SUMIF(Subpartidas!$B$5:$F$4996,Subpresupuesto!K1444,Subpartidas!$F$5:$F$4996)</f>
        <v>21.458671732677495</v>
      </c>
      <c r="P1444" s="69">
        <f ca="1">+N1444*O1444</f>
        <v>6.9231039677550763</v>
      </c>
    </row>
    <row r="1445" spans="1:16" ht="13.5">
      <c r="A1445" s="59"/>
      <c r="B1445" s="59" t="s">
        <v>624</v>
      </c>
      <c r="C1445" s="6" t="s">
        <v>653</v>
      </c>
      <c r="D1445" s="70">
        <f ca="1">+SUMIFS($P$8:$P$1656,$B$8:$B$1656,B1445,$I$8:$I$1656,$I$8)</f>
        <v>36.298296335062147</v>
      </c>
      <c r="E1445" s="68">
        <f ca="1">SUMIF(Subpartidas!$B$5:$G$4996,Subpresupuesto!K1445,Subpartidas!$G$5:$G$4996)*N1445</f>
        <v>0.22807990548380858</v>
      </c>
      <c r="F1445" s="68">
        <f ca="1">SUMIF(Subpartidas!$B$5:$H$4996,Subpresupuesto!K1445,Subpartidas!$H$5:$H$4996)*N1445+SUMIF(Subpartidas!$B$5:$H$4996,Subpresupuesto!K1445,Subpartidas!$I$5:$I$4996)*N1445</f>
        <v>6.25</v>
      </c>
      <c r="G1445" s="68">
        <f ca="1">SUMIF(Subpartidas!$B$5:$J$4996,Subpresupuesto!K1445,Subpartidas!$J$5:$J$4996)*N1445</f>
        <v>0.49350238095238097</v>
      </c>
      <c r="H1445" s="68">
        <f ca="1">SUMIF(Subpartidas!$B$5:$K$4996,Subpresupuesto!K1445,Subpartidas!$K$5:$K$4996)*N1445</f>
        <v>0</v>
      </c>
      <c r="I1445" s="1" t="s">
        <v>654</v>
      </c>
      <c r="J1445" s="72" t="s">
        <v>844</v>
      </c>
      <c r="K1445" s="72" t="s">
        <v>845</v>
      </c>
      <c r="L1445" s="8" t="s">
        <v>657</v>
      </c>
      <c r="N1445" s="9">
        <v>1</v>
      </c>
      <c r="O1445" s="68">
        <f ca="1">SUMIF(Subpartidas!$B$5:$F$4996,Subpresupuesto!K1445,Subpartidas!$F$5:$F$4996)</f>
        <v>6.97158228643619</v>
      </c>
      <c r="P1445" s="69">
        <f t="shared" ref="P1445:P1456" ca="1" si="114">+N1445*O1445</f>
        <v>6.97158228643619</v>
      </c>
    </row>
    <row r="1446" spans="1:16" ht="13.5">
      <c r="A1446" s="59"/>
      <c r="B1446" s="59" t="s">
        <v>624</v>
      </c>
      <c r="E1446" s="68">
        <f ca="1">SUMIF(Subpartidas!$B$5:$G$4996,Subpresupuesto!K1446,Subpartidas!$G$5:$G$4996)*N1446</f>
        <v>2.9675811724182979</v>
      </c>
      <c r="F1446" s="68">
        <f ca="1">SUMIF(Subpartidas!$B$5:$H$4996,Subpresupuesto!K1446,Subpartidas!$H$5:$H$4996)*N1446+SUMIF(Subpartidas!$B$5:$H$4996,Subpresupuesto!K1446,Subpartidas!$I$5:$I$4996)*N1446</f>
        <v>0.13392857142857145</v>
      </c>
      <c r="G1446" s="68">
        <f ca="1">SUMIF(Subpartidas!$B$5:$J$4996,Subpresupuesto!K1446,Subpartidas!$J$5:$J$4996)*N1446</f>
        <v>1.0485474568893132</v>
      </c>
      <c r="H1446" s="68">
        <f ca="1">SUMIF(Subpartidas!$B$5:$K$4996,Subpresupuesto!K1446,Subpartidas!$K$5:$K$4996)*N1446</f>
        <v>0</v>
      </c>
      <c r="I1446" s="1" t="s">
        <v>654</v>
      </c>
      <c r="J1446" s="72" t="s">
        <v>1117</v>
      </c>
      <c r="K1446" s="72" t="s">
        <v>839</v>
      </c>
      <c r="L1446" s="8" t="s">
        <v>657</v>
      </c>
      <c r="N1446" s="9">
        <v>1</v>
      </c>
      <c r="O1446" s="68">
        <f ca="1">SUMIF(Subpartidas!$B$5:$F$4996,Subpresupuesto!K1446,Subpartidas!$F$5:$F$4996)</f>
        <v>4.1500572007361827</v>
      </c>
      <c r="P1446" s="69">
        <f t="shared" ca="1" si="114"/>
        <v>4.1500572007361827</v>
      </c>
    </row>
    <row r="1447" spans="1:16" ht="13.5">
      <c r="A1447" s="59"/>
      <c r="B1447" s="59" t="s">
        <v>624</v>
      </c>
      <c r="E1447" s="68">
        <f ca="1">SUMIF(Subpartidas!$B$5:$G$4996,Subpresupuesto!K1447,Subpartidas!$G$5:$G$4996)*N1447</f>
        <v>6.4892234375070252</v>
      </c>
      <c r="F1447" s="68">
        <f ca="1">SUMIF(Subpartidas!$B$5:$H$4996,Subpresupuesto!K1447,Subpartidas!$H$5:$H$4996)*N1447+SUMIF(Subpartidas!$B$5:$H$4996,Subpresupuesto!K1447,Subpartidas!$I$5:$I$4996)*N1447</f>
        <v>0</v>
      </c>
      <c r="G1447" s="68">
        <f ca="1">SUMIF(Subpartidas!$B$5:$J$4996,Subpresupuesto!K1447,Subpartidas!$J$5:$J$4996)*N1447</f>
        <v>0.51768693814770717</v>
      </c>
      <c r="H1447" s="68">
        <f ca="1">SUMIF(Subpartidas!$B$5:$K$4996,Subpresupuesto!K1447,Subpartidas!$K$5:$K$4996)*N1447</f>
        <v>0</v>
      </c>
      <c r="I1447" s="1" t="s">
        <v>654</v>
      </c>
      <c r="J1447" s="51" t="s">
        <v>1203</v>
      </c>
      <c r="K1447" s="48" t="s">
        <v>1409</v>
      </c>
      <c r="L1447" s="8" t="s">
        <v>657</v>
      </c>
      <c r="N1447" s="9">
        <v>1</v>
      </c>
      <c r="O1447" s="68">
        <f ca="1">SUMIF(Subpartidas!$B$5:$F$4996,Subpresupuesto!K1447,Subpartidas!$F$5:$F$4996)</f>
        <v>7.0069103756547326</v>
      </c>
      <c r="P1447" s="69">
        <f t="shared" ca="1" si="114"/>
        <v>7.0069103756547326</v>
      </c>
    </row>
    <row r="1448" spans="1:16" ht="13.5">
      <c r="A1448" s="59"/>
      <c r="B1448" s="59" t="s">
        <v>624</v>
      </c>
      <c r="E1448" s="68">
        <f ca="1">SUMIF(Subpartidas!$B$5:$G$4996,Subpresupuesto!K1448,Subpartidas!$G$5:$G$4996)*N1448</f>
        <v>1.5556718883881948</v>
      </c>
      <c r="F1448" s="68">
        <f ca="1">SUMIF(Subpartidas!$B$5:$H$4996,Subpresupuesto!K1448,Subpartidas!$H$5:$H$4996)*N1448+SUMIF(Subpartidas!$B$5:$H$4996,Subpresupuesto!K1448,Subpartidas!$I$5:$I$4996)*N1448</f>
        <v>6.6706613000000008</v>
      </c>
      <c r="G1448" s="68">
        <f ca="1">SUMIF(Subpartidas!$B$5:$J$4996,Subpresupuesto!K1448,Subpartidas!$J$5:$J$4996)*N1448</f>
        <v>0.96766998215239686</v>
      </c>
      <c r="H1448" s="68">
        <f ca="1">SUMIF(Subpartidas!$B$5:$K$4996,Subpresupuesto!K1448,Subpartidas!$K$5:$K$4996)*N1448</f>
        <v>0</v>
      </c>
      <c r="I1448" s="1" t="s">
        <v>654</v>
      </c>
      <c r="J1448" s="51" t="s">
        <v>1205</v>
      </c>
      <c r="K1448" s="48" t="s">
        <v>1410</v>
      </c>
      <c r="L1448" s="8" t="s">
        <v>657</v>
      </c>
      <c r="N1448" s="9">
        <v>1</v>
      </c>
      <c r="O1448" s="68">
        <f ca="1">SUMIF(Subpartidas!$B$5:$F$4996,Subpresupuesto!K1448,Subpartidas!$F$5:$F$4996)</f>
        <v>9.1940031705405936</v>
      </c>
      <c r="P1448" s="69">
        <f t="shared" ca="1" si="114"/>
        <v>9.1940031705405936</v>
      </c>
    </row>
    <row r="1449" spans="1:16" ht="13.5">
      <c r="A1449" s="59"/>
      <c r="B1449" s="59" t="s">
        <v>624</v>
      </c>
      <c r="E1449" s="68">
        <f ca="1">SUMIF(Subpartidas!$B$5:$G$4996,Subpresupuesto!K1449,Subpartidas!$G$5:$G$4996)*N1449</f>
        <v>0.54865534304208596</v>
      </c>
      <c r="F1449" s="68">
        <f ca="1">SUMIF(Subpartidas!$B$5:$H$4996,Subpresupuesto!K1449,Subpartidas!$H$5:$H$4996)*N1449+SUMIF(Subpartidas!$B$5:$H$4996,Subpresupuesto!K1449,Subpartidas!$I$5:$I$4996)*N1449</f>
        <v>0</v>
      </c>
      <c r="G1449" s="68">
        <f ca="1">SUMIF(Subpartidas!$B$5:$J$4996,Subpresupuesto!K1449,Subpartidas!$J$5:$J$4996)*N1449</f>
        <v>0</v>
      </c>
      <c r="H1449" s="68">
        <f ca="1">SUMIF(Subpartidas!$B$5:$K$4996,Subpresupuesto!K1449,Subpartidas!$K$5:$K$4996)*N1449</f>
        <v>0</v>
      </c>
      <c r="I1449" s="1" t="s">
        <v>654</v>
      </c>
      <c r="J1449" s="7" t="s">
        <v>1207</v>
      </c>
      <c r="K1449" s="1" t="s">
        <v>1208</v>
      </c>
      <c r="L1449" s="8" t="s">
        <v>984</v>
      </c>
      <c r="N1449" s="9">
        <v>1</v>
      </c>
      <c r="O1449" s="68">
        <f ca="1">SUMIF(Subpartidas!$B$5:$F$4996,Subpresupuesto!K1449,Subpartidas!$F$5:$F$4996)</f>
        <v>0.54865534304208596</v>
      </c>
      <c r="P1449" s="69">
        <f t="shared" ca="1" si="114"/>
        <v>0.54865534304208596</v>
      </c>
    </row>
    <row r="1450" spans="1:16" ht="13.5">
      <c r="A1450" s="59"/>
      <c r="B1450" s="59" t="s">
        <v>624</v>
      </c>
      <c r="C1450" s="5"/>
      <c r="D1450" s="6"/>
      <c r="E1450" s="68">
        <f ca="1">SUMIF(Subpartidas!$B$5:$G$4996,Subpresupuesto!K1450,Subpartidas!$G$5:$G$4996)*N1450</f>
        <v>7.6247688684057346E-2</v>
      </c>
      <c r="F1450" s="68">
        <f ca="1">SUMIF(Subpartidas!$B$5:$H$4996,Subpresupuesto!K1450,Subpartidas!$H$5:$H$4996)*N1450+SUMIF(Subpartidas!$B$5:$H$4996,Subpresupuesto!K1450,Subpartidas!$I$5:$I$4996)*N1450</f>
        <v>2.4311999999999997E-2</v>
      </c>
      <c r="G1450" s="68">
        <f ca="1">SUMIF(Subpartidas!$B$5:$J$4996,Subpresupuesto!K1450,Subpartidas!$J$5:$J$4996)*N1450</f>
        <v>6.7514693495391728E-2</v>
      </c>
      <c r="H1450" s="68">
        <f ca="1">SUMIF(Subpartidas!$B$5:$K$4996,Subpresupuesto!K1450,Subpartidas!$K$5:$K$4996)*N1450</f>
        <v>0</v>
      </c>
      <c r="I1450" s="1" t="s">
        <v>654</v>
      </c>
      <c r="J1450" s="51" t="s">
        <v>985</v>
      </c>
      <c r="K1450" s="62" t="s">
        <v>986</v>
      </c>
      <c r="L1450" s="8" t="s">
        <v>984</v>
      </c>
      <c r="N1450" s="9">
        <v>1E-3</v>
      </c>
      <c r="O1450" s="68">
        <f ca="1">SUMIF(Subpartidas!$B$5:$F$4996,Subpresupuesto!K1450,Subpartidas!$F$5:$F$4996)</f>
        <v>168.07438217944909</v>
      </c>
      <c r="P1450" s="69">
        <f t="shared" ca="1" si="114"/>
        <v>0.16807438217944909</v>
      </c>
    </row>
    <row r="1451" spans="1:16" ht="13.5">
      <c r="A1451" s="59"/>
      <c r="B1451" s="59" t="s">
        <v>624</v>
      </c>
      <c r="C1451" s="5"/>
      <c r="D1451" s="6"/>
      <c r="E1451" s="68">
        <f ca="1">SUMIF(Subpartidas!$B$5:$G$4996,Subpresupuesto!K1451,Subpartidas!$G$5:$G$4996)*N1451</f>
        <v>1.408773993282179</v>
      </c>
      <c r="F1451" s="68">
        <f ca="1">SUMIF(Subpartidas!$B$5:$H$4996,Subpresupuesto!K1451,Subpartidas!$H$5:$H$4996)*N1451+SUMIF(Subpartidas!$B$5:$H$4996,Subpresupuesto!K1451,Subpartidas!$I$5:$I$4996)*N1451</f>
        <v>0</v>
      </c>
      <c r="G1451" s="68">
        <f ca="1">SUMIF(Subpartidas!$B$5:$J$4996,Subpresupuesto!K1451,Subpartidas!$J$5:$J$4996)*N1451</f>
        <v>6.850239583190735</v>
      </c>
      <c r="H1451" s="68">
        <f ca="1">SUMIF(Subpartidas!$B$5:$K$4996,Subpresupuesto!K1451,Subpartidas!$K$5:$K$4996)*N1451</f>
        <v>0</v>
      </c>
      <c r="I1451" s="1" t="s">
        <v>654</v>
      </c>
      <c r="J1451" s="51" t="s">
        <v>866</v>
      </c>
      <c r="K1451" s="72" t="s">
        <v>851</v>
      </c>
      <c r="L1451" s="8" t="s">
        <v>852</v>
      </c>
      <c r="N1451" s="9">
        <v>0.48110000000000003</v>
      </c>
      <c r="O1451" s="68">
        <f ca="1">SUMIF(Subpartidas!$B$5:$F$4996,Subpresupuesto!K1451,Subpartidas!$F$5:$F$4996)</f>
        <v>17.166937386141996</v>
      </c>
      <c r="P1451" s="69">
        <f t="shared" ca="1" si="114"/>
        <v>8.2590135764729151</v>
      </c>
    </row>
    <row r="1452" spans="1:16" ht="13.5">
      <c r="A1452" s="59"/>
      <c r="B1452" s="59" t="s">
        <v>617</v>
      </c>
      <c r="C1452" s="6" t="s">
        <v>653</v>
      </c>
      <c r="D1452" s="70">
        <f ca="1">+SUMIFS($P$8:$P$1656,$B$8:$B$1656,B1452,$I$8:$I$1656,$I$8)</f>
        <v>32.234150355996029</v>
      </c>
      <c r="E1452" s="68">
        <f ca="1">SUMIF(Subpartidas!$B$5:$G$4996,Subpresupuesto!K1452,Subpartidas!$G$5:$G$4996)*N1452</f>
        <v>0.22807990548380858</v>
      </c>
      <c r="F1452" s="68">
        <f ca="1">SUMIF(Subpartidas!$B$5:$H$4996,Subpresupuesto!K1452,Subpartidas!$H$5:$H$4996)*N1452+SUMIF(Subpartidas!$B$5:$H$4996,Subpresupuesto!K1452,Subpartidas!$I$5:$I$4996)*N1452</f>
        <v>6.25</v>
      </c>
      <c r="G1452" s="68">
        <f ca="1">SUMIF(Subpartidas!$B$5:$J$4996,Subpresupuesto!K1452,Subpartidas!$J$5:$J$4996)*N1452</f>
        <v>0.49350238095238097</v>
      </c>
      <c r="H1452" s="68">
        <f ca="1">SUMIF(Subpartidas!$B$5:$K$4996,Subpresupuesto!K1452,Subpartidas!$K$5:$K$4996)*N1452</f>
        <v>0</v>
      </c>
      <c r="I1452" s="1" t="s">
        <v>654</v>
      </c>
      <c r="J1452" s="72" t="s">
        <v>844</v>
      </c>
      <c r="K1452" s="72" t="s">
        <v>845</v>
      </c>
      <c r="L1452" s="8" t="s">
        <v>657</v>
      </c>
      <c r="N1452" s="9">
        <v>1</v>
      </c>
      <c r="O1452" s="68">
        <f ca="1">SUMIF(Subpartidas!$B$5:$F$4996,Subpresupuesto!K1452,Subpartidas!$F$5:$F$4996)</f>
        <v>6.97158228643619</v>
      </c>
      <c r="P1452" s="69">
        <f t="shared" ca="1" si="114"/>
        <v>6.97158228643619</v>
      </c>
    </row>
    <row r="1453" spans="1:16" ht="13.5">
      <c r="A1453" s="59"/>
      <c r="B1453" s="59" t="s">
        <v>617</v>
      </c>
      <c r="E1453" s="68">
        <f ca="1">SUMIF(Subpartidas!$B$5:$G$4996,Subpresupuesto!K1453,Subpartidas!$G$5:$G$4996)*N1453</f>
        <v>2.9675811724182979</v>
      </c>
      <c r="F1453" s="68">
        <f ca="1">SUMIF(Subpartidas!$B$5:$H$4996,Subpresupuesto!K1453,Subpartidas!$H$5:$H$4996)*N1453+SUMIF(Subpartidas!$B$5:$H$4996,Subpresupuesto!K1453,Subpartidas!$I$5:$I$4996)*N1453</f>
        <v>0.13392857142857145</v>
      </c>
      <c r="G1453" s="68">
        <f ca="1">SUMIF(Subpartidas!$B$5:$J$4996,Subpresupuesto!K1453,Subpartidas!$J$5:$J$4996)*N1453</f>
        <v>1.0485474568893132</v>
      </c>
      <c r="H1453" s="68">
        <f ca="1">SUMIF(Subpartidas!$B$5:$K$4996,Subpresupuesto!K1453,Subpartidas!$K$5:$K$4996)*N1453</f>
        <v>0</v>
      </c>
      <c r="I1453" s="1" t="s">
        <v>654</v>
      </c>
      <c r="J1453" s="72" t="s">
        <v>977</v>
      </c>
      <c r="K1453" s="72" t="s">
        <v>839</v>
      </c>
      <c r="L1453" s="8" t="s">
        <v>657</v>
      </c>
      <c r="N1453" s="9">
        <v>1</v>
      </c>
      <c r="O1453" s="68">
        <f ca="1">SUMIF(Subpartidas!$B$5:$F$4996,Subpresupuesto!K1453,Subpartidas!$F$5:$F$4996)</f>
        <v>4.1500572007361827</v>
      </c>
      <c r="P1453" s="69">
        <f t="shared" ca="1" si="114"/>
        <v>4.1500572007361827</v>
      </c>
    </row>
    <row r="1454" spans="1:16" ht="13.5">
      <c r="A1454" s="59"/>
      <c r="B1454" s="59" t="s">
        <v>617</v>
      </c>
      <c r="E1454" s="68">
        <f ca="1">SUMIF(Subpartidas!$B$5:$G$4996,Subpresupuesto!K1454,Subpartidas!$G$5:$G$4996)*N1454</f>
        <v>5.4509476875059013</v>
      </c>
      <c r="F1454" s="68">
        <f ca="1">SUMIF(Subpartidas!$B$5:$H$4996,Subpresupuesto!K1454,Subpartidas!$H$5:$H$4996)*N1454+SUMIF(Subpartidas!$B$5:$H$4996,Subpresupuesto!K1454,Subpartidas!$I$5:$I$4996)*N1454</f>
        <v>0</v>
      </c>
      <c r="G1454" s="68">
        <f ca="1">SUMIF(Subpartidas!$B$5:$J$4996,Subpresupuesto!K1454,Subpartidas!$J$5:$J$4996)*N1454</f>
        <v>0.4948174526066389</v>
      </c>
      <c r="H1454" s="68">
        <f ca="1">SUMIF(Subpartidas!$B$5:$K$4996,Subpresupuesto!K1454,Subpartidas!$K$5:$K$4996)*N1454</f>
        <v>0</v>
      </c>
      <c r="I1454" s="1" t="s">
        <v>654</v>
      </c>
      <c r="J1454" s="51" t="s">
        <v>1217</v>
      </c>
      <c r="K1454" s="48" t="s">
        <v>1411</v>
      </c>
      <c r="L1454" s="8" t="s">
        <v>657</v>
      </c>
      <c r="N1454" s="9">
        <v>1</v>
      </c>
      <c r="O1454" s="68">
        <f ca="1">SUMIF(Subpartidas!$B$5:$F$4996,Subpresupuesto!K1454,Subpartidas!$F$5:$F$4996)</f>
        <v>5.94576514011254</v>
      </c>
      <c r="P1454" s="69">
        <f t="shared" ca="1" si="114"/>
        <v>5.94576514011254</v>
      </c>
    </row>
    <row r="1455" spans="1:16" ht="13.5">
      <c r="A1455" s="59"/>
      <c r="B1455" s="59" t="s">
        <v>617</v>
      </c>
      <c r="E1455" s="68">
        <f ca="1">SUMIF(Subpartidas!$B$5:$G$4996,Subpresupuesto!K1455,Subpartidas!$G$5:$G$4996)*N1455</f>
        <v>1.3067643862460836</v>
      </c>
      <c r="F1455" s="68">
        <f ca="1">SUMIF(Subpartidas!$B$5:$H$4996,Subpresupuesto!K1455,Subpartidas!$H$5:$H$4996)*N1455+SUMIF(Subpartidas!$B$5:$H$4996,Subpresupuesto!K1455,Subpartidas!$I$5:$I$4996)*N1455</f>
        <v>5.1577102500000001</v>
      </c>
      <c r="G1455" s="68">
        <f ca="1">SUMIF(Subpartidas!$B$5:$J$4996,Subpresupuesto!K1455,Subpartidas!$J$5:$J$4996)*N1455</f>
        <v>0.81284278500801332</v>
      </c>
      <c r="H1455" s="68">
        <f ca="1">SUMIF(Subpartidas!$B$5:$K$4996,Subpresupuesto!K1455,Subpartidas!$K$5:$K$4996)*N1455</f>
        <v>0</v>
      </c>
      <c r="I1455" s="1" t="s">
        <v>654</v>
      </c>
      <c r="J1455" s="51" t="s">
        <v>1219</v>
      </c>
      <c r="K1455" s="48" t="s">
        <v>1412</v>
      </c>
      <c r="L1455" s="8" t="s">
        <v>657</v>
      </c>
      <c r="N1455" s="9">
        <v>1</v>
      </c>
      <c r="O1455" s="68">
        <f ca="1">SUMIF(Subpartidas!$B$5:$F$4996,Subpresupuesto!K1455,Subpartidas!$F$5:$F$4996)</f>
        <v>7.2773174212540965</v>
      </c>
      <c r="P1455" s="69">
        <f t="shared" ca="1" si="114"/>
        <v>7.2773174212540965</v>
      </c>
    </row>
    <row r="1456" spans="1:16" ht="13.5">
      <c r="A1456" s="59"/>
      <c r="B1456" s="59" t="s">
        <v>617</v>
      </c>
      <c r="E1456" s="68">
        <f ca="1">SUMIF(Subpartidas!$B$5:$G$4996,Subpresupuesto!K1456,Subpartidas!$G$5:$G$4996)*N1456</f>
        <v>0.54865534304208596</v>
      </c>
      <c r="F1456" s="68">
        <f ca="1">SUMIF(Subpartidas!$B$5:$H$4996,Subpresupuesto!K1456,Subpartidas!$H$5:$H$4996)*N1456+SUMIF(Subpartidas!$B$5:$H$4996,Subpresupuesto!K1456,Subpartidas!$I$5:$I$4996)*N1456</f>
        <v>0</v>
      </c>
      <c r="G1456" s="68">
        <f ca="1">SUMIF(Subpartidas!$B$5:$J$4996,Subpresupuesto!K1456,Subpartidas!$J$5:$J$4996)*N1456</f>
        <v>0</v>
      </c>
      <c r="H1456" s="68">
        <f ca="1">SUMIF(Subpartidas!$B$5:$K$4996,Subpresupuesto!K1456,Subpartidas!$K$5:$K$4996)*N1456</f>
        <v>0</v>
      </c>
      <c r="I1456" s="1" t="s">
        <v>654</v>
      </c>
      <c r="J1456" s="7" t="s">
        <v>1207</v>
      </c>
      <c r="K1456" s="1" t="s">
        <v>1208</v>
      </c>
      <c r="L1456" s="8" t="s">
        <v>984</v>
      </c>
      <c r="N1456" s="9">
        <v>1</v>
      </c>
      <c r="O1456" s="68">
        <f ca="1">SUMIF(Subpartidas!$B$5:$F$4996,Subpresupuesto!K1456,Subpartidas!$F$5:$F$4996)</f>
        <v>0.54865534304208596</v>
      </c>
      <c r="P1456" s="69">
        <f t="shared" ca="1" si="114"/>
        <v>0.54865534304208596</v>
      </c>
    </row>
    <row r="1457" spans="1:16" ht="13.5">
      <c r="A1457" s="59"/>
      <c r="B1457" s="59" t="s">
        <v>617</v>
      </c>
      <c r="E1457" s="68">
        <f ca="1">SUMIF(Subpartidas!$B$5:$G$4996,Subpresupuesto!K1457,Subpartidas!$G$5:$G$4996)*N1457</f>
        <v>7.6247688684057333E-2</v>
      </c>
      <c r="F1457" s="68">
        <f ca="1">SUMIF(Subpartidas!$B$5:$H$4996,Subpresupuesto!K1457,Subpartidas!$H$5:$H$4996)*N1457+SUMIF(Subpartidas!$B$5:$H$4996,Subpresupuesto!K1457,Subpartidas!$I$5:$I$4996)*N1457</f>
        <v>2.4312E-2</v>
      </c>
      <c r="G1457" s="68">
        <f ca="1">SUMIF(Subpartidas!$B$5:$J$4996,Subpresupuesto!K1457,Subpartidas!$J$5:$J$4996)*N1457</f>
        <v>6.7514693495391728E-2</v>
      </c>
      <c r="H1457" s="68">
        <f ca="1">SUMIF(Subpartidas!$B$5:$K$4996,Subpresupuesto!K1457,Subpartidas!$K$5:$K$4996)*N1457</f>
        <v>0</v>
      </c>
      <c r="I1457" s="1" t="s">
        <v>654</v>
      </c>
      <c r="J1457" s="72" t="s">
        <v>998</v>
      </c>
      <c r="K1457" s="62" t="s">
        <v>999</v>
      </c>
      <c r="L1457" s="8" t="s">
        <v>984</v>
      </c>
      <c r="N1457" s="9">
        <v>1E-3</v>
      </c>
      <c r="O1457" s="68">
        <f ca="1">SUMIF(Subpartidas!$B$5:$F$4996,Subpresupuesto!K1457,Subpartidas!$F$5:$F$4996)</f>
        <v>168.07438217944906</v>
      </c>
      <c r="P1457" s="69">
        <f ca="1">+N1457*O1457</f>
        <v>0.16807438217944906</v>
      </c>
    </row>
    <row r="1458" spans="1:16" ht="13.5">
      <c r="A1458" s="59"/>
      <c r="B1458" s="59" t="s">
        <v>617</v>
      </c>
      <c r="E1458" s="68">
        <f ca="1">SUMIF(Subpartidas!$B$5:$G$4996,Subpresupuesto!K1458,Subpartidas!$G$5:$G$4996)*N1458</f>
        <v>1.2234767664131401</v>
      </c>
      <c r="F1458" s="68">
        <f ca="1">SUMIF(Subpartidas!$B$5:$H$4996,Subpresupuesto!K1458,Subpartidas!$H$5:$H$4996)*N1458+SUMIF(Subpartidas!$B$5:$H$4996,Subpresupuesto!K1458,Subpartidas!$I$5:$I$4996)*N1458</f>
        <v>0</v>
      </c>
      <c r="G1458" s="68">
        <f ca="1">SUMIF(Subpartidas!$B$5:$J$4996,Subpresupuesto!K1458,Subpartidas!$J$5:$J$4996)*N1458</f>
        <v>5.9492218158223427</v>
      </c>
      <c r="H1458" s="68">
        <f ca="1">SUMIF(Subpartidas!$B$5:$K$4996,Subpresupuesto!K1458,Subpartidas!$K$5:$K$4996)*N1458</f>
        <v>0</v>
      </c>
      <c r="I1458" s="1" t="s">
        <v>654</v>
      </c>
      <c r="J1458" s="72" t="s">
        <v>850</v>
      </c>
      <c r="K1458" s="72" t="s">
        <v>859</v>
      </c>
      <c r="L1458" s="8" t="s">
        <v>852</v>
      </c>
      <c r="N1458" s="9">
        <f>0.3259*1.25</f>
        <v>0.40737500000000004</v>
      </c>
      <c r="O1458" s="68">
        <f ca="1">SUMIF(Subpartidas!$B$5:$F$4996,Subpresupuesto!K1458,Subpartidas!$F$5:$F$4996)</f>
        <v>17.607115267837941</v>
      </c>
      <c r="P1458" s="69">
        <f t="shared" ref="P1458:P1469" ca="1" si="115">+N1458*O1458</f>
        <v>7.1726985822354816</v>
      </c>
    </row>
    <row r="1459" spans="1:16" ht="13.5">
      <c r="A1459" s="59"/>
      <c r="B1459" s="59" t="s">
        <v>621</v>
      </c>
      <c r="C1459" s="6" t="s">
        <v>653</v>
      </c>
      <c r="D1459" s="70">
        <f ca="1">+SUMIFS($P$8:$P$1656,$B$8:$B$1656,B1459,$I$8:$I$1656,$I$8)</f>
        <v>38.675957748777506</v>
      </c>
      <c r="E1459" s="68">
        <f ca="1">SUMIF(Subpartidas!$B$5:$G$4996,Subpresupuesto!K1459,Subpartidas!$G$5:$G$4996)*N1459</f>
        <v>0.22807990548380858</v>
      </c>
      <c r="F1459" s="68">
        <f ca="1">SUMIF(Subpartidas!$B$5:$H$4996,Subpresupuesto!K1459,Subpartidas!$H$5:$H$4996)*N1459+SUMIF(Subpartidas!$B$5:$H$4996,Subpresupuesto!K1459,Subpartidas!$I$5:$I$4996)*N1459</f>
        <v>6.25</v>
      </c>
      <c r="G1459" s="68">
        <f ca="1">SUMIF(Subpartidas!$B$5:$J$4996,Subpresupuesto!K1459,Subpartidas!$J$5:$J$4996)*N1459</f>
        <v>0.49350238095238097</v>
      </c>
      <c r="H1459" s="68">
        <f ca="1">SUMIF(Subpartidas!$B$5:$K$4996,Subpresupuesto!K1459,Subpartidas!$K$5:$K$4996)*N1459</f>
        <v>0</v>
      </c>
      <c r="I1459" s="1" t="s">
        <v>654</v>
      </c>
      <c r="J1459" s="72" t="s">
        <v>844</v>
      </c>
      <c r="K1459" s="72" t="s">
        <v>845</v>
      </c>
      <c r="L1459" s="8" t="s">
        <v>657</v>
      </c>
      <c r="N1459" s="9">
        <v>1</v>
      </c>
      <c r="O1459" s="68">
        <f ca="1">SUMIF(Subpartidas!$B$5:$F$4996,Subpresupuesto!K1459,Subpartidas!$F$5:$F$4996)</f>
        <v>6.97158228643619</v>
      </c>
      <c r="P1459" s="69">
        <f t="shared" ca="1" si="115"/>
        <v>6.97158228643619</v>
      </c>
    </row>
    <row r="1460" spans="1:16" ht="13.5">
      <c r="A1460" s="59"/>
      <c r="B1460" s="59" t="s">
        <v>621</v>
      </c>
      <c r="E1460" s="68">
        <f ca="1">SUMIF(Subpartidas!$B$5:$G$4996,Subpresupuesto!K1460,Subpartidas!$G$5:$G$4996)*N1460</f>
        <v>2.9675811724182979</v>
      </c>
      <c r="F1460" s="68">
        <f ca="1">SUMIF(Subpartidas!$B$5:$H$4996,Subpresupuesto!K1460,Subpartidas!$H$5:$H$4996)*N1460+SUMIF(Subpartidas!$B$5:$H$4996,Subpresupuesto!K1460,Subpartidas!$I$5:$I$4996)*N1460</f>
        <v>0.13392857142857145</v>
      </c>
      <c r="G1460" s="68">
        <f ca="1">SUMIF(Subpartidas!$B$5:$J$4996,Subpresupuesto!K1460,Subpartidas!$J$5:$J$4996)*N1460</f>
        <v>1.0485474568893132</v>
      </c>
      <c r="H1460" s="68">
        <f ca="1">SUMIF(Subpartidas!$B$5:$K$4996,Subpresupuesto!K1460,Subpartidas!$K$5:$K$4996)*N1460</f>
        <v>0</v>
      </c>
      <c r="I1460" s="1" t="s">
        <v>654</v>
      </c>
      <c r="J1460" s="72" t="s">
        <v>977</v>
      </c>
      <c r="K1460" s="72" t="s">
        <v>839</v>
      </c>
      <c r="L1460" s="8" t="s">
        <v>657</v>
      </c>
      <c r="N1460" s="9">
        <v>1</v>
      </c>
      <c r="O1460" s="68">
        <f ca="1">SUMIF(Subpartidas!$B$5:$F$4996,Subpresupuesto!K1460,Subpartidas!$F$5:$F$4996)</f>
        <v>4.1500572007361827</v>
      </c>
      <c r="P1460" s="69">
        <f t="shared" ca="1" si="115"/>
        <v>4.1500572007361827</v>
      </c>
    </row>
    <row r="1461" spans="1:16" ht="13.5">
      <c r="A1461" s="59"/>
      <c r="B1461" s="59" t="s">
        <v>621</v>
      </c>
      <c r="E1461" s="68">
        <f ca="1">SUMIF(Subpartidas!$B$5:$G$4996,Subpresupuesto!K1461,Subpartidas!$G$5:$G$4996)*N1461</f>
        <v>0</v>
      </c>
      <c r="F1461" s="68">
        <f ca="1">SUMIF(Subpartidas!$B$5:$H$4996,Subpresupuesto!K1461,Subpartidas!$H$5:$H$4996)*N1461+SUMIF(Subpartidas!$B$5:$H$4996,Subpresupuesto!K1461,Subpartidas!$I$5:$I$4996)*N1461</f>
        <v>0</v>
      </c>
      <c r="G1461" s="68">
        <f ca="1">SUMIF(Subpartidas!$B$5:$J$4996,Subpresupuesto!K1461,Subpartidas!$J$5:$J$4996)*N1461</f>
        <v>0</v>
      </c>
      <c r="H1461" s="68">
        <f ca="1">SUMIF(Subpartidas!$B$5:$K$4996,Subpresupuesto!K1461,Subpartidas!$K$5:$K$4996)*N1461</f>
        <v>2.2400000000000002</v>
      </c>
      <c r="I1461" s="1" t="s">
        <v>654</v>
      </c>
      <c r="J1461" s="7" t="s">
        <v>1209</v>
      </c>
      <c r="K1461" s="48" t="s">
        <v>1210</v>
      </c>
      <c r="L1461" s="8" t="s">
        <v>657</v>
      </c>
      <c r="N1461" s="9">
        <v>1</v>
      </c>
      <c r="O1461" s="68">
        <f ca="1">SUMIF(Subpartidas!$B$5:$F$4996,Subpresupuesto!K1461,Subpartidas!$F$5:$F$4996)</f>
        <v>2.2400000000000002</v>
      </c>
      <c r="P1461" s="69">
        <f t="shared" ca="1" si="115"/>
        <v>2.2400000000000002</v>
      </c>
    </row>
    <row r="1462" spans="1:16" ht="13.5">
      <c r="A1462" s="59"/>
      <c r="B1462" s="59" t="s">
        <v>621</v>
      </c>
      <c r="E1462" s="68">
        <f ca="1">SUMIF(Subpartidas!$B$5:$G$4996,Subpresupuesto!K1462,Subpartidas!$G$5:$G$4996)*N1462</f>
        <v>5.9042019762422807E-2</v>
      </c>
      <c r="F1462" s="68">
        <f ca="1">SUMIF(Subpartidas!$B$5:$H$4996,Subpresupuesto!K1462,Subpartidas!$H$5:$H$4996)*N1462+SUMIF(Subpartidas!$B$5:$H$4996,Subpresupuesto!K1462,Subpartidas!$I$5:$I$4996)*N1462</f>
        <v>0</v>
      </c>
      <c r="G1462" s="68">
        <f ca="1">SUMIF(Subpartidas!$B$5:$J$4996,Subpresupuesto!K1462,Subpartidas!$J$5:$J$4996)*N1462</f>
        <v>0.26013579664545355</v>
      </c>
      <c r="H1462" s="68">
        <f ca="1">SUMIF(Subpartidas!$B$5:$K$4996,Subpresupuesto!K1462,Subpartidas!$K$5:$K$4996)*N1462</f>
        <v>0</v>
      </c>
      <c r="I1462" s="1" t="s">
        <v>654</v>
      </c>
      <c r="J1462" s="7" t="s">
        <v>1221</v>
      </c>
      <c r="K1462" s="1" t="s">
        <v>1222</v>
      </c>
      <c r="L1462" s="8" t="s">
        <v>657</v>
      </c>
      <c r="N1462" s="9">
        <v>1</v>
      </c>
      <c r="O1462" s="68">
        <f ca="1">SUMIF(Subpartidas!$B$5:$F$4996,Subpresupuesto!K1462,Subpartidas!$F$5:$F$4996)</f>
        <v>0.31917781640787635</v>
      </c>
      <c r="P1462" s="69">
        <f t="shared" ca="1" si="115"/>
        <v>0.31917781640787635</v>
      </c>
    </row>
    <row r="1463" spans="1:16" ht="13.5">
      <c r="A1463" s="59"/>
      <c r="B1463" s="59" t="s">
        <v>621</v>
      </c>
      <c r="E1463" s="68">
        <f ca="1">SUMIF(Subpartidas!$B$5:$G$4996,Subpresupuesto!K1463,Subpartidas!$G$5:$G$4996)*N1463</f>
        <v>6.0566085416732234</v>
      </c>
      <c r="F1463" s="68">
        <f ca="1">SUMIF(Subpartidas!$B$5:$H$4996,Subpresupuesto!K1463,Subpartidas!$H$5:$H$4996)*N1463+SUMIF(Subpartidas!$B$5:$H$4996,Subpresupuesto!K1463,Subpartidas!$I$5:$I$4996)*N1463</f>
        <v>0</v>
      </c>
      <c r="G1463" s="68">
        <f ca="1">SUMIF(Subpartidas!$B$5:$J$4996,Subpresupuesto!K1463,Subpartidas!$J$5:$J$4996)*N1463</f>
        <v>0.64973121050054028</v>
      </c>
      <c r="H1463" s="68">
        <f ca="1">SUMIF(Subpartidas!$B$5:$K$4996,Subpresupuesto!K1463,Subpartidas!$K$5:$K$4996)*N1463</f>
        <v>0</v>
      </c>
      <c r="I1463" s="1" t="s">
        <v>654</v>
      </c>
      <c r="J1463" s="51" t="s">
        <v>1223</v>
      </c>
      <c r="K1463" s="48" t="s">
        <v>1413</v>
      </c>
      <c r="L1463" s="8" t="s">
        <v>657</v>
      </c>
      <c r="N1463" s="9">
        <v>1</v>
      </c>
      <c r="O1463" s="68">
        <f ca="1">SUMIF(Subpartidas!$B$5:$F$4996,Subpresupuesto!K1463,Subpartidas!$F$5:$F$4996)</f>
        <v>6.706339752173764</v>
      </c>
      <c r="P1463" s="69">
        <f t="shared" ca="1" si="115"/>
        <v>6.706339752173764</v>
      </c>
    </row>
    <row r="1464" spans="1:16" ht="13.5">
      <c r="A1464" s="59"/>
      <c r="B1464" s="59" t="s">
        <v>621</v>
      </c>
      <c r="E1464" s="68">
        <f ca="1">SUMIF(Subpartidas!$B$5:$G$4996,Subpresupuesto!K1464,Subpartidas!$G$5:$G$4996)*N1464</f>
        <v>1.4519604291623152</v>
      </c>
      <c r="F1464" s="68">
        <f ca="1">SUMIF(Subpartidas!$B$5:$H$4996,Subpresupuesto!K1464,Subpartidas!$H$5:$H$4996)*N1464+SUMIF(Subpartidas!$B$5:$H$4996,Subpresupuesto!K1464,Subpartidas!$I$5:$I$4996)*N1464</f>
        <v>4.9024468035714293</v>
      </c>
      <c r="G1464" s="68">
        <f ca="1">SUMIF(Subpartidas!$B$5:$J$4996,Subpresupuesto!K1464,Subpartidas!$J$5:$J$4996)*N1464</f>
        <v>3.7580572095433169</v>
      </c>
      <c r="H1464" s="68">
        <f ca="1">SUMIF(Subpartidas!$B$5:$K$4996,Subpresupuesto!K1464,Subpartidas!$K$5:$K$4996)*N1464</f>
        <v>0</v>
      </c>
      <c r="I1464" s="1" t="s">
        <v>654</v>
      </c>
      <c r="J1464" s="1" t="s">
        <v>1225</v>
      </c>
      <c r="K1464" s="48" t="s">
        <v>1414</v>
      </c>
      <c r="L1464" s="8" t="s">
        <v>657</v>
      </c>
      <c r="N1464" s="9">
        <v>1</v>
      </c>
      <c r="O1464" s="68">
        <f ca="1">SUMIF(Subpartidas!$B$5:$F$4996,Subpresupuesto!K1464,Subpartidas!$F$5:$F$4996)</f>
        <v>10.112464442277062</v>
      </c>
      <c r="P1464" s="69">
        <f t="shared" ca="1" si="115"/>
        <v>10.112464442277062</v>
      </c>
    </row>
    <row r="1465" spans="1:16" ht="13.5">
      <c r="A1465" s="59"/>
      <c r="B1465" s="59" t="s">
        <v>621</v>
      </c>
      <c r="E1465" s="68">
        <f ca="1">SUMIF(Subpartidas!$B$5:$G$4996,Subpresupuesto!K1465,Subpartidas!$G$5:$G$4996)*N1465</f>
        <v>0.54865534304208596</v>
      </c>
      <c r="F1465" s="68">
        <f ca="1">SUMIF(Subpartidas!$B$5:$H$4996,Subpresupuesto!K1465,Subpartidas!$H$5:$H$4996)*N1465+SUMIF(Subpartidas!$B$5:$H$4996,Subpresupuesto!K1465,Subpartidas!$I$5:$I$4996)*N1465</f>
        <v>0</v>
      </c>
      <c r="G1465" s="68">
        <f ca="1">SUMIF(Subpartidas!$B$5:$J$4996,Subpresupuesto!K1465,Subpartidas!$J$5:$J$4996)*N1465</f>
        <v>0</v>
      </c>
      <c r="H1465" s="68">
        <f ca="1">SUMIF(Subpartidas!$B$5:$K$4996,Subpresupuesto!K1465,Subpartidas!$K$5:$K$4996)*N1465</f>
        <v>0</v>
      </c>
      <c r="I1465" s="1" t="s">
        <v>654</v>
      </c>
      <c r="J1465" s="7" t="s">
        <v>1207</v>
      </c>
      <c r="K1465" s="1" t="s">
        <v>1208</v>
      </c>
      <c r="L1465" s="8" t="s">
        <v>984</v>
      </c>
      <c r="N1465" s="9">
        <v>1</v>
      </c>
      <c r="O1465" s="68">
        <f ca="1">SUMIF(Subpartidas!$B$5:$F$4996,Subpresupuesto!K1465,Subpartidas!$F$5:$F$4996)</f>
        <v>0.54865534304208596</v>
      </c>
      <c r="P1465" s="69">
        <f t="shared" ca="1" si="115"/>
        <v>0.54865534304208596</v>
      </c>
    </row>
    <row r="1466" spans="1:16" ht="13.5">
      <c r="A1466" s="59"/>
      <c r="B1466" s="59" t="s">
        <v>621</v>
      </c>
      <c r="E1466" s="68">
        <f ca="1">SUMIF(Subpartidas!$B$5:$G$4996,Subpresupuesto!K1466,Subpartidas!$G$5:$G$4996)*N1466</f>
        <v>7.6247688684057333E-2</v>
      </c>
      <c r="F1466" s="68">
        <f ca="1">SUMIF(Subpartidas!$B$5:$H$4996,Subpresupuesto!K1466,Subpartidas!$H$5:$H$4996)*N1466+SUMIF(Subpartidas!$B$5:$H$4996,Subpresupuesto!K1466,Subpartidas!$I$5:$I$4996)*N1466</f>
        <v>2.4312E-2</v>
      </c>
      <c r="G1466" s="68">
        <f ca="1">SUMIF(Subpartidas!$B$5:$J$4996,Subpresupuesto!K1466,Subpartidas!$J$5:$J$4996)*N1466</f>
        <v>6.7514693495391728E-2</v>
      </c>
      <c r="H1466" s="68">
        <f ca="1">SUMIF(Subpartidas!$B$5:$K$4996,Subpresupuesto!K1466,Subpartidas!$K$5:$K$4996)*N1466</f>
        <v>0</v>
      </c>
      <c r="I1466" s="1" t="s">
        <v>654</v>
      </c>
      <c r="J1466" s="72" t="s">
        <v>998</v>
      </c>
      <c r="K1466" s="62" t="s">
        <v>999</v>
      </c>
      <c r="L1466" s="8" t="s">
        <v>984</v>
      </c>
      <c r="N1466" s="9">
        <v>1E-3</v>
      </c>
      <c r="O1466" s="68">
        <f ca="1">SUMIF(Subpartidas!$B$5:$F$4996,Subpresupuesto!K1466,Subpartidas!$F$5:$F$4996)</f>
        <v>168.07438217944906</v>
      </c>
      <c r="P1466" s="69">
        <f t="shared" ca="1" si="115"/>
        <v>0.16807438217944906</v>
      </c>
    </row>
    <row r="1467" spans="1:16" ht="13.5">
      <c r="A1467" s="59"/>
      <c r="B1467" s="59" t="s">
        <v>621</v>
      </c>
      <c r="E1467" s="68">
        <f ca="1">SUMIF(Subpartidas!$B$5:$G$4996,Subpresupuesto!K1467,Subpartidas!$G$5:$G$4996)*N1467</f>
        <v>1.2724158370696657</v>
      </c>
      <c r="F1467" s="68">
        <f ca="1">SUMIF(Subpartidas!$B$5:$H$4996,Subpresupuesto!K1467,Subpartidas!$H$5:$H$4996)*N1467+SUMIF(Subpartidas!$B$5:$H$4996,Subpresupuesto!K1467,Subpartidas!$I$5:$I$4996)*N1467</f>
        <v>0</v>
      </c>
      <c r="G1467" s="68">
        <f ca="1">SUMIF(Subpartidas!$B$5:$J$4996,Subpresupuesto!K1467,Subpartidas!$J$5:$J$4996)*N1467</f>
        <v>6.1871906884552361</v>
      </c>
      <c r="H1467" s="68">
        <f ca="1">SUMIF(Subpartidas!$B$5:$K$4996,Subpresupuesto!K1467,Subpartidas!$K$5:$K$4996)*N1467</f>
        <v>0</v>
      </c>
      <c r="I1467" s="1" t="s">
        <v>654</v>
      </c>
      <c r="J1467" s="72" t="s">
        <v>850</v>
      </c>
      <c r="K1467" s="72" t="s">
        <v>859</v>
      </c>
      <c r="L1467" s="8" t="s">
        <v>852</v>
      </c>
      <c r="N1467" s="9">
        <f>0.3259*1.3</f>
        <v>0.42367000000000005</v>
      </c>
      <c r="O1467" s="68">
        <f ca="1">SUMIF(Subpartidas!$B$5:$F$4996,Subpresupuesto!K1467,Subpartidas!$F$5:$F$4996)</f>
        <v>17.607115267837941</v>
      </c>
      <c r="P1467" s="69">
        <f t="shared" ca="1" si="115"/>
        <v>7.4596065255249009</v>
      </c>
    </row>
    <row r="1468" spans="1:16" ht="13.5">
      <c r="A1468" s="59"/>
      <c r="B1468" s="59" t="s">
        <v>627</v>
      </c>
      <c r="C1468" s="6" t="s">
        <v>653</v>
      </c>
      <c r="D1468" s="70">
        <f ca="1">+SUMIFS($P$8:$P$1656,$B$8:$B$1656,B1468,$I$8:$I$1656,$I$8)</f>
        <v>143.9047158136982</v>
      </c>
      <c r="E1468" s="68">
        <f ca="1">SUMIF(Subpartidas!$B$5:$G$4996,Subpresupuesto!K1468,Subpartidas!$G$5:$G$4996)*N1468</f>
        <v>0.22807990548380858</v>
      </c>
      <c r="F1468" s="68">
        <f ca="1">SUMIF(Subpartidas!$B$5:$H$4996,Subpresupuesto!K1468,Subpartidas!$H$5:$H$4996)*N1468+SUMIF(Subpartidas!$B$5:$H$4996,Subpresupuesto!K1468,Subpartidas!$I$5:$I$4996)*N1468</f>
        <v>6.25</v>
      </c>
      <c r="G1468" s="68">
        <f ca="1">SUMIF(Subpartidas!$B$5:$J$4996,Subpresupuesto!K1468,Subpartidas!$J$5:$J$4996)*N1468</f>
        <v>0.49350238095238097</v>
      </c>
      <c r="H1468" s="68">
        <f ca="1">SUMIF(Subpartidas!$B$5:$K$4996,Subpresupuesto!K1468,Subpartidas!$K$5:$K$4996)*N1468</f>
        <v>0</v>
      </c>
      <c r="I1468" s="1" t="s">
        <v>654</v>
      </c>
      <c r="J1468" s="72" t="s">
        <v>844</v>
      </c>
      <c r="K1468" s="72" t="s">
        <v>845</v>
      </c>
      <c r="L1468" s="8" t="s">
        <v>657</v>
      </c>
      <c r="N1468" s="9">
        <v>1</v>
      </c>
      <c r="O1468" s="68">
        <f ca="1">SUMIF(Subpartidas!$B$5:$F$4996,Subpresupuesto!K1468,Subpartidas!$F$5:$F$4996)</f>
        <v>6.97158228643619</v>
      </c>
      <c r="P1468" s="69">
        <f t="shared" ca="1" si="115"/>
        <v>6.97158228643619</v>
      </c>
    </row>
    <row r="1469" spans="1:16" ht="13.5">
      <c r="A1469" s="59"/>
      <c r="B1469" s="59" t="s">
        <v>627</v>
      </c>
      <c r="E1469" s="68">
        <f ca="1">SUMIF(Subpartidas!$B$5:$G$4996,Subpresupuesto!K1469,Subpartidas!$G$5:$G$4996)*N1469</f>
        <v>2.9675811724182979</v>
      </c>
      <c r="F1469" s="68">
        <f ca="1">SUMIF(Subpartidas!$B$5:$H$4996,Subpresupuesto!K1469,Subpartidas!$H$5:$H$4996)*N1469+SUMIF(Subpartidas!$B$5:$H$4996,Subpresupuesto!K1469,Subpartidas!$I$5:$I$4996)*N1469</f>
        <v>0.13392857142857145</v>
      </c>
      <c r="G1469" s="68">
        <f ca="1">SUMIF(Subpartidas!$B$5:$J$4996,Subpresupuesto!K1469,Subpartidas!$J$5:$J$4996)*N1469</f>
        <v>1.0485474568893132</v>
      </c>
      <c r="H1469" s="68">
        <f ca="1">SUMIF(Subpartidas!$B$5:$K$4996,Subpresupuesto!K1469,Subpartidas!$K$5:$K$4996)*N1469</f>
        <v>0</v>
      </c>
      <c r="I1469" s="1" t="s">
        <v>654</v>
      </c>
      <c r="J1469" s="72" t="s">
        <v>977</v>
      </c>
      <c r="K1469" s="72" t="s">
        <v>839</v>
      </c>
      <c r="L1469" s="8" t="s">
        <v>657</v>
      </c>
      <c r="N1469" s="9">
        <v>1</v>
      </c>
      <c r="O1469" s="68">
        <f ca="1">SUMIF(Subpartidas!$B$5:$F$4996,Subpresupuesto!K1469,Subpartidas!$F$5:$F$4996)</f>
        <v>4.1500572007361827</v>
      </c>
      <c r="P1469" s="69">
        <f t="shared" ca="1" si="115"/>
        <v>4.1500572007361827</v>
      </c>
    </row>
    <row r="1470" spans="1:16" ht="13.5">
      <c r="A1470" s="59"/>
      <c r="B1470" s="59" t="s">
        <v>627</v>
      </c>
      <c r="E1470" s="68">
        <f ca="1">SUMIF(Subpartidas!$B$5:$G$4996,Subpresupuesto!K1470,Subpartidas!$G$5:$G$4996)*N1470</f>
        <v>18.169825625019669</v>
      </c>
      <c r="F1470" s="68">
        <f ca="1">SUMIF(Subpartidas!$B$5:$H$4996,Subpresupuesto!K1470,Subpartidas!$H$5:$H$4996)*N1470+SUMIF(Subpartidas!$B$5:$H$4996,Subpresupuesto!K1470,Subpartidas!$I$5:$I$4996)*N1470</f>
        <v>0</v>
      </c>
      <c r="G1470" s="68">
        <f ca="1">SUMIF(Subpartidas!$B$5:$J$4996,Subpresupuesto!K1470,Subpartidas!$J$5:$J$4996)*N1470</f>
        <v>93.097523426813581</v>
      </c>
      <c r="H1470" s="68">
        <f ca="1">SUMIF(Subpartidas!$B$5:$K$4996,Subpresupuesto!K1470,Subpartidas!$K$5:$K$4996)*N1470</f>
        <v>0</v>
      </c>
      <c r="I1470" s="1" t="s">
        <v>654</v>
      </c>
      <c r="J1470" s="51" t="s">
        <v>1231</v>
      </c>
      <c r="K1470" s="48" t="s">
        <v>1415</v>
      </c>
      <c r="L1470" s="8" t="s">
        <v>657</v>
      </c>
      <c r="N1470" s="9">
        <v>1</v>
      </c>
      <c r="O1470" s="68">
        <f ca="1">SUMIF(Subpartidas!$B$5:$F$4996,Subpresupuesto!K1470,Subpartidas!$F$5:$F$4996)</f>
        <v>111.26734905183325</v>
      </c>
      <c r="P1470" s="69">
        <f ca="1">+N1470*O1470</f>
        <v>111.26734905183325</v>
      </c>
    </row>
    <row r="1471" spans="1:16" ht="13.5">
      <c r="A1471" s="59"/>
      <c r="B1471" s="59" t="s">
        <v>627</v>
      </c>
      <c r="E1471" s="68">
        <f ca="1">SUMIF(Subpartidas!$B$5:$G$4996,Subpresupuesto!K1471,Subpartidas!$G$5:$G$4996)*N1471</f>
        <v>4.3558812874869455</v>
      </c>
      <c r="F1471" s="68">
        <f ca="1">SUMIF(Subpartidas!$B$5:$H$4996,Subpresupuesto!K1471,Subpartidas!$H$5:$H$4996)*N1471+SUMIF(Subpartidas!$B$5:$H$4996,Subpresupuesto!K1471,Subpartidas!$I$5:$I$4996)*N1471</f>
        <v>5.3204209999999996</v>
      </c>
      <c r="G1471" s="68">
        <f ca="1">SUMIF(Subpartidas!$B$5:$J$4996,Subpresupuesto!K1471,Subpartidas!$J$5:$J$4996)*N1471</f>
        <v>2.7094759500267114</v>
      </c>
      <c r="H1471" s="68">
        <f ca="1">SUMIF(Subpartidas!$B$5:$K$4996,Subpresupuesto!K1471,Subpartidas!$K$5:$K$4996)*N1471</f>
        <v>0</v>
      </c>
      <c r="I1471" s="1" t="s">
        <v>654</v>
      </c>
      <c r="J1471" s="1" t="s">
        <v>1233</v>
      </c>
      <c r="K1471" s="48" t="s">
        <v>1416</v>
      </c>
      <c r="L1471" s="8" t="s">
        <v>657</v>
      </c>
      <c r="N1471" s="9">
        <v>1</v>
      </c>
      <c r="O1471" s="68">
        <f ca="1">SUMIF(Subpartidas!$B$5:$F$4996,Subpresupuesto!K1471,Subpartidas!$F$5:$F$4996)</f>
        <v>12.385778237513655</v>
      </c>
      <c r="P1471" s="69">
        <f t="shared" ref="P1471:P1478" ca="1" si="116">+N1471*O1471</f>
        <v>12.385778237513655</v>
      </c>
    </row>
    <row r="1472" spans="1:16" ht="13.5">
      <c r="A1472" s="59"/>
      <c r="B1472" s="59" t="s">
        <v>627</v>
      </c>
      <c r="E1472" s="68">
        <f ca="1">SUMIF(Subpartidas!$B$5:$G$4996,Subpresupuesto!K1472,Subpartidas!$G$5:$G$4996)*N1472</f>
        <v>0.54865534304208596</v>
      </c>
      <c r="F1472" s="68">
        <f ca="1">SUMIF(Subpartidas!$B$5:$H$4996,Subpresupuesto!K1472,Subpartidas!$H$5:$H$4996)*N1472+SUMIF(Subpartidas!$B$5:$H$4996,Subpresupuesto!K1472,Subpartidas!$I$5:$I$4996)*N1472</f>
        <v>0</v>
      </c>
      <c r="G1472" s="68">
        <f ca="1">SUMIF(Subpartidas!$B$5:$J$4996,Subpresupuesto!K1472,Subpartidas!$J$5:$J$4996)*N1472</f>
        <v>0</v>
      </c>
      <c r="H1472" s="68">
        <f ca="1">SUMIF(Subpartidas!$B$5:$K$4996,Subpresupuesto!K1472,Subpartidas!$K$5:$K$4996)*N1472</f>
        <v>0</v>
      </c>
      <c r="I1472" s="1" t="s">
        <v>654</v>
      </c>
      <c r="J1472" s="7" t="s">
        <v>1207</v>
      </c>
      <c r="K1472" s="74" t="s">
        <v>1208</v>
      </c>
      <c r="L1472" s="8" t="s">
        <v>984</v>
      </c>
      <c r="N1472" s="9">
        <v>1</v>
      </c>
      <c r="O1472" s="68">
        <f ca="1">SUMIF(Subpartidas!$B$5:$F$4996,Subpresupuesto!K1472,Subpartidas!$F$5:$F$4996)</f>
        <v>0.54865534304208596</v>
      </c>
      <c r="P1472" s="69">
        <f t="shared" ca="1" si="116"/>
        <v>0.54865534304208596</v>
      </c>
    </row>
    <row r="1473" spans="1:16" ht="13.5">
      <c r="A1473" s="59"/>
      <c r="B1473" s="59" t="s">
        <v>627</v>
      </c>
      <c r="E1473" s="68">
        <f ca="1">SUMIF(Subpartidas!$B$5:$G$4996,Subpresupuesto!K1473,Subpartidas!$G$5:$G$4996)*N1473</f>
        <v>0.11926704387266079</v>
      </c>
      <c r="F1473" s="68">
        <f ca="1">SUMIF(Subpartidas!$B$5:$H$4996,Subpresupuesto!K1473,Subpartidas!$H$5:$H$4996)*N1473+SUMIF(Subpartidas!$B$5:$H$4996,Subpresupuesto!K1473,Subpartidas!$I$5:$I$4996)*N1473</f>
        <v>2.4311999999999997E-2</v>
      </c>
      <c r="G1473" s="68">
        <f ca="1">SUMIF(Subpartidas!$B$5:$J$4996,Subpresupuesto!K1473,Subpartidas!$J$5:$J$4996)*N1473</f>
        <v>9.4583080599163816E-2</v>
      </c>
      <c r="H1473" s="68">
        <f ca="1">SUMIF(Subpartidas!$B$5:$K$4996,Subpresupuesto!K1473,Subpartidas!$K$5:$K$4996)*N1473</f>
        <v>0</v>
      </c>
      <c r="I1473" s="1" t="s">
        <v>654</v>
      </c>
      <c r="J1473" s="51" t="s">
        <v>1028</v>
      </c>
      <c r="K1473" s="62" t="s">
        <v>1029</v>
      </c>
      <c r="L1473" s="8" t="s">
        <v>984</v>
      </c>
      <c r="N1473" s="9">
        <v>1E-3</v>
      </c>
      <c r="O1473" s="68">
        <f ca="1">SUMIF(Subpartidas!$B$5:$F$4996,Subpresupuesto!K1473,Subpartidas!$F$5:$F$4996)</f>
        <v>238.16212447182463</v>
      </c>
      <c r="P1473" s="69">
        <f t="shared" ca="1" si="116"/>
        <v>0.23816212447182464</v>
      </c>
    </row>
    <row r="1474" spans="1:16" ht="13.5">
      <c r="A1474" s="59"/>
      <c r="B1474" s="59" t="s">
        <v>627</v>
      </c>
      <c r="E1474" s="68">
        <f ca="1">SUMIF(Subpartidas!$B$5:$G$4996,Subpresupuesto!K1474,Subpartidas!$G$5:$G$4996)*N1474</f>
        <v>1.4231223461549343</v>
      </c>
      <c r="F1474" s="68">
        <f ca="1">SUMIF(Subpartidas!$B$5:$H$4996,Subpresupuesto!K1474,Subpartidas!$H$5:$H$4996)*N1474+SUMIF(Subpartidas!$B$5:$H$4996,Subpresupuesto!K1474,Subpartidas!$I$5:$I$4996)*N1474</f>
        <v>0</v>
      </c>
      <c r="G1474" s="68">
        <f ca="1">SUMIF(Subpartidas!$B$5:$J$4996,Subpresupuesto!K1474,Subpartidas!$J$5:$J$4996)*N1474</f>
        <v>6.9200092235100747</v>
      </c>
      <c r="H1474" s="68">
        <f ca="1">SUMIF(Subpartidas!$B$5:$K$4996,Subpresupuesto!K1474,Subpartidas!$K$5:$K$4996)*N1474</f>
        <v>0</v>
      </c>
      <c r="I1474" s="1" t="s">
        <v>654</v>
      </c>
      <c r="J1474" s="51" t="s">
        <v>1030</v>
      </c>
      <c r="K1474" s="72" t="s">
        <v>894</v>
      </c>
      <c r="L1474" s="8" t="s">
        <v>852</v>
      </c>
      <c r="N1474" s="9">
        <f>0.288*1.35</f>
        <v>0.38879999999999998</v>
      </c>
      <c r="O1474" s="68">
        <f ca="1">SUMIF(Subpartidas!$B$5:$F$4996,Subpresupuesto!K1474,Subpartidas!$F$5:$F$4996)</f>
        <v>21.458671732677495</v>
      </c>
      <c r="P1474" s="69">
        <f t="shared" ca="1" si="116"/>
        <v>8.3431315696650099</v>
      </c>
    </row>
    <row r="1475" spans="1:16" ht="13.5">
      <c r="A1475" s="59"/>
      <c r="B1475" s="59" t="s">
        <v>630</v>
      </c>
      <c r="C1475" s="6" t="s">
        <v>653</v>
      </c>
      <c r="D1475" s="70">
        <f ca="1">+SUMIFS($P$8:$P$1656,$B$8:$B$1656,B1475,$I$8:$I$1656,$I$8)</f>
        <v>155.23939022442664</v>
      </c>
      <c r="E1475" s="68">
        <f ca="1">SUMIF(Subpartidas!$B$5:$G$4996,Subpresupuesto!K1475,Subpartidas!$G$5:$G$4996)*N1475</f>
        <v>0.22807990548380858</v>
      </c>
      <c r="F1475" s="68">
        <f ca="1">SUMIF(Subpartidas!$B$5:$H$4996,Subpresupuesto!K1475,Subpartidas!$H$5:$H$4996)*N1475+SUMIF(Subpartidas!$B$5:$H$4996,Subpresupuesto!K1475,Subpartidas!$I$5:$I$4996)*N1475</f>
        <v>6.25</v>
      </c>
      <c r="G1475" s="68">
        <f ca="1">SUMIF(Subpartidas!$B$5:$J$4996,Subpresupuesto!K1475,Subpartidas!$J$5:$J$4996)*N1475</f>
        <v>0.49350238095238097</v>
      </c>
      <c r="H1475" s="68">
        <f ca="1">SUMIF(Subpartidas!$B$5:$K$4996,Subpresupuesto!K1475,Subpartidas!$K$5:$K$4996)*N1475</f>
        <v>0</v>
      </c>
      <c r="I1475" s="1" t="s">
        <v>654</v>
      </c>
      <c r="J1475" s="72" t="s">
        <v>844</v>
      </c>
      <c r="K1475" s="72" t="s">
        <v>845</v>
      </c>
      <c r="L1475" s="8" t="s">
        <v>657</v>
      </c>
      <c r="N1475" s="9">
        <v>1</v>
      </c>
      <c r="O1475" s="68">
        <f ca="1">SUMIF(Subpartidas!$B$5:$F$4996,Subpresupuesto!K1475,Subpartidas!$F$5:$F$4996)</f>
        <v>6.97158228643619</v>
      </c>
      <c r="P1475" s="69">
        <f t="shared" ca="1" si="116"/>
        <v>6.97158228643619</v>
      </c>
    </row>
    <row r="1476" spans="1:16" ht="13.5">
      <c r="A1476" s="59"/>
      <c r="B1476" s="59" t="s">
        <v>630</v>
      </c>
      <c r="E1476" s="68">
        <f ca="1">SUMIF(Subpartidas!$B$5:$G$4996,Subpresupuesto!K1476,Subpartidas!$G$5:$G$4996)*N1476</f>
        <v>2.9675811724182979</v>
      </c>
      <c r="F1476" s="68">
        <f ca="1">SUMIF(Subpartidas!$B$5:$H$4996,Subpresupuesto!K1476,Subpartidas!$H$5:$H$4996)*N1476+SUMIF(Subpartidas!$B$5:$H$4996,Subpresupuesto!K1476,Subpartidas!$I$5:$I$4996)*N1476</f>
        <v>0.13392857142857145</v>
      </c>
      <c r="G1476" s="68">
        <f ca="1">SUMIF(Subpartidas!$B$5:$J$4996,Subpresupuesto!K1476,Subpartidas!$J$5:$J$4996)*N1476</f>
        <v>1.0485474568893132</v>
      </c>
      <c r="H1476" s="68">
        <f ca="1">SUMIF(Subpartidas!$B$5:$K$4996,Subpresupuesto!K1476,Subpartidas!$K$5:$K$4996)*N1476</f>
        <v>0</v>
      </c>
      <c r="I1476" s="1" t="s">
        <v>654</v>
      </c>
      <c r="J1476" s="72" t="s">
        <v>977</v>
      </c>
      <c r="K1476" s="72" t="s">
        <v>839</v>
      </c>
      <c r="L1476" s="8" t="s">
        <v>657</v>
      </c>
      <c r="N1476" s="9">
        <v>1</v>
      </c>
      <c r="O1476" s="68">
        <f ca="1">SUMIF(Subpartidas!$B$5:$F$4996,Subpresupuesto!K1476,Subpartidas!$F$5:$F$4996)</f>
        <v>4.1500572007361827</v>
      </c>
      <c r="P1476" s="69">
        <f t="shared" ca="1" si="116"/>
        <v>4.1500572007361827</v>
      </c>
    </row>
    <row r="1477" spans="1:16" ht="13.5">
      <c r="A1477" s="59"/>
      <c r="B1477" s="59" t="s">
        <v>630</v>
      </c>
      <c r="E1477" s="68">
        <f ca="1">SUMIF(Subpartidas!$B$5:$G$4996,Subpresupuesto!K1477,Subpartidas!$G$5:$G$4996)*N1477</f>
        <v>0</v>
      </c>
      <c r="F1477" s="68">
        <f ca="1">SUMIF(Subpartidas!$B$5:$H$4996,Subpresupuesto!K1477,Subpartidas!$H$5:$H$4996)*N1477+SUMIF(Subpartidas!$B$5:$H$4996,Subpresupuesto!K1477,Subpartidas!$I$5:$I$4996)*N1477</f>
        <v>0</v>
      </c>
      <c r="G1477" s="68">
        <f ca="1">SUMIF(Subpartidas!$B$5:$J$4996,Subpresupuesto!K1477,Subpartidas!$J$5:$J$4996)*N1477</f>
        <v>0</v>
      </c>
      <c r="H1477" s="68">
        <f ca="1">SUMIF(Subpartidas!$B$5:$K$4996,Subpresupuesto!K1477,Subpartidas!$K$5:$K$4996)*N1477</f>
        <v>2.2400000000000002</v>
      </c>
      <c r="I1477" s="1" t="s">
        <v>654</v>
      </c>
      <c r="J1477" s="7" t="s">
        <v>1209</v>
      </c>
      <c r="K1477" s="48" t="s">
        <v>1210</v>
      </c>
      <c r="L1477" s="8" t="s">
        <v>657</v>
      </c>
      <c r="N1477" s="9">
        <v>1</v>
      </c>
      <c r="O1477" s="68">
        <f ca="1">SUMIF(Subpartidas!$B$5:$F$4996,Subpresupuesto!K1477,Subpartidas!$F$5:$F$4996)</f>
        <v>2.2400000000000002</v>
      </c>
      <c r="P1477" s="69">
        <f t="shared" ca="1" si="116"/>
        <v>2.2400000000000002</v>
      </c>
    </row>
    <row r="1478" spans="1:16" ht="13.5">
      <c r="A1478" s="59"/>
      <c r="B1478" s="59" t="s">
        <v>630</v>
      </c>
      <c r="E1478" s="68">
        <f ca="1">SUMIF(Subpartidas!$B$5:$G$4996,Subpresupuesto!K1478,Subpartidas!$G$5:$G$4996)*N1478</f>
        <v>6.5256969211098886E-2</v>
      </c>
      <c r="F1478" s="68">
        <f ca="1">SUMIF(Subpartidas!$B$5:$H$4996,Subpresupuesto!K1478,Subpartidas!$H$5:$H$4996)*N1478+SUMIF(Subpartidas!$B$5:$H$4996,Subpresupuesto!K1478,Subpartidas!$I$5:$I$4996)*N1478</f>
        <v>0</v>
      </c>
      <c r="G1478" s="68">
        <f ca="1">SUMIF(Subpartidas!$B$5:$J$4996,Subpresupuesto!K1478,Subpartidas!$J$5:$J$4996)*N1478</f>
        <v>0.28751851208181711</v>
      </c>
      <c r="H1478" s="68">
        <f ca="1">SUMIF(Subpartidas!$B$5:$K$4996,Subpresupuesto!K1478,Subpartidas!$K$5:$K$4996)*N1478</f>
        <v>0</v>
      </c>
      <c r="I1478" s="1" t="s">
        <v>654</v>
      </c>
      <c r="J1478" s="7" t="s">
        <v>1235</v>
      </c>
      <c r="K1478" s="74" t="s">
        <v>1236</v>
      </c>
      <c r="L1478" s="8" t="s">
        <v>657</v>
      </c>
      <c r="N1478" s="9">
        <v>1</v>
      </c>
      <c r="O1478" s="68">
        <f ca="1">SUMIF(Subpartidas!$B$5:$F$4996,Subpresupuesto!K1478,Subpartidas!$F$5:$F$4996)</f>
        <v>0.35277548129291603</v>
      </c>
      <c r="P1478" s="69">
        <f t="shared" ca="1" si="116"/>
        <v>0.35277548129291603</v>
      </c>
    </row>
    <row r="1479" spans="1:16" ht="13.5">
      <c r="A1479" s="59"/>
      <c r="B1479" s="59" t="s">
        <v>630</v>
      </c>
      <c r="E1479" s="68">
        <f ca="1">SUMIF(Subpartidas!$B$5:$G$4996,Subpresupuesto!K1479,Subpartidas!$G$5:$G$4996)*N1479</f>
        <v>18.169825625019669</v>
      </c>
      <c r="F1479" s="68">
        <f ca="1">SUMIF(Subpartidas!$B$5:$H$4996,Subpresupuesto!K1479,Subpartidas!$H$5:$H$4996)*N1479+SUMIF(Subpartidas!$B$5:$H$4996,Subpresupuesto!K1479,Subpartidas!$I$5:$I$4996)*N1479</f>
        <v>0</v>
      </c>
      <c r="G1479" s="68">
        <f ca="1">SUMIF(Subpartidas!$B$5:$J$4996,Subpresupuesto!K1479,Subpartidas!$J$5:$J$4996)*N1479</f>
        <v>93.097523426813581</v>
      </c>
      <c r="H1479" s="68">
        <f ca="1">SUMIF(Subpartidas!$B$5:$K$4996,Subpresupuesto!K1479,Subpartidas!$K$5:$K$4996)*N1479</f>
        <v>0</v>
      </c>
      <c r="I1479" s="1" t="s">
        <v>654</v>
      </c>
      <c r="J1479" s="51" t="s">
        <v>1223</v>
      </c>
      <c r="K1479" s="48" t="s">
        <v>1417</v>
      </c>
      <c r="L1479" s="8" t="s">
        <v>657</v>
      </c>
      <c r="N1479" s="9">
        <v>1</v>
      </c>
      <c r="O1479" s="68">
        <f ca="1">SUMIF(Subpartidas!$B$5:$F$4996,Subpresupuesto!K1479,Subpartidas!$F$5:$F$4996)</f>
        <v>111.26734905183325</v>
      </c>
      <c r="P1479" s="69">
        <f ca="1">+N1479*O1479</f>
        <v>111.26734905183325</v>
      </c>
    </row>
    <row r="1480" spans="1:16" ht="13.5">
      <c r="A1480" s="59"/>
      <c r="B1480" s="59" t="s">
        <v>630</v>
      </c>
      <c r="E1480" s="68">
        <f ca="1">SUMIF(Subpartidas!$B$5:$G$4996,Subpresupuesto!K1480,Subpartidas!$G$5:$G$4996)*N1480</f>
        <v>4.3558812874869455</v>
      </c>
      <c r="F1480" s="68">
        <f ca="1">SUMIF(Subpartidas!$B$5:$H$4996,Subpresupuesto!K1480,Subpartidas!$H$5:$H$4996)*N1480+SUMIF(Subpartidas!$B$5:$H$4996,Subpresupuesto!K1480,Subpartidas!$I$5:$I$4996)*N1480</f>
        <v>4.9083633214285713</v>
      </c>
      <c r="G1480" s="68">
        <f ca="1">SUMIF(Subpartidas!$B$5:$J$4996,Subpresupuesto!K1480,Subpartidas!$J$5:$J$4996)*N1480</f>
        <v>11.245422812132537</v>
      </c>
      <c r="H1480" s="68">
        <f ca="1">SUMIF(Subpartidas!$B$5:$K$4996,Subpresupuesto!K1480,Subpartidas!$K$5:$K$4996)*N1480</f>
        <v>0</v>
      </c>
      <c r="I1480" s="1" t="s">
        <v>654</v>
      </c>
      <c r="J1480" s="1" t="s">
        <v>1238</v>
      </c>
      <c r="K1480" s="48" t="s">
        <v>1418</v>
      </c>
      <c r="L1480" s="8" t="s">
        <v>657</v>
      </c>
      <c r="N1480" s="9">
        <v>1</v>
      </c>
      <c r="O1480" s="68">
        <f ca="1">SUMIF(Subpartidas!$B$5:$F$4996,Subpresupuesto!K1480,Subpartidas!$F$5:$F$4996)</f>
        <v>20.509667421048054</v>
      </c>
      <c r="P1480" s="69">
        <f ca="1">+N1480*O1480</f>
        <v>20.509667421048054</v>
      </c>
    </row>
    <row r="1481" spans="1:16" ht="13.5">
      <c r="A1481" s="59"/>
      <c r="B1481" s="59" t="s">
        <v>630</v>
      </c>
      <c r="E1481" s="68">
        <f ca="1">SUMIF(Subpartidas!$B$5:$G$4996,Subpresupuesto!K1481,Subpartidas!$G$5:$G$4996)*N1481</f>
        <v>0.54865534304208596</v>
      </c>
      <c r="F1481" s="68">
        <f ca="1">SUMIF(Subpartidas!$B$5:$H$4996,Subpresupuesto!K1481,Subpartidas!$H$5:$H$4996)*N1481+SUMIF(Subpartidas!$B$5:$H$4996,Subpresupuesto!K1481,Subpartidas!$I$5:$I$4996)*N1481</f>
        <v>0</v>
      </c>
      <c r="G1481" s="68">
        <f ca="1">SUMIF(Subpartidas!$B$5:$J$4996,Subpresupuesto!K1481,Subpartidas!$J$5:$J$4996)*N1481</f>
        <v>0</v>
      </c>
      <c r="H1481" s="68">
        <f ca="1">SUMIF(Subpartidas!$B$5:$K$4996,Subpresupuesto!K1481,Subpartidas!$K$5:$K$4996)*N1481</f>
        <v>0</v>
      </c>
      <c r="I1481" s="1" t="s">
        <v>654</v>
      </c>
      <c r="J1481" s="7" t="s">
        <v>1207</v>
      </c>
      <c r="K1481" s="74" t="s">
        <v>1208</v>
      </c>
      <c r="L1481" s="8" t="s">
        <v>984</v>
      </c>
      <c r="N1481" s="9">
        <v>1</v>
      </c>
      <c r="O1481" s="68">
        <f ca="1">SUMIF(Subpartidas!$B$5:$F$4996,Subpresupuesto!K1481,Subpartidas!$F$5:$F$4996)</f>
        <v>0.54865534304208596</v>
      </c>
      <c r="P1481" s="69">
        <f ca="1">+N1481*O1481</f>
        <v>0.54865534304208596</v>
      </c>
    </row>
    <row r="1482" spans="1:16" ht="13.5">
      <c r="A1482" s="59"/>
      <c r="B1482" s="59" t="s">
        <v>630</v>
      </c>
      <c r="E1482" s="68">
        <f ca="1">SUMIF(Subpartidas!$B$5:$G$4996,Subpresupuesto!K1482,Subpartidas!$G$5:$G$4996)*N1482</f>
        <v>0.11926704387266079</v>
      </c>
      <c r="F1482" s="68">
        <f ca="1">SUMIF(Subpartidas!$B$5:$H$4996,Subpresupuesto!K1482,Subpartidas!$H$5:$H$4996)*N1482+SUMIF(Subpartidas!$B$5:$H$4996,Subpresupuesto!K1482,Subpartidas!$I$5:$I$4996)*N1482</f>
        <v>2.4311999999999997E-2</v>
      </c>
      <c r="G1482" s="68">
        <f ca="1">SUMIF(Subpartidas!$B$5:$J$4996,Subpresupuesto!K1482,Subpartidas!$J$5:$J$4996)*N1482</f>
        <v>9.4583080599163816E-2</v>
      </c>
      <c r="H1482" s="68">
        <f ca="1">SUMIF(Subpartidas!$B$5:$K$4996,Subpresupuesto!K1482,Subpartidas!$K$5:$K$4996)*N1482</f>
        <v>0</v>
      </c>
      <c r="I1482" s="1" t="s">
        <v>654</v>
      </c>
      <c r="J1482" s="51" t="s">
        <v>1028</v>
      </c>
      <c r="K1482" s="62" t="s">
        <v>1029</v>
      </c>
      <c r="L1482" s="8" t="s">
        <v>984</v>
      </c>
      <c r="N1482" s="9">
        <v>1E-3</v>
      </c>
      <c r="O1482" s="68">
        <f ca="1">SUMIF(Subpartidas!$B$5:$F$4996,Subpresupuesto!K1482,Subpartidas!$F$5:$F$4996)</f>
        <v>238.16212447182463</v>
      </c>
      <c r="P1482" s="69">
        <f ca="1">+N1482*O1482</f>
        <v>0.23816212447182464</v>
      </c>
    </row>
    <row r="1483" spans="1:16" ht="13.5">
      <c r="A1483" s="59"/>
      <c r="B1483" s="59" t="s">
        <v>630</v>
      </c>
      <c r="E1483" s="68">
        <f ca="1">SUMIF(Subpartidas!$B$5:$G$4996,Subpresupuesto!K1483,Subpartidas!$G$5:$G$4996)*N1483</f>
        <v>1.5285388162404849</v>
      </c>
      <c r="F1483" s="68">
        <f ca="1">SUMIF(Subpartidas!$B$5:$H$4996,Subpresupuesto!K1483,Subpartidas!$H$5:$H$4996)*N1483+SUMIF(Subpartidas!$B$5:$H$4996,Subpresupuesto!K1483,Subpartidas!$I$5:$I$4996)*N1483</f>
        <v>0</v>
      </c>
      <c r="G1483" s="68">
        <f ca="1">SUMIF(Subpartidas!$B$5:$J$4996,Subpresupuesto!K1483,Subpartidas!$J$5:$J$4996)*N1483</f>
        <v>7.4326024993256361</v>
      </c>
      <c r="H1483" s="68">
        <f ca="1">SUMIF(Subpartidas!$B$5:$K$4996,Subpresupuesto!K1483,Subpartidas!$K$5:$K$4996)*N1483</f>
        <v>0</v>
      </c>
      <c r="I1483" s="1" t="s">
        <v>654</v>
      </c>
      <c r="J1483" s="51" t="s">
        <v>1030</v>
      </c>
      <c r="K1483" s="72" t="s">
        <v>894</v>
      </c>
      <c r="L1483" s="8" t="s">
        <v>852</v>
      </c>
      <c r="N1483" s="9">
        <f>0.288*1.45</f>
        <v>0.41759999999999997</v>
      </c>
      <c r="O1483" s="68">
        <f ca="1">SUMIF(Subpartidas!$B$5:$F$4996,Subpresupuesto!K1483,Subpartidas!$F$5:$F$4996)</f>
        <v>21.458671732677495</v>
      </c>
      <c r="P1483" s="69">
        <f ca="1">+N1483*O1483</f>
        <v>8.9611413155661204</v>
      </c>
    </row>
    <row r="1484" spans="1:16" ht="13.5">
      <c r="A1484" s="59"/>
      <c r="B1484" s="59" t="s">
        <v>633</v>
      </c>
      <c r="C1484" s="6" t="s">
        <v>653</v>
      </c>
      <c r="D1484" s="70">
        <f ca="1">+SUMIFS($P$8:$P$1656,$B$8:$B$1656,B1484,$I$8:$I$1656,$I$8)</f>
        <v>43.565552431093451</v>
      </c>
      <c r="E1484" s="68">
        <f ca="1">SUMIF(Subpartidas!$B$5:$G$4996,Subpresupuesto!K1484,Subpartidas!$G$5:$G$4996)*N1484</f>
        <v>0.22807990548380858</v>
      </c>
      <c r="F1484" s="68">
        <f ca="1">SUMIF(Subpartidas!$B$5:$H$4996,Subpresupuesto!K1484,Subpartidas!$H$5:$H$4996)*N1484+SUMIF(Subpartidas!$B$5:$H$4996,Subpresupuesto!K1484,Subpartidas!$I$5:$I$4996)*N1484</f>
        <v>6.25</v>
      </c>
      <c r="G1484" s="68">
        <f ca="1">SUMIF(Subpartidas!$B$5:$J$4996,Subpresupuesto!K1484,Subpartidas!$J$5:$J$4996)*N1484</f>
        <v>0.49350238095238097</v>
      </c>
      <c r="H1484" s="68">
        <f ca="1">SUMIF(Subpartidas!$B$5:$K$4996,Subpresupuesto!K1484,Subpartidas!$K$5:$K$4996)*N1484</f>
        <v>0</v>
      </c>
      <c r="I1484" s="1" t="s">
        <v>654</v>
      </c>
      <c r="J1484" s="72" t="s">
        <v>844</v>
      </c>
      <c r="K1484" s="72" t="s">
        <v>845</v>
      </c>
      <c r="L1484" s="8" t="s">
        <v>657</v>
      </c>
      <c r="N1484" s="9">
        <v>1</v>
      </c>
      <c r="O1484" s="68">
        <f ca="1">SUMIF(Subpartidas!$B$5:$F$4996,Subpresupuesto!K1484,Subpartidas!$F$5:$F$4996)</f>
        <v>6.97158228643619</v>
      </c>
      <c r="P1484" s="69">
        <f t="shared" ref="P1484:P1496" ca="1" si="117">+N1484*O1484</f>
        <v>6.97158228643619</v>
      </c>
    </row>
    <row r="1485" spans="1:16" ht="13.5">
      <c r="A1485" s="59"/>
      <c r="B1485" s="59" t="s">
        <v>633</v>
      </c>
      <c r="E1485" s="68">
        <f ca="1">SUMIF(Subpartidas!$B$5:$G$4996,Subpresupuesto!K1485,Subpartidas!$G$5:$G$4996)*N1485</f>
        <v>2.9675811724182979</v>
      </c>
      <c r="F1485" s="68">
        <f ca="1">SUMIF(Subpartidas!$B$5:$H$4996,Subpresupuesto!K1485,Subpartidas!$H$5:$H$4996)*N1485+SUMIF(Subpartidas!$B$5:$H$4996,Subpresupuesto!K1485,Subpartidas!$I$5:$I$4996)*N1485</f>
        <v>0.13392857142857145</v>
      </c>
      <c r="G1485" s="68">
        <f ca="1">SUMIF(Subpartidas!$B$5:$J$4996,Subpresupuesto!K1485,Subpartidas!$J$5:$J$4996)*N1485</f>
        <v>1.0485474568893132</v>
      </c>
      <c r="H1485" s="68">
        <f ca="1">SUMIF(Subpartidas!$B$5:$K$4996,Subpresupuesto!K1485,Subpartidas!$K$5:$K$4996)*N1485</f>
        <v>0</v>
      </c>
      <c r="I1485" s="1" t="s">
        <v>654</v>
      </c>
      <c r="J1485" s="72" t="s">
        <v>977</v>
      </c>
      <c r="K1485" s="72" t="s">
        <v>839</v>
      </c>
      <c r="L1485" s="8" t="s">
        <v>657</v>
      </c>
      <c r="N1485" s="9">
        <v>1</v>
      </c>
      <c r="O1485" s="68">
        <f ca="1">SUMIF(Subpartidas!$B$5:$F$4996,Subpresupuesto!K1485,Subpartidas!$F$5:$F$4996)</f>
        <v>4.1500572007361827</v>
      </c>
      <c r="P1485" s="69">
        <f t="shared" ca="1" si="117"/>
        <v>4.1500572007361827</v>
      </c>
    </row>
    <row r="1486" spans="1:16" ht="13.5">
      <c r="A1486" s="59"/>
      <c r="B1486" s="59" t="s">
        <v>633</v>
      </c>
      <c r="E1486" s="68">
        <f ca="1">SUMIF(Subpartidas!$B$5:$G$4996,Subpresupuesto!K1486,Subpartidas!$G$5:$G$4996)*N1486</f>
        <v>0</v>
      </c>
      <c r="F1486" s="68">
        <f ca="1">SUMIF(Subpartidas!$B$5:$H$4996,Subpresupuesto!K1486,Subpartidas!$H$5:$H$4996)*N1486+SUMIF(Subpartidas!$B$5:$H$4996,Subpresupuesto!K1486,Subpartidas!$I$5:$I$4996)*N1486</f>
        <v>0</v>
      </c>
      <c r="G1486" s="68">
        <f ca="1">SUMIF(Subpartidas!$B$5:$J$4996,Subpresupuesto!K1486,Subpartidas!$J$5:$J$4996)*N1486</f>
        <v>0</v>
      </c>
      <c r="H1486" s="68">
        <f ca="1">SUMIF(Subpartidas!$B$5:$K$4996,Subpresupuesto!K1486,Subpartidas!$K$5:$K$4996)*N1486</f>
        <v>2.2400000000000002</v>
      </c>
      <c r="I1486" s="1" t="s">
        <v>654</v>
      </c>
      <c r="J1486" s="7" t="s">
        <v>1250</v>
      </c>
      <c r="K1486" s="48" t="s">
        <v>1251</v>
      </c>
      <c r="L1486" s="8" t="s">
        <v>657</v>
      </c>
      <c r="N1486" s="9">
        <v>1</v>
      </c>
      <c r="O1486" s="68">
        <f ca="1">SUMIF(Subpartidas!$B$5:$F$4996,Subpresupuesto!K1486,Subpartidas!$F$5:$F$4996)</f>
        <v>2.2400000000000002</v>
      </c>
      <c r="P1486" s="69">
        <f t="shared" ca="1" si="117"/>
        <v>2.2400000000000002</v>
      </c>
    </row>
    <row r="1487" spans="1:16" ht="13.5">
      <c r="A1487" s="59"/>
      <c r="B1487" s="59" t="s">
        <v>633</v>
      </c>
      <c r="E1487" s="68">
        <f ca="1">SUMIF(Subpartidas!$B$5:$G$4996,Subpresupuesto!K1487,Subpartidas!$G$5:$G$4996)*N1487</f>
        <v>6.5256969211098886E-2</v>
      </c>
      <c r="F1487" s="68">
        <f ca="1">SUMIF(Subpartidas!$B$5:$H$4996,Subpresupuesto!K1487,Subpartidas!$H$5:$H$4996)*N1487+SUMIF(Subpartidas!$B$5:$H$4996,Subpresupuesto!K1487,Subpartidas!$I$5:$I$4996)*N1487</f>
        <v>0</v>
      </c>
      <c r="G1487" s="68">
        <f ca="1">SUMIF(Subpartidas!$B$5:$J$4996,Subpresupuesto!K1487,Subpartidas!$J$5:$J$4996)*N1487</f>
        <v>0.287570717657186</v>
      </c>
      <c r="H1487" s="68">
        <f ca="1">SUMIF(Subpartidas!$B$5:$K$4996,Subpresupuesto!K1487,Subpartidas!$K$5:$K$4996)*N1487</f>
        <v>0</v>
      </c>
      <c r="I1487" s="1" t="s">
        <v>654</v>
      </c>
      <c r="J1487" s="7" t="s">
        <v>1252</v>
      </c>
      <c r="K1487" s="1" t="s">
        <v>1253</v>
      </c>
      <c r="L1487" s="8" t="s">
        <v>657</v>
      </c>
      <c r="N1487" s="9">
        <v>1</v>
      </c>
      <c r="O1487" s="68">
        <f ca="1">SUMIF(Subpartidas!$B$5:$F$4996,Subpresupuesto!K1487,Subpartidas!$F$5:$F$4996)</f>
        <v>0.35282768686828492</v>
      </c>
      <c r="P1487" s="69">
        <f t="shared" ca="1" si="117"/>
        <v>0.35282768686828492</v>
      </c>
    </row>
    <row r="1488" spans="1:16" ht="13.5">
      <c r="A1488" s="59"/>
      <c r="B1488" s="59" t="s">
        <v>633</v>
      </c>
      <c r="E1488" s="68">
        <f ca="1">SUMIF(Subpartidas!$B$5:$G$4996,Subpresupuesto!K1488,Subpartidas!$G$5:$G$4996)*N1488</f>
        <v>7.1722995888235532</v>
      </c>
      <c r="F1488" s="68">
        <f ca="1">SUMIF(Subpartidas!$B$5:$H$4996,Subpresupuesto!K1488,Subpartidas!$H$5:$H$4996)*N1488+SUMIF(Subpartidas!$B$5:$H$4996,Subpresupuesto!K1488,Subpartidas!$I$5:$I$4996)*N1488</f>
        <v>0</v>
      </c>
      <c r="G1488" s="68">
        <f ca="1">SUMIF(Subpartidas!$B$5:$J$4996,Subpresupuesto!K1488,Subpartidas!$J$5:$J$4996)*N1488</f>
        <v>0.7694185387506397</v>
      </c>
      <c r="H1488" s="68">
        <f ca="1">SUMIF(Subpartidas!$B$5:$K$4996,Subpresupuesto!K1488,Subpartidas!$K$5:$K$4996)*N1488</f>
        <v>0</v>
      </c>
      <c r="I1488" s="1" t="s">
        <v>654</v>
      </c>
      <c r="J1488" s="51" t="s">
        <v>1254</v>
      </c>
      <c r="K1488" s="48" t="s">
        <v>1419</v>
      </c>
      <c r="L1488" s="8" t="s">
        <v>657</v>
      </c>
      <c r="N1488" s="9">
        <v>1</v>
      </c>
      <c r="O1488" s="68">
        <f ca="1">SUMIF(Subpartidas!$B$5:$F$4996,Subpresupuesto!K1488,Subpartidas!$F$5:$F$4996)</f>
        <v>7.9417181275741928</v>
      </c>
      <c r="P1488" s="69">
        <f t="shared" ca="1" si="117"/>
        <v>7.9417181275741928</v>
      </c>
    </row>
    <row r="1489" spans="1:16" ht="13.5">
      <c r="A1489" s="59"/>
      <c r="B1489" s="59" t="s">
        <v>633</v>
      </c>
      <c r="E1489" s="68">
        <f ca="1">SUMIF(Subpartidas!$B$5:$G$4996,Subpresupuesto!K1489,Subpartidas!$G$5:$G$4996)*N1489</f>
        <v>1.7194268240080048</v>
      </c>
      <c r="F1489" s="68">
        <f ca="1">SUMIF(Subpartidas!$B$5:$H$4996,Subpresupuesto!K1489,Subpartidas!$H$5:$H$4996)*N1489+SUMIF(Subpartidas!$B$5:$H$4996,Subpresupuesto!K1489,Subpartidas!$I$5:$I$4996)*N1489</f>
        <v>6.4036274511904772</v>
      </c>
      <c r="G1489" s="68">
        <f ca="1">SUMIF(Subpartidas!$B$5:$J$4996,Subpresupuesto!K1489,Subpartidas!$J$5:$J$4996)*N1489</f>
        <v>4.450330906038138</v>
      </c>
      <c r="H1489" s="68">
        <f ca="1">SUMIF(Subpartidas!$B$5:$K$4996,Subpresupuesto!K1489,Subpartidas!$K$5:$K$4996)*N1489</f>
        <v>0</v>
      </c>
      <c r="I1489" s="1" t="s">
        <v>654</v>
      </c>
      <c r="J1489" s="1" t="s">
        <v>1256</v>
      </c>
      <c r="K1489" s="48" t="s">
        <v>1420</v>
      </c>
      <c r="L1489" s="8" t="s">
        <v>657</v>
      </c>
      <c r="N1489" s="9">
        <v>1</v>
      </c>
      <c r="O1489" s="68">
        <f ca="1">SUMIF(Subpartidas!$B$5:$F$4996,Subpresupuesto!K1489,Subpartidas!$F$5:$F$4996)</f>
        <v>12.57338518123662</v>
      </c>
      <c r="P1489" s="69">
        <f t="shared" ca="1" si="117"/>
        <v>12.57338518123662</v>
      </c>
    </row>
    <row r="1490" spans="1:16" ht="13.5">
      <c r="A1490" s="59"/>
      <c r="B1490" s="59" t="s">
        <v>633</v>
      </c>
      <c r="E1490" s="68">
        <f ca="1">SUMIF(Subpartidas!$B$5:$G$4996,Subpresupuesto!K1490,Subpartidas!$G$5:$G$4996)*N1490</f>
        <v>0.60961704782453996</v>
      </c>
      <c r="F1490" s="68">
        <f ca="1">SUMIF(Subpartidas!$B$5:$H$4996,Subpresupuesto!K1490,Subpartidas!$H$5:$H$4996)*N1490+SUMIF(Subpartidas!$B$5:$H$4996,Subpresupuesto!K1490,Subpartidas!$I$5:$I$4996)*N1490</f>
        <v>0</v>
      </c>
      <c r="G1490" s="68">
        <f ca="1">SUMIF(Subpartidas!$B$5:$J$4996,Subpresupuesto!K1490,Subpartidas!$J$5:$J$4996)*N1490</f>
        <v>0</v>
      </c>
      <c r="H1490" s="68">
        <f ca="1">SUMIF(Subpartidas!$B$5:$K$4996,Subpresupuesto!K1490,Subpartidas!$K$5:$K$4996)*N1490</f>
        <v>0</v>
      </c>
      <c r="I1490" s="1" t="s">
        <v>654</v>
      </c>
      <c r="J1490" s="7" t="s">
        <v>1244</v>
      </c>
      <c r="K1490" s="1" t="s">
        <v>1245</v>
      </c>
      <c r="L1490" s="8" t="s">
        <v>984</v>
      </c>
      <c r="N1490" s="9">
        <v>1</v>
      </c>
      <c r="O1490" s="68">
        <f ca="1">SUMIF(Subpartidas!$B$5:$F$4996,Subpresupuesto!K1490,Subpartidas!$F$5:$F$4996)</f>
        <v>0.60961704782453996</v>
      </c>
      <c r="P1490" s="69">
        <f t="shared" ca="1" si="117"/>
        <v>0.60961704782453996</v>
      </c>
    </row>
    <row r="1491" spans="1:16" ht="13.5">
      <c r="A1491" s="59"/>
      <c r="B1491" s="59" t="s">
        <v>633</v>
      </c>
      <c r="E1491" s="68">
        <f ca="1">SUMIF(Subpartidas!$B$5:$G$4996,Subpresupuesto!K1491,Subpartidas!$G$5:$G$4996)*N1491</f>
        <v>7.6247688684057333E-2</v>
      </c>
      <c r="F1491" s="68">
        <f ca="1">SUMIF(Subpartidas!$B$5:$H$4996,Subpresupuesto!K1491,Subpartidas!$H$5:$H$4996)*N1491+SUMIF(Subpartidas!$B$5:$H$4996,Subpresupuesto!K1491,Subpartidas!$I$5:$I$4996)*N1491</f>
        <v>2.4312E-2</v>
      </c>
      <c r="G1491" s="68">
        <f ca="1">SUMIF(Subpartidas!$B$5:$J$4996,Subpresupuesto!K1491,Subpartidas!$J$5:$J$4996)*N1491</f>
        <v>6.7514693495391728E-2</v>
      </c>
      <c r="H1491" s="68">
        <f ca="1">SUMIF(Subpartidas!$B$5:$K$4996,Subpresupuesto!K1491,Subpartidas!$K$5:$K$4996)*N1491</f>
        <v>0</v>
      </c>
      <c r="I1491" s="1" t="s">
        <v>654</v>
      </c>
      <c r="J1491" s="72" t="s">
        <v>998</v>
      </c>
      <c r="K1491" s="62" t="s">
        <v>999</v>
      </c>
      <c r="L1491" s="8" t="s">
        <v>984</v>
      </c>
      <c r="N1491" s="9">
        <v>1E-3</v>
      </c>
      <c r="O1491" s="68">
        <f ca="1">SUMIF(Subpartidas!$B$5:$F$4996,Subpresupuesto!K1491,Subpartidas!$F$5:$F$4996)</f>
        <v>168.07438217944906</v>
      </c>
      <c r="P1491" s="69">
        <f t="shared" ca="1" si="117"/>
        <v>0.16807438217944906</v>
      </c>
    </row>
    <row r="1492" spans="1:16" ht="13.5">
      <c r="A1492" s="59"/>
      <c r="B1492" s="59" t="s">
        <v>633</v>
      </c>
      <c r="E1492" s="68">
        <f ca="1">SUMIF(Subpartidas!$B$5:$G$4996,Subpresupuesto!K1492,Subpartidas!$G$5:$G$4996)*N1492</f>
        <v>1.4598228949995335</v>
      </c>
      <c r="F1492" s="68">
        <f ca="1">SUMIF(Subpartidas!$B$5:$H$4996,Subpresupuesto!K1492,Subpartidas!$H$5:$H$4996)*N1492+SUMIF(Subpartidas!$B$5:$H$4996,Subpresupuesto!K1492,Subpartidas!$I$5:$I$4996)*N1492</f>
        <v>0</v>
      </c>
      <c r="G1492" s="68">
        <f ca="1">SUMIF(Subpartidas!$B$5:$J$4996,Subpresupuesto!K1492,Subpartidas!$J$5:$J$4996)*N1492</f>
        <v>7.0984676232384549</v>
      </c>
      <c r="H1492" s="68">
        <f ca="1">SUMIF(Subpartidas!$B$5:$K$4996,Subpresupuesto!K1492,Subpartidas!$K$5:$K$4996)*N1492</f>
        <v>0</v>
      </c>
      <c r="I1492" s="1" t="s">
        <v>654</v>
      </c>
      <c r="J1492" s="72" t="s">
        <v>850</v>
      </c>
      <c r="K1492" s="72" t="s">
        <v>859</v>
      </c>
      <c r="L1492" s="8" t="s">
        <v>852</v>
      </c>
      <c r="N1492" s="9">
        <f>0.3739*1.3</f>
        <v>0.48607</v>
      </c>
      <c r="O1492" s="68">
        <f ca="1">SUMIF(Subpartidas!$B$5:$F$4996,Subpresupuesto!K1492,Subpartidas!$F$5:$F$4996)</f>
        <v>17.607115267837941</v>
      </c>
      <c r="P1492" s="69">
        <f t="shared" ca="1" si="117"/>
        <v>8.5582905182379871</v>
      </c>
    </row>
    <row r="1493" spans="1:16" ht="13.5">
      <c r="A1493" s="59"/>
      <c r="B1493" s="59" t="s">
        <v>637</v>
      </c>
      <c r="C1493" s="6" t="s">
        <v>653</v>
      </c>
      <c r="D1493" s="70">
        <f ca="1">+SUMIFS($P$8:$P$1656,$B$8:$B$1656,B1493,$I$8:$I$1656,$I$8)</f>
        <v>44.407682246990959</v>
      </c>
      <c r="E1493" s="68">
        <f ca="1">SUMIF(Subpartidas!$B$5:$G$4996,Subpresupuesto!K1493,Subpartidas!$G$5:$G$4996)*N1493</f>
        <v>0.22807990548380858</v>
      </c>
      <c r="F1493" s="68">
        <f ca="1">SUMIF(Subpartidas!$B$5:$H$4996,Subpresupuesto!K1493,Subpartidas!$H$5:$H$4996)*N1493+SUMIF(Subpartidas!$B$5:$H$4996,Subpresupuesto!K1493,Subpartidas!$I$5:$I$4996)*N1493</f>
        <v>6.25</v>
      </c>
      <c r="G1493" s="68">
        <f ca="1">SUMIF(Subpartidas!$B$5:$J$4996,Subpresupuesto!K1493,Subpartidas!$J$5:$J$4996)*N1493</f>
        <v>0.49350238095238097</v>
      </c>
      <c r="H1493" s="68">
        <f ca="1">SUMIF(Subpartidas!$B$5:$K$4996,Subpresupuesto!K1493,Subpartidas!$K$5:$K$4996)*N1493</f>
        <v>0</v>
      </c>
      <c r="I1493" s="1" t="s">
        <v>654</v>
      </c>
      <c r="J1493" s="72" t="s">
        <v>844</v>
      </c>
      <c r="K1493" s="72" t="s">
        <v>845</v>
      </c>
      <c r="L1493" s="8" t="s">
        <v>657</v>
      </c>
      <c r="N1493" s="9">
        <v>1</v>
      </c>
      <c r="O1493" s="68">
        <f ca="1">SUMIF(Subpartidas!$B$5:$F$4996,Subpresupuesto!K1493,Subpartidas!$F$5:$F$4996)</f>
        <v>6.97158228643619</v>
      </c>
      <c r="P1493" s="69">
        <f t="shared" ca="1" si="117"/>
        <v>6.97158228643619</v>
      </c>
    </row>
    <row r="1494" spans="1:16" ht="13.5">
      <c r="A1494" s="59"/>
      <c r="B1494" s="59" t="s">
        <v>637</v>
      </c>
      <c r="E1494" s="68">
        <f ca="1">SUMIF(Subpartidas!$B$5:$G$4996,Subpresupuesto!K1494,Subpartidas!$G$5:$G$4996)*N1494</f>
        <v>2.9675811724182979</v>
      </c>
      <c r="F1494" s="68">
        <f ca="1">SUMIF(Subpartidas!$B$5:$H$4996,Subpresupuesto!K1494,Subpartidas!$H$5:$H$4996)*N1494+SUMIF(Subpartidas!$B$5:$H$4996,Subpresupuesto!K1494,Subpartidas!$I$5:$I$4996)*N1494</f>
        <v>0.13392857142857145</v>
      </c>
      <c r="G1494" s="68">
        <f ca="1">SUMIF(Subpartidas!$B$5:$J$4996,Subpresupuesto!K1494,Subpartidas!$J$5:$J$4996)*N1494</f>
        <v>1.0485474568893132</v>
      </c>
      <c r="H1494" s="68">
        <f ca="1">SUMIF(Subpartidas!$B$5:$K$4996,Subpresupuesto!K1494,Subpartidas!$K$5:$K$4996)*N1494</f>
        <v>0</v>
      </c>
      <c r="I1494" s="1" t="s">
        <v>654</v>
      </c>
      <c r="J1494" s="72" t="s">
        <v>977</v>
      </c>
      <c r="K1494" s="72" t="s">
        <v>839</v>
      </c>
      <c r="L1494" s="8" t="s">
        <v>657</v>
      </c>
      <c r="N1494" s="9">
        <v>1</v>
      </c>
      <c r="O1494" s="68">
        <f ca="1">SUMIF(Subpartidas!$B$5:$F$4996,Subpresupuesto!K1494,Subpartidas!$F$5:$F$4996)</f>
        <v>4.1500572007361827</v>
      </c>
      <c r="P1494" s="69">
        <f t="shared" ca="1" si="117"/>
        <v>4.1500572007361827</v>
      </c>
    </row>
    <row r="1495" spans="1:16" ht="13.5">
      <c r="A1495" s="59"/>
      <c r="B1495" s="59" t="s">
        <v>637</v>
      </c>
      <c r="E1495" s="68">
        <f ca="1">SUMIF(Subpartidas!$B$5:$G$4996,Subpresupuesto!K1495,Subpartidas!$G$5:$G$4996)*N1495</f>
        <v>0</v>
      </c>
      <c r="F1495" s="68">
        <f ca="1">SUMIF(Subpartidas!$B$5:$H$4996,Subpresupuesto!K1495,Subpartidas!$H$5:$H$4996)*N1495+SUMIF(Subpartidas!$B$5:$H$4996,Subpresupuesto!K1495,Subpartidas!$I$5:$I$4996)*N1495</f>
        <v>0</v>
      </c>
      <c r="G1495" s="68">
        <f ca="1">SUMIF(Subpartidas!$B$5:$J$4996,Subpresupuesto!K1495,Subpartidas!$J$5:$J$4996)*N1495</f>
        <v>0</v>
      </c>
      <c r="H1495" s="68">
        <f ca="1">SUMIF(Subpartidas!$B$5:$K$4996,Subpresupuesto!K1495,Subpartidas!$K$5:$K$4996)*N1495</f>
        <v>2.2400000000000002</v>
      </c>
      <c r="I1495" s="1" t="s">
        <v>654</v>
      </c>
      <c r="J1495" s="72" t="s">
        <v>1031</v>
      </c>
      <c r="K1495" s="48" t="s">
        <v>1112</v>
      </c>
      <c r="L1495" s="8" t="s">
        <v>657</v>
      </c>
      <c r="N1495" s="9">
        <v>1</v>
      </c>
      <c r="O1495" s="68">
        <f ca="1">SUMIF(Subpartidas!$B$5:$F$4996,Subpresupuesto!K1495,Subpartidas!$F$5:$F$4996)</f>
        <v>2.2400000000000002</v>
      </c>
      <c r="P1495" s="69">
        <f t="shared" ca="1" si="117"/>
        <v>2.2400000000000002</v>
      </c>
    </row>
    <row r="1496" spans="1:16" ht="13.5">
      <c r="A1496" s="59"/>
      <c r="B1496" s="59" t="s">
        <v>637</v>
      </c>
      <c r="E1496" s="68">
        <f ca="1">SUMIF(Subpartidas!$B$5:$G$4996,Subpresupuesto!K1496,Subpartidas!$G$5:$G$4996)*N1496</f>
        <v>7.7492650938179933E-2</v>
      </c>
      <c r="F1496" s="68">
        <f ca="1">SUMIF(Subpartidas!$B$5:$H$4996,Subpresupuesto!K1496,Subpartidas!$H$5:$H$4996)*N1496+SUMIF(Subpartidas!$B$5:$H$4996,Subpresupuesto!K1496,Subpartidas!$I$5:$I$4996)*N1496</f>
        <v>0</v>
      </c>
      <c r="G1496" s="68">
        <f ca="1">SUMIF(Subpartidas!$B$5:$J$4996,Subpresupuesto!K1496,Subpartidas!$J$5:$J$4996)*N1496</f>
        <v>0.34155222133865898</v>
      </c>
      <c r="H1496" s="68">
        <f ca="1">SUMIF(Subpartidas!$B$5:$K$4996,Subpresupuesto!K1496,Subpartidas!$K$5:$K$4996)*N1496</f>
        <v>0</v>
      </c>
      <c r="I1496" s="1" t="s">
        <v>654</v>
      </c>
      <c r="J1496" s="72" t="s">
        <v>1275</v>
      </c>
      <c r="K1496" s="1" t="s">
        <v>1276</v>
      </c>
      <c r="L1496" s="8" t="s">
        <v>657</v>
      </c>
      <c r="N1496" s="9">
        <v>1</v>
      </c>
      <c r="O1496" s="68">
        <f ca="1">SUMIF(Subpartidas!$B$5:$F$4996,Subpresupuesto!K1496,Subpartidas!$F$5:$F$4996)</f>
        <v>0.4190448722768389</v>
      </c>
      <c r="P1496" s="69">
        <f t="shared" ca="1" si="117"/>
        <v>0.4190448722768389</v>
      </c>
    </row>
    <row r="1497" spans="1:16" ht="13.5">
      <c r="A1497" s="59"/>
      <c r="B1497" s="59" t="s">
        <v>637</v>
      </c>
      <c r="E1497" s="68">
        <f ca="1">SUMIF(Subpartidas!$B$5:$G$4996,Subpresupuesto!K1497,Subpartidas!$G$5:$G$4996)*N1497</f>
        <v>7.1722995888235532</v>
      </c>
      <c r="F1497" s="68">
        <f ca="1">SUMIF(Subpartidas!$B$5:$H$4996,Subpresupuesto!K1497,Subpartidas!$H$5:$H$4996)*N1497+SUMIF(Subpartidas!$B$5:$H$4996,Subpresupuesto!K1497,Subpartidas!$I$5:$I$4996)*N1497</f>
        <v>0</v>
      </c>
      <c r="G1497" s="68">
        <f ca="1">SUMIF(Subpartidas!$B$5:$J$4996,Subpresupuesto!K1497,Subpartidas!$J$5:$J$4996)*N1497</f>
        <v>1.1237301384385232</v>
      </c>
      <c r="H1497" s="68">
        <f ca="1">SUMIF(Subpartidas!$B$5:$K$4996,Subpresupuesto!K1497,Subpartidas!$K$5:$K$4996)*N1497</f>
        <v>0</v>
      </c>
      <c r="I1497" s="1" t="s">
        <v>654</v>
      </c>
      <c r="J1497" s="72" t="s">
        <v>1277</v>
      </c>
      <c r="K1497" s="48" t="s">
        <v>1421</v>
      </c>
      <c r="L1497" s="8" t="s">
        <v>657</v>
      </c>
      <c r="N1497" s="9">
        <v>1</v>
      </c>
      <c r="O1497" s="68">
        <f ca="1">SUMIF(Subpartidas!$B$5:$F$4996,Subpresupuesto!K1497,Subpartidas!$F$5:$F$4996)</f>
        <v>8.2960297272620771</v>
      </c>
      <c r="P1497" s="69">
        <f ca="1">+N1497*O1497</f>
        <v>8.2960297272620771</v>
      </c>
    </row>
    <row r="1498" spans="1:16" ht="13.5">
      <c r="A1498" s="59"/>
      <c r="B1498" s="59" t="s">
        <v>637</v>
      </c>
      <c r="E1498" s="68">
        <f ca="1">SUMIF(Subpartidas!$B$5:$G$4996,Subpresupuesto!K1498,Subpartidas!$G$5:$G$4996)*N1498</f>
        <v>1.7194268240080048</v>
      </c>
      <c r="F1498" s="68">
        <f ca="1">SUMIF(Subpartidas!$B$5:$H$4996,Subpresupuesto!K1498,Subpartidas!$H$5:$H$4996)*N1498+SUMIF(Subpartidas!$B$5:$H$4996,Subpresupuesto!K1498,Subpartidas!$I$5:$I$4996)*N1498</f>
        <v>6.2205613511904767</v>
      </c>
      <c r="G1498" s="68">
        <f ca="1">SUMIF(Subpartidas!$B$5:$J$4996,Subpresupuesto!K1498,Subpartidas!$J$5:$J$4996)*N1498</f>
        <v>4.4871266400719101</v>
      </c>
      <c r="H1498" s="68">
        <f ca="1">SUMIF(Subpartidas!$B$5:$K$4996,Subpresupuesto!K1498,Subpartidas!$K$5:$K$4996)*N1498</f>
        <v>0</v>
      </c>
      <c r="I1498" s="1" t="s">
        <v>654</v>
      </c>
      <c r="J1498" s="72" t="s">
        <v>1279</v>
      </c>
      <c r="K1498" s="48" t="s">
        <v>1422</v>
      </c>
      <c r="L1498" s="8" t="s">
        <v>657</v>
      </c>
      <c r="N1498" s="9">
        <v>1</v>
      </c>
      <c r="O1498" s="68">
        <f ca="1">SUMIF(Subpartidas!$B$5:$F$4996,Subpresupuesto!K1498,Subpartidas!$F$5:$F$4996)</f>
        <v>12.427114815270391</v>
      </c>
      <c r="P1498" s="69">
        <f ca="1">+N1498*O1498</f>
        <v>12.427114815270391</v>
      </c>
    </row>
    <row r="1499" spans="1:16" ht="13.5">
      <c r="A1499" s="59"/>
      <c r="B1499" s="59" t="s">
        <v>637</v>
      </c>
      <c r="E1499" s="68">
        <f ca="1">SUMIF(Subpartidas!$B$5:$G$4996,Subpresupuesto!K1499,Subpartidas!$G$5:$G$4996)*N1499</f>
        <v>0.78379334720297988</v>
      </c>
      <c r="F1499" s="68">
        <f ca="1">SUMIF(Subpartidas!$B$5:$H$4996,Subpresupuesto!K1499,Subpartidas!$H$5:$H$4996)*N1499+SUMIF(Subpartidas!$B$5:$H$4996,Subpresupuesto!K1499,Subpartidas!$I$5:$I$4996)*N1499</f>
        <v>0</v>
      </c>
      <c r="G1499" s="68">
        <f ca="1">SUMIF(Subpartidas!$B$5:$J$4996,Subpresupuesto!K1499,Subpartidas!$J$5:$J$4996)*N1499</f>
        <v>0</v>
      </c>
      <c r="H1499" s="68">
        <f ca="1">SUMIF(Subpartidas!$B$5:$K$4996,Subpresupuesto!K1499,Subpartidas!$K$5:$K$4996)*N1499</f>
        <v>0</v>
      </c>
      <c r="I1499" s="1" t="s">
        <v>654</v>
      </c>
      <c r="J1499" s="72" t="s">
        <v>1273</v>
      </c>
      <c r="K1499" s="1" t="s">
        <v>1274</v>
      </c>
      <c r="L1499" s="8" t="s">
        <v>984</v>
      </c>
      <c r="N1499" s="9">
        <v>1</v>
      </c>
      <c r="O1499" s="68">
        <f ca="1">SUMIF(Subpartidas!$B$5:$F$4996,Subpresupuesto!K1499,Subpartidas!$F$5:$F$4996)</f>
        <v>0.78379334720297988</v>
      </c>
      <c r="P1499" s="69">
        <f ca="1">+N1499*O1499</f>
        <v>0.78379334720297988</v>
      </c>
    </row>
    <row r="1500" spans="1:16" ht="13.5">
      <c r="A1500" s="59"/>
      <c r="B1500" s="59" t="s">
        <v>637</v>
      </c>
      <c r="E1500" s="68">
        <f ca="1">SUMIF(Subpartidas!$B$5:$G$4996,Subpresupuesto!K1500,Subpartidas!$G$5:$G$4996)*N1500</f>
        <v>7.6247688684057333E-2</v>
      </c>
      <c r="F1500" s="68">
        <f ca="1">SUMIF(Subpartidas!$B$5:$H$4996,Subpresupuesto!K1500,Subpartidas!$H$5:$H$4996)*N1500+SUMIF(Subpartidas!$B$5:$H$4996,Subpresupuesto!K1500,Subpartidas!$I$5:$I$4996)*N1500</f>
        <v>2.4312E-2</v>
      </c>
      <c r="G1500" s="68">
        <f ca="1">SUMIF(Subpartidas!$B$5:$J$4996,Subpresupuesto!K1500,Subpartidas!$J$5:$J$4996)*N1500</f>
        <v>6.7514693495391728E-2</v>
      </c>
      <c r="H1500" s="68">
        <f ca="1">SUMIF(Subpartidas!$B$5:$K$4996,Subpresupuesto!K1500,Subpartidas!$K$5:$K$4996)*N1500</f>
        <v>0</v>
      </c>
      <c r="I1500" s="1" t="s">
        <v>654</v>
      </c>
      <c r="J1500" s="72" t="s">
        <v>998</v>
      </c>
      <c r="K1500" s="62" t="s">
        <v>999</v>
      </c>
      <c r="L1500" s="8" t="s">
        <v>984</v>
      </c>
      <c r="N1500" s="9">
        <v>1E-3</v>
      </c>
      <c r="O1500" s="68">
        <f ca="1">SUMIF(Subpartidas!$B$5:$F$4996,Subpresupuesto!K1500,Subpartidas!$F$5:$F$4996)</f>
        <v>168.07438217944906</v>
      </c>
      <c r="P1500" s="69">
        <f ca="1">+N1500*O1500</f>
        <v>0.16807438217944906</v>
      </c>
    </row>
    <row r="1501" spans="1:16" ht="13.5">
      <c r="A1501" s="59"/>
      <c r="B1501" s="59" t="s">
        <v>637</v>
      </c>
      <c r="E1501" s="68">
        <f ca="1">SUMIF(Subpartidas!$B$5:$G$4996,Subpresupuesto!K1501,Subpartidas!$G$5:$G$4996)*N1501</f>
        <v>1.5269770907577362</v>
      </c>
      <c r="F1501" s="68">
        <f ca="1">SUMIF(Subpartidas!$B$5:$H$4996,Subpresupuesto!K1501,Subpartidas!$H$5:$H$4996)*N1501+SUMIF(Subpartidas!$B$5:$H$4996,Subpresupuesto!K1501,Subpartidas!$I$5:$I$4996)*N1501</f>
        <v>0</v>
      </c>
      <c r="G1501" s="68">
        <f ca="1">SUMIF(Subpartidas!$B$5:$J$4996,Subpresupuesto!K1501,Subpartidas!$J$5:$J$4996)*N1501</f>
        <v>7.42500852486911</v>
      </c>
      <c r="H1501" s="68">
        <f ca="1">SUMIF(Subpartidas!$B$5:$K$4996,Subpresupuesto!K1501,Subpartidas!$K$5:$K$4996)*N1501</f>
        <v>0</v>
      </c>
      <c r="I1501" s="1" t="s">
        <v>654</v>
      </c>
      <c r="J1501" s="72" t="s">
        <v>850</v>
      </c>
      <c r="K1501" s="72" t="s">
        <v>859</v>
      </c>
      <c r="L1501" s="8" t="s">
        <v>852</v>
      </c>
      <c r="N1501" s="9">
        <f>0.3911*1.3</f>
        <v>0.50843000000000005</v>
      </c>
      <c r="O1501" s="68">
        <f ca="1">SUMIF(Subpartidas!$B$5:$F$4996,Subpresupuesto!K1501,Subpartidas!$F$5:$F$4996)</f>
        <v>17.607115267837941</v>
      </c>
      <c r="P1501" s="69">
        <f ca="1">+N1501*O1501</f>
        <v>8.9519856156268443</v>
      </c>
    </row>
    <row r="1502" spans="1:16" ht="13.5">
      <c r="A1502" s="59"/>
      <c r="B1502" s="59" t="s">
        <v>218</v>
      </c>
      <c r="C1502" s="6" t="s">
        <v>653</v>
      </c>
      <c r="D1502" s="70">
        <f ca="1">+SUMIFS($P$8:$P$1656,$B$8:$B$1656,B1502,$I$8:$I$1656,$I$8)</f>
        <v>9.5678949769530099</v>
      </c>
      <c r="E1502" s="68">
        <f ca="1">SUMIF(Subpartidas!$B$5:$G$4996,Subpresupuesto!K1502,Subpartidas!$G$5:$G$4996)*N1502</f>
        <v>1.8142118713667517</v>
      </c>
      <c r="F1502" s="68">
        <f ca="1">SUMIF(Subpartidas!$B$5:$H$4996,Subpresupuesto!K1502,Subpartidas!$H$5:$H$4996)*N1502+SUMIF(Subpartidas!$B$5:$H$4996,Subpresupuesto!K1502,Subpartidas!$I$5:$I$4996)*N1502</f>
        <v>0.32686158035714286</v>
      </c>
      <c r="G1502" s="68">
        <f ca="1">SUMIF(Subpartidas!$B$5:$K$4996,Subpresupuesto!K1502,Subpartidas!$J$5:$J$4996)*N1502</f>
        <v>0.2777105935683376</v>
      </c>
      <c r="H1502" s="68">
        <f ca="1">SUMIF(Subpartidas!$B$5:$K$4996,Subpresupuesto!K1502,Subpartidas!$K$5:$K$4996)*N1502</f>
        <v>0</v>
      </c>
      <c r="I1502" s="1" t="s">
        <v>654</v>
      </c>
      <c r="J1502" s="1" t="s">
        <v>1423</v>
      </c>
      <c r="K1502" s="1" t="s">
        <v>1424</v>
      </c>
      <c r="L1502" s="8" t="s">
        <v>1425</v>
      </c>
      <c r="N1502" s="9">
        <v>0.17</v>
      </c>
      <c r="O1502" s="68">
        <f ca="1">SUMIF(Subpartidas!$B$5:$F$4996,Subpresupuesto!K1502,Subpartidas!$F$5:$F$4996)</f>
        <v>14.228141442895481</v>
      </c>
      <c r="P1502" s="69">
        <f t="shared" ref="P1502:P1549" ca="1" si="118">+N1502*O1502</f>
        <v>2.4187840452922318</v>
      </c>
    </row>
    <row r="1503" spans="1:16" ht="13.5">
      <c r="A1503" s="59"/>
      <c r="B1503" s="59" t="s">
        <v>218</v>
      </c>
      <c r="E1503" s="68">
        <f ca="1">SUMIF(Subpartidas!$B$5:$G$4996,Subpresupuesto!K1503,Subpartidas!$G$5:$G$4996)*N1503</f>
        <v>1.317375065949059E-2</v>
      </c>
      <c r="F1503" s="68">
        <f ca="1">SUMIF(Subpartidas!$B$5:$H$4996,Subpresupuesto!K1503,Subpartidas!$H$5:$H$4996)*N1503+SUMIF(Subpartidas!$B$5:$H$4996,Subpresupuesto!K1503,Subpartidas!$I$5:$I$4996)*N1503</f>
        <v>7.3185E-2</v>
      </c>
      <c r="G1503" s="68">
        <f ca="1">SUMIF(Subpartidas!$B$5:$K$4996,Subpresupuesto!K1503,Subpartidas!$J$5:$J$4996)*N1503</f>
        <v>0.38075750000000008</v>
      </c>
      <c r="H1503" s="68">
        <f ca="1">SUMIF(Subpartidas!$B$5:$K$4996,Subpresupuesto!K1503,Subpartidas!$K$5:$K$4996)*N1503</f>
        <v>0</v>
      </c>
      <c r="I1503" s="1" t="s">
        <v>654</v>
      </c>
      <c r="J1503" s="1" t="s">
        <v>1426</v>
      </c>
      <c r="K1503" s="1" t="s">
        <v>1427</v>
      </c>
      <c r="L1503" s="8" t="s">
        <v>984</v>
      </c>
      <c r="N1503" s="9">
        <v>0.17</v>
      </c>
      <c r="O1503" s="68">
        <f ca="1">SUMIF(Subpartidas!$B$5:$F$4996,Subpresupuesto!K1503,Subpartidas!$F$5:$F$4996)</f>
        <v>2.7477426509381804</v>
      </c>
      <c r="P1503" s="69">
        <f t="shared" ca="1" si="118"/>
        <v>0.46711625065949069</v>
      </c>
    </row>
    <row r="1504" spans="1:16" ht="13.5">
      <c r="A1504" s="59"/>
      <c r="B1504" s="59" t="s">
        <v>218</v>
      </c>
      <c r="E1504" s="68">
        <f ca="1">SUMIF(Subpartidas!$B$5:$G$4996,Subpresupuesto!K1504,Subpartidas!$G$5:$G$4996)*N1504</f>
        <v>1.2753974125798433</v>
      </c>
      <c r="F1504" s="68">
        <f ca="1">SUMIF(Subpartidas!$B$5:$H$4996,Subpresupuesto!K1504,Subpartidas!$H$5:$H$4996)*N1504+SUMIF(Subpartidas!$B$5:$H$4996,Subpresupuesto!K1504,Subpartidas!$I$5:$I$4996)*N1504</f>
        <v>1.4161056571428572</v>
      </c>
      <c r="G1504" s="68">
        <f ca="1">SUMIF(Subpartidas!$B$5:$K$4996,Subpresupuesto!K1504,Subpartidas!$J$5:$J$4996)*N1504</f>
        <v>3.9904916112785864</v>
      </c>
      <c r="H1504" s="68">
        <f ca="1">SUMIF(Subpartidas!$B$5:$K$4996,Subpresupuesto!K1504,Subpartidas!$K$5:$K$4996)*N1504</f>
        <v>0</v>
      </c>
      <c r="I1504" s="1" t="s">
        <v>654</v>
      </c>
      <c r="J1504" s="73"/>
      <c r="K1504" s="48" t="s">
        <v>1428</v>
      </c>
      <c r="L1504" s="8" t="s">
        <v>984</v>
      </c>
      <c r="N1504" s="9">
        <v>1</v>
      </c>
      <c r="O1504" s="68">
        <f ca="1">SUMIF(Subpartidas!$B$5:$F$4996,Subpresupuesto!K1504,Subpartidas!$F$5:$F$4996)</f>
        <v>6.6819946810012869</v>
      </c>
      <c r="P1504" s="69">
        <f t="shared" ca="1" si="118"/>
        <v>6.6819946810012869</v>
      </c>
    </row>
    <row r="1505" spans="1:16" ht="13.5">
      <c r="A1505" s="59"/>
      <c r="B1505" s="59" t="s">
        <v>254</v>
      </c>
      <c r="C1505" s="6" t="s">
        <v>653</v>
      </c>
      <c r="D1505" s="70">
        <f ca="1">+SUMIFS($P$8:$P$1656,$B$8:$B$1656,B1505,$I$8:$I$1656,$I$8)</f>
        <v>9.5941570603303088</v>
      </c>
      <c r="E1505" s="68">
        <f ca="1">SUMIF(Subpartidas!$B$5:$G$4996,Subpresupuesto!K1505,Subpartidas!$G$5:$G$4996)*N1505</f>
        <v>1.8142118713667517</v>
      </c>
      <c r="F1505" s="68">
        <f ca="1">SUMIF(Subpartidas!$B$5:$H$4996,Subpresupuesto!K1505,Subpartidas!$H$5:$H$4996)*N1505+SUMIF(Subpartidas!$B$5:$H$4996,Subpresupuesto!K1505,Subpartidas!$I$5:$I$4996)*N1505</f>
        <v>0.32686158035714286</v>
      </c>
      <c r="G1505" s="68">
        <f ca="1">SUMIF(Subpartidas!$B$5:$K$4996,Subpresupuesto!K1505,Subpartidas!$J$5:$J$4996)*N1505</f>
        <v>0.2777105935683376</v>
      </c>
      <c r="H1505" s="68">
        <f ca="1">SUMIF(Subpartidas!$B$5:$K$4996,Subpresupuesto!K1505,Subpartidas!$K$5:$K$4996)*N1505</f>
        <v>0</v>
      </c>
      <c r="I1505" s="1" t="s">
        <v>654</v>
      </c>
      <c r="J1505" s="1" t="s">
        <v>1423</v>
      </c>
      <c r="K1505" s="1" t="s">
        <v>1429</v>
      </c>
      <c r="L1505" s="8" t="s">
        <v>1425</v>
      </c>
      <c r="N1505" s="9">
        <v>0.17</v>
      </c>
      <c r="O1505" s="68">
        <f ca="1">SUMIF(Subpartidas!$B$5:$F$4996,Subpresupuesto!K1505,Subpartidas!$F$5:$F$4996)</f>
        <v>14.228141442895481</v>
      </c>
      <c r="P1505" s="69">
        <f t="shared" ca="1" si="118"/>
        <v>2.4187840452922318</v>
      </c>
    </row>
    <row r="1506" spans="1:16" ht="13.5">
      <c r="A1506" s="59"/>
      <c r="B1506" s="59" t="s">
        <v>254</v>
      </c>
      <c r="E1506" s="68">
        <f ca="1">SUMIF(Subpartidas!$B$5:$G$4996,Subpresupuesto!K1506,Subpartidas!$G$5:$G$4996)*N1506</f>
        <v>1.405200070345663E-2</v>
      </c>
      <c r="F1506" s="68">
        <f ca="1">SUMIF(Subpartidas!$B$5:$H$4996,Subpresupuesto!K1506,Subpartidas!$H$5:$H$4996)*N1506+SUMIF(Subpartidas!$B$5:$H$4996,Subpresupuesto!K1506,Subpartidas!$I$5:$I$4996)*N1506</f>
        <v>7.3185E-2</v>
      </c>
      <c r="G1506" s="68">
        <f ca="1">SUMIF(Subpartidas!$B$5:$K$4996,Subpresupuesto!K1506,Subpartidas!$J$5:$J$4996)*N1506</f>
        <v>0.40614133333333341</v>
      </c>
      <c r="H1506" s="68">
        <f ca="1">SUMIF(Subpartidas!$B$5:$K$4996,Subpresupuesto!K1506,Subpartidas!$K$5:$K$4996)*N1506</f>
        <v>0</v>
      </c>
      <c r="I1506" s="1" t="s">
        <v>654</v>
      </c>
      <c r="J1506" s="1" t="s">
        <v>1426</v>
      </c>
      <c r="K1506" s="1" t="s">
        <v>1430</v>
      </c>
      <c r="L1506" s="8" t="s">
        <v>984</v>
      </c>
      <c r="N1506" s="9">
        <v>0.17</v>
      </c>
      <c r="O1506" s="68">
        <f ca="1">SUMIF(Subpartidas!$B$5:$F$4996,Subpresupuesto!K1506,Subpartidas!$F$5:$F$4996)</f>
        <v>2.9022254943340586</v>
      </c>
      <c r="P1506" s="69">
        <f t="shared" ca="1" si="118"/>
        <v>0.49337833403678999</v>
      </c>
    </row>
    <row r="1507" spans="1:16" ht="13.5">
      <c r="A1507" s="59"/>
      <c r="B1507" s="59" t="s">
        <v>254</v>
      </c>
      <c r="E1507" s="68">
        <f ca="1">SUMIF(Subpartidas!$B$5:$G$4996,Subpresupuesto!K1507,Subpartidas!$G$5:$G$4996)*N1507</f>
        <v>1.2753974125798433</v>
      </c>
      <c r="F1507" s="68">
        <f ca="1">SUMIF(Subpartidas!$B$5:$H$4996,Subpresupuesto!K1507,Subpartidas!$H$5:$H$4996)*N1507+SUMIF(Subpartidas!$B$5:$H$4996,Subpresupuesto!K1507,Subpartidas!$I$5:$I$4996)*N1507</f>
        <v>1.4161056571428572</v>
      </c>
      <c r="G1507" s="68">
        <f ca="1">SUMIF(Subpartidas!$B$5:$K$4996,Subpresupuesto!K1507,Subpartidas!$J$5:$J$4996)*N1507</f>
        <v>3.9904916112785864</v>
      </c>
      <c r="H1507" s="68">
        <f ca="1">SUMIF(Subpartidas!$B$5:$K$4996,Subpresupuesto!K1507,Subpartidas!$K$5:$K$4996)*N1507</f>
        <v>0</v>
      </c>
      <c r="I1507" s="1" t="s">
        <v>654</v>
      </c>
      <c r="J1507" s="73"/>
      <c r="K1507" s="48" t="s">
        <v>1431</v>
      </c>
      <c r="L1507" s="8" t="s">
        <v>984</v>
      </c>
      <c r="N1507" s="9">
        <v>1</v>
      </c>
      <c r="O1507" s="68">
        <f ca="1">SUMIF(Subpartidas!$B$5:$F$4996,Subpresupuesto!K1507,Subpartidas!$F$5:$F$4996)</f>
        <v>6.6819946810012869</v>
      </c>
      <c r="P1507" s="69">
        <f t="shared" ca="1" si="118"/>
        <v>6.6819946810012869</v>
      </c>
    </row>
    <row r="1508" spans="1:16" ht="13.5">
      <c r="A1508" s="59"/>
      <c r="B1508" s="59" t="s">
        <v>294</v>
      </c>
      <c r="C1508" s="6" t="s">
        <v>653</v>
      </c>
      <c r="D1508" s="70">
        <f ca="1">+SUMIFS($P$8:$P$1656,$B$8:$B$1656,B1508,$I$8:$I$1656,$I$8)</f>
        <v>10.630176735641923</v>
      </c>
      <c r="E1508" s="68">
        <f ca="1">SUMIF(Subpartidas!$B$5:$G$4996,Subpresupuesto!K1508,Subpartidas!$G$5:$G$4996)*N1508</f>
        <v>1.8142118713667517</v>
      </c>
      <c r="F1508" s="68">
        <f ca="1">SUMIF(Subpartidas!$B$5:$H$4996,Subpresupuesto!K1508,Subpartidas!$H$5:$H$4996)*N1508+SUMIF(Subpartidas!$B$5:$H$4996,Subpresupuesto!K1508,Subpartidas!$I$5:$I$4996)*N1508</f>
        <v>0.32686158035714286</v>
      </c>
      <c r="G1508" s="68">
        <f ca="1">SUMIF(Subpartidas!$B$5:$K$4996,Subpresupuesto!K1508,Subpartidas!$J$5:$J$4996)*N1508</f>
        <v>0.2777105935683376</v>
      </c>
      <c r="H1508" s="68">
        <f ca="1">SUMIF(Subpartidas!$B$5:$K$4996,Subpresupuesto!K1508,Subpartidas!$K$5:$K$4996)*N1508</f>
        <v>0</v>
      </c>
      <c r="I1508" s="1" t="s">
        <v>654</v>
      </c>
      <c r="J1508" s="73" t="s">
        <v>1432</v>
      </c>
      <c r="K1508" s="1" t="s">
        <v>1433</v>
      </c>
      <c r="L1508" s="8" t="s">
        <v>1425</v>
      </c>
      <c r="N1508" s="9">
        <v>0.17</v>
      </c>
      <c r="O1508" s="68">
        <f ca="1">SUMIF(Subpartidas!$B$5:$F$4996,Subpresupuesto!K1508,Subpartidas!$F$5:$F$4996)</f>
        <v>14.228141442895481</v>
      </c>
      <c r="P1508" s="69">
        <f t="shared" ca="1" si="118"/>
        <v>2.4187840452922318</v>
      </c>
    </row>
    <row r="1509" spans="1:16" ht="13.5">
      <c r="A1509" s="59"/>
      <c r="B1509" s="59" t="s">
        <v>294</v>
      </c>
      <c r="E1509" s="68">
        <f ca="1">SUMIF(Subpartidas!$B$5:$G$4996,Subpresupuesto!K1509,Subpartidas!$G$5:$G$4996)*N1509</f>
        <v>1.4536552451851686E-2</v>
      </c>
      <c r="F1509" s="68">
        <f ca="1">SUMIF(Subpartidas!$B$5:$H$4996,Subpresupuesto!K1509,Subpartidas!$H$5:$H$4996)*N1509+SUMIF(Subpartidas!$B$5:$H$4996,Subpresupuesto!K1509,Subpartidas!$I$5:$I$4996)*N1509</f>
        <v>7.7350000000000002E-2</v>
      </c>
      <c r="G1509" s="68">
        <f ca="1">SUMIF(Subpartidas!$B$5:$K$4996,Subpresupuesto!K1509,Subpartidas!$J$5:$J$4996)*N1509</f>
        <v>0.42014620689655174</v>
      </c>
      <c r="H1509" s="68">
        <f ca="1">SUMIF(Subpartidas!$B$5:$K$4996,Subpresupuesto!K1509,Subpartidas!$K$5:$K$4996)*N1509</f>
        <v>0</v>
      </c>
      <c r="I1509" s="1" t="s">
        <v>654</v>
      </c>
      <c r="J1509" s="73" t="s">
        <v>1434</v>
      </c>
      <c r="K1509" s="1" t="s">
        <v>1435</v>
      </c>
      <c r="L1509" s="8" t="s">
        <v>984</v>
      </c>
      <c r="N1509" s="9">
        <v>0.17</v>
      </c>
      <c r="O1509" s="68">
        <f ca="1">SUMIF(Subpartidas!$B$5:$F$4996,Subpresupuesto!K1509,Subpartidas!$F$5:$F$4996)</f>
        <v>3.0119574079317846</v>
      </c>
      <c r="P1509" s="69">
        <f t="shared" ca="1" si="118"/>
        <v>0.51203275934840342</v>
      </c>
    </row>
    <row r="1510" spans="1:16" ht="13.5">
      <c r="A1510" s="59"/>
      <c r="B1510" s="59" t="s">
        <v>294</v>
      </c>
      <c r="E1510" s="68">
        <f ca="1">SUMIF(Subpartidas!$B$5:$G$4996,Subpresupuesto!K1510,Subpartidas!$G$5:$G$4996)*N1510</f>
        <v>1.2753974125798433</v>
      </c>
      <c r="F1510" s="68">
        <f ca="1">SUMIF(Subpartidas!$B$5:$H$4996,Subpresupuesto!K1510,Subpartidas!$H$5:$H$4996)*N1510+SUMIF(Subpartidas!$B$5:$H$4996,Subpresupuesto!K1510,Subpartidas!$I$5:$I$4996)*N1510</f>
        <v>2.4334709071428571</v>
      </c>
      <c r="G1510" s="68">
        <f ca="1">SUMIF(Subpartidas!$B$5:$K$4996,Subpresupuesto!K1510,Subpartidas!$J$5:$J$4996)*N1510</f>
        <v>3.9904916112785864</v>
      </c>
      <c r="H1510" s="68">
        <f ca="1">SUMIF(Subpartidas!$B$5:$K$4996,Subpresupuesto!K1510,Subpartidas!$K$5:$K$4996)*N1510</f>
        <v>0</v>
      </c>
      <c r="I1510" s="1" t="s">
        <v>654</v>
      </c>
      <c r="J1510" s="73"/>
      <c r="K1510" s="48" t="s">
        <v>1436</v>
      </c>
      <c r="L1510" s="8" t="s">
        <v>984</v>
      </c>
      <c r="N1510" s="9">
        <v>1</v>
      </c>
      <c r="O1510" s="68">
        <f ca="1">SUMIF(Subpartidas!$B$5:$F$4996,Subpresupuesto!K1510,Subpartidas!$F$5:$F$4996)</f>
        <v>7.6993599310012879</v>
      </c>
      <c r="P1510" s="69">
        <f t="shared" ca="1" si="118"/>
        <v>7.6993599310012879</v>
      </c>
    </row>
    <row r="1511" spans="1:16" ht="13.5">
      <c r="A1511" s="59"/>
      <c r="B1511" s="59" t="s">
        <v>325</v>
      </c>
      <c r="C1511" s="6" t="s">
        <v>653</v>
      </c>
      <c r="D1511" s="70">
        <f ca="1">+SUMIFS($P$8:$P$1656,$B$8:$B$1656,B1511,$I$8:$I$1656,$I$8)</f>
        <v>17.930675614562375</v>
      </c>
      <c r="E1511" s="68">
        <f ca="1">SUMIF(Subpartidas!$B$5:$G$4996,Subpresupuesto!K1511,Subpartidas!$G$5:$G$4996)*N1511</f>
        <v>2.4189491618223355</v>
      </c>
      <c r="F1511" s="68">
        <f ca="1">SUMIF(Subpartidas!$B$5:$H$4996,Subpresupuesto!K1511,Subpartidas!$H$5:$H$4996)*N1511+SUMIF(Subpartidas!$B$5:$H$4996,Subpresupuesto!K1511,Subpartidas!$I$5:$I$4996)*N1511</f>
        <v>0.32686158035714286</v>
      </c>
      <c r="G1511" s="68">
        <f ca="1">SUMIF(Subpartidas!$B$5:$K$4996,Subpresupuesto!K1511,Subpartidas!$J$5:$J$4996)*N1511</f>
        <v>0.37028079142445014</v>
      </c>
      <c r="H1511" s="68">
        <f ca="1">SUMIF(Subpartidas!$B$5:$K$4996,Subpresupuesto!K1511,Subpartidas!$K$5:$K$4996)*N1511</f>
        <v>0</v>
      </c>
      <c r="I1511" s="1" t="s">
        <v>654</v>
      </c>
      <c r="J1511" s="73" t="s">
        <v>1437</v>
      </c>
      <c r="K1511" s="1" t="s">
        <v>1438</v>
      </c>
      <c r="L1511" s="8" t="s">
        <v>1425</v>
      </c>
      <c r="N1511" s="9">
        <v>0.17</v>
      </c>
      <c r="O1511" s="68">
        <f ca="1">SUMIF(Subpartidas!$B$5:$F$4996,Subpresupuesto!K1511,Subpartidas!$F$5:$F$4996)</f>
        <v>18.329950197670165</v>
      </c>
      <c r="P1511" s="69">
        <f t="shared" ca="1" si="118"/>
        <v>3.1160915336039281</v>
      </c>
    </row>
    <row r="1512" spans="1:16" ht="13.5">
      <c r="A1512" s="59"/>
      <c r="B1512" s="59" t="s">
        <v>325</v>
      </c>
      <c r="E1512" s="68">
        <f ca="1">SUMIF(Subpartidas!$B$5:$G$4996,Subpresupuesto!K1512,Subpartidas!$G$5:$G$4996)*N1512</f>
        <v>1.561333411495181E-2</v>
      </c>
      <c r="F1512" s="68">
        <f ca="1">SUMIF(Subpartidas!$B$5:$H$4996,Subpresupuesto!K1512,Subpartidas!$H$5:$H$4996)*N1512+SUMIF(Subpartidas!$B$5:$H$4996,Subpresupuesto!K1512,Subpartidas!$I$5:$I$4996)*N1512</f>
        <v>8.925000000000001E-2</v>
      </c>
      <c r="G1512" s="68">
        <f ca="1">SUMIF(Subpartidas!$B$5:$K$4996,Subpresupuesto!K1512,Subpartidas!$J$5:$J$4996)*N1512</f>
        <v>0.4512681481481482</v>
      </c>
      <c r="H1512" s="68">
        <f ca="1">SUMIF(Subpartidas!$B$5:$K$4996,Subpresupuesto!K1512,Subpartidas!$K$5:$K$4996)*N1512</f>
        <v>0</v>
      </c>
      <c r="I1512" s="1" t="s">
        <v>654</v>
      </c>
      <c r="J1512" s="74" t="s">
        <v>1439</v>
      </c>
      <c r="K1512" s="1" t="s">
        <v>1440</v>
      </c>
      <c r="L1512" s="8" t="s">
        <v>984</v>
      </c>
      <c r="N1512" s="9">
        <v>0.17</v>
      </c>
      <c r="O1512" s="68">
        <f ca="1">SUMIF(Subpartidas!$B$5:$F$4996,Subpresupuesto!K1512,Subpartidas!$F$5:$F$4996)</f>
        <v>3.2713616603711766</v>
      </c>
      <c r="P1512" s="69">
        <f t="shared" ca="1" si="118"/>
        <v>0.55613148226310005</v>
      </c>
    </row>
    <row r="1513" spans="1:16" ht="13.5">
      <c r="A1513" s="59"/>
      <c r="B1513" s="59" t="s">
        <v>325</v>
      </c>
      <c r="E1513" s="68">
        <f ca="1">SUMIF(Subpartidas!$B$5:$G$4996,Subpresupuesto!K1513,Subpartidas!$G$5:$G$4996)*N1513</f>
        <v>1.4575970429483922</v>
      </c>
      <c r="F1513" s="68">
        <f ca="1">SUMIF(Subpartidas!$B$5:$H$4996,Subpresupuesto!K1513,Subpartidas!$H$5:$H$4996)*N1513+SUMIF(Subpartidas!$B$5:$H$4996,Subpresupuesto!K1513,Subpartidas!$I$5:$I$4996)*N1513</f>
        <v>8.2402937142857127</v>
      </c>
      <c r="G1513" s="68">
        <f ca="1">SUMIF(Subpartidas!$B$5:$K$4996,Subpresupuesto!K1513,Subpartidas!$J$5:$J$4996)*N1513</f>
        <v>4.5605618414612419</v>
      </c>
      <c r="H1513" s="68">
        <f ca="1">SUMIF(Subpartidas!$B$5:$K$4996,Subpresupuesto!K1513,Subpartidas!$K$5:$K$4996)*N1513</f>
        <v>0</v>
      </c>
      <c r="I1513" s="1" t="s">
        <v>654</v>
      </c>
      <c r="J1513" s="74"/>
      <c r="K1513" s="48" t="s">
        <v>1441</v>
      </c>
      <c r="L1513" s="8" t="s">
        <v>984</v>
      </c>
      <c r="N1513" s="9">
        <v>1</v>
      </c>
      <c r="O1513" s="68">
        <f ca="1">SUMIF(Subpartidas!$B$5:$F$4996,Subpresupuesto!K1513,Subpartidas!$F$5:$F$4996)</f>
        <v>14.258452598695346</v>
      </c>
      <c r="P1513" s="69">
        <f t="shared" ca="1" si="118"/>
        <v>14.258452598695346</v>
      </c>
    </row>
    <row r="1514" spans="1:16" ht="13.5">
      <c r="A1514" s="59"/>
      <c r="B1514" s="59" t="s">
        <v>353</v>
      </c>
      <c r="C1514" s="6" t="s">
        <v>653</v>
      </c>
      <c r="D1514" s="70">
        <f ca="1">+SUMIFS($P$8:$P$1656,$B$8:$B$1656,B1514,$I$8:$I$1656,$I$8)</f>
        <v>22.425424656172332</v>
      </c>
      <c r="E1514" s="68">
        <f ca="1">SUMIF(Subpartidas!$B$5:$G$4996,Subpresupuesto!K1514,Subpartidas!$G$5:$G$4996)*N1514</f>
        <v>3.6284237427335033</v>
      </c>
      <c r="F1514" s="68">
        <f ca="1">SUMIF(Subpartidas!$B$5:$H$4996,Subpresupuesto!K1514,Subpartidas!$H$5:$H$4996)*N1514+SUMIF(Subpartidas!$B$5:$H$4996,Subpresupuesto!K1514,Subpartidas!$I$5:$I$4996)*N1514</f>
        <v>0.32686158035714286</v>
      </c>
      <c r="G1514" s="68">
        <f ca="1">SUMIF(Subpartidas!$B$5:$K$4996,Subpresupuesto!K1514,Subpartidas!$J$5:$J$4996)*N1514</f>
        <v>0.10941059356833757</v>
      </c>
      <c r="H1514" s="68">
        <f ca="1">SUMIF(Subpartidas!$B$5:$K$4996,Subpresupuesto!K1514,Subpartidas!$K$5:$K$4996)*N1514</f>
        <v>0</v>
      </c>
      <c r="I1514" s="1" t="s">
        <v>654</v>
      </c>
      <c r="J1514" s="1" t="s">
        <v>1442</v>
      </c>
      <c r="K1514" s="1" t="s">
        <v>1443</v>
      </c>
      <c r="L1514" s="8" t="s">
        <v>1425</v>
      </c>
      <c r="N1514" s="9">
        <v>0.17</v>
      </c>
      <c r="O1514" s="68">
        <f ca="1">SUMIF(Subpartidas!$B$5:$F$4996,Subpresupuesto!K1514,Subpartidas!$F$5:$F$4996)</f>
        <v>23.909975980346964</v>
      </c>
      <c r="P1514" s="69">
        <f t="shared" ca="1" si="118"/>
        <v>4.0646959166589838</v>
      </c>
    </row>
    <row r="1515" spans="1:16" ht="13.5">
      <c r="A1515" s="59"/>
      <c r="B1515" s="59" t="s">
        <v>353</v>
      </c>
      <c r="E1515" s="68">
        <f ca="1">SUMIF(Subpartidas!$B$5:$G$4996,Subpresupuesto!K1515,Subpartidas!$G$5:$G$4996)*N1515</f>
        <v>1.7565000879320784E-2</v>
      </c>
      <c r="F1515" s="68">
        <f ca="1">SUMIF(Subpartidas!$B$5:$H$4996,Subpresupuesto!K1515,Subpartidas!$H$5:$H$4996)*N1515+SUMIF(Subpartidas!$B$5:$H$4996,Subpresupuesto!K1515,Subpartidas!$I$5:$I$4996)*N1515</f>
        <v>9.6390000000000017E-2</v>
      </c>
      <c r="G1515" s="68">
        <f ca="1">SUMIF(Subpartidas!$B$5:$K$4996,Subpresupuesto!K1515,Subpartidas!$J$5:$J$4996)*N1515</f>
        <v>0.50767666666666666</v>
      </c>
      <c r="H1515" s="68">
        <f ca="1">SUMIF(Subpartidas!$B$5:$K$4996,Subpresupuesto!K1515,Subpartidas!$K$5:$K$4996)*N1515</f>
        <v>0</v>
      </c>
      <c r="I1515" s="1" t="s">
        <v>654</v>
      </c>
      <c r="J1515" s="1" t="s">
        <v>1444</v>
      </c>
      <c r="K1515" s="1" t="s">
        <v>1445</v>
      </c>
      <c r="L1515" s="8" t="s">
        <v>984</v>
      </c>
      <c r="N1515" s="9">
        <v>0.17</v>
      </c>
      <c r="O1515" s="68">
        <f ca="1">SUMIF(Subpartidas!$B$5:$F$4996,Subpresupuesto!K1515,Subpartidas!$F$5:$F$4996)</f>
        <v>3.6566568679175733</v>
      </c>
      <c r="P1515" s="69">
        <f t="shared" ca="1" si="118"/>
        <v>0.62163166754598753</v>
      </c>
    </row>
    <row r="1516" spans="1:16" ht="13.5">
      <c r="A1516" s="59"/>
      <c r="B1516" s="59" t="s">
        <v>353</v>
      </c>
      <c r="E1516" s="68">
        <f ca="1">SUMIF(Subpartidas!$B$5:$G$4996,Subpresupuesto!K1516,Subpartidas!$G$5:$G$4996)*N1516</f>
        <v>1.6325086881021993</v>
      </c>
      <c r="F1516" s="68">
        <f ca="1">SUMIF(Subpartidas!$B$5:$H$4996,Subpresupuesto!K1516,Subpartidas!$H$5:$H$4996)*N1516+SUMIF(Subpartidas!$B$5:$H$4996,Subpresupuesto!K1516,Subpartidas!$I$5:$I$4996)*N1516</f>
        <v>10.99875912142857</v>
      </c>
      <c r="G1516" s="68">
        <f ca="1">SUMIF(Subpartidas!$B$5:$K$4996,Subpresupuesto!K1516,Subpartidas!$J$5:$J$4996)*N1516</f>
        <v>5.1078292624365904</v>
      </c>
      <c r="H1516" s="68">
        <f ca="1">SUMIF(Subpartidas!$B$5:$K$4996,Subpresupuesto!K1516,Subpartidas!$K$5:$K$4996)*N1516</f>
        <v>0</v>
      </c>
      <c r="I1516" s="1" t="s">
        <v>654</v>
      </c>
      <c r="J1516" s="73"/>
      <c r="K1516" s="48" t="s">
        <v>1446</v>
      </c>
      <c r="L1516" s="8" t="s">
        <v>984</v>
      </c>
      <c r="N1516" s="9">
        <v>1</v>
      </c>
      <c r="O1516" s="68">
        <f ca="1">SUMIF(Subpartidas!$B$5:$F$4996,Subpresupuesto!K1516,Subpartidas!$F$5:$F$4996)</f>
        <v>17.739097071967361</v>
      </c>
      <c r="P1516" s="69">
        <f t="shared" ca="1" si="118"/>
        <v>17.739097071967361</v>
      </c>
    </row>
    <row r="1517" spans="1:16" ht="13.5">
      <c r="A1517" s="59"/>
      <c r="B1517" s="59" t="s">
        <v>369</v>
      </c>
      <c r="C1517" s="6" t="s">
        <v>653</v>
      </c>
      <c r="D1517" s="70">
        <f ca="1">+SUMIFS($P$8:$P$1656,$B$8:$B$1656,B1517,$I$8:$I$1656,$I$8)</f>
        <v>28.548584118573032</v>
      </c>
      <c r="E1517" s="68">
        <f ca="1">SUMIF(Subpartidas!$B$5:$G$4996,Subpresupuesto!K1517,Subpartidas!$G$5:$G$4996)*N1517</f>
        <v>3.6284237427335033</v>
      </c>
      <c r="F1517" s="68">
        <f ca="1">SUMIF(Subpartidas!$B$5:$H$4996,Subpresupuesto!K1517,Subpartidas!$H$5:$H$4996)*N1517+SUMIF(Subpartidas!$B$5:$H$4996,Subpresupuesto!K1517,Subpartidas!$I$5:$I$4996)*N1517</f>
        <v>0.32686158035714286</v>
      </c>
      <c r="G1517" s="68">
        <f ca="1">SUMIF(Subpartidas!$B$5:$K$4996,Subpresupuesto!K1517,Subpartidas!$J$5:$J$4996)*N1517</f>
        <v>0.46471059356833766</v>
      </c>
      <c r="H1517" s="68">
        <f ca="1">SUMIF(Subpartidas!$B$5:$K$4996,Subpresupuesto!K1517,Subpartidas!$K$5:$K$4996)*N1517</f>
        <v>0</v>
      </c>
      <c r="I1517" s="1" t="s">
        <v>654</v>
      </c>
      <c r="J1517" s="1" t="s">
        <v>1447</v>
      </c>
      <c r="K1517" s="1" t="s">
        <v>1448</v>
      </c>
      <c r="L1517" s="8" t="s">
        <v>1425</v>
      </c>
      <c r="N1517" s="9">
        <v>0.17</v>
      </c>
      <c r="O1517" s="68">
        <f ca="1">SUMIF(Subpartidas!$B$5:$F$4996,Subpresupuesto!K1517,Subpartidas!$F$5:$F$4996)</f>
        <v>25.999975980346964</v>
      </c>
      <c r="P1517" s="69">
        <f t="shared" ca="1" si="118"/>
        <v>4.4199959166589844</v>
      </c>
    </row>
    <row r="1518" spans="1:16" ht="13.5">
      <c r="A1518" s="59"/>
      <c r="B1518" s="59" t="s">
        <v>369</v>
      </c>
      <c r="E1518" s="68">
        <f ca="1">SUMIF(Subpartidas!$B$5:$G$4996,Subpresupuesto!K1518,Subpartidas!$G$5:$G$4996)*N1518</f>
        <v>2.1078001055184942E-2</v>
      </c>
      <c r="F1518" s="68">
        <f ca="1">SUMIF(Subpartidas!$B$5:$H$4996,Subpresupuesto!K1518,Subpartidas!$H$5:$H$4996)*N1518+SUMIF(Subpartidas!$B$5:$H$4996,Subpresupuesto!K1518,Subpartidas!$I$5:$I$4996)*N1518</f>
        <v>0.10115000000000002</v>
      </c>
      <c r="G1518" s="68">
        <f ca="1">SUMIF(Subpartidas!$B$5:$K$4996,Subpresupuesto!K1518,Subpartidas!$J$5:$J$4996)*N1518</f>
        <v>0.60921200000000009</v>
      </c>
      <c r="H1518" s="68">
        <f ca="1">SUMIF(Subpartidas!$B$5:$K$4996,Subpresupuesto!K1518,Subpartidas!$K$5:$K$4996)*N1518</f>
        <v>0</v>
      </c>
      <c r="I1518" s="1" t="s">
        <v>654</v>
      </c>
      <c r="J1518" s="1" t="s">
        <v>1449</v>
      </c>
      <c r="K1518" s="1" t="s">
        <v>1450</v>
      </c>
      <c r="L1518" s="8" t="s">
        <v>984</v>
      </c>
      <c r="N1518" s="9">
        <v>0.17</v>
      </c>
      <c r="O1518" s="68">
        <f ca="1">SUMIF(Subpartidas!$B$5:$F$4996,Subpresupuesto!K1518,Subpartidas!$F$5:$F$4996)</f>
        <v>4.3025882415010877</v>
      </c>
      <c r="P1518" s="69">
        <f t="shared" ca="1" si="118"/>
        <v>0.73144000105518492</v>
      </c>
    </row>
    <row r="1519" spans="1:16" ht="13.5">
      <c r="A1519" s="59"/>
      <c r="B1519" s="59" t="s">
        <v>369</v>
      </c>
      <c r="E1519" s="68">
        <f ca="1">SUMIF(Subpartidas!$B$5:$G$4996,Subpresupuesto!K1519,Subpartidas!$G$5:$G$4996)*N1519</f>
        <v>1.7005298834397908</v>
      </c>
      <c r="F1519" s="68">
        <f ca="1">SUMIF(Subpartidas!$B$5:$H$4996,Subpresupuesto!K1519,Subpartidas!$H$5:$H$4996)*N1519+SUMIF(Subpartidas!$B$5:$H$4996,Subpresupuesto!K1519,Subpartidas!$I$5:$I$4996)*N1519</f>
        <v>16.375962835714287</v>
      </c>
      <c r="G1519" s="68">
        <f ca="1">SUMIF(Subpartidas!$B$5:$K$4996,Subpresupuesto!K1519,Subpartidas!$J$5:$J$4996)*N1519</f>
        <v>5.3206554817047813</v>
      </c>
      <c r="H1519" s="68">
        <f ca="1">SUMIF(Subpartidas!$B$5:$K$4996,Subpresupuesto!K1519,Subpartidas!$K$5:$K$4996)*N1519</f>
        <v>0</v>
      </c>
      <c r="I1519" s="1" t="s">
        <v>654</v>
      </c>
      <c r="J1519" s="73"/>
      <c r="K1519" s="48" t="s">
        <v>1451</v>
      </c>
      <c r="L1519" s="8" t="s">
        <v>984</v>
      </c>
      <c r="N1519" s="9">
        <v>1</v>
      </c>
      <c r="O1519" s="68">
        <f ca="1">SUMIF(Subpartidas!$B$5:$F$4996,Subpresupuesto!K1519,Subpartidas!$F$5:$F$4996)</f>
        <v>23.397148200858862</v>
      </c>
      <c r="P1519" s="69">
        <f t="shared" ca="1" si="118"/>
        <v>23.397148200858862</v>
      </c>
    </row>
    <row r="1520" spans="1:16" ht="13.5">
      <c r="A1520" s="59"/>
      <c r="B1520" s="59" t="s">
        <v>391</v>
      </c>
      <c r="C1520" s="6" t="s">
        <v>653</v>
      </c>
      <c r="D1520" s="70">
        <f ca="1">+SUMIFS($P$8:$P$1656,$B$8:$B$1656,B1520,$I$8:$I$1656,$I$8)</f>
        <v>46.745371848133431</v>
      </c>
      <c r="E1520" s="68">
        <f ca="1">SUMIF(Subpartidas!$B$5:$G$4996,Subpresupuesto!K1520,Subpartidas!$G$5:$G$4996)*N1520</f>
        <v>3.6284237427335033</v>
      </c>
      <c r="F1520" s="68">
        <f ca="1">SUMIF(Subpartidas!$B$5:$H$4996,Subpresupuesto!K1520,Subpartidas!$H$5:$H$4996)*N1520+SUMIF(Subpartidas!$B$5:$H$4996,Subpresupuesto!K1520,Subpartidas!$I$5:$I$4996)*N1520</f>
        <v>0.32686158035714286</v>
      </c>
      <c r="G1520" s="68">
        <f ca="1">SUMIF(Subpartidas!$B$5:$K$4996,Subpresupuesto!K1520,Subpartidas!$J$5:$J$4996)*N1520</f>
        <v>0.46471059356833766</v>
      </c>
      <c r="H1520" s="68">
        <f ca="1">SUMIF(Subpartidas!$B$5:$K$4996,Subpresupuesto!K1520,Subpartidas!$K$5:$K$4996)*N1520</f>
        <v>0</v>
      </c>
      <c r="I1520" s="1" t="s">
        <v>654</v>
      </c>
      <c r="J1520" s="1" t="s">
        <v>1452</v>
      </c>
      <c r="K1520" s="1" t="s">
        <v>1453</v>
      </c>
      <c r="L1520" s="8" t="s">
        <v>1425</v>
      </c>
      <c r="N1520" s="9">
        <v>0.17</v>
      </c>
      <c r="O1520" s="68">
        <f ca="1">SUMIF(Subpartidas!$B$5:$F$4996,Subpresupuesto!K1520,Subpartidas!$F$5:$F$4996)</f>
        <v>25.999975980346964</v>
      </c>
      <c r="P1520" s="69">
        <f t="shared" ca="1" si="118"/>
        <v>4.4199959166589844</v>
      </c>
    </row>
    <row r="1521" spans="1:16" ht="13.5">
      <c r="A1521" s="59"/>
      <c r="B1521" s="59" t="s">
        <v>391</v>
      </c>
      <c r="E1521" s="68">
        <f ca="1">SUMIF(Subpartidas!$B$5:$G$4996,Subpresupuesto!K1521,Subpartidas!$G$5:$G$4996)*N1521</f>
        <v>2.3420001172427717E-2</v>
      </c>
      <c r="F1521" s="68">
        <f ca="1">SUMIF(Subpartidas!$B$5:$H$4996,Subpresupuesto!K1521,Subpartidas!$H$5:$H$4996)*N1521+SUMIF(Subpartidas!$B$5:$H$4996,Subpresupuesto!K1521,Subpartidas!$I$5:$I$4996)*N1521</f>
        <v>0.13090000000000002</v>
      </c>
      <c r="G1521" s="68">
        <f ca="1">SUMIF(Subpartidas!$B$5:$K$4996,Subpresupuesto!K1521,Subpartidas!$J$5:$J$4996)*N1521</f>
        <v>0.67690222222222241</v>
      </c>
      <c r="H1521" s="68">
        <f ca="1">SUMIF(Subpartidas!$B$5:$K$4996,Subpresupuesto!K1521,Subpartidas!$K$5:$K$4996)*N1521</f>
        <v>0</v>
      </c>
      <c r="I1521" s="1" t="s">
        <v>654</v>
      </c>
      <c r="J1521" s="1" t="s">
        <v>1454</v>
      </c>
      <c r="K1521" s="1" t="s">
        <v>1455</v>
      </c>
      <c r="L1521" s="8" t="s">
        <v>984</v>
      </c>
      <c r="N1521" s="9">
        <v>0.17</v>
      </c>
      <c r="O1521" s="68">
        <f ca="1">SUMIF(Subpartidas!$B$5:$F$4996,Subpresupuesto!K1521,Subpartidas!$F$5:$F$4996)</f>
        <v>4.8895424905567646</v>
      </c>
      <c r="P1521" s="69">
        <f t="shared" ca="1" si="118"/>
        <v>0.83122222339465002</v>
      </c>
    </row>
    <row r="1522" spans="1:16" ht="13.5">
      <c r="A1522" s="59"/>
      <c r="B1522" s="59" t="s">
        <v>391</v>
      </c>
      <c r="E1522" s="68">
        <f ca="1">SUMIF(Subpartidas!$B$5:$G$4996,Subpresupuesto!K1522,Subpartidas!$G$5:$G$4996)*N1522</f>
        <v>1.8551235092070444</v>
      </c>
      <c r="F1522" s="68">
        <f ca="1">SUMIF(Subpartidas!$B$5:$H$4996,Subpresupuesto!K1522,Subpartidas!$H$5:$H$4996)*N1522+SUMIF(Subpartidas!$B$5:$H$4996,Subpresupuesto!K1522,Subpartidas!$I$5:$I$4996)*N1522</f>
        <v>33.834678764285712</v>
      </c>
      <c r="G1522" s="68">
        <f ca="1">SUMIF(Subpartidas!$B$5:$K$4996,Subpresupuesto!K1522,Subpartidas!$J$5:$J$4996)*N1522</f>
        <v>5.8043514345870335</v>
      </c>
      <c r="H1522" s="68">
        <f ca="1">SUMIF(Subpartidas!$B$5:$K$4996,Subpresupuesto!K1522,Subpartidas!$K$5:$K$4996)*N1522</f>
        <v>0</v>
      </c>
      <c r="I1522" s="1" t="s">
        <v>654</v>
      </c>
      <c r="J1522" s="74"/>
      <c r="K1522" s="48" t="s">
        <v>1456</v>
      </c>
      <c r="L1522" s="8" t="s">
        <v>984</v>
      </c>
      <c r="N1522" s="9">
        <v>1</v>
      </c>
      <c r="O1522" s="68">
        <f ca="1">SUMIF(Subpartidas!$B$5:$F$4996,Subpresupuesto!K1522,Subpartidas!$F$5:$F$4996)</f>
        <v>41.494153708079793</v>
      </c>
      <c r="P1522" s="69">
        <f t="shared" ca="1" si="118"/>
        <v>41.494153708079793</v>
      </c>
    </row>
    <row r="1523" spans="1:16" ht="13.5">
      <c r="A1523" s="59"/>
      <c r="B1523" s="59" t="s">
        <v>410</v>
      </c>
      <c r="C1523" s="6" t="s">
        <v>653</v>
      </c>
      <c r="D1523" s="70">
        <f ca="1">+SUMIFS($P$8:$P$1656,$B$8:$B$1656,B1523,$I$8:$I$1656,$I$8)</f>
        <v>66.492150092054175</v>
      </c>
      <c r="E1523" s="68">
        <f ca="1">SUMIF(Subpartidas!$B$5:$G$4996,Subpresupuesto!K1523,Subpartidas!$G$5:$G$4996)*N1523</f>
        <v>3.6284237427335033</v>
      </c>
      <c r="F1523" s="68">
        <f ca="1">SUMIF(Subpartidas!$B$5:$H$4996,Subpresupuesto!K1523,Subpartidas!$H$5:$H$4996)*N1523+SUMIF(Subpartidas!$B$5:$H$4996,Subpresupuesto!K1523,Subpartidas!$I$5:$I$4996)*N1523</f>
        <v>0.32686158035714286</v>
      </c>
      <c r="G1523" s="68">
        <f ca="1">SUMIF(Subpartidas!$B$5:$K$4996,Subpresupuesto!K1523,Subpartidas!$J$5:$J$4996)*N1523</f>
        <v>0.46471059356833766</v>
      </c>
      <c r="H1523" s="68">
        <f ca="1">SUMIF(Subpartidas!$B$5:$K$4996,Subpresupuesto!K1523,Subpartidas!$K$5:$K$4996)*N1523</f>
        <v>0</v>
      </c>
      <c r="I1523" s="1" t="s">
        <v>654</v>
      </c>
      <c r="J1523" s="73" t="s">
        <v>1457</v>
      </c>
      <c r="K1523" s="1" t="s">
        <v>1458</v>
      </c>
      <c r="L1523" s="8" t="s">
        <v>1425</v>
      </c>
      <c r="N1523" s="9">
        <v>0.17</v>
      </c>
      <c r="O1523" s="68">
        <f ca="1">SUMIF(Subpartidas!$B$5:$F$4996,Subpresupuesto!K1523,Subpartidas!$F$5:$F$4996)</f>
        <v>25.999975980346964</v>
      </c>
      <c r="P1523" s="69">
        <f t="shared" ca="1" si="118"/>
        <v>4.4199959166589844</v>
      </c>
    </row>
    <row r="1524" spans="1:16" ht="13.5">
      <c r="A1524" s="59"/>
      <c r="B1524" s="59" t="s">
        <v>410</v>
      </c>
      <c r="E1524" s="68">
        <f ca="1">SUMIF(Subpartidas!$B$5:$G$4996,Subpresupuesto!K1524,Subpartidas!$G$5:$G$4996)*N1524</f>
        <v>3.0111430078835631E-2</v>
      </c>
      <c r="F1524" s="68">
        <f ca="1">SUMIF(Subpartidas!$B$5:$H$4996,Subpresupuesto!K1524,Subpartidas!$H$5:$H$4996)*N1524+SUMIF(Subpartidas!$B$5:$H$4996,Subpresupuesto!K1524,Subpartidas!$I$5:$I$4996)*N1524</f>
        <v>0.17255000000000001</v>
      </c>
      <c r="G1524" s="68">
        <f ca="1">SUMIF(Subpartidas!$B$5:$K$4996,Subpresupuesto!K1524,Subpartidas!$J$5:$J$4996)*N1524</f>
        <v>0.87030285714285716</v>
      </c>
      <c r="H1524" s="68">
        <f ca="1">SUMIF(Subpartidas!$B$5:$K$4996,Subpresupuesto!K1524,Subpartidas!$K$5:$K$4996)*N1524</f>
        <v>0</v>
      </c>
      <c r="I1524" s="1" t="s">
        <v>654</v>
      </c>
      <c r="J1524" s="7" t="s">
        <v>1459</v>
      </c>
      <c r="K1524" s="1" t="s">
        <v>1460</v>
      </c>
      <c r="L1524" s="8" t="s">
        <v>984</v>
      </c>
      <c r="N1524" s="9">
        <v>0.17</v>
      </c>
      <c r="O1524" s="68">
        <f ca="1">SUMIF(Subpartidas!$B$5:$F$4996,Subpresupuesto!K1524,Subpartidas!$F$5:$F$4996)</f>
        <v>6.3115546307158397</v>
      </c>
      <c r="P1524" s="69">
        <f t="shared" ca="1" si="118"/>
        <v>1.0729642872216929</v>
      </c>
    </row>
    <row r="1525" spans="1:16" ht="13.5">
      <c r="A1525" s="59"/>
      <c r="B1525" s="59" t="s">
        <v>410</v>
      </c>
      <c r="C1525" s="5"/>
      <c r="D1525" s="6"/>
      <c r="E1525" s="68">
        <f ca="1">SUMIF(Subpartidas!$B$5:$G$4996,Subpresupuesto!K1525,Subpartidas!$G$5:$G$4996)*N1525</f>
        <v>2.040635860127749</v>
      </c>
      <c r="F1525" s="68">
        <f ca="1">SUMIF(Subpartidas!$B$5:$H$4996,Subpresupuesto!K1525,Subpartidas!$H$5:$H$4996)*N1525+SUMIF(Subpartidas!$B$5:$H$4996,Subpresupuesto!K1525,Subpartidas!$I$5:$I$4996)*N1525</f>
        <v>52.573767450000005</v>
      </c>
      <c r="G1525" s="68">
        <f ca="1">SUMIF(Subpartidas!$B$5:$K$4996,Subpresupuesto!K1525,Subpartidas!$J$5:$J$4996)*N1525</f>
        <v>6.3847865780457376</v>
      </c>
      <c r="H1525" s="68">
        <f ca="1">SUMIF(Subpartidas!$B$5:$K$4996,Subpresupuesto!K1525,Subpartidas!$K$5:$K$4996)*N1525</f>
        <v>0</v>
      </c>
      <c r="I1525" s="1" t="s">
        <v>654</v>
      </c>
      <c r="K1525" s="48" t="s">
        <v>1461</v>
      </c>
      <c r="L1525" s="8" t="s">
        <v>984</v>
      </c>
      <c r="N1525" s="9">
        <v>1</v>
      </c>
      <c r="O1525" s="68">
        <f ca="1">SUMIF(Subpartidas!$B$5:$F$4996,Subpresupuesto!K1525,Subpartidas!$F$5:$F$4996)</f>
        <v>60.999189888173497</v>
      </c>
      <c r="P1525" s="69">
        <f t="shared" ca="1" si="118"/>
        <v>60.999189888173497</v>
      </c>
    </row>
    <row r="1526" spans="1:16" ht="13.5">
      <c r="A1526" s="59"/>
      <c r="B1526" s="59" t="s">
        <v>423</v>
      </c>
      <c r="C1526" s="6" t="s">
        <v>653</v>
      </c>
      <c r="D1526" s="70">
        <f ca="1">+SUMIFS($P$8:$P$1656,$B$8:$B$1656,B1526,$I$8:$I$1656,$I$8)</f>
        <v>10.94360777695301</v>
      </c>
      <c r="E1526" s="68">
        <f ca="1">SUMIF(Subpartidas!$B$5:$G$4996,Subpresupuesto!K1526,Subpartidas!$G$5:$G$4996)*N1526</f>
        <v>1.8142118713667517</v>
      </c>
      <c r="F1526" s="68">
        <f ca="1">SUMIF(Subpartidas!$B$5:$H$4996,Subpresupuesto!K1526,Subpartidas!$H$5:$H$4996)*N1526+SUMIF(Subpartidas!$B$5:$H$4996,Subpresupuesto!K1526,Subpartidas!$I$5:$I$4996)*N1526</f>
        <v>0.32686158035714286</v>
      </c>
      <c r="G1526" s="68">
        <f ca="1">SUMIF(Subpartidas!$B$5:$K$4996,Subpresupuesto!K1526,Subpartidas!$J$5:$J$4996)*N1526</f>
        <v>0.2777105935683376</v>
      </c>
      <c r="H1526" s="68">
        <f ca="1">SUMIF(Subpartidas!$B$5:$K$4996,Subpresupuesto!K1526,Subpartidas!$K$5:$K$4996)*N1526</f>
        <v>0</v>
      </c>
      <c r="I1526" s="1" t="s">
        <v>654</v>
      </c>
      <c r="J1526" s="1" t="s">
        <v>1423</v>
      </c>
      <c r="K1526" s="1" t="s">
        <v>1424</v>
      </c>
      <c r="L1526" s="8" t="s">
        <v>1425</v>
      </c>
      <c r="N1526" s="9">
        <v>0.17</v>
      </c>
      <c r="O1526" s="68">
        <f ca="1">SUMIF(Subpartidas!$B$5:$F$4996,Subpresupuesto!K1526,Subpartidas!$F$5:$F$4996)</f>
        <v>14.228141442895481</v>
      </c>
      <c r="P1526" s="69">
        <f t="shared" ca="1" si="118"/>
        <v>2.4187840452922318</v>
      </c>
    </row>
    <row r="1527" spans="1:16" ht="13.5">
      <c r="A1527" s="59"/>
      <c r="B1527" s="59" t="s">
        <v>423</v>
      </c>
      <c r="E1527" s="68">
        <f ca="1">SUMIF(Subpartidas!$B$5:$G$4996,Subpresupuesto!K1527,Subpartidas!$G$5:$G$4996)*N1527</f>
        <v>1.317375065949059E-2</v>
      </c>
      <c r="F1527" s="68">
        <f ca="1">SUMIF(Subpartidas!$B$5:$H$4996,Subpresupuesto!K1527,Subpartidas!$H$5:$H$4996)*N1527+SUMIF(Subpartidas!$B$5:$H$4996,Subpresupuesto!K1527,Subpartidas!$I$5:$I$4996)*N1527</f>
        <v>7.3185E-2</v>
      </c>
      <c r="G1527" s="68">
        <f ca="1">SUMIF(Subpartidas!$B$5:$K$4996,Subpresupuesto!K1527,Subpartidas!$J$5:$J$4996)*N1527</f>
        <v>0.38075750000000008</v>
      </c>
      <c r="H1527" s="68">
        <f ca="1">SUMIF(Subpartidas!$B$5:$K$4996,Subpresupuesto!K1527,Subpartidas!$K$5:$K$4996)*N1527</f>
        <v>0</v>
      </c>
      <c r="I1527" s="1" t="s">
        <v>654</v>
      </c>
      <c r="J1527" s="1" t="s">
        <v>1426</v>
      </c>
      <c r="K1527" s="1" t="s">
        <v>1427</v>
      </c>
      <c r="L1527" s="8" t="s">
        <v>984</v>
      </c>
      <c r="N1527" s="9">
        <v>0.17</v>
      </c>
      <c r="O1527" s="68">
        <f ca="1">SUMIF(Subpartidas!$B$5:$F$4996,Subpresupuesto!K1527,Subpartidas!$F$5:$F$4996)</f>
        <v>2.7477426509381804</v>
      </c>
      <c r="P1527" s="69">
        <f t="shared" ca="1" si="118"/>
        <v>0.46711625065949069</v>
      </c>
    </row>
    <row r="1528" spans="1:16" ht="13.5">
      <c r="A1528" s="59"/>
      <c r="B1528" s="59" t="s">
        <v>423</v>
      </c>
      <c r="E1528" s="68">
        <f ca="1">SUMIF(Subpartidas!$B$5:$G$4996,Subpresupuesto!K1528,Subpartidas!$G$5:$G$4996)*N1528</f>
        <v>1.2753974125798433</v>
      </c>
      <c r="F1528" s="68">
        <f ca="1">SUMIF(Subpartidas!$B$5:$H$4996,Subpresupuesto!K1528,Subpartidas!$H$5:$H$4996)*N1528+SUMIF(Subpartidas!$B$5:$H$4996,Subpresupuesto!K1528,Subpartidas!$I$5:$I$4996)*N1528</f>
        <v>2.7918184571428575</v>
      </c>
      <c r="G1528" s="68">
        <f ca="1">SUMIF(Subpartidas!$B$5:$K$4996,Subpresupuesto!K1528,Subpartidas!$J$5:$J$4996)*N1528</f>
        <v>3.9904916112785864</v>
      </c>
      <c r="H1528" s="68">
        <f ca="1">SUMIF(Subpartidas!$B$5:$K$4996,Subpresupuesto!K1528,Subpartidas!$K$5:$K$4996)*N1528</f>
        <v>0</v>
      </c>
      <c r="I1528" s="1" t="s">
        <v>654</v>
      </c>
      <c r="J1528" s="73"/>
      <c r="K1528" s="48" t="s">
        <v>1462</v>
      </c>
      <c r="L1528" s="8" t="s">
        <v>984</v>
      </c>
      <c r="N1528" s="9">
        <v>1</v>
      </c>
      <c r="O1528" s="68">
        <f ca="1">SUMIF(Subpartidas!$B$5:$F$4996,Subpresupuesto!K1528,Subpartidas!$F$5:$F$4996)</f>
        <v>8.0577074810012874</v>
      </c>
      <c r="P1528" s="69">
        <f t="shared" ca="1" si="118"/>
        <v>8.0577074810012874</v>
      </c>
    </row>
    <row r="1529" spans="1:16" ht="13.5">
      <c r="A1529" s="59"/>
      <c r="B1529" s="59" t="s">
        <v>427</v>
      </c>
      <c r="C1529" s="6" t="s">
        <v>653</v>
      </c>
      <c r="D1529" s="70">
        <f ca="1">+SUMIFS($P$8:$P$1656,$B$8:$B$1656,B1529,$I$8:$I$1656,$I$8)</f>
        <v>10.969869860330309</v>
      </c>
      <c r="E1529" s="68">
        <f ca="1">SUMIF(Subpartidas!$B$5:$G$4996,Subpresupuesto!K1529,Subpartidas!$G$5:$G$4996)*N1529</f>
        <v>1.8142118713667517</v>
      </c>
      <c r="F1529" s="68">
        <f ca="1">SUMIF(Subpartidas!$B$5:$H$4996,Subpresupuesto!K1529,Subpartidas!$H$5:$H$4996)*N1529+SUMIF(Subpartidas!$B$5:$H$4996,Subpresupuesto!K1529,Subpartidas!$I$5:$I$4996)*N1529</f>
        <v>0.32686158035714286</v>
      </c>
      <c r="G1529" s="68">
        <f ca="1">SUMIF(Subpartidas!$B$5:$K$4996,Subpresupuesto!K1529,Subpartidas!$J$5:$J$4996)*N1529</f>
        <v>0.2777105935683376</v>
      </c>
      <c r="H1529" s="68">
        <f ca="1">SUMIF(Subpartidas!$B$5:$K$4996,Subpresupuesto!K1529,Subpartidas!$K$5:$K$4996)*N1529</f>
        <v>0</v>
      </c>
      <c r="I1529" s="1" t="s">
        <v>654</v>
      </c>
      <c r="J1529" s="1" t="s">
        <v>1423</v>
      </c>
      <c r="K1529" s="1" t="s">
        <v>1429</v>
      </c>
      <c r="L1529" s="8" t="s">
        <v>1425</v>
      </c>
      <c r="N1529" s="9">
        <v>0.17</v>
      </c>
      <c r="O1529" s="68">
        <f ca="1">SUMIF(Subpartidas!$B$5:$F$4996,Subpresupuesto!K1529,Subpartidas!$F$5:$F$4996)</f>
        <v>14.228141442895481</v>
      </c>
      <c r="P1529" s="69">
        <f t="shared" ca="1" si="118"/>
        <v>2.4187840452922318</v>
      </c>
    </row>
    <row r="1530" spans="1:16" ht="13.5">
      <c r="A1530" s="59"/>
      <c r="B1530" s="59" t="s">
        <v>427</v>
      </c>
      <c r="E1530" s="68">
        <f ca="1">SUMIF(Subpartidas!$B$5:$G$4996,Subpresupuesto!K1530,Subpartidas!$G$5:$G$4996)*N1530</f>
        <v>1.405200070345663E-2</v>
      </c>
      <c r="F1530" s="68">
        <f ca="1">SUMIF(Subpartidas!$B$5:$H$4996,Subpresupuesto!K1530,Subpartidas!$H$5:$H$4996)*N1530+SUMIF(Subpartidas!$B$5:$H$4996,Subpresupuesto!K1530,Subpartidas!$I$5:$I$4996)*N1530</f>
        <v>7.3185E-2</v>
      </c>
      <c r="G1530" s="68">
        <f ca="1">SUMIF(Subpartidas!$B$5:$K$4996,Subpresupuesto!K1530,Subpartidas!$J$5:$J$4996)*N1530</f>
        <v>0.40614133333333341</v>
      </c>
      <c r="H1530" s="68">
        <f ca="1">SUMIF(Subpartidas!$B$5:$K$4996,Subpresupuesto!K1530,Subpartidas!$K$5:$K$4996)*N1530</f>
        <v>0</v>
      </c>
      <c r="I1530" s="1" t="s">
        <v>654</v>
      </c>
      <c r="J1530" s="1" t="s">
        <v>1426</v>
      </c>
      <c r="K1530" s="1" t="s">
        <v>1430</v>
      </c>
      <c r="L1530" s="8" t="s">
        <v>984</v>
      </c>
      <c r="N1530" s="9">
        <v>0.17</v>
      </c>
      <c r="O1530" s="68">
        <f ca="1">SUMIF(Subpartidas!$B$5:$F$4996,Subpresupuesto!K1530,Subpartidas!$F$5:$F$4996)</f>
        <v>2.9022254943340586</v>
      </c>
      <c r="P1530" s="69">
        <f t="shared" ca="1" si="118"/>
        <v>0.49337833403678999</v>
      </c>
    </row>
    <row r="1531" spans="1:16" ht="13.5">
      <c r="A1531" s="59"/>
      <c r="B1531" s="59" t="s">
        <v>427</v>
      </c>
      <c r="E1531" s="68">
        <f ca="1">SUMIF(Subpartidas!$B$5:$G$4996,Subpresupuesto!K1531,Subpartidas!$G$5:$G$4996)*N1531</f>
        <v>1.2753974125798433</v>
      </c>
      <c r="F1531" s="68">
        <f ca="1">SUMIF(Subpartidas!$B$5:$H$4996,Subpresupuesto!K1531,Subpartidas!$H$5:$H$4996)*N1531+SUMIF(Subpartidas!$B$5:$H$4996,Subpresupuesto!K1531,Subpartidas!$I$5:$I$4996)*N1531</f>
        <v>2.7918184571428575</v>
      </c>
      <c r="G1531" s="68">
        <f ca="1">SUMIF(Subpartidas!$B$5:$K$4996,Subpresupuesto!K1531,Subpartidas!$J$5:$J$4996)*N1531</f>
        <v>3.9904916112785864</v>
      </c>
      <c r="H1531" s="68">
        <f ca="1">SUMIF(Subpartidas!$B$5:$K$4996,Subpresupuesto!K1531,Subpartidas!$K$5:$K$4996)*N1531</f>
        <v>0</v>
      </c>
      <c r="I1531" s="1" t="s">
        <v>654</v>
      </c>
      <c r="J1531" s="73"/>
      <c r="K1531" s="48" t="s">
        <v>1463</v>
      </c>
      <c r="L1531" s="8" t="s">
        <v>984</v>
      </c>
      <c r="N1531" s="9">
        <v>1</v>
      </c>
      <c r="O1531" s="68">
        <f ca="1">SUMIF(Subpartidas!$B$5:$F$4996,Subpresupuesto!K1531,Subpartidas!$F$5:$F$4996)</f>
        <v>8.0577074810012874</v>
      </c>
      <c r="P1531" s="69">
        <f t="shared" ca="1" si="118"/>
        <v>8.0577074810012874</v>
      </c>
    </row>
    <row r="1532" spans="1:16" ht="13.5">
      <c r="A1532" s="59"/>
      <c r="B1532" s="59" t="s">
        <v>455</v>
      </c>
      <c r="C1532" s="6" t="s">
        <v>653</v>
      </c>
      <c r="D1532" s="70">
        <f ca="1">+SUMIFS($P$8:$P$1656,$B$8:$B$1656,B1532,$I$8:$I$1656,$I$8)</f>
        <v>13.023254785641923</v>
      </c>
      <c r="E1532" s="68">
        <f ca="1">SUMIF(Subpartidas!$B$5:$G$4996,Subpresupuesto!K1532,Subpartidas!$G$5:$G$4996)*N1532</f>
        <v>1.8142118713667517</v>
      </c>
      <c r="F1532" s="68">
        <f ca="1">SUMIF(Subpartidas!$B$5:$H$4996,Subpresupuesto!K1532,Subpartidas!$H$5:$H$4996)*N1532+SUMIF(Subpartidas!$B$5:$H$4996,Subpresupuesto!K1532,Subpartidas!$I$5:$I$4996)*N1532</f>
        <v>0.32686158035714286</v>
      </c>
      <c r="G1532" s="68">
        <f ca="1">SUMIF(Subpartidas!$B$5:$K$4996,Subpresupuesto!K1532,Subpartidas!$J$5:$J$4996)*N1532</f>
        <v>0.2777105935683376</v>
      </c>
      <c r="H1532" s="68">
        <f ca="1">SUMIF(Subpartidas!$B$5:$K$4996,Subpresupuesto!K1532,Subpartidas!$K$5:$K$4996)*N1532</f>
        <v>0</v>
      </c>
      <c r="I1532" s="1" t="s">
        <v>654</v>
      </c>
      <c r="J1532" s="73" t="s">
        <v>1432</v>
      </c>
      <c r="K1532" s="1" t="s">
        <v>1433</v>
      </c>
      <c r="L1532" s="8" t="s">
        <v>1425</v>
      </c>
      <c r="N1532" s="9">
        <v>0.17</v>
      </c>
      <c r="O1532" s="68">
        <f ca="1">SUMIF(Subpartidas!$B$5:$F$4996,Subpresupuesto!K1532,Subpartidas!$F$5:$F$4996)</f>
        <v>14.228141442895481</v>
      </c>
      <c r="P1532" s="69">
        <f t="shared" ca="1" si="118"/>
        <v>2.4187840452922318</v>
      </c>
    </row>
    <row r="1533" spans="1:16" ht="13.5">
      <c r="A1533" s="59"/>
      <c r="B1533" s="59" t="s">
        <v>455</v>
      </c>
      <c r="E1533" s="68">
        <f ca="1">SUMIF(Subpartidas!$B$5:$G$4996,Subpresupuesto!K1533,Subpartidas!$G$5:$G$4996)*N1533</f>
        <v>1.4536552451851686E-2</v>
      </c>
      <c r="F1533" s="68">
        <f ca="1">SUMIF(Subpartidas!$B$5:$H$4996,Subpresupuesto!K1533,Subpartidas!$H$5:$H$4996)*N1533+SUMIF(Subpartidas!$B$5:$H$4996,Subpresupuesto!K1533,Subpartidas!$I$5:$I$4996)*N1533</f>
        <v>7.7350000000000002E-2</v>
      </c>
      <c r="G1533" s="68">
        <f ca="1">SUMIF(Subpartidas!$B$5:$K$4996,Subpresupuesto!K1533,Subpartidas!$J$5:$J$4996)*N1533</f>
        <v>0.42014620689655174</v>
      </c>
      <c r="H1533" s="68">
        <f ca="1">SUMIF(Subpartidas!$B$5:$K$4996,Subpresupuesto!K1533,Subpartidas!$K$5:$K$4996)*N1533</f>
        <v>0</v>
      </c>
      <c r="I1533" s="1" t="s">
        <v>654</v>
      </c>
      <c r="J1533" s="73" t="s">
        <v>1434</v>
      </c>
      <c r="K1533" s="1" t="s">
        <v>1435</v>
      </c>
      <c r="L1533" s="8" t="s">
        <v>984</v>
      </c>
      <c r="N1533" s="9">
        <v>0.17</v>
      </c>
      <c r="O1533" s="68">
        <f ca="1">SUMIF(Subpartidas!$B$5:$F$4996,Subpresupuesto!K1533,Subpartidas!$F$5:$F$4996)</f>
        <v>3.0119574079317846</v>
      </c>
      <c r="P1533" s="69">
        <f t="shared" ca="1" si="118"/>
        <v>0.51203275934840342</v>
      </c>
    </row>
    <row r="1534" spans="1:16" ht="13.5">
      <c r="A1534" s="59"/>
      <c r="B1534" s="59" t="s">
        <v>455</v>
      </c>
      <c r="E1534" s="68">
        <f ca="1">SUMIF(Subpartidas!$B$5:$G$4996,Subpresupuesto!K1534,Subpartidas!$G$5:$G$4996)*N1534</f>
        <v>1.2753974125798433</v>
      </c>
      <c r="F1534" s="68">
        <f ca="1">SUMIF(Subpartidas!$B$5:$H$4996,Subpresupuesto!K1534,Subpartidas!$H$5:$H$4996)*N1534+SUMIF(Subpartidas!$B$5:$H$4996,Subpresupuesto!K1534,Subpartidas!$I$5:$I$4996)*N1534</f>
        <v>4.8265489571428564</v>
      </c>
      <c r="G1534" s="68">
        <f ca="1">SUMIF(Subpartidas!$B$5:$K$4996,Subpresupuesto!K1534,Subpartidas!$J$5:$J$4996)*N1534</f>
        <v>3.9904916112785864</v>
      </c>
      <c r="H1534" s="68">
        <f ca="1">SUMIF(Subpartidas!$B$5:$K$4996,Subpresupuesto!K1534,Subpartidas!$K$5:$K$4996)*N1534</f>
        <v>0</v>
      </c>
      <c r="I1534" s="1" t="s">
        <v>654</v>
      </c>
      <c r="J1534" s="73"/>
      <c r="K1534" s="48" t="s">
        <v>1464</v>
      </c>
      <c r="L1534" s="8" t="s">
        <v>984</v>
      </c>
      <c r="N1534" s="9">
        <v>1</v>
      </c>
      <c r="O1534" s="68">
        <f ca="1">SUMIF(Subpartidas!$B$5:$F$4996,Subpresupuesto!K1534,Subpartidas!$F$5:$F$4996)</f>
        <v>10.092437981001288</v>
      </c>
      <c r="P1534" s="69">
        <f t="shared" ca="1" si="118"/>
        <v>10.092437981001288</v>
      </c>
    </row>
    <row r="1535" spans="1:16" ht="13.5">
      <c r="A1535" s="59"/>
      <c r="B1535" s="59" t="s">
        <v>471</v>
      </c>
      <c r="C1535" s="6" t="s">
        <v>653</v>
      </c>
      <c r="D1535" s="70">
        <f ca="1">+SUMIFS($P$8:$P$1656,$B$8:$B$1656,B1535,$I$8:$I$1656,$I$8)</f>
        <v>26.133683614562372</v>
      </c>
      <c r="E1535" s="68">
        <f ca="1">SUMIF(Subpartidas!$B$5:$G$4996,Subpresupuesto!K1535,Subpartidas!$G$5:$G$4996)*N1535</f>
        <v>2.4189491618223355</v>
      </c>
      <c r="F1535" s="68">
        <f ca="1">SUMIF(Subpartidas!$B$5:$H$4996,Subpresupuesto!K1535,Subpartidas!$H$5:$H$4996)*N1535+SUMIF(Subpartidas!$B$5:$H$4996,Subpresupuesto!K1535,Subpartidas!$I$5:$I$4996)*N1535</f>
        <v>0.32686158035714286</v>
      </c>
      <c r="G1535" s="68">
        <f ca="1">SUMIF(Subpartidas!$B$5:$K$4996,Subpresupuesto!K1535,Subpartidas!$J$5:$J$4996)*N1535</f>
        <v>0.37028079142445014</v>
      </c>
      <c r="H1535" s="68">
        <f ca="1">SUMIF(Subpartidas!$B$5:$K$4996,Subpresupuesto!K1535,Subpartidas!$K$5:$K$4996)*N1535</f>
        <v>0</v>
      </c>
      <c r="I1535" s="1" t="s">
        <v>654</v>
      </c>
      <c r="J1535" s="73" t="s">
        <v>1437</v>
      </c>
      <c r="K1535" s="1" t="s">
        <v>1438</v>
      </c>
      <c r="L1535" s="8" t="s">
        <v>1425</v>
      </c>
      <c r="N1535" s="9">
        <v>0.17</v>
      </c>
      <c r="O1535" s="68">
        <f ca="1">SUMIF(Subpartidas!$B$5:$F$4996,Subpresupuesto!K1535,Subpartidas!$F$5:$F$4996)</f>
        <v>18.329950197670165</v>
      </c>
      <c r="P1535" s="69">
        <f t="shared" ca="1" si="118"/>
        <v>3.1160915336039281</v>
      </c>
    </row>
    <row r="1536" spans="1:16" ht="13.5">
      <c r="A1536" s="59"/>
      <c r="B1536" s="59" t="s">
        <v>471</v>
      </c>
      <c r="E1536" s="68">
        <f ca="1">SUMIF(Subpartidas!$B$5:$G$4996,Subpresupuesto!K1536,Subpartidas!$G$5:$G$4996)*N1536</f>
        <v>1.561333411495181E-2</v>
      </c>
      <c r="F1536" s="68">
        <f ca="1">SUMIF(Subpartidas!$B$5:$H$4996,Subpresupuesto!K1536,Subpartidas!$H$5:$H$4996)*N1536+SUMIF(Subpartidas!$B$5:$H$4996,Subpresupuesto!K1536,Subpartidas!$I$5:$I$4996)*N1536</f>
        <v>8.925000000000001E-2</v>
      </c>
      <c r="G1536" s="68">
        <f ca="1">SUMIF(Subpartidas!$B$5:$K$4996,Subpresupuesto!K1536,Subpartidas!$J$5:$J$4996)*N1536</f>
        <v>0.4512681481481482</v>
      </c>
      <c r="H1536" s="68">
        <f ca="1">SUMIF(Subpartidas!$B$5:$K$4996,Subpresupuesto!K1536,Subpartidas!$K$5:$K$4996)*N1536</f>
        <v>0</v>
      </c>
      <c r="I1536" s="1" t="s">
        <v>654</v>
      </c>
      <c r="J1536" s="74" t="s">
        <v>1439</v>
      </c>
      <c r="K1536" s="1" t="s">
        <v>1440</v>
      </c>
      <c r="L1536" s="8" t="s">
        <v>984</v>
      </c>
      <c r="N1536" s="9">
        <v>0.17</v>
      </c>
      <c r="O1536" s="68">
        <f ca="1">SUMIF(Subpartidas!$B$5:$F$4996,Subpresupuesto!K1536,Subpartidas!$F$5:$F$4996)</f>
        <v>3.2713616603711766</v>
      </c>
      <c r="P1536" s="69">
        <f t="shared" ca="1" si="118"/>
        <v>0.55613148226310005</v>
      </c>
    </row>
    <row r="1537" spans="1:16" ht="13.5">
      <c r="A1537" s="59"/>
      <c r="B1537" s="59" t="s">
        <v>471</v>
      </c>
      <c r="E1537" s="68">
        <f ca="1">SUMIF(Subpartidas!$B$5:$G$4996,Subpresupuesto!K1537,Subpartidas!$G$5:$G$4996)*N1537</f>
        <v>1.4575970429483922</v>
      </c>
      <c r="F1537" s="68">
        <f ca="1">SUMIF(Subpartidas!$B$5:$H$4996,Subpresupuesto!K1537,Subpartidas!$H$5:$H$4996)*N1537+SUMIF(Subpartidas!$B$5:$H$4996,Subpresupuesto!K1537,Subpartidas!$I$5:$I$4996)*N1537</f>
        <v>16.443301714285713</v>
      </c>
      <c r="G1537" s="68">
        <f ca="1">SUMIF(Subpartidas!$B$5:$K$4996,Subpresupuesto!K1537,Subpartidas!$J$5:$J$4996)*N1537</f>
        <v>4.5605618414612419</v>
      </c>
      <c r="H1537" s="68">
        <f ca="1">SUMIF(Subpartidas!$B$5:$K$4996,Subpresupuesto!K1537,Subpartidas!$K$5:$K$4996)*N1537</f>
        <v>0</v>
      </c>
      <c r="I1537" s="1" t="s">
        <v>654</v>
      </c>
      <c r="J1537" s="74"/>
      <c r="K1537" s="48" t="s">
        <v>1465</v>
      </c>
      <c r="L1537" s="8" t="s">
        <v>984</v>
      </c>
      <c r="N1537" s="9">
        <v>1</v>
      </c>
      <c r="O1537" s="68">
        <f ca="1">SUMIF(Subpartidas!$B$5:$F$4996,Subpresupuesto!K1537,Subpartidas!$F$5:$F$4996)</f>
        <v>22.461460598695343</v>
      </c>
      <c r="P1537" s="69">
        <f t="shared" ca="1" si="118"/>
        <v>22.461460598695343</v>
      </c>
    </row>
    <row r="1538" spans="1:16" ht="13.5">
      <c r="A1538" s="59"/>
      <c r="B1538" s="59" t="s">
        <v>490</v>
      </c>
      <c r="C1538" s="6" t="s">
        <v>653</v>
      </c>
      <c r="D1538" s="70">
        <f ca="1">+SUMIFS($P$8:$P$1656,$B$8:$B$1656,B1538,$I$8:$I$1656,$I$8)</f>
        <v>33.390005206172333</v>
      </c>
      <c r="E1538" s="68">
        <f ca="1">SUMIF(Subpartidas!$B$5:$G$4996,Subpresupuesto!K1538,Subpartidas!$G$5:$G$4996)*N1538</f>
        <v>3.6284237427335033</v>
      </c>
      <c r="F1538" s="68">
        <f ca="1">SUMIF(Subpartidas!$B$5:$H$4996,Subpresupuesto!K1538,Subpartidas!$H$5:$H$4996)*N1538+SUMIF(Subpartidas!$B$5:$H$4996,Subpresupuesto!K1538,Subpartidas!$I$5:$I$4996)*N1538</f>
        <v>0.32686158035714286</v>
      </c>
      <c r="G1538" s="68">
        <f ca="1">SUMIF(Subpartidas!$B$5:$K$4996,Subpresupuesto!K1538,Subpartidas!$J$5:$J$4996)*N1538</f>
        <v>0.10941059356833757</v>
      </c>
      <c r="H1538" s="68">
        <f ca="1">SUMIF(Subpartidas!$B$5:$K$4996,Subpresupuesto!K1538,Subpartidas!$K$5:$K$4996)*N1538</f>
        <v>0</v>
      </c>
      <c r="I1538" s="1" t="s">
        <v>654</v>
      </c>
      <c r="J1538" s="1" t="s">
        <v>1442</v>
      </c>
      <c r="K1538" s="1" t="s">
        <v>1443</v>
      </c>
      <c r="L1538" s="8" t="s">
        <v>1425</v>
      </c>
      <c r="N1538" s="9">
        <v>0.17</v>
      </c>
      <c r="O1538" s="68">
        <f ca="1">SUMIF(Subpartidas!$B$5:$F$4996,Subpresupuesto!K1538,Subpartidas!$F$5:$F$4996)</f>
        <v>23.909975980346964</v>
      </c>
      <c r="P1538" s="69">
        <f t="shared" ca="1" si="118"/>
        <v>4.0646959166589838</v>
      </c>
    </row>
    <row r="1539" spans="1:16" ht="13.5">
      <c r="A1539" s="59"/>
      <c r="B1539" s="59" t="s">
        <v>490</v>
      </c>
      <c r="E1539" s="68">
        <f ca="1">SUMIF(Subpartidas!$B$5:$G$4996,Subpresupuesto!K1539,Subpartidas!$G$5:$G$4996)*N1539</f>
        <v>1.7565000879320784E-2</v>
      </c>
      <c r="F1539" s="68">
        <f ca="1">SUMIF(Subpartidas!$B$5:$H$4996,Subpresupuesto!K1539,Subpartidas!$H$5:$H$4996)*N1539+SUMIF(Subpartidas!$B$5:$H$4996,Subpresupuesto!K1539,Subpartidas!$I$5:$I$4996)*N1539</f>
        <v>9.6390000000000017E-2</v>
      </c>
      <c r="G1539" s="68">
        <f ca="1">SUMIF(Subpartidas!$B$5:$K$4996,Subpresupuesto!K1539,Subpartidas!$J$5:$J$4996)*N1539</f>
        <v>0.50767666666666666</v>
      </c>
      <c r="H1539" s="68">
        <f ca="1">SUMIF(Subpartidas!$B$5:$K$4996,Subpresupuesto!K1539,Subpartidas!$K$5:$K$4996)*N1539</f>
        <v>0</v>
      </c>
      <c r="I1539" s="1" t="s">
        <v>654</v>
      </c>
      <c r="J1539" s="1" t="s">
        <v>1444</v>
      </c>
      <c r="K1539" s="1" t="s">
        <v>1445</v>
      </c>
      <c r="L1539" s="8" t="s">
        <v>984</v>
      </c>
      <c r="N1539" s="9">
        <v>0.17</v>
      </c>
      <c r="O1539" s="68">
        <f ca="1">SUMIF(Subpartidas!$B$5:$F$4996,Subpresupuesto!K1539,Subpartidas!$F$5:$F$4996)</f>
        <v>3.6566568679175733</v>
      </c>
      <c r="P1539" s="69">
        <f t="shared" ca="1" si="118"/>
        <v>0.62163166754598753</v>
      </c>
    </row>
    <row r="1540" spans="1:16" ht="13.5">
      <c r="A1540" s="59"/>
      <c r="B1540" s="59" t="s">
        <v>490</v>
      </c>
      <c r="E1540" s="68">
        <f ca="1">SUMIF(Subpartidas!$B$5:$G$4996,Subpresupuesto!K1540,Subpartidas!$G$5:$G$4996)*N1540</f>
        <v>1.6325086881021993</v>
      </c>
      <c r="F1540" s="68">
        <f ca="1">SUMIF(Subpartidas!$B$5:$H$4996,Subpresupuesto!K1540,Subpartidas!$H$5:$H$4996)*N1540+SUMIF(Subpartidas!$B$5:$H$4996,Subpresupuesto!K1540,Subpartidas!$I$5:$I$4996)*N1540</f>
        <v>21.963339671428571</v>
      </c>
      <c r="G1540" s="68">
        <f ca="1">SUMIF(Subpartidas!$B$5:$K$4996,Subpresupuesto!K1540,Subpartidas!$J$5:$J$4996)*N1540</f>
        <v>5.1078292624365904</v>
      </c>
      <c r="H1540" s="68">
        <f ca="1">SUMIF(Subpartidas!$B$5:$K$4996,Subpresupuesto!K1540,Subpartidas!$K$5:$K$4996)*N1540</f>
        <v>0</v>
      </c>
      <c r="I1540" s="1" t="s">
        <v>654</v>
      </c>
      <c r="J1540" s="73"/>
      <c r="K1540" s="48" t="s">
        <v>1466</v>
      </c>
      <c r="L1540" s="8" t="s">
        <v>984</v>
      </c>
      <c r="N1540" s="9">
        <v>1</v>
      </c>
      <c r="O1540" s="68">
        <f ca="1">SUMIF(Subpartidas!$B$5:$F$4996,Subpresupuesto!K1540,Subpartidas!$F$5:$F$4996)</f>
        <v>28.703677621967362</v>
      </c>
      <c r="P1540" s="69">
        <f t="shared" ca="1" si="118"/>
        <v>28.703677621967362</v>
      </c>
    </row>
    <row r="1541" spans="1:16" ht="13.5">
      <c r="A1541" s="59"/>
      <c r="B1541" s="59" t="s">
        <v>509</v>
      </c>
      <c r="C1541" s="6" t="s">
        <v>653</v>
      </c>
      <c r="D1541" s="70">
        <f ca="1">+SUMIFS($P$8:$P$1656,$B$8:$B$1656,B1541,$I$8:$I$1656,$I$8)</f>
        <v>44.885707668573026</v>
      </c>
      <c r="E1541" s="68">
        <f ca="1">SUMIF(Subpartidas!$B$5:$G$4996,Subpresupuesto!K1541,Subpartidas!$G$5:$G$4996)*N1541</f>
        <v>3.6284237427335033</v>
      </c>
      <c r="F1541" s="68">
        <f ca="1">SUMIF(Subpartidas!$B$5:$H$4996,Subpresupuesto!K1541,Subpartidas!$H$5:$H$4996)*N1541+SUMIF(Subpartidas!$B$5:$H$4996,Subpresupuesto!K1541,Subpartidas!$I$5:$I$4996)*N1541</f>
        <v>0.32686158035714286</v>
      </c>
      <c r="G1541" s="68">
        <f ca="1">SUMIF(Subpartidas!$B$5:$K$4996,Subpresupuesto!K1541,Subpartidas!$J$5:$J$4996)*N1541</f>
        <v>0.46471059356833766</v>
      </c>
      <c r="H1541" s="68">
        <f ca="1">SUMIF(Subpartidas!$B$5:$K$4996,Subpresupuesto!K1541,Subpartidas!$K$5:$K$4996)*N1541</f>
        <v>0</v>
      </c>
      <c r="I1541" s="1" t="s">
        <v>654</v>
      </c>
      <c r="J1541" s="1" t="s">
        <v>1447</v>
      </c>
      <c r="K1541" s="1" t="s">
        <v>1448</v>
      </c>
      <c r="L1541" s="8" t="s">
        <v>1425</v>
      </c>
      <c r="N1541" s="9">
        <v>0.17</v>
      </c>
      <c r="O1541" s="68">
        <f ca="1">SUMIF(Subpartidas!$B$5:$F$4996,Subpresupuesto!K1541,Subpartidas!$F$5:$F$4996)</f>
        <v>25.999975980346964</v>
      </c>
      <c r="P1541" s="69">
        <f t="shared" ca="1" si="118"/>
        <v>4.4199959166589844</v>
      </c>
    </row>
    <row r="1542" spans="1:16" ht="13.5">
      <c r="A1542" s="59"/>
      <c r="B1542" s="59" t="s">
        <v>509</v>
      </c>
      <c r="E1542" s="68">
        <f ca="1">SUMIF(Subpartidas!$B$5:$G$4996,Subpresupuesto!K1542,Subpartidas!$G$5:$G$4996)*N1542</f>
        <v>2.1078001055184942E-2</v>
      </c>
      <c r="F1542" s="68">
        <f ca="1">SUMIF(Subpartidas!$B$5:$H$4996,Subpresupuesto!K1542,Subpartidas!$H$5:$H$4996)*N1542+SUMIF(Subpartidas!$B$5:$H$4996,Subpresupuesto!K1542,Subpartidas!$I$5:$I$4996)*N1542</f>
        <v>0.10115000000000002</v>
      </c>
      <c r="G1542" s="68">
        <f ca="1">SUMIF(Subpartidas!$B$5:$K$4996,Subpresupuesto!K1542,Subpartidas!$J$5:$J$4996)*N1542</f>
        <v>0.60921200000000009</v>
      </c>
      <c r="H1542" s="68">
        <f ca="1">SUMIF(Subpartidas!$B$5:$K$4996,Subpresupuesto!K1542,Subpartidas!$K$5:$K$4996)*N1542</f>
        <v>0</v>
      </c>
      <c r="I1542" s="1" t="s">
        <v>654</v>
      </c>
      <c r="J1542" s="1" t="s">
        <v>1449</v>
      </c>
      <c r="K1542" s="1" t="s">
        <v>1450</v>
      </c>
      <c r="L1542" s="8" t="s">
        <v>984</v>
      </c>
      <c r="N1542" s="9">
        <v>0.17</v>
      </c>
      <c r="O1542" s="68">
        <f ca="1">SUMIF(Subpartidas!$B$5:$F$4996,Subpresupuesto!K1542,Subpartidas!$F$5:$F$4996)</f>
        <v>4.3025882415010877</v>
      </c>
      <c r="P1542" s="69">
        <f t="shared" ca="1" si="118"/>
        <v>0.73144000105518492</v>
      </c>
    </row>
    <row r="1543" spans="1:16" ht="13.5">
      <c r="A1543" s="59"/>
      <c r="B1543" s="59" t="s">
        <v>509</v>
      </c>
      <c r="E1543" s="68">
        <f ca="1">SUMIF(Subpartidas!$B$5:$G$4996,Subpresupuesto!K1543,Subpartidas!$G$5:$G$4996)*N1543</f>
        <v>1.7005298834397908</v>
      </c>
      <c r="F1543" s="68">
        <f ca="1">SUMIF(Subpartidas!$B$5:$H$4996,Subpresupuesto!K1543,Subpartidas!$H$5:$H$4996)*N1543+SUMIF(Subpartidas!$B$5:$H$4996,Subpresupuesto!K1543,Subpartidas!$I$5:$I$4996)*N1543</f>
        <v>32.713086385714284</v>
      </c>
      <c r="G1543" s="68">
        <f ca="1">SUMIF(Subpartidas!$B$5:$K$4996,Subpresupuesto!K1543,Subpartidas!$J$5:$J$4996)*N1543</f>
        <v>5.3206554817047813</v>
      </c>
      <c r="H1543" s="68">
        <f ca="1">SUMIF(Subpartidas!$B$5:$K$4996,Subpresupuesto!K1543,Subpartidas!$K$5:$K$4996)*N1543</f>
        <v>0</v>
      </c>
      <c r="I1543" s="1" t="s">
        <v>654</v>
      </c>
      <c r="J1543" s="73"/>
      <c r="K1543" s="48" t="s">
        <v>1467</v>
      </c>
      <c r="L1543" s="8" t="s">
        <v>984</v>
      </c>
      <c r="N1543" s="9">
        <v>1</v>
      </c>
      <c r="O1543" s="68">
        <f ca="1">SUMIF(Subpartidas!$B$5:$F$4996,Subpresupuesto!K1543,Subpartidas!$F$5:$F$4996)</f>
        <v>39.734271750858859</v>
      </c>
      <c r="P1543" s="69">
        <f t="shared" ca="1" si="118"/>
        <v>39.734271750858859</v>
      </c>
    </row>
    <row r="1544" spans="1:16" ht="13.5">
      <c r="A1544" s="59"/>
      <c r="B1544" s="59" t="s">
        <v>522</v>
      </c>
      <c r="C1544" s="6" t="s">
        <v>653</v>
      </c>
      <c r="D1544" s="70">
        <f ca="1">+SUMIFS($P$8:$P$1656,$B$8:$B$1656,B1544,$I$8:$I$1656,$I$8)</f>
        <v>80.540589898133433</v>
      </c>
      <c r="E1544" s="68">
        <f ca="1">SUMIF(Subpartidas!$B$5:$G$4996,Subpresupuesto!K1544,Subpartidas!$G$5:$G$4996)*N1544</f>
        <v>3.6284237427335033</v>
      </c>
      <c r="F1544" s="68">
        <f ca="1">SUMIF(Subpartidas!$B$5:$H$4996,Subpresupuesto!K1544,Subpartidas!$H$5:$H$4996)*N1544+SUMIF(Subpartidas!$B$5:$H$4996,Subpresupuesto!K1544,Subpartidas!$I$5:$I$4996)*N1544</f>
        <v>0.32686158035714286</v>
      </c>
      <c r="G1544" s="68">
        <f ca="1">SUMIF(Subpartidas!$B$5:$K$4996,Subpresupuesto!K1544,Subpartidas!$J$5:$J$4996)*N1544</f>
        <v>0.46471059356833766</v>
      </c>
      <c r="H1544" s="68">
        <f ca="1">SUMIF(Subpartidas!$B$5:$K$4996,Subpresupuesto!K1544,Subpartidas!$K$5:$K$4996)*N1544</f>
        <v>0</v>
      </c>
      <c r="I1544" s="1" t="s">
        <v>654</v>
      </c>
      <c r="J1544" s="1" t="s">
        <v>1452</v>
      </c>
      <c r="K1544" s="1" t="s">
        <v>1453</v>
      </c>
      <c r="L1544" s="8" t="s">
        <v>1425</v>
      </c>
      <c r="N1544" s="9">
        <v>0.17</v>
      </c>
      <c r="O1544" s="68">
        <f ca="1">SUMIF(Subpartidas!$B$5:$F$4996,Subpresupuesto!K1544,Subpartidas!$F$5:$F$4996)</f>
        <v>25.999975980346964</v>
      </c>
      <c r="P1544" s="69">
        <f t="shared" ca="1" si="118"/>
        <v>4.4199959166589844</v>
      </c>
    </row>
    <row r="1545" spans="1:16" ht="13.5">
      <c r="A1545" s="59"/>
      <c r="B1545" s="59" t="s">
        <v>522</v>
      </c>
      <c r="E1545" s="68">
        <f ca="1">SUMIF(Subpartidas!$B$5:$G$4996,Subpresupuesto!K1545,Subpartidas!$G$5:$G$4996)*N1545</f>
        <v>2.3420001172427717E-2</v>
      </c>
      <c r="F1545" s="68">
        <f ca="1">SUMIF(Subpartidas!$B$5:$H$4996,Subpresupuesto!K1545,Subpartidas!$H$5:$H$4996)*N1545+SUMIF(Subpartidas!$B$5:$H$4996,Subpresupuesto!K1545,Subpartidas!$I$5:$I$4996)*N1545</f>
        <v>0.13090000000000002</v>
      </c>
      <c r="G1545" s="68">
        <f ca="1">SUMIF(Subpartidas!$B$5:$K$4996,Subpresupuesto!K1545,Subpartidas!$J$5:$J$4996)*N1545</f>
        <v>0.67690222222222241</v>
      </c>
      <c r="H1545" s="68">
        <f ca="1">SUMIF(Subpartidas!$B$5:$K$4996,Subpresupuesto!K1545,Subpartidas!$K$5:$K$4996)*N1545</f>
        <v>0</v>
      </c>
      <c r="I1545" s="1" t="s">
        <v>654</v>
      </c>
      <c r="J1545" s="1" t="s">
        <v>1454</v>
      </c>
      <c r="K1545" s="1" t="s">
        <v>1455</v>
      </c>
      <c r="L1545" s="8" t="s">
        <v>984</v>
      </c>
      <c r="N1545" s="9">
        <v>0.17</v>
      </c>
      <c r="O1545" s="68">
        <f ca="1">SUMIF(Subpartidas!$B$5:$F$4996,Subpresupuesto!K1545,Subpartidas!$F$5:$F$4996)</f>
        <v>4.8895424905567646</v>
      </c>
      <c r="P1545" s="69">
        <f t="shared" ca="1" si="118"/>
        <v>0.83122222339465002</v>
      </c>
    </row>
    <row r="1546" spans="1:16" ht="13.5">
      <c r="A1546" s="59"/>
      <c r="B1546" s="59" t="s">
        <v>522</v>
      </c>
      <c r="E1546" s="68">
        <f ca="1">SUMIF(Subpartidas!$B$5:$G$4996,Subpresupuesto!K1546,Subpartidas!$G$5:$G$4996)*N1546</f>
        <v>1.8551235092070444</v>
      </c>
      <c r="F1546" s="68">
        <f ca="1">SUMIF(Subpartidas!$B$5:$H$4996,Subpresupuesto!K1546,Subpartidas!$H$5:$H$4996)*N1546+SUMIF(Subpartidas!$B$5:$H$4996,Subpresupuesto!K1546,Subpartidas!$I$5:$I$4996)*N1546</f>
        <v>67.629896814285729</v>
      </c>
      <c r="G1546" s="68">
        <f ca="1">SUMIF(Subpartidas!$B$5:$K$4996,Subpresupuesto!K1546,Subpartidas!$J$5:$J$4996)*N1546</f>
        <v>5.8043514345870335</v>
      </c>
      <c r="H1546" s="68">
        <f ca="1">SUMIF(Subpartidas!$B$5:$K$4996,Subpresupuesto!K1546,Subpartidas!$K$5:$K$4996)*N1546</f>
        <v>0</v>
      </c>
      <c r="I1546" s="1" t="s">
        <v>654</v>
      </c>
      <c r="J1546" s="74"/>
      <c r="K1546" s="48" t="s">
        <v>1468</v>
      </c>
      <c r="L1546" s="8" t="s">
        <v>984</v>
      </c>
      <c r="N1546" s="9">
        <v>1</v>
      </c>
      <c r="O1546" s="68">
        <f ca="1">SUMIF(Subpartidas!$B$5:$F$4996,Subpresupuesto!K1546,Subpartidas!$F$5:$F$4996)</f>
        <v>75.289371758079795</v>
      </c>
      <c r="P1546" s="69">
        <f t="shared" ca="1" si="118"/>
        <v>75.289371758079795</v>
      </c>
    </row>
    <row r="1547" spans="1:16" ht="13.5">
      <c r="A1547" s="59"/>
      <c r="B1547" s="59" t="s">
        <v>538</v>
      </c>
      <c r="C1547" s="6" t="s">
        <v>653</v>
      </c>
      <c r="D1547" s="70">
        <f ca="1">+SUMIFS($P$8:$P$1656,$B$8:$B$1656,B1547,$I$8:$I$1656,$I$8)</f>
        <v>118.63091754205416</v>
      </c>
      <c r="E1547" s="68">
        <f ca="1">SUMIF(Subpartidas!$B$5:$G$4996,Subpresupuesto!K1547,Subpartidas!$G$5:$G$4996)*N1547</f>
        <v>3.6284237427335033</v>
      </c>
      <c r="F1547" s="68">
        <f ca="1">SUMIF(Subpartidas!$B$5:$H$4996,Subpresupuesto!K1547,Subpartidas!$H$5:$H$4996)*N1547+SUMIF(Subpartidas!$B$5:$H$4996,Subpresupuesto!K1547,Subpartidas!$I$5:$I$4996)*N1547</f>
        <v>0.32686158035714286</v>
      </c>
      <c r="G1547" s="68">
        <f ca="1">SUMIF(Subpartidas!$B$5:$K$4996,Subpresupuesto!K1547,Subpartidas!$J$5:$J$4996)*N1547</f>
        <v>0.46471059356833766</v>
      </c>
      <c r="H1547" s="68">
        <f ca="1">SUMIF(Subpartidas!$B$5:$K$4996,Subpresupuesto!K1547,Subpartidas!$K$5:$K$4996)*N1547</f>
        <v>0</v>
      </c>
      <c r="I1547" s="1" t="s">
        <v>654</v>
      </c>
      <c r="J1547" s="73" t="s">
        <v>1457</v>
      </c>
      <c r="K1547" s="1" t="s">
        <v>1458</v>
      </c>
      <c r="L1547" s="8" t="s">
        <v>1425</v>
      </c>
      <c r="N1547" s="9">
        <v>0.17</v>
      </c>
      <c r="O1547" s="68">
        <f ca="1">SUMIF(Subpartidas!$B$5:$F$4996,Subpresupuesto!K1547,Subpartidas!$F$5:$F$4996)</f>
        <v>25.999975980346964</v>
      </c>
      <c r="P1547" s="69">
        <f t="shared" ca="1" si="118"/>
        <v>4.4199959166589844</v>
      </c>
    </row>
    <row r="1548" spans="1:16" ht="13.5">
      <c r="A1548" s="59"/>
      <c r="B1548" s="59" t="s">
        <v>538</v>
      </c>
      <c r="E1548" s="68">
        <f ca="1">SUMIF(Subpartidas!$B$5:$G$4996,Subpresupuesto!K1548,Subpartidas!$G$5:$G$4996)*N1548</f>
        <v>3.0111430078835631E-2</v>
      </c>
      <c r="F1548" s="68">
        <f ca="1">SUMIF(Subpartidas!$B$5:$H$4996,Subpresupuesto!K1548,Subpartidas!$H$5:$H$4996)*N1548+SUMIF(Subpartidas!$B$5:$H$4996,Subpresupuesto!K1548,Subpartidas!$I$5:$I$4996)*N1548</f>
        <v>0.17255000000000001</v>
      </c>
      <c r="G1548" s="68">
        <f ca="1">SUMIF(Subpartidas!$B$5:$K$4996,Subpresupuesto!K1548,Subpartidas!$J$5:$J$4996)*N1548</f>
        <v>0.87030285714285716</v>
      </c>
      <c r="H1548" s="68">
        <f ca="1">SUMIF(Subpartidas!$B$5:$K$4996,Subpresupuesto!K1548,Subpartidas!$K$5:$K$4996)*N1548</f>
        <v>0</v>
      </c>
      <c r="I1548" s="1" t="s">
        <v>654</v>
      </c>
      <c r="J1548" s="7" t="s">
        <v>1459</v>
      </c>
      <c r="K1548" s="1" t="s">
        <v>1460</v>
      </c>
      <c r="L1548" s="8" t="s">
        <v>984</v>
      </c>
      <c r="N1548" s="9">
        <v>0.17</v>
      </c>
      <c r="O1548" s="68">
        <f ca="1">SUMIF(Subpartidas!$B$5:$F$4996,Subpresupuesto!K1548,Subpartidas!$F$5:$F$4996)</f>
        <v>6.3115546307158397</v>
      </c>
      <c r="P1548" s="69">
        <f t="shared" ca="1" si="118"/>
        <v>1.0729642872216929</v>
      </c>
    </row>
    <row r="1549" spans="1:16" ht="13.5">
      <c r="A1549" s="59"/>
      <c r="B1549" s="59" t="s">
        <v>538</v>
      </c>
      <c r="C1549" s="5"/>
      <c r="D1549" s="6"/>
      <c r="E1549" s="68">
        <f ca="1">SUMIF(Subpartidas!$B$5:$G$4996,Subpresupuesto!K1549,Subpartidas!$G$5:$G$4996)*N1549</f>
        <v>2.040635860127749</v>
      </c>
      <c r="F1549" s="68">
        <f ca="1">SUMIF(Subpartidas!$B$5:$H$4996,Subpresupuesto!K1549,Subpartidas!$H$5:$H$4996)*N1549+SUMIF(Subpartidas!$B$5:$H$4996,Subpresupuesto!K1549,Subpartidas!$I$5:$I$4996)*N1549</f>
        <v>104.71253490000001</v>
      </c>
      <c r="G1549" s="68">
        <f ca="1">SUMIF(Subpartidas!$B$5:$K$4996,Subpresupuesto!K1549,Subpartidas!$J$5:$J$4996)*N1549</f>
        <v>6.3847865780457376</v>
      </c>
      <c r="H1549" s="68">
        <f ca="1">SUMIF(Subpartidas!$B$5:$K$4996,Subpresupuesto!K1549,Subpartidas!$K$5:$K$4996)*N1549</f>
        <v>0</v>
      </c>
      <c r="I1549" s="1" t="s">
        <v>654</v>
      </c>
      <c r="K1549" s="48" t="s">
        <v>1469</v>
      </c>
      <c r="L1549" s="8" t="s">
        <v>984</v>
      </c>
      <c r="N1549" s="9">
        <v>1</v>
      </c>
      <c r="O1549" s="68">
        <f ca="1">SUMIF(Subpartidas!$B$5:$F$4996,Subpresupuesto!K1549,Subpartidas!$F$5:$F$4996)</f>
        <v>113.13795733817349</v>
      </c>
      <c r="P1549" s="69">
        <f t="shared" ca="1" si="118"/>
        <v>113.13795733817349</v>
      </c>
    </row>
    <row r="1550" spans="1:16" ht="13.5">
      <c r="A1550" s="59"/>
      <c r="B1550" s="59" t="s">
        <v>1470</v>
      </c>
      <c r="C1550" s="6" t="s">
        <v>653</v>
      </c>
      <c r="D1550" s="70">
        <f ca="1">+SUMIFS($P$8:$P$1656,$B$8:$B$1656,B1550,$I$8:$I$1656,$I$8)</f>
        <v>10.94360777695301</v>
      </c>
      <c r="E1550" s="68">
        <f ca="1">SUMIF(Subpartidas!$B$5:$G$4996,Subpresupuesto!K1550,Subpartidas!$G$5:$G$4996)*N1550</f>
        <v>1.8142118713667517</v>
      </c>
      <c r="F1550" s="68">
        <f ca="1">SUMIF(Subpartidas!$B$5:$H$4996,Subpresupuesto!K1550,Subpartidas!$H$5:$H$4996)*N1550+SUMIF(Subpartidas!$B$5:$H$4996,Subpresupuesto!K1550,Subpartidas!$I$5:$I$4996)*N1550</f>
        <v>0.32686158035714286</v>
      </c>
      <c r="G1550" s="68">
        <f ca="1">SUMIF(Subpartidas!$B$5:$K$4996,Subpresupuesto!K1550,Subpartidas!$J$5:$J$4996)*N1550</f>
        <v>0.2777105935683376</v>
      </c>
      <c r="H1550" s="68">
        <f ca="1">SUMIF(Subpartidas!$B$5:$K$4996,Subpresupuesto!K1550,Subpartidas!$K$5:$K$4996)*N1550</f>
        <v>0</v>
      </c>
      <c r="I1550" s="1" t="s">
        <v>654</v>
      </c>
      <c r="J1550" s="1" t="s">
        <v>1423</v>
      </c>
      <c r="K1550" s="1" t="s">
        <v>1424</v>
      </c>
      <c r="L1550" s="8" t="s">
        <v>1425</v>
      </c>
      <c r="N1550" s="9">
        <v>0.17</v>
      </c>
      <c r="O1550" s="68">
        <f ca="1">SUMIF(Subpartidas!$B$5:$F$4996,Subpresupuesto!K1550,Subpartidas!$F$5:$F$4996)</f>
        <v>14.228141442895481</v>
      </c>
      <c r="P1550" s="69">
        <f t="shared" ref="P1550:P1552" ca="1" si="119">+N1550*O1550</f>
        <v>2.4187840452922318</v>
      </c>
    </row>
    <row r="1551" spans="1:16" ht="13.5">
      <c r="A1551" s="59"/>
      <c r="B1551" s="59" t="s">
        <v>1470</v>
      </c>
      <c r="E1551" s="68">
        <f ca="1">SUMIF(Subpartidas!$B$5:$G$4996,Subpresupuesto!K1551,Subpartidas!$G$5:$G$4996)*N1551</f>
        <v>1.317375065949059E-2</v>
      </c>
      <c r="F1551" s="68">
        <f ca="1">SUMIF(Subpartidas!$B$5:$H$4996,Subpresupuesto!K1551,Subpartidas!$H$5:$H$4996)*N1551+SUMIF(Subpartidas!$B$5:$H$4996,Subpresupuesto!K1551,Subpartidas!$I$5:$I$4996)*N1551</f>
        <v>7.3185E-2</v>
      </c>
      <c r="G1551" s="68">
        <f ca="1">SUMIF(Subpartidas!$B$5:$K$4996,Subpresupuesto!K1551,Subpartidas!$J$5:$J$4996)*N1551</f>
        <v>0.38075750000000008</v>
      </c>
      <c r="H1551" s="68">
        <f ca="1">SUMIF(Subpartidas!$B$5:$K$4996,Subpresupuesto!K1551,Subpartidas!$K$5:$K$4996)*N1551</f>
        <v>0</v>
      </c>
      <c r="I1551" s="1" t="s">
        <v>654</v>
      </c>
      <c r="J1551" s="1" t="s">
        <v>1426</v>
      </c>
      <c r="K1551" s="1" t="s">
        <v>1427</v>
      </c>
      <c r="L1551" s="8" t="s">
        <v>984</v>
      </c>
      <c r="N1551" s="9">
        <v>0.17</v>
      </c>
      <c r="O1551" s="68">
        <f ca="1">SUMIF(Subpartidas!$B$5:$F$4996,Subpresupuesto!K1551,Subpartidas!$F$5:$F$4996)</f>
        <v>2.7477426509381804</v>
      </c>
      <c r="P1551" s="69">
        <f t="shared" ca="1" si="119"/>
        <v>0.46711625065949069</v>
      </c>
    </row>
    <row r="1552" spans="1:16" ht="13.5">
      <c r="A1552" s="59"/>
      <c r="B1552" s="59" t="s">
        <v>1470</v>
      </c>
      <c r="E1552" s="68">
        <f ca="1">SUMIF(Subpartidas!$B$5:$G$4996,Subpresupuesto!K1552,Subpartidas!$G$5:$G$4996)*N1552</f>
        <v>1.2753974125798433</v>
      </c>
      <c r="F1552" s="68">
        <f ca="1">SUMIF(Subpartidas!$B$5:$H$4996,Subpresupuesto!K1552,Subpartidas!$H$5:$H$4996)*N1552+SUMIF(Subpartidas!$B$5:$H$4996,Subpresupuesto!K1552,Subpartidas!$I$5:$I$4996)*N1552</f>
        <v>2.7918184571428575</v>
      </c>
      <c r="G1552" s="68">
        <f ca="1">SUMIF(Subpartidas!$B$5:$K$4996,Subpresupuesto!K1552,Subpartidas!$J$5:$J$4996)*N1552</f>
        <v>3.9904916112785864</v>
      </c>
      <c r="H1552" s="68">
        <f ca="1">SUMIF(Subpartidas!$B$5:$K$4996,Subpresupuesto!K1552,Subpartidas!$K$5:$K$4996)*N1552</f>
        <v>0</v>
      </c>
      <c r="I1552" s="1" t="s">
        <v>654</v>
      </c>
      <c r="J1552" s="73"/>
      <c r="K1552" s="48" t="s">
        <v>1471</v>
      </c>
      <c r="L1552" s="8" t="s">
        <v>984</v>
      </c>
      <c r="N1552" s="9">
        <v>1</v>
      </c>
      <c r="O1552" s="68">
        <f ca="1">SUMIF(Subpartidas!$B$5:$F$4996,Subpresupuesto!K1552,Subpartidas!$F$5:$F$4996)</f>
        <v>8.0577074810012874</v>
      </c>
      <c r="P1552" s="69">
        <f t="shared" ca="1" si="119"/>
        <v>8.0577074810012874</v>
      </c>
    </row>
    <row r="1553" spans="1:16" ht="13.5">
      <c r="A1553" s="59"/>
      <c r="B1553" s="59" t="s">
        <v>551</v>
      </c>
      <c r="C1553" s="6" t="s">
        <v>653</v>
      </c>
      <c r="D1553" s="70">
        <f ca="1">+SUMIFS($P$8:$P$1656,$B$8:$B$1656,B1553,$I$8:$I$1656,$I$8)</f>
        <v>10.969869860330309</v>
      </c>
      <c r="E1553" s="68">
        <f ca="1">SUMIF(Subpartidas!$B$5:$G$4996,Subpresupuesto!K1553,Subpartidas!$G$5:$G$4996)*N1553</f>
        <v>1.8142118713667517</v>
      </c>
      <c r="F1553" s="68">
        <f ca="1">SUMIF(Subpartidas!$B$5:$H$4996,Subpresupuesto!K1553,Subpartidas!$H$5:$H$4996)*N1553+SUMIF(Subpartidas!$B$5:$H$4996,Subpresupuesto!K1553,Subpartidas!$I$5:$I$4996)*N1553</f>
        <v>0.32686158035714286</v>
      </c>
      <c r="G1553" s="68">
        <f ca="1">SUMIF(Subpartidas!$B$5:$K$4996,Subpresupuesto!K1553,Subpartidas!$J$5:$J$4996)*N1553</f>
        <v>0.2777105935683376</v>
      </c>
      <c r="H1553" s="68">
        <f ca="1">SUMIF(Subpartidas!$B$5:$K$4996,Subpresupuesto!K1553,Subpartidas!$K$5:$K$4996)*N1553</f>
        <v>0</v>
      </c>
      <c r="I1553" s="1" t="s">
        <v>654</v>
      </c>
      <c r="J1553" s="1" t="s">
        <v>1423</v>
      </c>
      <c r="K1553" s="1" t="s">
        <v>1429</v>
      </c>
      <c r="L1553" s="8" t="s">
        <v>1425</v>
      </c>
      <c r="N1553" s="9">
        <v>0.17</v>
      </c>
      <c r="O1553" s="68">
        <f ca="1">SUMIF(Subpartidas!$B$5:$F$4996,Subpresupuesto!K1553,Subpartidas!$F$5:$F$4996)</f>
        <v>14.228141442895481</v>
      </c>
      <c r="P1553" s="69">
        <f t="shared" ref="P1553:P1555" ca="1" si="120">+N1553*O1553</f>
        <v>2.4187840452922318</v>
      </c>
    </row>
    <row r="1554" spans="1:16" ht="13.5">
      <c r="A1554" s="59"/>
      <c r="B1554" s="59" t="s">
        <v>551</v>
      </c>
      <c r="E1554" s="68">
        <f ca="1">SUMIF(Subpartidas!$B$5:$G$4996,Subpresupuesto!K1554,Subpartidas!$G$5:$G$4996)*N1554</f>
        <v>1.405200070345663E-2</v>
      </c>
      <c r="F1554" s="68">
        <f ca="1">SUMIF(Subpartidas!$B$5:$H$4996,Subpresupuesto!K1554,Subpartidas!$H$5:$H$4996)*N1554+SUMIF(Subpartidas!$B$5:$H$4996,Subpresupuesto!K1554,Subpartidas!$I$5:$I$4996)*N1554</f>
        <v>7.3185E-2</v>
      </c>
      <c r="G1554" s="68">
        <f ca="1">SUMIF(Subpartidas!$B$5:$K$4996,Subpresupuesto!K1554,Subpartidas!$J$5:$J$4996)*N1554</f>
        <v>0.40614133333333341</v>
      </c>
      <c r="H1554" s="68">
        <f ca="1">SUMIF(Subpartidas!$B$5:$K$4996,Subpresupuesto!K1554,Subpartidas!$K$5:$K$4996)*N1554</f>
        <v>0</v>
      </c>
      <c r="I1554" s="1" t="s">
        <v>654</v>
      </c>
      <c r="J1554" s="1" t="s">
        <v>1426</v>
      </c>
      <c r="K1554" s="1" t="s">
        <v>1430</v>
      </c>
      <c r="L1554" s="8" t="s">
        <v>984</v>
      </c>
      <c r="N1554" s="9">
        <v>0.17</v>
      </c>
      <c r="O1554" s="68">
        <f ca="1">SUMIF(Subpartidas!$B$5:$F$4996,Subpresupuesto!K1554,Subpartidas!$F$5:$F$4996)</f>
        <v>2.9022254943340586</v>
      </c>
      <c r="P1554" s="69">
        <f t="shared" ca="1" si="120"/>
        <v>0.49337833403678999</v>
      </c>
    </row>
    <row r="1555" spans="1:16" ht="13.5">
      <c r="A1555" s="59"/>
      <c r="B1555" s="59" t="s">
        <v>551</v>
      </c>
      <c r="E1555" s="68">
        <f ca="1">SUMIF(Subpartidas!$B$5:$G$4996,Subpresupuesto!K1555,Subpartidas!$G$5:$G$4996)*N1555</f>
        <v>1.2753974125798433</v>
      </c>
      <c r="F1555" s="68">
        <f ca="1">SUMIF(Subpartidas!$B$5:$H$4996,Subpresupuesto!K1555,Subpartidas!$H$5:$H$4996)*N1555+SUMIF(Subpartidas!$B$5:$H$4996,Subpresupuesto!K1555,Subpartidas!$I$5:$I$4996)*N1555</f>
        <v>2.7918184571428575</v>
      </c>
      <c r="G1555" s="68">
        <f ca="1">SUMIF(Subpartidas!$B$5:$K$4996,Subpresupuesto!K1555,Subpartidas!$J$5:$J$4996)*N1555</f>
        <v>3.9904916112785864</v>
      </c>
      <c r="H1555" s="68">
        <f ca="1">SUMIF(Subpartidas!$B$5:$K$4996,Subpresupuesto!K1555,Subpartidas!$K$5:$K$4996)*N1555</f>
        <v>0</v>
      </c>
      <c r="I1555" s="1" t="s">
        <v>654</v>
      </c>
      <c r="J1555" s="73"/>
      <c r="K1555" s="48" t="s">
        <v>1472</v>
      </c>
      <c r="L1555" s="8" t="s">
        <v>984</v>
      </c>
      <c r="N1555" s="9">
        <v>1</v>
      </c>
      <c r="O1555" s="68">
        <f ca="1">SUMIF(Subpartidas!$B$5:$F$4996,Subpresupuesto!K1555,Subpartidas!$F$5:$F$4996)</f>
        <v>8.0577074810012874</v>
      </c>
      <c r="P1555" s="69">
        <f t="shared" ca="1" si="120"/>
        <v>8.0577074810012874</v>
      </c>
    </row>
    <row r="1556" spans="1:16" ht="13.5">
      <c r="A1556" s="59"/>
      <c r="B1556" s="59" t="s">
        <v>570</v>
      </c>
      <c r="C1556" s="6" t="s">
        <v>653</v>
      </c>
      <c r="D1556" s="70">
        <f ca="1">+SUMIFS($P$8:$P$1656,$B$8:$B$1656,B1556,$I$8:$I$1656,$I$8)</f>
        <v>13.023254785641923</v>
      </c>
      <c r="E1556" s="68">
        <f ca="1">SUMIF(Subpartidas!$B$5:$G$4996,Subpresupuesto!K1556,Subpartidas!$G$5:$G$4996)*N1556</f>
        <v>1.8142118713667517</v>
      </c>
      <c r="F1556" s="68">
        <f ca="1">SUMIF(Subpartidas!$B$5:$H$4996,Subpresupuesto!K1556,Subpartidas!$H$5:$H$4996)*N1556+SUMIF(Subpartidas!$B$5:$H$4996,Subpresupuesto!K1556,Subpartidas!$I$5:$I$4996)*N1556</f>
        <v>0.32686158035714286</v>
      </c>
      <c r="G1556" s="68">
        <f ca="1">SUMIF(Subpartidas!$B$5:$K$4996,Subpresupuesto!K1556,Subpartidas!$J$5:$J$4996)*N1556</f>
        <v>0.2777105935683376</v>
      </c>
      <c r="H1556" s="68">
        <f ca="1">SUMIF(Subpartidas!$B$5:$K$4996,Subpresupuesto!K1556,Subpartidas!$K$5:$K$4996)*N1556</f>
        <v>0</v>
      </c>
      <c r="I1556" s="1" t="s">
        <v>654</v>
      </c>
      <c r="J1556" s="73" t="s">
        <v>1432</v>
      </c>
      <c r="K1556" s="1" t="s">
        <v>1433</v>
      </c>
      <c r="L1556" s="8" t="s">
        <v>1425</v>
      </c>
      <c r="N1556" s="9">
        <v>0.17</v>
      </c>
      <c r="O1556" s="68">
        <f ca="1">SUMIF(Subpartidas!$B$5:$F$4996,Subpresupuesto!K1556,Subpartidas!$F$5:$F$4996)</f>
        <v>14.228141442895481</v>
      </c>
      <c r="P1556" s="69">
        <f t="shared" ref="P1556:P1557" ca="1" si="121">+N1556*O1556</f>
        <v>2.4187840452922318</v>
      </c>
    </row>
    <row r="1557" spans="1:16" ht="13.5">
      <c r="A1557" s="59"/>
      <c r="B1557" s="59" t="s">
        <v>570</v>
      </c>
      <c r="E1557" s="68">
        <f ca="1">SUMIF(Subpartidas!$B$5:$G$4996,Subpresupuesto!K1557,Subpartidas!$G$5:$G$4996)*N1557</f>
        <v>1.4536552451851686E-2</v>
      </c>
      <c r="F1557" s="68">
        <f ca="1">SUMIF(Subpartidas!$B$5:$H$4996,Subpresupuesto!K1557,Subpartidas!$H$5:$H$4996)*N1557+SUMIF(Subpartidas!$B$5:$H$4996,Subpresupuesto!K1557,Subpartidas!$I$5:$I$4996)*N1557</f>
        <v>7.7350000000000002E-2</v>
      </c>
      <c r="G1557" s="68">
        <f ca="1">SUMIF(Subpartidas!$B$5:$K$4996,Subpresupuesto!K1557,Subpartidas!$J$5:$J$4996)*N1557</f>
        <v>0.42014620689655174</v>
      </c>
      <c r="H1557" s="68">
        <f ca="1">SUMIF(Subpartidas!$B$5:$K$4996,Subpresupuesto!K1557,Subpartidas!$K$5:$K$4996)*N1557</f>
        <v>0</v>
      </c>
      <c r="I1557" s="1" t="s">
        <v>654</v>
      </c>
      <c r="J1557" s="73" t="s">
        <v>1434</v>
      </c>
      <c r="K1557" s="1" t="s">
        <v>1435</v>
      </c>
      <c r="L1557" s="8" t="s">
        <v>984</v>
      </c>
      <c r="N1557" s="9">
        <v>0.17</v>
      </c>
      <c r="O1557" s="68">
        <f ca="1">SUMIF(Subpartidas!$B$5:$F$4996,Subpresupuesto!K1557,Subpartidas!$F$5:$F$4996)</f>
        <v>3.0119574079317846</v>
      </c>
      <c r="P1557" s="69">
        <f t="shared" ca="1" si="121"/>
        <v>0.51203275934840342</v>
      </c>
    </row>
    <row r="1558" spans="1:16" ht="13.5">
      <c r="A1558" s="59"/>
      <c r="B1558" s="59" t="s">
        <v>570</v>
      </c>
      <c r="E1558" s="68">
        <f ca="1">SUMIF(Subpartidas!$B$5:$G$4996,Subpresupuesto!K1558,Subpartidas!$G$5:$G$4996)*N1558</f>
        <v>1.2753974125798433</v>
      </c>
      <c r="F1558" s="68">
        <f ca="1">SUMIF(Subpartidas!$B$5:$H$4996,Subpresupuesto!K1558,Subpartidas!$H$5:$H$4996)*N1558+SUMIF(Subpartidas!$B$5:$H$4996,Subpresupuesto!K1558,Subpartidas!$I$5:$I$4996)*N1558</f>
        <v>4.8265489571428564</v>
      </c>
      <c r="G1558" s="68">
        <f ca="1">SUMIF(Subpartidas!$B$5:$K$4996,Subpresupuesto!K1558,Subpartidas!$J$5:$J$4996)*N1558</f>
        <v>3.9904916112785864</v>
      </c>
      <c r="H1558" s="68">
        <f ca="1">SUMIF(Subpartidas!$B$5:$K$4996,Subpresupuesto!K1558,Subpartidas!$K$5:$K$4996)*N1558</f>
        <v>0</v>
      </c>
      <c r="I1558" s="1" t="s">
        <v>654</v>
      </c>
      <c r="J1558" s="73"/>
      <c r="K1558" s="48" t="s">
        <v>1473</v>
      </c>
      <c r="L1558" s="8" t="s">
        <v>984</v>
      </c>
      <c r="N1558" s="9">
        <v>1</v>
      </c>
      <c r="O1558" s="68">
        <f ca="1">SUMIF(Subpartidas!$B$5:$F$4996,Subpresupuesto!K1558,Subpartidas!$F$5:$F$4996)</f>
        <v>10.092437981001288</v>
      </c>
      <c r="P1558" s="69">
        <f t="shared" ref="P1558" ca="1" si="122">+N1558*O1558</f>
        <v>10.092437981001288</v>
      </c>
    </row>
    <row r="1559" spans="1:16" ht="13.5">
      <c r="A1559" s="59"/>
      <c r="B1559" s="59" t="s">
        <v>586</v>
      </c>
      <c r="C1559" s="6" t="s">
        <v>653</v>
      </c>
      <c r="D1559" s="70">
        <f ca="1">+SUMIFS($P$8:$P$1656,$B$8:$B$1656,B1559,$I$8:$I$1656,$I$8)</f>
        <v>26.133683614562372</v>
      </c>
      <c r="E1559" s="68">
        <f ca="1">SUMIF(Subpartidas!$B$5:$G$4996,Subpresupuesto!K1559,Subpartidas!$G$5:$G$4996)*N1559</f>
        <v>2.4189491618223355</v>
      </c>
      <c r="F1559" s="68">
        <f ca="1">SUMIF(Subpartidas!$B$5:$H$4996,Subpresupuesto!K1559,Subpartidas!$H$5:$H$4996)*N1559+SUMIF(Subpartidas!$B$5:$H$4996,Subpresupuesto!K1559,Subpartidas!$I$5:$I$4996)*N1559</f>
        <v>0.32686158035714286</v>
      </c>
      <c r="G1559" s="68">
        <f ca="1">SUMIF(Subpartidas!$B$5:$K$4996,Subpresupuesto!K1559,Subpartidas!$J$5:$J$4996)*N1559</f>
        <v>0.37028079142445014</v>
      </c>
      <c r="H1559" s="68">
        <f ca="1">SUMIF(Subpartidas!$B$5:$K$4996,Subpresupuesto!K1559,Subpartidas!$K$5:$K$4996)*N1559</f>
        <v>0</v>
      </c>
      <c r="I1559" s="1" t="s">
        <v>654</v>
      </c>
      <c r="J1559" s="73" t="s">
        <v>1437</v>
      </c>
      <c r="K1559" s="1" t="s">
        <v>1438</v>
      </c>
      <c r="L1559" s="8" t="s">
        <v>1425</v>
      </c>
      <c r="N1559" s="9">
        <v>0.17</v>
      </c>
      <c r="O1559" s="68">
        <f ca="1">SUMIF(Subpartidas!$B$5:$F$4996,Subpresupuesto!K1559,Subpartidas!$F$5:$F$4996)</f>
        <v>18.329950197670165</v>
      </c>
      <c r="P1559" s="69">
        <f t="shared" ref="P1559:P1572" ca="1" si="123">+N1559*O1559</f>
        <v>3.1160915336039281</v>
      </c>
    </row>
    <row r="1560" spans="1:16" ht="13.5">
      <c r="A1560" s="59"/>
      <c r="B1560" s="59" t="s">
        <v>586</v>
      </c>
      <c r="E1560" s="68">
        <f ca="1">SUMIF(Subpartidas!$B$5:$G$4996,Subpresupuesto!K1560,Subpartidas!$G$5:$G$4996)*N1560</f>
        <v>1.561333411495181E-2</v>
      </c>
      <c r="F1560" s="68">
        <f ca="1">SUMIF(Subpartidas!$B$5:$H$4996,Subpresupuesto!K1560,Subpartidas!$H$5:$H$4996)*N1560+SUMIF(Subpartidas!$B$5:$H$4996,Subpresupuesto!K1560,Subpartidas!$I$5:$I$4996)*N1560</f>
        <v>8.925000000000001E-2</v>
      </c>
      <c r="G1560" s="68">
        <f ca="1">SUMIF(Subpartidas!$B$5:$K$4996,Subpresupuesto!K1560,Subpartidas!$J$5:$J$4996)*N1560</f>
        <v>0.4512681481481482</v>
      </c>
      <c r="H1560" s="68">
        <f ca="1">SUMIF(Subpartidas!$B$5:$K$4996,Subpresupuesto!K1560,Subpartidas!$K$5:$K$4996)*N1560</f>
        <v>0</v>
      </c>
      <c r="I1560" s="1" t="s">
        <v>654</v>
      </c>
      <c r="J1560" s="74" t="s">
        <v>1439</v>
      </c>
      <c r="K1560" s="1" t="s">
        <v>1440</v>
      </c>
      <c r="L1560" s="8" t="s">
        <v>984</v>
      </c>
      <c r="N1560" s="9">
        <v>0.17</v>
      </c>
      <c r="O1560" s="68">
        <f ca="1">SUMIF(Subpartidas!$B$5:$F$4996,Subpresupuesto!K1560,Subpartidas!$F$5:$F$4996)</f>
        <v>3.2713616603711766</v>
      </c>
      <c r="P1560" s="69">
        <f t="shared" ca="1" si="123"/>
        <v>0.55613148226310005</v>
      </c>
    </row>
    <row r="1561" spans="1:16" ht="13.5">
      <c r="A1561" s="59"/>
      <c r="B1561" s="59" t="s">
        <v>586</v>
      </c>
      <c r="E1561" s="68">
        <f ca="1">SUMIF(Subpartidas!$B$5:$G$4996,Subpresupuesto!K1561,Subpartidas!$G$5:$G$4996)*N1561</f>
        <v>1.4575970429483922</v>
      </c>
      <c r="F1561" s="68">
        <f ca="1">SUMIF(Subpartidas!$B$5:$H$4996,Subpresupuesto!K1561,Subpartidas!$H$5:$H$4996)*N1561+SUMIF(Subpartidas!$B$5:$H$4996,Subpresupuesto!K1561,Subpartidas!$I$5:$I$4996)*N1561</f>
        <v>16.443301714285713</v>
      </c>
      <c r="G1561" s="68">
        <f ca="1">SUMIF(Subpartidas!$B$5:$K$4996,Subpresupuesto!K1561,Subpartidas!$J$5:$J$4996)*N1561</f>
        <v>4.5605618414612419</v>
      </c>
      <c r="H1561" s="68">
        <f ca="1">SUMIF(Subpartidas!$B$5:$K$4996,Subpresupuesto!K1561,Subpartidas!$K$5:$K$4996)*N1561</f>
        <v>0</v>
      </c>
      <c r="I1561" s="1" t="s">
        <v>654</v>
      </c>
      <c r="J1561" s="74"/>
      <c r="K1561" s="48" t="s">
        <v>1474</v>
      </c>
      <c r="L1561" s="8" t="s">
        <v>984</v>
      </c>
      <c r="N1561" s="9">
        <v>1</v>
      </c>
      <c r="O1561" s="68">
        <f ca="1">SUMIF(Subpartidas!$B$5:$F$4996,Subpresupuesto!K1561,Subpartidas!$F$5:$F$4996)</f>
        <v>22.461460598695343</v>
      </c>
      <c r="P1561" s="69">
        <f t="shared" ref="P1561:P1569" ca="1" si="124">+N1561*O1561</f>
        <v>22.461460598695343</v>
      </c>
    </row>
    <row r="1562" spans="1:16" ht="13.5">
      <c r="A1562" s="59"/>
      <c r="B1562" s="59" t="s">
        <v>605</v>
      </c>
      <c r="C1562" s="6" t="s">
        <v>653</v>
      </c>
      <c r="D1562" s="70">
        <f ca="1">+SUMIFS($P$8:$P$1656,$B$8:$B$1656,B1562,$I$8:$I$1656,$I$8)</f>
        <v>33.390005206172333</v>
      </c>
      <c r="E1562" s="68">
        <f ca="1">SUMIF(Subpartidas!$B$5:$G$4996,Subpresupuesto!K1562,Subpartidas!$G$5:$G$4996)*N1562</f>
        <v>3.6284237427335033</v>
      </c>
      <c r="F1562" s="68">
        <f ca="1">SUMIF(Subpartidas!$B$5:$H$4996,Subpresupuesto!K1562,Subpartidas!$H$5:$H$4996)*N1562+SUMIF(Subpartidas!$B$5:$H$4996,Subpresupuesto!K1562,Subpartidas!$I$5:$I$4996)*N1562</f>
        <v>0.32686158035714286</v>
      </c>
      <c r="G1562" s="68">
        <f ca="1">SUMIF(Subpartidas!$B$5:$K$4996,Subpresupuesto!K1562,Subpartidas!$J$5:$J$4996)*N1562</f>
        <v>0.10941059356833757</v>
      </c>
      <c r="H1562" s="68">
        <f ca="1">SUMIF(Subpartidas!$B$5:$K$4996,Subpresupuesto!K1562,Subpartidas!$K$5:$K$4996)*N1562</f>
        <v>0</v>
      </c>
      <c r="I1562" s="1" t="s">
        <v>654</v>
      </c>
      <c r="J1562" s="1" t="s">
        <v>1442</v>
      </c>
      <c r="K1562" s="1" t="s">
        <v>1443</v>
      </c>
      <c r="L1562" s="8" t="s">
        <v>1425</v>
      </c>
      <c r="N1562" s="9">
        <v>0.17</v>
      </c>
      <c r="O1562" s="68">
        <f ca="1">SUMIF(Subpartidas!$B$5:$F$4996,Subpresupuesto!K1562,Subpartidas!$F$5:$F$4996)</f>
        <v>23.909975980346964</v>
      </c>
      <c r="P1562" s="69">
        <f t="shared" ca="1" si="124"/>
        <v>4.0646959166589838</v>
      </c>
    </row>
    <row r="1563" spans="1:16" ht="13.5">
      <c r="A1563" s="59"/>
      <c r="B1563" s="59" t="s">
        <v>605</v>
      </c>
      <c r="E1563" s="68">
        <f ca="1">SUMIF(Subpartidas!$B$5:$G$4996,Subpresupuesto!K1563,Subpartidas!$G$5:$G$4996)*N1563</f>
        <v>1.7565000879320784E-2</v>
      </c>
      <c r="F1563" s="68">
        <f ca="1">SUMIF(Subpartidas!$B$5:$H$4996,Subpresupuesto!K1563,Subpartidas!$H$5:$H$4996)*N1563+SUMIF(Subpartidas!$B$5:$H$4996,Subpresupuesto!K1563,Subpartidas!$I$5:$I$4996)*N1563</f>
        <v>9.6390000000000017E-2</v>
      </c>
      <c r="G1563" s="68">
        <f ca="1">SUMIF(Subpartidas!$B$5:$K$4996,Subpresupuesto!K1563,Subpartidas!$J$5:$J$4996)*N1563</f>
        <v>0.50767666666666666</v>
      </c>
      <c r="H1563" s="68">
        <f ca="1">SUMIF(Subpartidas!$B$5:$K$4996,Subpresupuesto!K1563,Subpartidas!$K$5:$K$4996)*N1563</f>
        <v>0</v>
      </c>
      <c r="I1563" s="1" t="s">
        <v>654</v>
      </c>
      <c r="J1563" s="1" t="s">
        <v>1444</v>
      </c>
      <c r="K1563" s="1" t="s">
        <v>1445</v>
      </c>
      <c r="L1563" s="8" t="s">
        <v>984</v>
      </c>
      <c r="N1563" s="9">
        <v>0.17</v>
      </c>
      <c r="O1563" s="68">
        <f ca="1">SUMIF(Subpartidas!$B$5:$F$4996,Subpresupuesto!K1563,Subpartidas!$F$5:$F$4996)</f>
        <v>3.6566568679175733</v>
      </c>
      <c r="P1563" s="69">
        <f t="shared" ca="1" si="124"/>
        <v>0.62163166754598753</v>
      </c>
    </row>
    <row r="1564" spans="1:16" ht="13.5">
      <c r="A1564" s="59"/>
      <c r="B1564" s="59" t="s">
        <v>605</v>
      </c>
      <c r="E1564" s="68">
        <f ca="1">SUMIF(Subpartidas!$B$5:$G$4996,Subpresupuesto!K1564,Subpartidas!$G$5:$G$4996)*N1564</f>
        <v>1.6325086881021993</v>
      </c>
      <c r="F1564" s="68">
        <f ca="1">SUMIF(Subpartidas!$B$5:$H$4996,Subpresupuesto!K1564,Subpartidas!$H$5:$H$4996)*N1564+SUMIF(Subpartidas!$B$5:$H$4996,Subpresupuesto!K1564,Subpartidas!$I$5:$I$4996)*N1564</f>
        <v>21.963339671428571</v>
      </c>
      <c r="G1564" s="68">
        <f ca="1">SUMIF(Subpartidas!$B$5:$K$4996,Subpresupuesto!K1564,Subpartidas!$J$5:$J$4996)*N1564</f>
        <v>5.1078292624365904</v>
      </c>
      <c r="H1564" s="68">
        <f ca="1">SUMIF(Subpartidas!$B$5:$K$4996,Subpresupuesto!K1564,Subpartidas!$K$5:$K$4996)*N1564</f>
        <v>0</v>
      </c>
      <c r="I1564" s="1" t="s">
        <v>654</v>
      </c>
      <c r="J1564" s="73"/>
      <c r="K1564" s="48" t="s">
        <v>1475</v>
      </c>
      <c r="L1564" s="8" t="s">
        <v>984</v>
      </c>
      <c r="N1564" s="9">
        <v>1</v>
      </c>
      <c r="O1564" s="68">
        <f ca="1">SUMIF(Subpartidas!$B$5:$F$4996,Subpresupuesto!K1564,Subpartidas!$F$5:$F$4996)</f>
        <v>28.703677621967362</v>
      </c>
      <c r="P1564" s="69">
        <f t="shared" ca="1" si="124"/>
        <v>28.703677621967362</v>
      </c>
    </row>
    <row r="1565" spans="1:16" ht="13.5">
      <c r="A1565" s="59"/>
      <c r="B1565" s="59" t="s">
        <v>618</v>
      </c>
      <c r="C1565" s="6" t="s">
        <v>653</v>
      </c>
      <c r="D1565" s="70">
        <f ca="1">+SUMIFS($P$8:$P$1656,$B$8:$B$1656,B1565,$I$8:$I$1656,$I$8)</f>
        <v>44.885707668573026</v>
      </c>
      <c r="E1565" s="68">
        <f ca="1">SUMIF(Subpartidas!$B$5:$G$4996,Subpresupuesto!K1565,Subpartidas!$G$5:$G$4996)*N1565</f>
        <v>3.6284237427335033</v>
      </c>
      <c r="F1565" s="68">
        <f ca="1">SUMIF(Subpartidas!$B$5:$H$4996,Subpresupuesto!K1565,Subpartidas!$H$5:$H$4996)*N1565+SUMIF(Subpartidas!$B$5:$H$4996,Subpresupuesto!K1565,Subpartidas!$I$5:$I$4996)*N1565</f>
        <v>0.32686158035714286</v>
      </c>
      <c r="G1565" s="68">
        <f ca="1">SUMIF(Subpartidas!$B$5:$K$4996,Subpresupuesto!K1565,Subpartidas!$J$5:$J$4996)*N1565</f>
        <v>0.46471059356833766</v>
      </c>
      <c r="H1565" s="68">
        <f ca="1">SUMIF(Subpartidas!$B$5:$K$4996,Subpresupuesto!K1565,Subpartidas!$K$5:$K$4996)*N1565</f>
        <v>0</v>
      </c>
      <c r="I1565" s="1" t="s">
        <v>654</v>
      </c>
      <c r="J1565" s="1" t="s">
        <v>1447</v>
      </c>
      <c r="K1565" s="1" t="s">
        <v>1448</v>
      </c>
      <c r="L1565" s="8" t="s">
        <v>1425</v>
      </c>
      <c r="N1565" s="9">
        <v>0.17</v>
      </c>
      <c r="O1565" s="68">
        <f ca="1">SUMIF(Subpartidas!$B$5:$F$4996,Subpresupuesto!K1565,Subpartidas!$F$5:$F$4996)</f>
        <v>25.999975980346964</v>
      </c>
      <c r="P1565" s="69">
        <f t="shared" ca="1" si="124"/>
        <v>4.4199959166589844</v>
      </c>
    </row>
    <row r="1566" spans="1:16" ht="13.5">
      <c r="A1566" s="59"/>
      <c r="B1566" s="59" t="s">
        <v>618</v>
      </c>
      <c r="E1566" s="68">
        <f ca="1">SUMIF(Subpartidas!$B$5:$G$4996,Subpresupuesto!K1566,Subpartidas!$G$5:$G$4996)*N1566</f>
        <v>2.1078001055184942E-2</v>
      </c>
      <c r="F1566" s="68">
        <f ca="1">SUMIF(Subpartidas!$B$5:$H$4996,Subpresupuesto!K1566,Subpartidas!$H$5:$H$4996)*N1566+SUMIF(Subpartidas!$B$5:$H$4996,Subpresupuesto!K1566,Subpartidas!$I$5:$I$4996)*N1566</f>
        <v>0.10115000000000002</v>
      </c>
      <c r="G1566" s="68">
        <f ca="1">SUMIF(Subpartidas!$B$5:$K$4996,Subpresupuesto!K1566,Subpartidas!$J$5:$J$4996)*N1566</f>
        <v>0.60921200000000009</v>
      </c>
      <c r="H1566" s="68">
        <f ca="1">SUMIF(Subpartidas!$B$5:$K$4996,Subpresupuesto!K1566,Subpartidas!$K$5:$K$4996)*N1566</f>
        <v>0</v>
      </c>
      <c r="I1566" s="1" t="s">
        <v>654</v>
      </c>
      <c r="J1566" s="1" t="s">
        <v>1449</v>
      </c>
      <c r="K1566" s="1" t="s">
        <v>1450</v>
      </c>
      <c r="L1566" s="8" t="s">
        <v>984</v>
      </c>
      <c r="N1566" s="9">
        <v>0.17</v>
      </c>
      <c r="O1566" s="68">
        <f ca="1">SUMIF(Subpartidas!$B$5:$F$4996,Subpresupuesto!K1566,Subpartidas!$F$5:$F$4996)</f>
        <v>4.3025882415010877</v>
      </c>
      <c r="P1566" s="69">
        <f t="shared" ca="1" si="124"/>
        <v>0.73144000105518492</v>
      </c>
    </row>
    <row r="1567" spans="1:16" ht="13.5">
      <c r="A1567" s="59"/>
      <c r="B1567" s="59" t="s">
        <v>618</v>
      </c>
      <c r="E1567" s="68">
        <f ca="1">SUMIF(Subpartidas!$B$5:$G$4996,Subpresupuesto!K1567,Subpartidas!$G$5:$G$4996)*N1567</f>
        <v>1.7005298834397908</v>
      </c>
      <c r="F1567" s="68">
        <f ca="1">SUMIF(Subpartidas!$B$5:$H$4996,Subpresupuesto!K1567,Subpartidas!$H$5:$H$4996)*N1567+SUMIF(Subpartidas!$B$5:$H$4996,Subpresupuesto!K1567,Subpartidas!$I$5:$I$4996)*N1567</f>
        <v>32.713086385714284</v>
      </c>
      <c r="G1567" s="68">
        <f ca="1">SUMIF(Subpartidas!$B$5:$K$4996,Subpresupuesto!K1567,Subpartidas!$J$5:$J$4996)*N1567</f>
        <v>5.3206554817047813</v>
      </c>
      <c r="H1567" s="68">
        <f ca="1">SUMIF(Subpartidas!$B$5:$K$4996,Subpresupuesto!K1567,Subpartidas!$K$5:$K$4996)*N1567</f>
        <v>0</v>
      </c>
      <c r="I1567" s="1" t="s">
        <v>654</v>
      </c>
      <c r="J1567" s="73"/>
      <c r="K1567" s="48" t="s">
        <v>1476</v>
      </c>
      <c r="L1567" s="8" t="s">
        <v>984</v>
      </c>
      <c r="N1567" s="9">
        <v>1</v>
      </c>
      <c r="O1567" s="68">
        <f ca="1">SUMIF(Subpartidas!$B$5:$F$4996,Subpresupuesto!K1567,Subpartidas!$F$5:$F$4996)</f>
        <v>39.734271750858859</v>
      </c>
      <c r="P1567" s="69">
        <f t="shared" ca="1" si="124"/>
        <v>39.734271750858859</v>
      </c>
    </row>
    <row r="1568" spans="1:16" ht="13.5">
      <c r="A1568" s="59"/>
      <c r="B1568" s="59" t="s">
        <v>634</v>
      </c>
      <c r="C1568" s="6" t="s">
        <v>653</v>
      </c>
      <c r="D1568" s="70">
        <f ca="1">+SUMIFS($P$8:$P$1656,$B$8:$B$1656,B1568,$I$8:$I$1656,$I$8)</f>
        <v>80.540589898133433</v>
      </c>
      <c r="E1568" s="68">
        <f ca="1">SUMIF(Subpartidas!$B$5:$G$4996,Subpresupuesto!K1568,Subpartidas!$G$5:$G$4996)*N1568</f>
        <v>3.6284237427335033</v>
      </c>
      <c r="F1568" s="68">
        <f ca="1">SUMIF(Subpartidas!$B$5:$H$4996,Subpresupuesto!K1568,Subpartidas!$H$5:$H$4996)*N1568+SUMIF(Subpartidas!$B$5:$H$4996,Subpresupuesto!K1568,Subpartidas!$I$5:$I$4996)*N1568</f>
        <v>0.32686158035714286</v>
      </c>
      <c r="G1568" s="68">
        <f ca="1">SUMIF(Subpartidas!$B$5:$K$4996,Subpresupuesto!K1568,Subpartidas!$J$5:$J$4996)*N1568</f>
        <v>0.46471059356833766</v>
      </c>
      <c r="H1568" s="68">
        <f ca="1">SUMIF(Subpartidas!$B$5:$K$4996,Subpresupuesto!K1568,Subpartidas!$K$5:$K$4996)*N1568</f>
        <v>0</v>
      </c>
      <c r="I1568" s="1" t="s">
        <v>654</v>
      </c>
      <c r="J1568" s="1" t="s">
        <v>1452</v>
      </c>
      <c r="K1568" s="1" t="s">
        <v>1453</v>
      </c>
      <c r="L1568" s="8" t="s">
        <v>1425</v>
      </c>
      <c r="N1568" s="9">
        <v>0.17</v>
      </c>
      <c r="O1568" s="68">
        <f ca="1">SUMIF(Subpartidas!$B$5:$F$4996,Subpresupuesto!K1568,Subpartidas!$F$5:$F$4996)</f>
        <v>25.999975980346964</v>
      </c>
      <c r="P1568" s="69">
        <f t="shared" ca="1" si="124"/>
        <v>4.4199959166589844</v>
      </c>
    </row>
    <row r="1569" spans="1:16" ht="13.5">
      <c r="A1569" s="59"/>
      <c r="B1569" s="59" t="s">
        <v>634</v>
      </c>
      <c r="E1569" s="68">
        <f ca="1">SUMIF(Subpartidas!$B$5:$G$4996,Subpresupuesto!K1569,Subpartidas!$G$5:$G$4996)*N1569</f>
        <v>2.3420001172427717E-2</v>
      </c>
      <c r="F1569" s="68">
        <f ca="1">SUMIF(Subpartidas!$B$5:$H$4996,Subpresupuesto!K1569,Subpartidas!$H$5:$H$4996)*N1569+SUMIF(Subpartidas!$B$5:$H$4996,Subpresupuesto!K1569,Subpartidas!$I$5:$I$4996)*N1569</f>
        <v>0.13090000000000002</v>
      </c>
      <c r="G1569" s="68">
        <f ca="1">SUMIF(Subpartidas!$B$5:$K$4996,Subpresupuesto!K1569,Subpartidas!$J$5:$J$4996)*N1569</f>
        <v>0.67690222222222241</v>
      </c>
      <c r="H1569" s="68">
        <f ca="1">SUMIF(Subpartidas!$B$5:$K$4996,Subpresupuesto!K1569,Subpartidas!$K$5:$K$4996)*N1569</f>
        <v>0</v>
      </c>
      <c r="I1569" s="1" t="s">
        <v>654</v>
      </c>
      <c r="J1569" s="1" t="s">
        <v>1454</v>
      </c>
      <c r="K1569" s="1" t="s">
        <v>1455</v>
      </c>
      <c r="L1569" s="8" t="s">
        <v>984</v>
      </c>
      <c r="N1569" s="9">
        <v>0.17</v>
      </c>
      <c r="O1569" s="68">
        <f ca="1">SUMIF(Subpartidas!$B$5:$F$4996,Subpresupuesto!K1569,Subpartidas!$F$5:$F$4996)</f>
        <v>4.8895424905567646</v>
      </c>
      <c r="P1569" s="69">
        <f t="shared" ca="1" si="124"/>
        <v>0.83122222339465002</v>
      </c>
    </row>
    <row r="1570" spans="1:16" ht="13.5">
      <c r="A1570" s="59"/>
      <c r="B1570" s="59" t="s">
        <v>634</v>
      </c>
      <c r="E1570" s="68">
        <f ca="1">SUMIF(Subpartidas!$B$5:$G$4996,Subpresupuesto!K1570,Subpartidas!$G$5:$G$4996)*N1570</f>
        <v>1.8551235092070444</v>
      </c>
      <c r="F1570" s="68">
        <f ca="1">SUMIF(Subpartidas!$B$5:$H$4996,Subpresupuesto!K1570,Subpartidas!$H$5:$H$4996)*N1570+SUMIF(Subpartidas!$B$5:$H$4996,Subpresupuesto!K1570,Subpartidas!$I$5:$I$4996)*N1570</f>
        <v>67.629896814285729</v>
      </c>
      <c r="G1570" s="68">
        <f ca="1">SUMIF(Subpartidas!$B$5:$K$4996,Subpresupuesto!K1570,Subpartidas!$J$5:$J$4996)*N1570</f>
        <v>5.8043514345870335</v>
      </c>
      <c r="H1570" s="68">
        <f ca="1">SUMIF(Subpartidas!$B$5:$K$4996,Subpresupuesto!K1570,Subpartidas!$K$5:$K$4996)*N1570</f>
        <v>0</v>
      </c>
      <c r="I1570" s="1" t="s">
        <v>654</v>
      </c>
      <c r="J1570" s="74"/>
      <c r="K1570" s="48" t="s">
        <v>1477</v>
      </c>
      <c r="L1570" s="8" t="s">
        <v>984</v>
      </c>
      <c r="N1570" s="9">
        <v>1</v>
      </c>
      <c r="O1570" s="68">
        <f ca="1">SUMIF(Subpartidas!$B$5:$F$4996,Subpresupuesto!K1570,Subpartidas!$F$5:$F$4996)</f>
        <v>75.289371758079795</v>
      </c>
      <c r="P1570" s="69">
        <f t="shared" ref="P1570" ca="1" si="125">+N1570*O1570</f>
        <v>75.289371758079795</v>
      </c>
    </row>
    <row r="1571" spans="1:16" ht="13.5">
      <c r="A1571" s="59"/>
      <c r="B1571" s="59" t="s">
        <v>638</v>
      </c>
      <c r="C1571" s="6" t="s">
        <v>653</v>
      </c>
      <c r="D1571" s="70">
        <f ca="1">+SUMIFS($P$8:$P$1656,$B$8:$B$1656,B1571,$I$8:$I$1656,$I$8)</f>
        <v>118.63091754205416</v>
      </c>
      <c r="E1571" s="68">
        <f ca="1">SUMIF(Subpartidas!$B$5:$G$4996,Subpresupuesto!K1571,Subpartidas!$G$5:$G$4996)*N1571</f>
        <v>3.6284237427335033</v>
      </c>
      <c r="F1571" s="68">
        <f ca="1">SUMIF(Subpartidas!$B$5:$H$4996,Subpresupuesto!K1571,Subpartidas!$H$5:$H$4996)*N1571+SUMIF(Subpartidas!$B$5:$H$4996,Subpresupuesto!K1571,Subpartidas!$I$5:$I$4996)*N1571</f>
        <v>0.32686158035714286</v>
      </c>
      <c r="G1571" s="68">
        <f ca="1">SUMIF(Subpartidas!$B$5:$K$4996,Subpresupuesto!K1571,Subpartidas!$J$5:$J$4996)*N1571</f>
        <v>0.46471059356833766</v>
      </c>
      <c r="H1571" s="68">
        <f ca="1">SUMIF(Subpartidas!$B$5:$K$4996,Subpresupuesto!K1571,Subpartidas!$K$5:$K$4996)*N1571</f>
        <v>0</v>
      </c>
      <c r="I1571" s="1" t="s">
        <v>654</v>
      </c>
      <c r="J1571" s="73" t="s">
        <v>1457</v>
      </c>
      <c r="K1571" s="1" t="s">
        <v>1458</v>
      </c>
      <c r="L1571" s="8" t="s">
        <v>1425</v>
      </c>
      <c r="N1571" s="9">
        <v>0.17</v>
      </c>
      <c r="O1571" s="68">
        <f ca="1">SUMIF(Subpartidas!$B$5:$F$4996,Subpresupuesto!K1571,Subpartidas!$F$5:$F$4996)</f>
        <v>25.999975980346964</v>
      </c>
      <c r="P1571" s="69">
        <f t="shared" ca="1" si="123"/>
        <v>4.4199959166589844</v>
      </c>
    </row>
    <row r="1572" spans="1:16" ht="13.5">
      <c r="A1572" s="59"/>
      <c r="B1572" s="59" t="s">
        <v>638</v>
      </c>
      <c r="E1572" s="68">
        <f ca="1">SUMIF(Subpartidas!$B$5:$G$4996,Subpresupuesto!K1572,Subpartidas!$G$5:$G$4996)*N1572</f>
        <v>3.0111430078835631E-2</v>
      </c>
      <c r="F1572" s="68">
        <f ca="1">SUMIF(Subpartidas!$B$5:$H$4996,Subpresupuesto!K1572,Subpartidas!$H$5:$H$4996)*N1572+SUMIF(Subpartidas!$B$5:$H$4996,Subpresupuesto!K1572,Subpartidas!$I$5:$I$4996)*N1572</f>
        <v>0.17255000000000001</v>
      </c>
      <c r="G1572" s="68">
        <f ca="1">SUMIF(Subpartidas!$B$5:$K$4996,Subpresupuesto!K1572,Subpartidas!$J$5:$J$4996)*N1572</f>
        <v>0.87030285714285716</v>
      </c>
      <c r="H1572" s="68">
        <f ca="1">SUMIF(Subpartidas!$B$5:$K$4996,Subpresupuesto!K1572,Subpartidas!$K$5:$K$4996)*N1572</f>
        <v>0</v>
      </c>
      <c r="I1572" s="1" t="s">
        <v>654</v>
      </c>
      <c r="J1572" s="7" t="s">
        <v>1459</v>
      </c>
      <c r="K1572" s="1" t="s">
        <v>1460</v>
      </c>
      <c r="L1572" s="8" t="s">
        <v>984</v>
      </c>
      <c r="N1572" s="9">
        <v>0.17</v>
      </c>
      <c r="O1572" s="68">
        <f ca="1">SUMIF(Subpartidas!$B$5:$F$4996,Subpresupuesto!K1572,Subpartidas!$F$5:$F$4996)</f>
        <v>6.3115546307158397</v>
      </c>
      <c r="P1572" s="69">
        <f t="shared" ca="1" si="123"/>
        <v>1.0729642872216929</v>
      </c>
    </row>
    <row r="1573" spans="1:16" ht="13.5">
      <c r="A1573" s="59"/>
      <c r="B1573" s="59" t="s">
        <v>638</v>
      </c>
      <c r="C1573" s="5"/>
      <c r="D1573" s="6"/>
      <c r="E1573" s="68">
        <f ca="1">SUMIF(Subpartidas!$B$5:$G$4996,Subpresupuesto!K1573,Subpartidas!$G$5:$G$4996)*N1573</f>
        <v>2.040635860127749</v>
      </c>
      <c r="F1573" s="68">
        <f ca="1">SUMIF(Subpartidas!$B$5:$H$4996,Subpresupuesto!K1573,Subpartidas!$H$5:$H$4996)*N1573+SUMIF(Subpartidas!$B$5:$H$4996,Subpresupuesto!K1573,Subpartidas!$I$5:$I$4996)*N1573</f>
        <v>104.71253490000001</v>
      </c>
      <c r="G1573" s="68">
        <f ca="1">SUMIF(Subpartidas!$B$5:$K$4996,Subpresupuesto!K1573,Subpartidas!$J$5:$J$4996)*N1573</f>
        <v>6.3847865780457376</v>
      </c>
      <c r="H1573" s="68">
        <f ca="1">SUMIF(Subpartidas!$B$5:$K$4996,Subpresupuesto!K1573,Subpartidas!$K$5:$K$4996)*N1573</f>
        <v>0</v>
      </c>
      <c r="I1573" s="1" t="s">
        <v>654</v>
      </c>
      <c r="K1573" s="48" t="s">
        <v>1478</v>
      </c>
      <c r="L1573" s="8" t="s">
        <v>984</v>
      </c>
      <c r="N1573" s="9">
        <v>1</v>
      </c>
      <c r="O1573" s="68">
        <f ca="1">SUMIF(Subpartidas!$B$5:$F$4996,Subpresupuesto!K1573,Subpartidas!$F$5:$F$4996)</f>
        <v>113.13795733817349</v>
      </c>
      <c r="P1573" s="69">
        <f t="shared" ref="P1573" ca="1" si="126">+N1573*O1573</f>
        <v>113.13795733817349</v>
      </c>
    </row>
    <row r="1574" spans="1:16" ht="13.5">
      <c r="A1574" s="1"/>
      <c r="C1574" s="5"/>
      <c r="D1574" s="6"/>
      <c r="K1574" s="14"/>
      <c r="L1574" s="16"/>
    </row>
    <row r="1575" spans="1:16" ht="13.5">
      <c r="A1575" s="1"/>
      <c r="C1575" s="5"/>
      <c r="D1575" s="6"/>
      <c r="K1575" s="14"/>
      <c r="L1575" s="16"/>
    </row>
    <row r="1576" spans="1:16" ht="13.5">
      <c r="A1576" s="1"/>
      <c r="C1576" s="5"/>
      <c r="D1576" s="6"/>
      <c r="K1576" s="14"/>
      <c r="L1576" s="16"/>
    </row>
    <row r="1577" spans="1:16" ht="13.5">
      <c r="A1577" s="1"/>
      <c r="C1577" s="5"/>
      <c r="D1577" s="6"/>
      <c r="K1577" s="14"/>
      <c r="L1577" s="16"/>
    </row>
    <row r="1578" spans="1:16" ht="13.5">
      <c r="A1578" s="1"/>
      <c r="C1578" s="5"/>
      <c r="D1578" s="6"/>
      <c r="K1578" s="14"/>
      <c r="L1578" s="16"/>
    </row>
    <row r="1579" spans="1:16" ht="13.5">
      <c r="A1579" s="1"/>
      <c r="C1579" s="5"/>
      <c r="D1579" s="6"/>
      <c r="K1579" s="14"/>
      <c r="L1579" s="16"/>
    </row>
    <row r="1580" spans="1:16" ht="13.5">
      <c r="A1580" s="1"/>
      <c r="C1580" s="5"/>
      <c r="D1580" s="6"/>
      <c r="K1580" s="14"/>
      <c r="L1580" s="16"/>
    </row>
    <row r="1581" spans="1:16" ht="13.5">
      <c r="A1581" s="1"/>
      <c r="C1581" s="5"/>
      <c r="D1581" s="6"/>
      <c r="K1581" s="14"/>
      <c r="L1581" s="16"/>
    </row>
    <row r="1582" spans="1:16" ht="13.5">
      <c r="A1582" s="1"/>
      <c r="C1582" s="5"/>
      <c r="D1582" s="6"/>
      <c r="K1582" s="14"/>
      <c r="L1582" s="16"/>
    </row>
    <row r="1583" spans="1:16" ht="13.5">
      <c r="A1583" s="1"/>
      <c r="C1583" s="5"/>
      <c r="D1583" s="6"/>
      <c r="K1583" s="14"/>
      <c r="L1583" s="16"/>
    </row>
    <row r="1584" spans="1:16" ht="13.5">
      <c r="A1584" s="1"/>
      <c r="C1584" s="5"/>
      <c r="D1584" s="6"/>
      <c r="K1584" s="14"/>
      <c r="L1584" s="16"/>
    </row>
    <row r="1585" spans="1:12" ht="13.5">
      <c r="A1585" s="1"/>
      <c r="C1585" s="5"/>
      <c r="D1585" s="6"/>
      <c r="K1585" s="14"/>
      <c r="L1585" s="16"/>
    </row>
    <row r="1586" spans="1:12" ht="13.5">
      <c r="A1586" s="1"/>
      <c r="C1586" s="5"/>
      <c r="D1586" s="6"/>
      <c r="K1586" s="14"/>
      <c r="L1586" s="16"/>
    </row>
    <row r="1587" spans="1:12" ht="13.5">
      <c r="A1587" s="1"/>
      <c r="C1587" s="5"/>
      <c r="D1587" s="6"/>
      <c r="K1587" s="14"/>
      <c r="L1587" s="16"/>
    </row>
    <row r="1588" spans="1:12" ht="13.5">
      <c r="A1588" s="1"/>
      <c r="C1588" s="5"/>
      <c r="D1588" s="6"/>
      <c r="K1588" s="14"/>
      <c r="L1588" s="16"/>
    </row>
    <row r="1589" spans="1:12" ht="13.5">
      <c r="A1589" s="1"/>
      <c r="C1589" s="5"/>
      <c r="D1589" s="6"/>
      <c r="K1589" s="14"/>
      <c r="L1589" s="16"/>
    </row>
    <row r="1590" spans="1:12" ht="13.5">
      <c r="A1590" s="1"/>
      <c r="C1590" s="5"/>
      <c r="D1590" s="6"/>
      <c r="K1590" s="14"/>
      <c r="L1590" s="16"/>
    </row>
    <row r="1591" spans="1:12" ht="13.5">
      <c r="A1591" s="1"/>
      <c r="C1591" s="5"/>
      <c r="D1591" s="6"/>
      <c r="K1591" s="14"/>
      <c r="L1591" s="16"/>
    </row>
    <row r="1592" spans="1:12" ht="13.5">
      <c r="A1592" s="1"/>
      <c r="C1592" s="5"/>
      <c r="D1592" s="6"/>
      <c r="K1592" s="14"/>
      <c r="L1592" s="16"/>
    </row>
    <row r="1593" spans="1:12" ht="13.5">
      <c r="A1593" s="1"/>
      <c r="C1593" s="5"/>
      <c r="D1593" s="6"/>
      <c r="K1593" s="14"/>
      <c r="L1593" s="16"/>
    </row>
    <row r="1594" spans="1:12" ht="13.5">
      <c r="A1594" s="1"/>
      <c r="C1594" s="5"/>
      <c r="D1594" s="6"/>
      <c r="K1594" s="14"/>
      <c r="L1594" s="16"/>
    </row>
    <row r="1595" spans="1:12" ht="13.5">
      <c r="A1595" s="1"/>
      <c r="C1595" s="5"/>
      <c r="D1595" s="6"/>
      <c r="K1595" s="14"/>
      <c r="L1595" s="16"/>
    </row>
    <row r="1596" spans="1:12" ht="13.5">
      <c r="A1596" s="1"/>
      <c r="C1596" s="5"/>
      <c r="D1596" s="6"/>
      <c r="K1596" s="14"/>
      <c r="L1596" s="16"/>
    </row>
    <row r="1597" spans="1:12" ht="13.5">
      <c r="A1597" s="1"/>
      <c r="C1597" s="5"/>
      <c r="D1597" s="6"/>
      <c r="K1597" s="14"/>
      <c r="L1597" s="16"/>
    </row>
    <row r="1598" spans="1:12" ht="13.5">
      <c r="A1598" s="1"/>
      <c r="C1598" s="5"/>
      <c r="D1598" s="6"/>
      <c r="K1598" s="14"/>
      <c r="L1598" s="16"/>
    </row>
    <row r="1599" spans="1:12" ht="13.5">
      <c r="A1599" s="1"/>
      <c r="C1599" s="5"/>
      <c r="D1599" s="6"/>
      <c r="K1599" s="14"/>
      <c r="L1599" s="16"/>
    </row>
    <row r="1600" spans="1:12" ht="13.5">
      <c r="A1600" s="1"/>
      <c r="C1600" s="5"/>
      <c r="D1600" s="6"/>
      <c r="K1600" s="14"/>
      <c r="L1600" s="16"/>
    </row>
    <row r="1601" spans="1:12" ht="13.5">
      <c r="A1601" s="1"/>
      <c r="C1601" s="5"/>
      <c r="D1601" s="6"/>
      <c r="K1601" s="14"/>
      <c r="L1601" s="16"/>
    </row>
    <row r="1602" spans="1:12" ht="13.5">
      <c r="A1602" s="1"/>
      <c r="C1602" s="5"/>
      <c r="D1602" s="6"/>
      <c r="K1602" s="14"/>
      <c r="L1602" s="16"/>
    </row>
    <row r="1603" spans="1:12" ht="13.5">
      <c r="A1603" s="1"/>
      <c r="C1603" s="5"/>
      <c r="D1603" s="6"/>
      <c r="K1603" s="14"/>
      <c r="L1603" s="16"/>
    </row>
    <row r="1604" spans="1:12" ht="13.5">
      <c r="A1604" s="1"/>
      <c r="C1604" s="5"/>
      <c r="D1604" s="6"/>
      <c r="K1604" s="14"/>
      <c r="L1604" s="16"/>
    </row>
    <row r="1605" spans="1:12" ht="13.5">
      <c r="A1605" s="1"/>
      <c r="C1605" s="5"/>
      <c r="D1605" s="6"/>
      <c r="K1605" s="14"/>
      <c r="L1605" s="16"/>
    </row>
    <row r="1606" spans="1:12" ht="13.5">
      <c r="A1606" s="1"/>
      <c r="C1606" s="5"/>
      <c r="D1606" s="6"/>
      <c r="K1606" s="14"/>
      <c r="L1606" s="16"/>
    </row>
    <row r="1607" spans="1:12" ht="13.5">
      <c r="A1607" s="1"/>
      <c r="C1607" s="5"/>
      <c r="D1607" s="6"/>
      <c r="K1607" s="14"/>
      <c r="L1607" s="16"/>
    </row>
    <row r="1608" spans="1:12" ht="13.5">
      <c r="A1608" s="1"/>
      <c r="C1608" s="5"/>
      <c r="D1608" s="6"/>
      <c r="K1608" s="14"/>
      <c r="L1608" s="16"/>
    </row>
    <row r="1609" spans="1:12" ht="13.5">
      <c r="A1609" s="1"/>
      <c r="C1609" s="5"/>
      <c r="D1609" s="6"/>
      <c r="K1609" s="14"/>
      <c r="L1609" s="16"/>
    </row>
    <row r="1610" spans="1:12" ht="13.5">
      <c r="A1610" s="1"/>
      <c r="C1610" s="5"/>
      <c r="D1610" s="6"/>
      <c r="K1610" s="14"/>
      <c r="L1610" s="16"/>
    </row>
    <row r="1611" spans="1:12" ht="13.5">
      <c r="A1611" s="1"/>
      <c r="C1611" s="5"/>
      <c r="D1611" s="6"/>
      <c r="K1611" s="14"/>
      <c r="L1611" s="16"/>
    </row>
    <row r="1612" spans="1:12" ht="13.5">
      <c r="A1612" s="1"/>
      <c r="C1612" s="5"/>
      <c r="D1612" s="6"/>
      <c r="K1612" s="14"/>
      <c r="L1612" s="16"/>
    </row>
    <row r="1613" spans="1:12" ht="13.5">
      <c r="A1613" s="1"/>
      <c r="C1613" s="5"/>
      <c r="D1613" s="6"/>
      <c r="K1613" s="14"/>
      <c r="L1613" s="16"/>
    </row>
    <row r="1614" spans="1:12" ht="13.5">
      <c r="A1614" s="1"/>
      <c r="C1614" s="5"/>
      <c r="D1614" s="6"/>
      <c r="K1614" s="14"/>
      <c r="L1614" s="16"/>
    </row>
    <row r="1615" spans="1:12" ht="13.5">
      <c r="A1615" s="1"/>
      <c r="C1615" s="5"/>
      <c r="D1615" s="6"/>
      <c r="K1615" s="14"/>
      <c r="L1615" s="16"/>
    </row>
    <row r="1616" spans="1:12" ht="13.5">
      <c r="A1616" s="1"/>
      <c r="C1616" s="5"/>
      <c r="D1616" s="6"/>
      <c r="K1616" s="14"/>
      <c r="L1616" s="16"/>
    </row>
    <row r="1617" spans="1:12" ht="13.5">
      <c r="A1617" s="1"/>
      <c r="C1617" s="5"/>
      <c r="D1617" s="6"/>
      <c r="K1617" s="14"/>
      <c r="L1617" s="16"/>
    </row>
    <row r="1618" spans="1:12" ht="13.5">
      <c r="A1618" s="1"/>
      <c r="C1618" s="5"/>
      <c r="D1618" s="6"/>
      <c r="K1618" s="14"/>
      <c r="L1618" s="16"/>
    </row>
    <row r="1619" spans="1:12" ht="13.5">
      <c r="A1619" s="1"/>
      <c r="C1619" s="5"/>
      <c r="D1619" s="6"/>
      <c r="K1619" s="14"/>
      <c r="L1619" s="16"/>
    </row>
    <row r="1620" spans="1:12" ht="13.5">
      <c r="A1620" s="1"/>
      <c r="C1620" s="5"/>
      <c r="D1620" s="6"/>
      <c r="K1620" s="14"/>
      <c r="L1620" s="16"/>
    </row>
    <row r="1621" spans="1:12" ht="13.5">
      <c r="A1621" s="1"/>
      <c r="C1621" s="5"/>
      <c r="D1621" s="6"/>
      <c r="K1621" s="14"/>
      <c r="L1621" s="16"/>
    </row>
    <row r="1622" spans="1:12" ht="13.5">
      <c r="A1622" s="1"/>
      <c r="C1622" s="5"/>
      <c r="D1622" s="6"/>
      <c r="K1622" s="14"/>
      <c r="L1622" s="16"/>
    </row>
    <row r="1623" spans="1:12" ht="13.5">
      <c r="A1623" s="1"/>
      <c r="C1623" s="5"/>
      <c r="D1623" s="6"/>
      <c r="K1623" s="14"/>
      <c r="L1623" s="16"/>
    </row>
    <row r="1624" spans="1:12" ht="13.5">
      <c r="A1624" s="1"/>
      <c r="C1624" s="5"/>
      <c r="D1624" s="6"/>
      <c r="K1624" s="14"/>
      <c r="L1624" s="16"/>
    </row>
    <row r="1625" spans="1:12" ht="13.5">
      <c r="A1625" s="1"/>
      <c r="C1625" s="5"/>
      <c r="D1625" s="6"/>
      <c r="K1625" s="14"/>
      <c r="L1625" s="16"/>
    </row>
    <row r="1626" spans="1:12" ht="13.5">
      <c r="A1626" s="1"/>
      <c r="C1626" s="5"/>
      <c r="D1626" s="6"/>
      <c r="K1626" s="14"/>
      <c r="L1626" s="16"/>
    </row>
    <row r="1627" spans="1:12" ht="13.5">
      <c r="A1627" s="1"/>
      <c r="C1627" s="5"/>
      <c r="D1627" s="6"/>
      <c r="K1627" s="14"/>
      <c r="L1627" s="16"/>
    </row>
    <row r="1628" spans="1:12" ht="13.5">
      <c r="A1628" s="1"/>
      <c r="C1628" s="5"/>
      <c r="D1628" s="6"/>
      <c r="K1628" s="14"/>
      <c r="L1628" s="16"/>
    </row>
    <row r="1629" spans="1:12" ht="13.5">
      <c r="A1629" s="1"/>
      <c r="C1629" s="5"/>
      <c r="D1629" s="6"/>
      <c r="K1629" s="14"/>
      <c r="L1629" s="16"/>
    </row>
    <row r="1630" spans="1:12" ht="13.5">
      <c r="A1630" s="1"/>
      <c r="C1630" s="5"/>
      <c r="D1630" s="6"/>
      <c r="K1630" s="14"/>
      <c r="L1630" s="16"/>
    </row>
    <row r="1631" spans="1:12" ht="13.5">
      <c r="A1631" s="1"/>
      <c r="C1631" s="5"/>
      <c r="D1631" s="6"/>
      <c r="K1631" s="14"/>
      <c r="L1631" s="16"/>
    </row>
    <row r="1632" spans="1:12" ht="13.5">
      <c r="A1632" s="1"/>
      <c r="C1632" s="5"/>
      <c r="D1632" s="6"/>
      <c r="K1632" s="14"/>
      <c r="L1632" s="16"/>
    </row>
    <row r="1633" spans="1:12" ht="13.5">
      <c r="A1633" s="1"/>
      <c r="C1633" s="5"/>
      <c r="D1633" s="6"/>
      <c r="K1633" s="14"/>
      <c r="L1633" s="16"/>
    </row>
    <row r="1634" spans="1:12" ht="13.5">
      <c r="A1634" s="1"/>
      <c r="C1634" s="5"/>
      <c r="D1634" s="6"/>
      <c r="K1634" s="14"/>
      <c r="L1634" s="16"/>
    </row>
    <row r="1635" spans="1:12" ht="13.5">
      <c r="A1635" s="1"/>
      <c r="C1635" s="5"/>
      <c r="D1635" s="6"/>
      <c r="K1635" s="14"/>
      <c r="L1635" s="16"/>
    </row>
    <row r="1636" spans="1:12" ht="13.5">
      <c r="A1636" s="1"/>
      <c r="C1636" s="5"/>
      <c r="D1636" s="6"/>
      <c r="K1636" s="14"/>
      <c r="L1636" s="16"/>
    </row>
    <row r="1637" spans="1:12" ht="13.5">
      <c r="A1637" s="1"/>
      <c r="C1637" s="5"/>
      <c r="D1637" s="6"/>
      <c r="K1637" s="14"/>
      <c r="L1637" s="16"/>
    </row>
    <row r="1638" spans="1:12" ht="13.5">
      <c r="A1638" s="1"/>
      <c r="C1638" s="5"/>
      <c r="D1638" s="6"/>
      <c r="K1638" s="14"/>
      <c r="L1638" s="16"/>
    </row>
    <row r="1639" spans="1:12" ht="13.5">
      <c r="A1639" s="1"/>
      <c r="C1639" s="5"/>
      <c r="D1639" s="6"/>
      <c r="K1639" s="14"/>
      <c r="L1639" s="16"/>
    </row>
    <row r="1640" spans="1:12" ht="13.5">
      <c r="A1640" s="1"/>
      <c r="C1640" s="5"/>
      <c r="D1640" s="6"/>
      <c r="K1640" s="14"/>
      <c r="L1640" s="16"/>
    </row>
    <row r="1641" spans="1:12" ht="13.5">
      <c r="A1641" s="1"/>
      <c r="C1641" s="5"/>
      <c r="D1641" s="6"/>
      <c r="K1641" s="14"/>
      <c r="L1641" s="16"/>
    </row>
    <row r="1642" spans="1:12" ht="13.5">
      <c r="A1642" s="1"/>
      <c r="C1642" s="5"/>
      <c r="D1642" s="6"/>
      <c r="K1642" s="14"/>
      <c r="L1642" s="16"/>
    </row>
    <row r="1643" spans="1:12" ht="13.5">
      <c r="A1643" s="1"/>
      <c r="C1643" s="5"/>
      <c r="D1643" s="6"/>
      <c r="K1643" s="14"/>
      <c r="L1643" s="16"/>
    </row>
    <row r="1644" spans="1:12" ht="13.5">
      <c r="A1644" s="1"/>
      <c r="C1644" s="5"/>
      <c r="D1644" s="6"/>
      <c r="K1644" s="14"/>
      <c r="L1644" s="16"/>
    </row>
    <row r="1645" spans="1:12" ht="13.5">
      <c r="A1645" s="1"/>
      <c r="C1645" s="5"/>
      <c r="D1645" s="6"/>
      <c r="K1645" s="14"/>
      <c r="L1645" s="16"/>
    </row>
    <row r="1646" spans="1:12" ht="13.5">
      <c r="A1646" s="1"/>
      <c r="C1646" s="5"/>
      <c r="D1646" s="6"/>
      <c r="K1646" s="14"/>
      <c r="L1646" s="16"/>
    </row>
    <row r="1647" spans="1:12" ht="13.5">
      <c r="A1647" s="1"/>
      <c r="C1647" s="5"/>
      <c r="D1647" s="6"/>
      <c r="K1647" s="14"/>
      <c r="L1647" s="16"/>
    </row>
    <row r="1648" spans="1:12" ht="13.5">
      <c r="A1648" s="1"/>
      <c r="C1648" s="5"/>
      <c r="D1648" s="6"/>
      <c r="K1648" s="14"/>
      <c r="L1648" s="16"/>
    </row>
    <row r="1649" spans="1:12" ht="13.5">
      <c r="A1649" s="1"/>
      <c r="C1649" s="5"/>
      <c r="D1649" s="6"/>
      <c r="K1649" s="14"/>
      <c r="L1649" s="16"/>
    </row>
    <row r="1650" spans="1:12" ht="13.5">
      <c r="A1650" s="1"/>
      <c r="C1650" s="5"/>
      <c r="D1650" s="6"/>
      <c r="K1650" s="14"/>
      <c r="L1650" s="16"/>
    </row>
    <row r="1651" spans="1:12" ht="13.5">
      <c r="A1651" s="1"/>
      <c r="C1651" s="5"/>
      <c r="D1651" s="6"/>
      <c r="K1651" s="14"/>
      <c r="L1651" s="16"/>
    </row>
    <row r="1652" spans="1:12" ht="13.5">
      <c r="A1652" s="1"/>
      <c r="C1652" s="5"/>
      <c r="D1652" s="6"/>
      <c r="K1652" s="14"/>
      <c r="L1652" s="16"/>
    </row>
    <row r="1653" spans="1:12" ht="13.5">
      <c r="A1653" s="1"/>
      <c r="C1653" s="5"/>
      <c r="D1653" s="6"/>
      <c r="K1653" s="14"/>
      <c r="L1653" s="16"/>
    </row>
    <row r="1654" spans="1:12" ht="13.5">
      <c r="A1654" s="1"/>
      <c r="C1654" s="5"/>
      <c r="D1654" s="6"/>
      <c r="K1654" s="14"/>
      <c r="L1654" s="16"/>
    </row>
    <row r="1655" spans="1:12" ht="13.5">
      <c r="A1655" s="1"/>
      <c r="C1655" s="5"/>
      <c r="D1655" s="6"/>
      <c r="K1655" s="14"/>
      <c r="L1655" s="16"/>
    </row>
  </sheetData>
  <autoFilter ref="A7:Q1573" xr:uid="{00000000-0009-0000-0000-000001000000}"/>
  <mergeCells count="1">
    <mergeCell ref="B2:P2"/>
  </mergeCells>
  <phoneticPr fontId="32" type="noConversion"/>
  <pageMargins left="0.16525712063769807" right="0.16942326653612744" top="0.16525712063769807" bottom="0.17081198183560389" header="0.5" footer="0.5"/>
  <pageSetup scale="28" orientation="portrait" horizontalDpi="4294967293" verticalDpi="1200" r:id="rId1"/>
  <headerFooter alignWithMargins="0"/>
  <rowBreaks count="2" manualBreakCount="2">
    <brk id="315" max="15" man="1"/>
    <brk id="7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998"/>
  <sheetViews>
    <sheetView showGridLines="0" view="pageBreakPreview" topLeftCell="A4" zoomScale="70" zoomScaleNormal="85" zoomScaleSheetLayoutView="70" workbookViewId="0">
      <selection activeCell="B4" sqref="B4"/>
    </sheetView>
  </sheetViews>
  <sheetFormatPr defaultColWidth="11.42578125" defaultRowHeight="12.75"/>
  <cols>
    <col min="1" max="1" width="10.42578125" style="55" customWidth="1"/>
    <col min="2" max="2" width="81" style="55" customWidth="1"/>
    <col min="3" max="3" width="9.7109375" style="55" customWidth="1"/>
    <col min="4" max="4" width="9.85546875" style="55" customWidth="1"/>
    <col min="5" max="5" width="8.140625" style="55" customWidth="1"/>
    <col min="6" max="7" width="8.7109375" style="55" customWidth="1"/>
    <col min="8" max="10" width="11.5703125" style="55" customWidth="1"/>
    <col min="11" max="11" width="9.28515625" style="55" customWidth="1"/>
    <col min="12" max="12" width="10.42578125" style="55" customWidth="1"/>
    <col min="13" max="13" width="11.5703125" style="55" customWidth="1"/>
    <col min="14" max="14" width="36.42578125" style="55" customWidth="1"/>
    <col min="15" max="15" width="7.28515625" style="55" customWidth="1"/>
    <col min="16" max="16" width="8.5703125" style="55" customWidth="1"/>
    <col min="17" max="16384" width="11.42578125" style="55"/>
  </cols>
  <sheetData>
    <row r="2" spans="1:21" ht="15.75">
      <c r="A2" s="218" t="s">
        <v>1479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</row>
    <row r="3" spans="1:21" ht="16.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209">
        <f>'Costos Indirectos'!G5</f>
        <v>6.8099999999999994E-2</v>
      </c>
    </row>
    <row r="4" spans="1:21" ht="40.5">
      <c r="A4" s="163" t="s">
        <v>1480</v>
      </c>
      <c r="B4" s="163" t="s">
        <v>1481</v>
      </c>
      <c r="C4" s="163" t="s">
        <v>1482</v>
      </c>
      <c r="D4" s="163" t="s">
        <v>1483</v>
      </c>
      <c r="E4" s="163" t="s">
        <v>1484</v>
      </c>
      <c r="F4" s="164" t="s">
        <v>643</v>
      </c>
      <c r="G4" s="164" t="s">
        <v>22</v>
      </c>
      <c r="H4" s="164" t="s">
        <v>1485</v>
      </c>
      <c r="I4" s="164" t="s">
        <v>1486</v>
      </c>
      <c r="J4" s="164" t="s">
        <v>24</v>
      </c>
      <c r="K4" s="164" t="s">
        <v>15</v>
      </c>
      <c r="L4" s="163"/>
      <c r="M4" s="163" t="s">
        <v>1487</v>
      </c>
      <c r="N4" s="163" t="s">
        <v>20</v>
      </c>
      <c r="O4" s="163" t="s">
        <v>647</v>
      </c>
      <c r="P4" s="163" t="s">
        <v>648</v>
      </c>
      <c r="Q4" s="163" t="s">
        <v>649</v>
      </c>
      <c r="R4" s="163" t="s">
        <v>650</v>
      </c>
      <c r="S4" s="163" t="s">
        <v>651</v>
      </c>
    </row>
    <row r="5" spans="1:21" ht="14.1" customHeight="1">
      <c r="A5" s="47" t="s">
        <v>1488</v>
      </c>
      <c r="B5" s="48" t="s">
        <v>839</v>
      </c>
      <c r="C5" s="52" t="s">
        <v>653</v>
      </c>
      <c r="D5" s="53">
        <f>+IF(C5&lt;&gt;" ",VLOOKUP(B5,Rendimientos!$A$3:$D$557,3,0))</f>
        <v>110</v>
      </c>
      <c r="E5" s="53">
        <f>+IF(C5&lt;&gt;" ",VLOOKUP(B5,Rendimientos!$A$3:$D$557,4,0))</f>
        <v>110</v>
      </c>
      <c r="F5" s="54">
        <f ca="1">SUM(G5:K5)</f>
        <v>4.1500572007361827</v>
      </c>
      <c r="G5" s="49">
        <f ca="1">SUMIFS($S$5:$S$4996,$B$5:$B$4996,B5,$L$5:$L$4996,$L$5)</f>
        <v>2.9675811724182979</v>
      </c>
      <c r="H5" s="49">
        <f ca="1">SUMIFS($S$5:$S$4996,$B$5:$B$4996,B5,$L$5:$L$4996,$L$10)</f>
        <v>0.13392857142857145</v>
      </c>
      <c r="I5" s="49"/>
      <c r="J5" s="49">
        <f ca="1">SUMIFS($S$5:$S$4996,$B$5:$B$4996,B5,$L$5:$L$4996,$L$11)</f>
        <v>1.0485474568893132</v>
      </c>
      <c r="K5" s="49">
        <f>SUMIFS($S$5:$S$4996,$B$5:$B$4996,B5,$L$5:$L$4996,$L$4497)</f>
        <v>0</v>
      </c>
      <c r="L5" s="55" t="s">
        <v>12</v>
      </c>
      <c r="M5" s="52" t="s">
        <v>1489</v>
      </c>
      <c r="N5" s="52" t="s">
        <v>1490</v>
      </c>
      <c r="O5" s="52" t="s">
        <v>1491</v>
      </c>
      <c r="P5" s="56">
        <v>1</v>
      </c>
      <c r="Q5" s="56">
        <f>P5/$D$5*8</f>
        <v>7.2727272727272724E-2</v>
      </c>
      <c r="R5" s="57">
        <f ca="1">SUMIF(Insumos!$C$7:$E$166,Subpartidas!N5,Insumos!$E$7:$E$166)</f>
        <v>9.543510636814629</v>
      </c>
      <c r="S5" s="102">
        <f t="shared" ref="S5:S12" ca="1" si="0">Q5*R5</f>
        <v>0.69407350085924568</v>
      </c>
    </row>
    <row r="6" spans="1:21" ht="14.1" customHeight="1">
      <c r="A6" s="47" t="s">
        <v>1488</v>
      </c>
      <c r="B6" s="48" t="s">
        <v>839</v>
      </c>
      <c r="C6" s="58"/>
      <c r="D6" s="58"/>
      <c r="E6" s="58"/>
      <c r="F6" s="58"/>
      <c r="G6" s="58"/>
      <c r="H6" s="58"/>
      <c r="I6" s="58"/>
      <c r="J6" s="58"/>
      <c r="K6" s="58"/>
      <c r="L6" s="55" t="s">
        <v>12</v>
      </c>
      <c r="M6" s="52" t="s">
        <v>1492</v>
      </c>
      <c r="N6" s="52" t="s">
        <v>1493</v>
      </c>
      <c r="O6" s="52" t="s">
        <v>1491</v>
      </c>
      <c r="P6" s="56">
        <v>1</v>
      </c>
      <c r="Q6" s="56">
        <f>P6/$D$5*8</f>
        <v>7.2727272727272724E-2</v>
      </c>
      <c r="R6" s="57">
        <f ca="1">SUMIF(Insumos!$C$7:$E$166,Subpartidas!N6,Insumos!$E$7:$E$166)</f>
        <v>6.1994120750543944</v>
      </c>
      <c r="S6" s="102">
        <f t="shared" ca="1" si="0"/>
        <v>0.45086633273122867</v>
      </c>
    </row>
    <row r="7" spans="1:21" ht="14.1" customHeight="1">
      <c r="A7" s="47" t="s">
        <v>1488</v>
      </c>
      <c r="B7" s="48" t="s">
        <v>839</v>
      </c>
      <c r="C7" s="58"/>
      <c r="D7" s="58"/>
      <c r="E7" s="58"/>
      <c r="F7" s="58"/>
      <c r="G7" s="58"/>
      <c r="H7" s="58"/>
      <c r="I7" s="58"/>
      <c r="J7" s="58"/>
      <c r="K7" s="58"/>
      <c r="L7" s="55" t="s">
        <v>12</v>
      </c>
      <c r="M7" s="52" t="s">
        <v>1494</v>
      </c>
      <c r="N7" s="52" t="s">
        <v>1495</v>
      </c>
      <c r="O7" s="52" t="s">
        <v>1491</v>
      </c>
      <c r="P7" s="56">
        <v>1</v>
      </c>
      <c r="Q7" s="56">
        <f>P7/$D$5*8</f>
        <v>7.2727272727272724E-2</v>
      </c>
      <c r="R7" s="57">
        <f ca="1">SUMIF(Insumos!$C$7:$E$166,Subpartidas!N7,Insumos!$E$7:$E$166)</f>
        <v>6.8581917880260743</v>
      </c>
      <c r="S7" s="102">
        <f t="shared" ca="1" si="0"/>
        <v>0.49877758458371446</v>
      </c>
    </row>
    <row r="8" spans="1:21" ht="14.1" customHeight="1">
      <c r="A8" s="47" t="s">
        <v>1488</v>
      </c>
      <c r="B8" s="48" t="s">
        <v>839</v>
      </c>
      <c r="C8" s="58"/>
      <c r="D8" s="58"/>
      <c r="E8" s="58"/>
      <c r="F8" s="58"/>
      <c r="G8" s="58"/>
      <c r="H8" s="58"/>
      <c r="I8" s="58"/>
      <c r="J8" s="58"/>
      <c r="K8" s="58"/>
      <c r="L8" s="55" t="s">
        <v>12</v>
      </c>
      <c r="M8" s="52" t="s">
        <v>1496</v>
      </c>
      <c r="N8" s="52" t="s">
        <v>1497</v>
      </c>
      <c r="O8" s="52" t="s">
        <v>1491</v>
      </c>
      <c r="P8" s="56">
        <v>1</v>
      </c>
      <c r="Q8" s="56">
        <f>P8/$D$5*8</f>
        <v>7.2727272727272724E-2</v>
      </c>
      <c r="R8" s="57">
        <f ca="1">SUMIF(Insumos!$C$7:$E$166,Subpartidas!N8,Insumos!$E$7:$E$166)</f>
        <v>9.5288212889631136</v>
      </c>
      <c r="S8" s="102">
        <f t="shared" ca="1" si="0"/>
        <v>0.69300518465186278</v>
      </c>
    </row>
    <row r="9" spans="1:21" ht="14.1" customHeight="1">
      <c r="A9" s="47" t="s">
        <v>1488</v>
      </c>
      <c r="B9" s="48" t="s">
        <v>839</v>
      </c>
      <c r="C9" s="58"/>
      <c r="D9" s="58"/>
      <c r="E9" s="58"/>
      <c r="F9" s="58"/>
      <c r="G9" s="58"/>
      <c r="H9" s="58"/>
      <c r="I9" s="58"/>
      <c r="J9" s="58"/>
      <c r="K9" s="58"/>
      <c r="L9" s="55" t="s">
        <v>12</v>
      </c>
      <c r="M9" s="52" t="s">
        <v>1498</v>
      </c>
      <c r="N9" s="52" t="s">
        <v>1499</v>
      </c>
      <c r="O9" s="52" t="s">
        <v>1491</v>
      </c>
      <c r="P9" s="56">
        <v>1</v>
      </c>
      <c r="Q9" s="56">
        <f>P9/$D$5*8</f>
        <v>7.2727272727272724E-2</v>
      </c>
      <c r="R9" s="57">
        <f ca="1">SUMIF(Insumos!$C$7:$E$166,Subpartidas!N9,Insumos!$E$7:$E$166)</f>
        <v>8.6743053318933896</v>
      </c>
      <c r="S9" s="102">
        <f t="shared" ca="1" si="0"/>
        <v>0.63085856959224651</v>
      </c>
    </row>
    <row r="10" spans="1:21" ht="14.1" customHeight="1">
      <c r="A10" s="47" t="s">
        <v>1488</v>
      </c>
      <c r="B10" s="48" t="s">
        <v>839</v>
      </c>
      <c r="C10" s="58"/>
      <c r="D10" s="58"/>
      <c r="E10" s="58"/>
      <c r="F10" s="58"/>
      <c r="G10" s="58"/>
      <c r="H10" s="58"/>
      <c r="I10" s="58"/>
      <c r="J10" s="58"/>
      <c r="K10" s="58"/>
      <c r="L10" s="55" t="s">
        <v>13</v>
      </c>
      <c r="M10" s="52" t="s">
        <v>1500</v>
      </c>
      <c r="N10" s="52" t="s">
        <v>1501</v>
      </c>
      <c r="O10" s="52" t="s">
        <v>1502</v>
      </c>
      <c r="Q10" s="56">
        <v>0.01</v>
      </c>
      <c r="R10" s="57">
        <f ca="1">SUMIF(Insumos!$C$7:$E$166,Subpartidas!N10,Insumos!$E$7:$E$166)</f>
        <v>13.392857142857144</v>
      </c>
      <c r="S10" s="102">
        <f t="shared" ca="1" si="0"/>
        <v>0.13392857142857145</v>
      </c>
    </row>
    <row r="11" spans="1:21" ht="14.1" customHeight="1">
      <c r="A11" s="47" t="s">
        <v>1488</v>
      </c>
      <c r="B11" s="48" t="s">
        <v>839</v>
      </c>
      <c r="C11" s="58"/>
      <c r="D11" s="58"/>
      <c r="E11" s="58"/>
      <c r="F11" s="58"/>
      <c r="G11" s="58"/>
      <c r="H11" s="58"/>
      <c r="I11" s="58"/>
      <c r="J11" s="58"/>
      <c r="K11" s="58"/>
      <c r="L11" s="55" t="s">
        <v>14</v>
      </c>
      <c r="M11" s="52" t="s">
        <v>1503</v>
      </c>
      <c r="N11" s="52" t="s">
        <v>1504</v>
      </c>
      <c r="O11" s="52" t="s">
        <v>984</v>
      </c>
      <c r="Q11" s="56">
        <v>0.01</v>
      </c>
      <c r="R11" s="57">
        <f ca="1">SUMIF(Insumos!$C$7:$E$166,Subpartidas!N11,Insumos!$E$7:$E$166)</f>
        <v>3.39</v>
      </c>
      <c r="S11" s="102">
        <f t="shared" ca="1" si="0"/>
        <v>3.39E-2</v>
      </c>
    </row>
    <row r="12" spans="1:21" ht="14.1" customHeight="1">
      <c r="A12" s="47" t="s">
        <v>1488</v>
      </c>
      <c r="B12" s="48" t="s">
        <v>839</v>
      </c>
      <c r="C12" s="58"/>
      <c r="D12" s="58"/>
      <c r="E12" s="58"/>
      <c r="F12" s="58"/>
      <c r="G12" s="58"/>
      <c r="H12" s="58"/>
      <c r="I12" s="58"/>
      <c r="J12" s="58"/>
      <c r="K12" s="58"/>
      <c r="L12" s="55" t="s">
        <v>14</v>
      </c>
      <c r="M12" s="52" t="s">
        <v>1505</v>
      </c>
      <c r="N12" s="52" t="s">
        <v>1506</v>
      </c>
      <c r="O12" s="52" t="s">
        <v>1507</v>
      </c>
      <c r="Q12" s="56">
        <v>0.05</v>
      </c>
      <c r="R12" s="50">
        <f ca="1">+SUMIFS($S$5:$S$346,$B$5:$B$346,B5,$L$5:$L$346,$L$5)</f>
        <v>2.9675811724182979</v>
      </c>
      <c r="S12" s="102">
        <f t="shared" ca="1" si="0"/>
        <v>0.14837905862091491</v>
      </c>
    </row>
    <row r="13" spans="1:21" ht="14.1" customHeight="1">
      <c r="A13" s="47" t="s">
        <v>1488</v>
      </c>
      <c r="B13" s="48" t="s">
        <v>839</v>
      </c>
      <c r="C13" s="58"/>
      <c r="D13" s="58"/>
      <c r="E13" s="58"/>
      <c r="F13" s="58"/>
      <c r="G13" s="58"/>
      <c r="H13" s="58"/>
      <c r="I13" s="58"/>
      <c r="J13" s="58"/>
      <c r="K13" s="58"/>
      <c r="L13" s="55" t="s">
        <v>14</v>
      </c>
      <c r="M13" s="52" t="s">
        <v>1508</v>
      </c>
      <c r="N13" s="52" t="s">
        <v>1509</v>
      </c>
      <c r="O13" s="52" t="s">
        <v>1510</v>
      </c>
      <c r="P13" s="56">
        <v>0.1</v>
      </c>
      <c r="Q13" s="56">
        <f>P13/$E$5*8</f>
        <v>7.2727272727272727E-3</v>
      </c>
      <c r="R13" s="57">
        <f ca="1">SUMIF(Insumos!$C$7:$E$166,Subpartidas!N13,Insumos!$E$7:$E$166)</f>
        <v>80</v>
      </c>
      <c r="S13" s="102">
        <f t="shared" ref="S13:S15" ca="1" si="1">Q13*R13</f>
        <v>0.58181818181818179</v>
      </c>
    </row>
    <row r="14" spans="1:21" ht="14.1" customHeight="1">
      <c r="A14" s="47" t="s">
        <v>1488</v>
      </c>
      <c r="B14" s="48" t="s">
        <v>839</v>
      </c>
      <c r="C14" s="58"/>
      <c r="D14" s="58"/>
      <c r="E14" s="58"/>
      <c r="F14" s="58"/>
      <c r="G14" s="58"/>
      <c r="H14" s="58"/>
      <c r="I14" s="58"/>
      <c r="J14" s="58"/>
      <c r="K14" s="58"/>
      <c r="L14" s="55" t="s">
        <v>14</v>
      </c>
      <c r="M14" s="52" t="s">
        <v>1511</v>
      </c>
      <c r="N14" s="52" t="s">
        <v>1512</v>
      </c>
      <c r="O14" s="52" t="s">
        <v>1510</v>
      </c>
      <c r="P14" s="56">
        <v>0.5</v>
      </c>
      <c r="Q14" s="56">
        <f>P14/$E$5*8</f>
        <v>3.6363636363636362E-2</v>
      </c>
      <c r="R14" s="57">
        <f ca="1">SUMIF(Insumos!$C$7:$E$166,Subpartidas!N14,Insumos!$E$7:$E$166)</f>
        <v>2.9523809523809526</v>
      </c>
      <c r="S14" s="57">
        <f t="shared" ca="1" si="1"/>
        <v>0.10735930735930736</v>
      </c>
    </row>
    <row r="15" spans="1:21" ht="14.1" customHeight="1">
      <c r="A15" s="47" t="s">
        <v>1488</v>
      </c>
      <c r="B15" s="48" t="s">
        <v>839</v>
      </c>
      <c r="C15" s="58"/>
      <c r="D15" s="58"/>
      <c r="E15" s="58"/>
      <c r="G15" s="58"/>
      <c r="H15" s="58"/>
      <c r="I15" s="58"/>
      <c r="J15" s="58"/>
      <c r="K15" s="58"/>
      <c r="L15" s="55" t="s">
        <v>14</v>
      </c>
      <c r="M15" s="52" t="s">
        <v>1513</v>
      </c>
      <c r="N15" s="52" t="s">
        <v>1514</v>
      </c>
      <c r="O15" s="52" t="s">
        <v>1510</v>
      </c>
      <c r="P15" s="56">
        <v>0.5</v>
      </c>
      <c r="Q15" s="56">
        <f>P15/$E$5*8</f>
        <v>3.6363636363636362E-2</v>
      </c>
      <c r="R15" s="57">
        <f ca="1">SUMIF(Insumos!$C$7:$E$166,Subpartidas!N15,Insumos!$E$7:$E$166)</f>
        <v>4.87</v>
      </c>
      <c r="S15" s="57">
        <f t="shared" ca="1" si="1"/>
        <v>0.17709090909090908</v>
      </c>
      <c r="U15" s="55" t="s">
        <v>1515</v>
      </c>
    </row>
    <row r="16" spans="1:21" ht="14.1" customHeight="1">
      <c r="A16" s="51" t="s">
        <v>840</v>
      </c>
      <c r="B16" s="48" t="s">
        <v>841</v>
      </c>
      <c r="C16" s="52" t="s">
        <v>653</v>
      </c>
      <c r="D16" s="53">
        <f>+IF(C16&lt;&gt;" ",VLOOKUP(B16,Rendimientos!$A$3:$D$557,3,0))</f>
        <v>84</v>
      </c>
      <c r="E16" s="53">
        <f>+IF(C16&lt;&gt;" ",VLOOKUP(B16,Rendimientos!$A$3:$D$557,4,0))</f>
        <v>84</v>
      </c>
      <c r="F16" s="54">
        <f ca="1">SUM(G16:K16)</f>
        <v>27.996607640514416</v>
      </c>
      <c r="G16" s="49">
        <f ca="1">SUMIFS($S$5:$S$4996,$B$5:$B$4996,B16,$L$5:$L$4996,$L$5)</f>
        <v>5.8253968204354702</v>
      </c>
      <c r="H16" s="49">
        <f ca="1">SUMIFS($S$5:$S$4996,$B$5:$B$4996,B16,$L$5:$L$4996,$L$10)</f>
        <v>2.8803214285714289</v>
      </c>
      <c r="I16" s="49"/>
      <c r="J16" s="49">
        <f ca="1">SUMIFS($S$5:$S$4996,$B$5:$B$4996,B16,$L$5:$L$4996,$L$11)</f>
        <v>19.290889391507516</v>
      </c>
      <c r="K16" s="49">
        <f>SUMIFS($S$5:$S$4996,$B$5:$B$4996,B16,$L$5:$L$4996,$L$4497)</f>
        <v>0</v>
      </c>
      <c r="L16" s="55" t="s">
        <v>12</v>
      </c>
      <c r="M16" s="52" t="s">
        <v>1498</v>
      </c>
      <c r="N16" s="52" t="s">
        <v>1499</v>
      </c>
      <c r="O16" s="52" t="s">
        <v>1491</v>
      </c>
      <c r="P16" s="56">
        <v>1</v>
      </c>
      <c r="Q16" s="56">
        <f>P16/$D$16*8</f>
        <v>9.5238095238095233E-2</v>
      </c>
      <c r="R16" s="57">
        <f ca="1">SUMIF(Insumos!$C$7:$E$187,Subpartidas!N16,Insumos!$E$7:$E$187)</f>
        <v>8.6743053318933896</v>
      </c>
      <c r="S16" s="57">
        <f t="shared" ref="S16:S25" ca="1" si="2">+Q16*R16</f>
        <v>0.82612431732317992</v>
      </c>
    </row>
    <row r="17" spans="1:19" ht="14.1" customHeight="1">
      <c r="A17" s="51" t="s">
        <v>840</v>
      </c>
      <c r="B17" s="48" t="s">
        <v>841</v>
      </c>
      <c r="C17" s="58"/>
      <c r="D17" s="58"/>
      <c r="E17" s="58"/>
      <c r="F17" s="58"/>
      <c r="G17" s="58"/>
      <c r="H17" s="58"/>
      <c r="I17" s="58"/>
      <c r="J17" s="58"/>
      <c r="K17" s="58"/>
      <c r="L17" s="55" t="s">
        <v>12</v>
      </c>
      <c r="M17" s="52" t="s">
        <v>1494</v>
      </c>
      <c r="N17" s="52" t="s">
        <v>1495</v>
      </c>
      <c r="O17" s="52" t="s">
        <v>1491</v>
      </c>
      <c r="P17" s="56">
        <v>3</v>
      </c>
      <c r="Q17" s="56">
        <f>P17/$D$16*8</f>
        <v>0.2857142857142857</v>
      </c>
      <c r="R17" s="57">
        <f ca="1">SUMIF(Insumos!$C$7:$E$187,Subpartidas!N17,Insumos!$E$7:$E$187)</f>
        <v>6.8581917880260743</v>
      </c>
      <c r="S17" s="57">
        <f t="shared" ca="1" si="2"/>
        <v>1.9594833680074497</v>
      </c>
    </row>
    <row r="18" spans="1:19" ht="14.1" customHeight="1">
      <c r="A18" s="51" t="s">
        <v>840</v>
      </c>
      <c r="B18" s="48" t="s">
        <v>841</v>
      </c>
      <c r="C18" s="58"/>
      <c r="D18" s="58"/>
      <c r="E18" s="58"/>
      <c r="F18" s="58"/>
      <c r="G18" s="58"/>
      <c r="H18" s="58"/>
      <c r="I18" s="58"/>
      <c r="J18" s="58"/>
      <c r="K18" s="58"/>
      <c r="L18" s="55" t="s">
        <v>12</v>
      </c>
      <c r="M18" s="52" t="s">
        <v>1492</v>
      </c>
      <c r="N18" s="52" t="s">
        <v>1493</v>
      </c>
      <c r="O18" s="52" t="s">
        <v>1491</v>
      </c>
      <c r="P18" s="56">
        <v>2</v>
      </c>
      <c r="Q18" s="56">
        <f>P18/$D$16*8</f>
        <v>0.19047619047619047</v>
      </c>
      <c r="R18" s="57">
        <f ca="1">SUMIF(Insumos!$C$7:$E$187,Subpartidas!N18,Insumos!$E$7:$E$187)</f>
        <v>6.1994120750543944</v>
      </c>
      <c r="S18" s="57">
        <f t="shared" ca="1" si="2"/>
        <v>1.1808403952484561</v>
      </c>
    </row>
    <row r="19" spans="1:19" ht="14.1" customHeight="1">
      <c r="A19" s="51" t="s">
        <v>840</v>
      </c>
      <c r="B19" s="48" t="s">
        <v>841</v>
      </c>
      <c r="C19" s="58"/>
      <c r="D19" s="58"/>
      <c r="E19" s="58"/>
      <c r="F19" s="58"/>
      <c r="G19" s="58"/>
      <c r="H19" s="58"/>
      <c r="I19" s="58"/>
      <c r="J19" s="58"/>
      <c r="K19" s="58"/>
      <c r="L19" s="55" t="s">
        <v>12</v>
      </c>
      <c r="M19" s="52">
        <v>1010100060002</v>
      </c>
      <c r="N19" s="52" t="s">
        <v>1516</v>
      </c>
      <c r="O19" s="52" t="s">
        <v>1491</v>
      </c>
      <c r="P19" s="56">
        <v>1</v>
      </c>
      <c r="Q19" s="56">
        <f>P19/$D$16*8</f>
        <v>9.5238095238095233E-2</v>
      </c>
      <c r="R19" s="57">
        <f ca="1">SUMIF(Insumos!$C$7:$E$187,Subpartidas!N19,Insumos!$E$7:$E$187)</f>
        <v>9.9754511316773993</v>
      </c>
      <c r="S19" s="57">
        <f t="shared" ca="1" si="2"/>
        <v>0.95004296492165707</v>
      </c>
    </row>
    <row r="20" spans="1:19" ht="14.1" customHeight="1">
      <c r="A20" s="51" t="s">
        <v>840</v>
      </c>
      <c r="B20" s="48" t="s">
        <v>841</v>
      </c>
      <c r="D20" s="58"/>
      <c r="E20" s="58"/>
      <c r="F20" s="58"/>
      <c r="G20" s="58"/>
      <c r="H20" s="58"/>
      <c r="I20" s="58"/>
      <c r="J20" s="58"/>
      <c r="K20" s="58"/>
      <c r="L20" s="55" t="s">
        <v>12</v>
      </c>
      <c r="M20" s="52" t="s">
        <v>1489</v>
      </c>
      <c r="N20" s="52" t="s">
        <v>1490</v>
      </c>
      <c r="O20" s="52" t="s">
        <v>1491</v>
      </c>
      <c r="P20" s="56">
        <v>1</v>
      </c>
      <c r="Q20" s="56">
        <f>P20/$D$16*8</f>
        <v>9.5238095238095233E-2</v>
      </c>
      <c r="R20" s="57">
        <f ca="1">SUMIF(Insumos!$C$7:$E$187,Subpartidas!N20,Insumos!$E$7:$E$187)</f>
        <v>9.543510636814629</v>
      </c>
      <c r="S20" s="57">
        <f t="shared" ca="1" si="2"/>
        <v>0.90890577493472646</v>
      </c>
    </row>
    <row r="21" spans="1:19" ht="14.1" customHeight="1">
      <c r="A21" s="51" t="s">
        <v>840</v>
      </c>
      <c r="B21" s="48" t="s">
        <v>841</v>
      </c>
      <c r="C21" s="58"/>
      <c r="D21" s="58"/>
      <c r="E21" s="58"/>
      <c r="F21" s="58"/>
      <c r="G21" s="58"/>
      <c r="H21" s="58"/>
      <c r="I21" s="58"/>
      <c r="J21" s="58"/>
      <c r="K21" s="58"/>
      <c r="L21" s="55" t="s">
        <v>13</v>
      </c>
      <c r="M21" s="52" t="s">
        <v>1517</v>
      </c>
      <c r="N21" s="52" t="s">
        <v>1518</v>
      </c>
      <c r="O21" s="52" t="s">
        <v>1502</v>
      </c>
      <c r="P21" s="56"/>
      <c r="Q21" s="56">
        <v>0.92700000000000005</v>
      </c>
      <c r="R21" s="57">
        <f ca="1">SUMIF(Insumos!$C$7:$E$187,Subpartidas!N21,Insumos!$E$7:$E$187)</f>
        <v>3.1071428571428572</v>
      </c>
      <c r="S21" s="57">
        <f t="shared" ca="1" si="2"/>
        <v>2.8803214285714289</v>
      </c>
    </row>
    <row r="22" spans="1:19" ht="14.1" customHeight="1">
      <c r="A22" s="51" t="s">
        <v>840</v>
      </c>
      <c r="B22" s="48" t="s">
        <v>841</v>
      </c>
      <c r="C22" s="58"/>
      <c r="D22" s="58"/>
      <c r="E22" s="58"/>
      <c r="F22" s="58"/>
      <c r="G22" s="58"/>
      <c r="H22" s="58"/>
      <c r="I22" s="58"/>
      <c r="J22" s="58"/>
      <c r="K22" s="58"/>
      <c r="L22" s="55" t="s">
        <v>14</v>
      </c>
      <c r="M22" s="52" t="s">
        <v>1505</v>
      </c>
      <c r="N22" s="52" t="s">
        <v>1506</v>
      </c>
      <c r="O22" s="52" t="s">
        <v>1507</v>
      </c>
      <c r="P22" s="60"/>
      <c r="Q22" s="56">
        <v>0.05</v>
      </c>
      <c r="R22" s="50">
        <f ca="1">+SUMIFS($S$5:$S$4996,$B$5:$B$4996,B16,$L$5:$L$4996,$L$5)</f>
        <v>5.8253968204354702</v>
      </c>
      <c r="S22" s="57">
        <f t="shared" ca="1" si="2"/>
        <v>0.2912698410217735</v>
      </c>
    </row>
    <row r="23" spans="1:19" ht="14.1" customHeight="1">
      <c r="A23" s="51" t="s">
        <v>840</v>
      </c>
      <c r="B23" s="48" t="s">
        <v>841</v>
      </c>
      <c r="C23" s="58"/>
      <c r="D23" s="58"/>
      <c r="E23" s="58"/>
      <c r="F23" s="58"/>
      <c r="G23" s="58"/>
      <c r="H23" s="58"/>
      <c r="I23" s="58"/>
      <c r="J23" s="58"/>
      <c r="K23" s="58"/>
      <c r="L23" s="55" t="s">
        <v>14</v>
      </c>
      <c r="M23" s="52" t="s">
        <v>1519</v>
      </c>
      <c r="N23" s="52" t="s">
        <v>1520</v>
      </c>
      <c r="O23" s="52" t="s">
        <v>1510</v>
      </c>
      <c r="P23" s="56">
        <v>3</v>
      </c>
      <c r="Q23" s="56">
        <f t="shared" ref="Q23:Q25" si="3">P23/$E$16*8</f>
        <v>0.2857142857142857</v>
      </c>
      <c r="R23" s="57">
        <f ca="1">SUMIF(Insumos!$C$7:$E$187,Subpartidas!N23,Insumos!$E$7:$E$187)</f>
        <v>60.741962077493753</v>
      </c>
      <c r="S23" s="57">
        <f t="shared" ca="1" si="2"/>
        <v>17.354846307855357</v>
      </c>
    </row>
    <row r="24" spans="1:19" ht="14.1" customHeight="1">
      <c r="A24" s="51" t="s">
        <v>840</v>
      </c>
      <c r="B24" s="48" t="s">
        <v>841</v>
      </c>
      <c r="C24" s="58"/>
      <c r="D24" s="58"/>
      <c r="E24" s="58"/>
      <c r="F24" s="58"/>
      <c r="G24" s="58"/>
      <c r="H24" s="58"/>
      <c r="I24" s="58"/>
      <c r="J24" s="58"/>
      <c r="K24" s="58"/>
      <c r="L24" s="55" t="s">
        <v>14</v>
      </c>
      <c r="M24" s="52" t="s">
        <v>1521</v>
      </c>
      <c r="N24" s="52" t="s">
        <v>1522</v>
      </c>
      <c r="O24" s="52" t="s">
        <v>1510</v>
      </c>
      <c r="P24" s="56">
        <v>0.5</v>
      </c>
      <c r="Q24" s="56">
        <f t="shared" si="3"/>
        <v>4.7619047619047616E-2</v>
      </c>
      <c r="R24" s="57">
        <f ca="1">SUMIF(Insumos!$C$7:$E$187,Subpartidas!N24,Insumos!$E$7:$E$187)</f>
        <v>7.07</v>
      </c>
      <c r="S24" s="57">
        <f t="shared" ca="1" si="2"/>
        <v>0.33666666666666667</v>
      </c>
    </row>
    <row r="25" spans="1:19" ht="14.1" customHeight="1">
      <c r="A25" s="51" t="s">
        <v>840</v>
      </c>
      <c r="B25" s="48" t="s">
        <v>841</v>
      </c>
      <c r="C25" s="58"/>
      <c r="D25" s="58"/>
      <c r="E25" s="58"/>
      <c r="F25" s="58"/>
      <c r="G25" s="58"/>
      <c r="H25" s="58"/>
      <c r="I25" s="58"/>
      <c r="J25" s="58"/>
      <c r="K25" s="58"/>
      <c r="L25" s="55" t="s">
        <v>14</v>
      </c>
      <c r="M25" s="52" t="s">
        <v>1523</v>
      </c>
      <c r="N25" s="52" t="s">
        <v>1524</v>
      </c>
      <c r="O25" s="52" t="s">
        <v>1510</v>
      </c>
      <c r="P25" s="56">
        <v>1</v>
      </c>
      <c r="Q25" s="56">
        <f t="shared" si="3"/>
        <v>9.5238095238095233E-2</v>
      </c>
      <c r="R25" s="57">
        <f ca="1">SUMIF(Insumos!$C$7:$E$187,Subpartidas!N25,Insumos!$E$7:$E$187)</f>
        <v>13.735119047619047</v>
      </c>
      <c r="S25" s="57">
        <f t="shared" ca="1" si="2"/>
        <v>1.3081065759637187</v>
      </c>
    </row>
    <row r="26" spans="1:19" ht="14.1" customHeight="1">
      <c r="A26" s="51" t="s">
        <v>854</v>
      </c>
      <c r="B26" s="48" t="s">
        <v>864</v>
      </c>
      <c r="C26" s="52" t="s">
        <v>653</v>
      </c>
      <c r="D26" s="53">
        <f>+IF(C26&lt;&gt;" ",VLOOKUP(B26,Rendimientos!$A$3:$D$557,3,0))</f>
        <v>84</v>
      </c>
      <c r="E26" s="53">
        <f>+IF(C26&lt;&gt;" ",VLOOKUP(B26,Rendimientos!$A$3:$D$557,4,0))</f>
        <v>84</v>
      </c>
      <c r="F26" s="54">
        <f ca="1">SUM(G26:K26)</f>
        <v>28.133321926228703</v>
      </c>
      <c r="G26" s="49">
        <f ca="1">SUMIFS($S$5:$S$4996,$B$5:$B$4996,B26,$L$5:$L$4996,$L$5)</f>
        <v>5.8253968204354702</v>
      </c>
      <c r="H26" s="49">
        <f ca="1">SUMIFS($S$5:$S$4996,$B$5:$B$4996,B26,$L$5:$L$4996,$L$10)</f>
        <v>3.0170357142857145</v>
      </c>
      <c r="I26" s="49"/>
      <c r="J26" s="49">
        <f ca="1">SUMIFS($S$5:$S$4996,$B$5:$B$4996,B26,$L$5:$L$4996,$L$11)</f>
        <v>19.290889391507516</v>
      </c>
      <c r="K26" s="49">
        <f>SUMIFS($S$5:$S$4996,$B$5:$B$4996,B26,$L$5:$L$4996,$L$4497)</f>
        <v>0</v>
      </c>
      <c r="L26" s="55" t="s">
        <v>12</v>
      </c>
      <c r="M26" s="52" t="s">
        <v>1498</v>
      </c>
      <c r="N26" s="52" t="s">
        <v>1499</v>
      </c>
      <c r="O26" s="52" t="s">
        <v>1491</v>
      </c>
      <c r="P26" s="56">
        <v>1</v>
      </c>
      <c r="Q26" s="56">
        <f>P26/$D$26*8</f>
        <v>9.5238095238095233E-2</v>
      </c>
      <c r="R26" s="57">
        <f ca="1">SUMIF(Insumos!$C$7:$E$187,Subpartidas!N26,Insumos!$E$7:$E$187)</f>
        <v>8.6743053318933896</v>
      </c>
      <c r="S26" s="57">
        <f t="shared" ref="S26:S35" ca="1" si="4">+Q26*R26</f>
        <v>0.82612431732317992</v>
      </c>
    </row>
    <row r="27" spans="1:19" ht="14.1" customHeight="1">
      <c r="A27" s="51" t="s">
        <v>854</v>
      </c>
      <c r="B27" s="48" t="s">
        <v>864</v>
      </c>
      <c r="C27" s="58"/>
      <c r="D27" s="58"/>
      <c r="E27" s="58"/>
      <c r="F27" s="58"/>
      <c r="G27" s="58"/>
      <c r="H27" s="58"/>
      <c r="I27" s="58"/>
      <c r="J27" s="58"/>
      <c r="K27" s="58"/>
      <c r="L27" s="55" t="s">
        <v>12</v>
      </c>
      <c r="M27" s="52" t="s">
        <v>1494</v>
      </c>
      <c r="N27" s="52" t="s">
        <v>1495</v>
      </c>
      <c r="O27" s="52" t="s">
        <v>1491</v>
      </c>
      <c r="P27" s="56">
        <v>3</v>
      </c>
      <c r="Q27" s="56">
        <f>P27/$D$26*8</f>
        <v>0.2857142857142857</v>
      </c>
      <c r="R27" s="57">
        <f ca="1">SUMIF(Insumos!$C$7:$E$187,Subpartidas!N27,Insumos!$E$7:$E$187)</f>
        <v>6.8581917880260743</v>
      </c>
      <c r="S27" s="57">
        <f t="shared" ca="1" si="4"/>
        <v>1.9594833680074497</v>
      </c>
    </row>
    <row r="28" spans="1:19" ht="14.1" customHeight="1">
      <c r="A28" s="51" t="s">
        <v>854</v>
      </c>
      <c r="B28" s="48" t="s">
        <v>864</v>
      </c>
      <c r="C28" s="58"/>
      <c r="D28" s="58"/>
      <c r="E28" s="58"/>
      <c r="F28" s="58"/>
      <c r="G28" s="58"/>
      <c r="H28" s="58"/>
      <c r="I28" s="58"/>
      <c r="J28" s="58"/>
      <c r="K28" s="58"/>
      <c r="L28" s="55" t="s">
        <v>12</v>
      </c>
      <c r="M28" s="52" t="s">
        <v>1492</v>
      </c>
      <c r="N28" s="52" t="s">
        <v>1493</v>
      </c>
      <c r="O28" s="52" t="s">
        <v>1491</v>
      </c>
      <c r="P28" s="56">
        <v>2</v>
      </c>
      <c r="Q28" s="56">
        <f>P28/$D$26*8</f>
        <v>0.19047619047619047</v>
      </c>
      <c r="R28" s="57">
        <f ca="1">SUMIF(Insumos!$C$7:$E$187,Subpartidas!N28,Insumos!$E$7:$E$187)</f>
        <v>6.1994120750543944</v>
      </c>
      <c r="S28" s="57">
        <f t="shared" ca="1" si="4"/>
        <v>1.1808403952484561</v>
      </c>
    </row>
    <row r="29" spans="1:19" ht="14.1" customHeight="1">
      <c r="A29" s="51" t="s">
        <v>854</v>
      </c>
      <c r="B29" s="48" t="s">
        <v>864</v>
      </c>
      <c r="C29" s="58"/>
      <c r="D29" s="58"/>
      <c r="E29" s="58"/>
      <c r="F29" s="58"/>
      <c r="G29" s="58"/>
      <c r="H29" s="58"/>
      <c r="I29" s="58"/>
      <c r="J29" s="58"/>
      <c r="K29" s="58"/>
      <c r="L29" s="55" t="s">
        <v>12</v>
      </c>
      <c r="M29" s="52">
        <v>1010100060002</v>
      </c>
      <c r="N29" s="52" t="s">
        <v>1516</v>
      </c>
      <c r="O29" s="52" t="s">
        <v>1491</v>
      </c>
      <c r="P29" s="56">
        <v>1</v>
      </c>
      <c r="Q29" s="56">
        <f>P29/$D$26*8</f>
        <v>9.5238095238095233E-2</v>
      </c>
      <c r="R29" s="57">
        <f ca="1">SUMIF(Insumos!$C$7:$E$187,Subpartidas!N29,Insumos!$E$7:$E$187)</f>
        <v>9.9754511316773993</v>
      </c>
      <c r="S29" s="57">
        <f t="shared" ca="1" si="4"/>
        <v>0.95004296492165707</v>
      </c>
    </row>
    <row r="30" spans="1:19" ht="14.1" customHeight="1">
      <c r="A30" s="51" t="s">
        <v>854</v>
      </c>
      <c r="B30" s="48" t="s">
        <v>864</v>
      </c>
      <c r="C30" s="58"/>
      <c r="D30" s="58"/>
      <c r="E30" s="58"/>
      <c r="F30" s="58"/>
      <c r="G30" s="58"/>
      <c r="H30" s="58"/>
      <c r="I30" s="58"/>
      <c r="J30" s="58"/>
      <c r="K30" s="58"/>
      <c r="L30" s="55" t="s">
        <v>12</v>
      </c>
      <c r="M30" s="52" t="s">
        <v>1489</v>
      </c>
      <c r="N30" s="52" t="s">
        <v>1490</v>
      </c>
      <c r="O30" s="52" t="s">
        <v>1491</v>
      </c>
      <c r="P30" s="56">
        <v>1</v>
      </c>
      <c r="Q30" s="56">
        <f>P30/$D$26*8</f>
        <v>9.5238095238095233E-2</v>
      </c>
      <c r="R30" s="57">
        <f ca="1">SUMIF(Insumos!$C$7:$E$187,Subpartidas!N30,Insumos!$E$7:$E$187)</f>
        <v>9.543510636814629</v>
      </c>
      <c r="S30" s="57">
        <f t="shared" ca="1" si="4"/>
        <v>0.90890577493472646</v>
      </c>
    </row>
    <row r="31" spans="1:19" ht="14.1" customHeight="1">
      <c r="A31" s="51" t="s">
        <v>854</v>
      </c>
      <c r="B31" s="48" t="s">
        <v>864</v>
      </c>
      <c r="D31" s="58"/>
      <c r="E31" s="58"/>
      <c r="F31" s="58"/>
      <c r="G31" s="58"/>
      <c r="H31" s="58"/>
      <c r="I31" s="58"/>
      <c r="J31" s="58"/>
      <c r="K31" s="58"/>
      <c r="L31" s="55" t="s">
        <v>13</v>
      </c>
      <c r="M31" s="52" t="s">
        <v>1517</v>
      </c>
      <c r="N31" s="52" t="s">
        <v>1518</v>
      </c>
      <c r="O31" s="52" t="s">
        <v>1502</v>
      </c>
      <c r="P31" s="56"/>
      <c r="Q31" s="56">
        <v>0.97099999999999997</v>
      </c>
      <c r="R31" s="57">
        <f ca="1">SUMIF(Insumos!$C$7:$E$187,Subpartidas!N31,Insumos!$E$7:$E$187)</f>
        <v>3.1071428571428572</v>
      </c>
      <c r="S31" s="57">
        <f t="shared" ca="1" si="4"/>
        <v>3.0170357142857145</v>
      </c>
    </row>
    <row r="32" spans="1:19" ht="14.1" customHeight="1">
      <c r="A32" s="51" t="s">
        <v>854</v>
      </c>
      <c r="B32" s="48" t="s">
        <v>864</v>
      </c>
      <c r="C32" s="58"/>
      <c r="D32" s="58"/>
      <c r="E32" s="58"/>
      <c r="F32" s="58"/>
      <c r="G32" s="58"/>
      <c r="H32" s="58"/>
      <c r="I32" s="58"/>
      <c r="J32" s="58"/>
      <c r="K32" s="58"/>
      <c r="L32" s="55" t="s">
        <v>14</v>
      </c>
      <c r="M32" s="52" t="s">
        <v>1505</v>
      </c>
      <c r="N32" s="52" t="s">
        <v>1506</v>
      </c>
      <c r="O32" s="52" t="s">
        <v>1507</v>
      </c>
      <c r="P32" s="60"/>
      <c r="Q32" s="56">
        <v>0.05</v>
      </c>
      <c r="R32" s="50">
        <f ca="1">+SUMIFS($S$5:$S$4996,$B$5:$B$4996,B27,$L$5:$L$4996,$L$5)</f>
        <v>5.8253968204354702</v>
      </c>
      <c r="S32" s="57">
        <f t="shared" ca="1" si="4"/>
        <v>0.2912698410217735</v>
      </c>
    </row>
    <row r="33" spans="1:19" ht="14.1" customHeight="1">
      <c r="A33" s="51" t="s">
        <v>854</v>
      </c>
      <c r="B33" s="48" t="s">
        <v>864</v>
      </c>
      <c r="C33" s="58"/>
      <c r="D33" s="58"/>
      <c r="E33" s="58"/>
      <c r="F33" s="58"/>
      <c r="G33" s="58"/>
      <c r="H33" s="58"/>
      <c r="I33" s="58"/>
      <c r="J33" s="58"/>
      <c r="K33" s="58"/>
      <c r="L33" s="55" t="s">
        <v>14</v>
      </c>
      <c r="M33" s="52" t="s">
        <v>1519</v>
      </c>
      <c r="N33" s="52" t="s">
        <v>1520</v>
      </c>
      <c r="O33" s="52" t="s">
        <v>1510</v>
      </c>
      <c r="P33" s="56">
        <v>3</v>
      </c>
      <c r="Q33" s="56">
        <f>P33/$E$26*8</f>
        <v>0.2857142857142857</v>
      </c>
      <c r="R33" s="57">
        <f ca="1">SUMIF(Insumos!$C$7:$E$187,Subpartidas!N33,Insumos!$E$7:$E$187)</f>
        <v>60.741962077493753</v>
      </c>
      <c r="S33" s="57">
        <f t="shared" ca="1" si="4"/>
        <v>17.354846307855357</v>
      </c>
    </row>
    <row r="34" spans="1:19" ht="14.1" customHeight="1">
      <c r="A34" s="51" t="s">
        <v>854</v>
      </c>
      <c r="B34" s="48" t="s">
        <v>864</v>
      </c>
      <c r="C34" s="58"/>
      <c r="D34" s="58"/>
      <c r="E34" s="58"/>
      <c r="F34" s="58"/>
      <c r="G34" s="58"/>
      <c r="H34" s="58"/>
      <c r="I34" s="58"/>
      <c r="J34" s="58"/>
      <c r="K34" s="58"/>
      <c r="L34" s="55" t="s">
        <v>14</v>
      </c>
      <c r="M34" s="52" t="s">
        <v>1521</v>
      </c>
      <c r="N34" s="52" t="s">
        <v>1522</v>
      </c>
      <c r="O34" s="52" t="s">
        <v>1510</v>
      </c>
      <c r="P34" s="56">
        <v>0.5</v>
      </c>
      <c r="Q34" s="56">
        <f>P34/$E$26*8</f>
        <v>4.7619047619047616E-2</v>
      </c>
      <c r="R34" s="57">
        <f ca="1">SUMIF(Insumos!$C$7:$E$187,Subpartidas!N34,Insumos!$E$7:$E$187)</f>
        <v>7.07</v>
      </c>
      <c r="S34" s="57">
        <f t="shared" ca="1" si="4"/>
        <v>0.33666666666666667</v>
      </c>
    </row>
    <row r="35" spans="1:19" ht="14.1" customHeight="1">
      <c r="A35" s="51" t="s">
        <v>854</v>
      </c>
      <c r="B35" s="48" t="s">
        <v>864</v>
      </c>
      <c r="C35" s="58"/>
      <c r="D35" s="58"/>
      <c r="E35" s="58"/>
      <c r="F35" s="58"/>
      <c r="G35" s="58"/>
      <c r="H35" s="58"/>
      <c r="I35" s="58"/>
      <c r="J35" s="58"/>
      <c r="K35" s="58"/>
      <c r="L35" s="55" t="s">
        <v>14</v>
      </c>
      <c r="M35" s="52" t="s">
        <v>1523</v>
      </c>
      <c r="N35" s="52" t="s">
        <v>1524</v>
      </c>
      <c r="O35" s="52" t="s">
        <v>1510</v>
      </c>
      <c r="P35" s="56">
        <v>1</v>
      </c>
      <c r="Q35" s="56">
        <f>P35/$E$26*8</f>
        <v>9.5238095238095233E-2</v>
      </c>
      <c r="R35" s="57">
        <f ca="1">SUMIF(Insumos!$C$7:$E$187,Subpartidas!N35,Insumos!$E$7:$E$187)</f>
        <v>13.735119047619047</v>
      </c>
      <c r="S35" s="57">
        <f t="shared" ca="1" si="4"/>
        <v>1.3081065759637187</v>
      </c>
    </row>
    <row r="36" spans="1:19" ht="14.1" customHeight="1">
      <c r="A36" s="51" t="s">
        <v>868</v>
      </c>
      <c r="B36" s="48" t="s">
        <v>869</v>
      </c>
      <c r="C36" s="52" t="s">
        <v>653</v>
      </c>
      <c r="D36" s="53">
        <f>+IF(C36&lt;&gt;" ",VLOOKUP(B36,Rendimientos!$A$3:$D$557,3,0))</f>
        <v>76</v>
      </c>
      <c r="E36" s="53">
        <f>+IF(C36&lt;&gt;" ",VLOOKUP(B36,Rendimientos!$A$3:$D$557,4,0))</f>
        <v>76</v>
      </c>
      <c r="F36" s="54">
        <f ca="1">SUM(G36:K36)</f>
        <v>32.08420919665879</v>
      </c>
      <c r="G36" s="49">
        <f ca="1">SUMIFS($S$5:$S$4996,$B$5:$B$4996,B36,$L$5:$L$4996,$L$5)</f>
        <v>6.4385964857444655</v>
      </c>
      <c r="H36" s="49">
        <f ca="1">SUMIFS($S$5:$S$4996,$B$5:$B$4996,B36,$L$5:$L$4996,$L$10)</f>
        <v>4.1398928571428577</v>
      </c>
      <c r="I36" s="49"/>
      <c r="J36" s="49">
        <f ca="1">SUMIFS($S$5:$S$4996,$B$5:$B$4996,B36,$L$5:$L$4996,$L$11)</f>
        <v>21.505719853771467</v>
      </c>
      <c r="K36" s="49">
        <f>SUMIFS($S$5:$S$4996,$B$5:$B$4996,B36,$L$5:$L$4996,$L$4497)</f>
        <v>0</v>
      </c>
      <c r="L36" s="55" t="s">
        <v>12</v>
      </c>
      <c r="M36" s="52" t="s">
        <v>1498</v>
      </c>
      <c r="N36" s="52" t="s">
        <v>1499</v>
      </c>
      <c r="O36" s="52" t="s">
        <v>1491</v>
      </c>
      <c r="P36" s="56">
        <v>1</v>
      </c>
      <c r="Q36" s="56">
        <f>P36/$D$36*8</f>
        <v>0.10526315789473684</v>
      </c>
      <c r="R36" s="57">
        <f ca="1">SUMIF(Insumos!$C$7:$E$187,Subpartidas!N36,Insumos!$E$7:$E$187)</f>
        <v>8.6743053318933896</v>
      </c>
      <c r="S36" s="57">
        <f t="shared" ref="S36:S47" ca="1" si="5">+Q36*R36</f>
        <v>0.91308477177825154</v>
      </c>
    </row>
    <row r="37" spans="1:19" ht="14.1" customHeight="1">
      <c r="A37" s="51" t="s">
        <v>868</v>
      </c>
      <c r="B37" s="48" t="s">
        <v>869</v>
      </c>
      <c r="C37" s="58"/>
      <c r="D37" s="58"/>
      <c r="E37" s="58"/>
      <c r="F37" s="58"/>
      <c r="G37" s="58"/>
      <c r="H37" s="58"/>
      <c r="I37" s="58"/>
      <c r="J37" s="58"/>
      <c r="K37" s="58"/>
      <c r="L37" s="55" t="s">
        <v>12</v>
      </c>
      <c r="M37" s="52" t="s">
        <v>1494</v>
      </c>
      <c r="N37" s="52" t="s">
        <v>1495</v>
      </c>
      <c r="O37" s="52" t="s">
        <v>1491</v>
      </c>
      <c r="P37" s="56">
        <v>3</v>
      </c>
      <c r="Q37" s="56">
        <f>P37/$D$36*8</f>
        <v>0.31578947368421051</v>
      </c>
      <c r="R37" s="57">
        <f ca="1">SUMIF(Insumos!$C$7:$E$187,Subpartidas!N37,Insumos!$E$7:$E$187)</f>
        <v>6.8581917880260743</v>
      </c>
      <c r="S37" s="57">
        <f t="shared" ca="1" si="5"/>
        <v>2.1657447751661287</v>
      </c>
    </row>
    <row r="38" spans="1:19" ht="14.1" customHeight="1">
      <c r="A38" s="51" t="s">
        <v>868</v>
      </c>
      <c r="B38" s="48" t="s">
        <v>869</v>
      </c>
      <c r="C38" s="58"/>
      <c r="D38" s="58"/>
      <c r="E38" s="58"/>
      <c r="F38" s="58"/>
      <c r="G38" s="58"/>
      <c r="H38" s="58"/>
      <c r="I38" s="58"/>
      <c r="J38" s="58"/>
      <c r="K38" s="58"/>
      <c r="L38" s="55" t="s">
        <v>12</v>
      </c>
      <c r="M38" s="52" t="s">
        <v>1492</v>
      </c>
      <c r="N38" s="52" t="s">
        <v>1493</v>
      </c>
      <c r="O38" s="52" t="s">
        <v>1491</v>
      </c>
      <c r="P38" s="56">
        <v>2</v>
      </c>
      <c r="Q38" s="56">
        <f>P38/$D$36*8</f>
        <v>0.21052631578947367</v>
      </c>
      <c r="R38" s="57">
        <f ca="1">SUMIF(Insumos!$C$7:$E$187,Subpartidas!N38,Insumos!$E$7:$E$187)</f>
        <v>6.1994120750543944</v>
      </c>
      <c r="S38" s="57">
        <f t="shared" ca="1" si="5"/>
        <v>1.3051393842219776</v>
      </c>
    </row>
    <row r="39" spans="1:19" ht="14.1" customHeight="1">
      <c r="A39" s="51" t="s">
        <v>868</v>
      </c>
      <c r="B39" s="48" t="s">
        <v>869</v>
      </c>
      <c r="C39" s="58"/>
      <c r="D39" s="58"/>
      <c r="E39" s="58"/>
      <c r="F39" s="58"/>
      <c r="G39" s="58"/>
      <c r="H39" s="58"/>
      <c r="I39" s="58"/>
      <c r="J39" s="58"/>
      <c r="K39" s="58"/>
      <c r="L39" s="55" t="s">
        <v>12</v>
      </c>
      <c r="M39" s="52">
        <v>1010100060002</v>
      </c>
      <c r="N39" s="52" t="s">
        <v>1516</v>
      </c>
      <c r="O39" s="52" t="s">
        <v>1491</v>
      </c>
      <c r="P39" s="56">
        <v>1</v>
      </c>
      <c r="Q39" s="56">
        <f>P39/$D$36*8</f>
        <v>0.10526315789473684</v>
      </c>
      <c r="R39" s="57">
        <f ca="1">SUMIF(Insumos!$C$7:$E$187,Subpartidas!N39,Insumos!$E$7:$E$187)</f>
        <v>9.9754511316773993</v>
      </c>
      <c r="S39" s="57">
        <f t="shared" ca="1" si="5"/>
        <v>1.0500474875449894</v>
      </c>
    </row>
    <row r="40" spans="1:19" ht="14.1" customHeight="1">
      <c r="A40" s="51" t="s">
        <v>868</v>
      </c>
      <c r="B40" s="48" t="s">
        <v>869</v>
      </c>
      <c r="C40" s="58"/>
      <c r="D40" s="58"/>
      <c r="E40" s="58"/>
      <c r="F40" s="58"/>
      <c r="G40" s="58"/>
      <c r="H40" s="58"/>
      <c r="I40" s="58"/>
      <c r="J40" s="58"/>
      <c r="K40" s="58"/>
      <c r="L40" s="55" t="s">
        <v>12</v>
      </c>
      <c r="M40" s="52" t="s">
        <v>1489</v>
      </c>
      <c r="N40" s="52" t="s">
        <v>1490</v>
      </c>
      <c r="O40" s="52" t="s">
        <v>1491</v>
      </c>
      <c r="P40" s="56">
        <v>1</v>
      </c>
      <c r="Q40" s="56">
        <f>P40/$D$36*8</f>
        <v>0.10526315789473684</v>
      </c>
      <c r="R40" s="57">
        <f ca="1">SUMIF(Insumos!$C$7:$E$187,Subpartidas!N40,Insumos!$E$7:$E$187)</f>
        <v>9.543510636814629</v>
      </c>
      <c r="S40" s="57">
        <f t="shared" ca="1" si="5"/>
        <v>1.0045800670331189</v>
      </c>
    </row>
    <row r="41" spans="1:19" ht="14.1" customHeight="1">
      <c r="A41" s="51" t="s">
        <v>868</v>
      </c>
      <c r="B41" s="48" t="s">
        <v>869</v>
      </c>
      <c r="D41" s="58"/>
      <c r="E41" s="58"/>
      <c r="F41" s="58"/>
      <c r="G41" s="58"/>
      <c r="H41" s="58"/>
      <c r="I41" s="58"/>
      <c r="J41" s="58"/>
      <c r="K41" s="58"/>
      <c r="L41" s="55" t="s">
        <v>13</v>
      </c>
      <c r="M41" s="52" t="s">
        <v>1517</v>
      </c>
      <c r="N41" s="52" t="s">
        <v>1518</v>
      </c>
      <c r="O41" s="52" t="s">
        <v>1502</v>
      </c>
      <c r="P41" s="56"/>
      <c r="Q41" s="56">
        <v>1.133</v>
      </c>
      <c r="R41" s="57">
        <f ca="1">SUMIF(Insumos!$C$7:$E$187,Subpartidas!N41,Insumos!$E$7:$E$187)</f>
        <v>3.1071428571428572</v>
      </c>
      <c r="S41" s="57">
        <f t="shared" ca="1" si="5"/>
        <v>3.5203928571428573</v>
      </c>
    </row>
    <row r="42" spans="1:19" ht="14.1" customHeight="1">
      <c r="A42" s="51" t="s">
        <v>868</v>
      </c>
      <c r="B42" s="48" t="s">
        <v>869</v>
      </c>
      <c r="C42" s="58"/>
      <c r="D42" s="58"/>
      <c r="E42" s="58"/>
      <c r="F42" s="58"/>
      <c r="G42" s="58"/>
      <c r="H42" s="58"/>
      <c r="I42" s="58"/>
      <c r="J42" s="58"/>
      <c r="K42" s="58"/>
      <c r="L42" s="55" t="s">
        <v>13</v>
      </c>
      <c r="M42" s="52" t="s">
        <v>1525</v>
      </c>
      <c r="N42" s="52" t="s">
        <v>1526</v>
      </c>
      <c r="O42" s="52" t="s">
        <v>1527</v>
      </c>
      <c r="P42" s="56"/>
      <c r="Q42" s="56">
        <v>0.29499999999999998</v>
      </c>
      <c r="R42" s="57">
        <f ca="1">SUMIF(Insumos!$C$7:$E$187,Subpartidas!N42,Insumos!$E$7:$E$187)</f>
        <v>2.1</v>
      </c>
      <c r="S42" s="57">
        <f t="shared" ca="1" si="5"/>
        <v>0.61949999999999994</v>
      </c>
    </row>
    <row r="43" spans="1:19" ht="14.1" customHeight="1">
      <c r="A43" s="51" t="s">
        <v>868</v>
      </c>
      <c r="B43" s="48" t="s">
        <v>869</v>
      </c>
      <c r="C43" s="58"/>
      <c r="D43" s="58"/>
      <c r="E43" s="58"/>
      <c r="F43" s="58"/>
      <c r="G43" s="58"/>
      <c r="H43" s="58"/>
      <c r="I43" s="58"/>
      <c r="J43" s="58"/>
      <c r="K43" s="58"/>
      <c r="L43" s="55" t="s">
        <v>14</v>
      </c>
      <c r="M43" s="52" t="s">
        <v>1505</v>
      </c>
      <c r="N43" s="52" t="s">
        <v>1506</v>
      </c>
      <c r="O43" s="52" t="s">
        <v>1507</v>
      </c>
      <c r="P43" s="60"/>
      <c r="Q43" s="56">
        <v>0.05</v>
      </c>
      <c r="R43" s="50">
        <f ca="1">+SUMIFS($S$5:$S$4996,$B$5:$B$4996,B38,$L$5:$L$4996,$L$5)</f>
        <v>6.4385964857444655</v>
      </c>
      <c r="S43" s="57">
        <f t="shared" ca="1" si="5"/>
        <v>0.32192982428722328</v>
      </c>
    </row>
    <row r="44" spans="1:19" ht="14.1" customHeight="1">
      <c r="A44" s="51" t="s">
        <v>868</v>
      </c>
      <c r="B44" s="48" t="s">
        <v>869</v>
      </c>
      <c r="C44" s="58"/>
      <c r="D44" s="58"/>
      <c r="E44" s="58"/>
      <c r="F44" s="58"/>
      <c r="G44" s="58"/>
      <c r="H44" s="58"/>
      <c r="I44" s="58"/>
      <c r="J44" s="58"/>
      <c r="K44" s="58"/>
      <c r="L44" s="55" t="s">
        <v>14</v>
      </c>
      <c r="M44" s="52" t="s">
        <v>1519</v>
      </c>
      <c r="N44" s="52" t="s">
        <v>1520</v>
      </c>
      <c r="O44" s="52" t="s">
        <v>1510</v>
      </c>
      <c r="P44" s="56">
        <v>3</v>
      </c>
      <c r="Q44" s="56">
        <f>P44/$E$36*8</f>
        <v>0.31578947368421051</v>
      </c>
      <c r="R44" s="57">
        <f ca="1">SUMIF(Insumos!$C$7:$E$187,Subpartidas!N44,Insumos!$E$7:$E$187)</f>
        <v>60.741962077493753</v>
      </c>
      <c r="S44" s="57">
        <f t="shared" ca="1" si="5"/>
        <v>19.181672234998025</v>
      </c>
    </row>
    <row r="45" spans="1:19" ht="14.1" customHeight="1">
      <c r="A45" s="51" t="s">
        <v>868</v>
      </c>
      <c r="B45" s="48" t="s">
        <v>869</v>
      </c>
      <c r="C45" s="58"/>
      <c r="D45" s="58"/>
      <c r="E45" s="58"/>
      <c r="F45" s="58"/>
      <c r="G45" s="58"/>
      <c r="H45" s="58"/>
      <c r="I45" s="58"/>
      <c r="J45" s="58"/>
      <c r="K45" s="58"/>
      <c r="L45" s="55" t="s">
        <v>14</v>
      </c>
      <c r="M45" s="52" t="s">
        <v>1521</v>
      </c>
      <c r="N45" s="52" t="s">
        <v>1522</v>
      </c>
      <c r="O45" s="52" t="s">
        <v>1510</v>
      </c>
      <c r="P45" s="56">
        <v>0.5</v>
      </c>
      <c r="Q45" s="56">
        <f>P45/$E$36*8</f>
        <v>5.2631578947368418E-2</v>
      </c>
      <c r="R45" s="57">
        <f ca="1">SUMIF(Insumos!$C$7:$E$187,Subpartidas!N45,Insumos!$E$7:$E$187)</f>
        <v>7.07</v>
      </c>
      <c r="S45" s="57">
        <f t="shared" ca="1" si="5"/>
        <v>0.37210526315789472</v>
      </c>
    </row>
    <row r="46" spans="1:19" ht="14.1" customHeight="1">
      <c r="A46" s="51" t="s">
        <v>868</v>
      </c>
      <c r="B46" s="48" t="s">
        <v>869</v>
      </c>
      <c r="C46" s="58"/>
      <c r="D46" s="58"/>
      <c r="E46" s="58"/>
      <c r="F46" s="58"/>
      <c r="G46" s="58"/>
      <c r="H46" s="58"/>
      <c r="I46" s="58"/>
      <c r="J46" s="58"/>
      <c r="K46" s="58"/>
      <c r="L46" s="55" t="s">
        <v>14</v>
      </c>
      <c r="M46" s="52" t="s">
        <v>1523</v>
      </c>
      <c r="N46" s="52" t="s">
        <v>1524</v>
      </c>
      <c r="O46" s="52" t="s">
        <v>1510</v>
      </c>
      <c r="P46" s="56">
        <v>1</v>
      </c>
      <c r="Q46" s="56">
        <f>P46/$E$36*8</f>
        <v>0.10526315789473684</v>
      </c>
      <c r="R46" s="57">
        <f ca="1">SUMIF(Insumos!$C$7:$E$187,Subpartidas!N46,Insumos!$E$7:$E$187)</f>
        <v>13.735119047619047</v>
      </c>
      <c r="S46" s="57">
        <f t="shared" ca="1" si="5"/>
        <v>1.4458020050125313</v>
      </c>
    </row>
    <row r="47" spans="1:19" ht="14.1" customHeight="1">
      <c r="A47" s="51" t="s">
        <v>868</v>
      </c>
      <c r="B47" s="48" t="s">
        <v>869</v>
      </c>
      <c r="C47" s="58"/>
      <c r="D47" s="58"/>
      <c r="E47" s="58"/>
      <c r="F47" s="58"/>
      <c r="G47" s="58"/>
      <c r="H47" s="58"/>
      <c r="I47" s="58"/>
      <c r="J47" s="58"/>
      <c r="K47" s="58"/>
      <c r="L47" s="55" t="s">
        <v>14</v>
      </c>
      <c r="M47" s="52" t="s">
        <v>1528</v>
      </c>
      <c r="N47" s="52" t="s">
        <v>1529</v>
      </c>
      <c r="O47" s="52" t="s">
        <v>1510</v>
      </c>
      <c r="P47" s="56">
        <v>1</v>
      </c>
      <c r="Q47" s="56">
        <f>P47/$E$36*8</f>
        <v>0.10526315789473684</v>
      </c>
      <c r="R47" s="57">
        <f ca="1">SUMIF(Insumos!$C$7:$E$187,Subpartidas!N47,Insumos!$E$7:$E$187)</f>
        <v>1.75</v>
      </c>
      <c r="S47" s="57">
        <f t="shared" ca="1" si="5"/>
        <v>0.18421052631578946</v>
      </c>
    </row>
    <row r="48" spans="1:19" ht="14.1" customHeight="1">
      <c r="A48" s="47" t="s">
        <v>1530</v>
      </c>
      <c r="B48" s="48" t="s">
        <v>855</v>
      </c>
      <c r="C48" s="52" t="s">
        <v>653</v>
      </c>
      <c r="D48" s="53">
        <f>+IF(C48&lt;&gt;" ",VLOOKUP(B48,Rendimientos!$A$3:$D$557,3,0))</f>
        <v>100</v>
      </c>
      <c r="E48" s="53">
        <f>+IF(C48&lt;&gt;" ",VLOOKUP(B48,Rendimientos!$A$3:$D$557,4,0))</f>
        <v>100</v>
      </c>
      <c r="F48" s="54">
        <f ca="1">SUM(G48:K48)</f>
        <v>24.642716132317823</v>
      </c>
      <c r="G48" s="49">
        <f ca="1">SUMIFS($S$5:$S$4996,$B$5:$B$4996,B48,$L$5:$L$4996,$L$5)</f>
        <v>4.8933333291657943</v>
      </c>
      <c r="H48" s="49">
        <f ca="1">SUMIFS($S$5:$S$4996,$B$5:$B$4996,B48,$L$5:$L$4996,$L$10)</f>
        <v>3.0170357142857145</v>
      </c>
      <c r="I48" s="49"/>
      <c r="J48" s="49">
        <f ca="1">SUMIFS($S$5:$S$4996,$B$5:$B$4996,B48,$L$5:$L$4996,$L$11)</f>
        <v>16.732347088866312</v>
      </c>
      <c r="K48" s="49">
        <f>SUMIFS($S$5:$S$4996,$B$5:$B$4996,B48,$L$5:$L$4996,$L$4497)</f>
        <v>0</v>
      </c>
      <c r="L48" s="55" t="s">
        <v>12</v>
      </c>
      <c r="M48" s="52" t="s">
        <v>1489</v>
      </c>
      <c r="N48" s="52" t="s">
        <v>1490</v>
      </c>
      <c r="O48" s="52" t="s">
        <v>1491</v>
      </c>
      <c r="P48" s="56">
        <v>1</v>
      </c>
      <c r="Q48" s="103">
        <f>P48/$D$48*8</f>
        <v>0.08</v>
      </c>
      <c r="R48" s="57">
        <f ca="1">SUMIF(Insumos!$C$7:$E$160,Subpartidas!N48,Insumos!$E$7:$E$160)</f>
        <v>9.543510636814629</v>
      </c>
      <c r="S48" s="104">
        <f t="shared" ref="S48:S54" ca="1" si="6">Q48*R48</f>
        <v>0.76348085094517038</v>
      </c>
    </row>
    <row r="49" spans="1:19" ht="14.1" customHeight="1">
      <c r="A49" s="47" t="s">
        <v>1530</v>
      </c>
      <c r="B49" s="48" t="s">
        <v>855</v>
      </c>
      <c r="C49" s="52"/>
      <c r="D49" s="53"/>
      <c r="E49" s="53"/>
      <c r="F49" s="54"/>
      <c r="G49" s="54"/>
      <c r="H49" s="54"/>
      <c r="I49" s="54"/>
      <c r="J49" s="54"/>
      <c r="K49" s="54"/>
      <c r="L49" s="55" t="s">
        <v>12</v>
      </c>
      <c r="M49" s="52">
        <v>1010100060002</v>
      </c>
      <c r="N49" s="52" t="s">
        <v>1516</v>
      </c>
      <c r="O49" s="52" t="s">
        <v>1491</v>
      </c>
      <c r="P49" s="56">
        <v>1</v>
      </c>
      <c r="Q49" s="103">
        <f>P49/$D$48*8</f>
        <v>0.08</v>
      </c>
      <c r="R49" s="57">
        <f ca="1">SUMIF(Insumos!$C$7:$E$160,Subpartidas!N49,Insumos!$E$7:$E$160)</f>
        <v>9.9754511316773993</v>
      </c>
      <c r="S49" s="104">
        <f t="shared" ca="1" si="6"/>
        <v>0.798036090534192</v>
      </c>
    </row>
    <row r="50" spans="1:19" ht="14.1" customHeight="1">
      <c r="A50" s="47" t="s">
        <v>1530</v>
      </c>
      <c r="B50" s="48" t="s">
        <v>855</v>
      </c>
      <c r="C50" s="52"/>
      <c r="D50" s="53"/>
      <c r="E50" s="53"/>
      <c r="F50" s="54"/>
      <c r="G50" s="54"/>
      <c r="H50" s="54"/>
      <c r="I50" s="54"/>
      <c r="J50" s="54"/>
      <c r="K50" s="54"/>
      <c r="L50" s="55" t="s">
        <v>12</v>
      </c>
      <c r="M50" s="52" t="s">
        <v>1498</v>
      </c>
      <c r="N50" s="52" t="s">
        <v>1499</v>
      </c>
      <c r="O50" s="52" t="s">
        <v>1491</v>
      </c>
      <c r="P50" s="56">
        <v>1</v>
      </c>
      <c r="Q50" s="103">
        <f>P50/$D$48*8</f>
        <v>0.08</v>
      </c>
      <c r="R50" s="57">
        <f ca="1">SUMIF(Insumos!$C$7:$E$160,Subpartidas!N50,Insumos!$E$7:$E$160)</f>
        <v>8.6743053318933896</v>
      </c>
      <c r="S50" s="104">
        <f t="shared" ca="1" si="6"/>
        <v>0.69394442655147115</v>
      </c>
    </row>
    <row r="51" spans="1:19" ht="14.1" customHeight="1">
      <c r="A51" s="47" t="s">
        <v>1530</v>
      </c>
      <c r="B51" s="48" t="s">
        <v>855</v>
      </c>
      <c r="C51" s="52"/>
      <c r="D51" s="53"/>
      <c r="E51" s="53"/>
      <c r="F51" s="54"/>
      <c r="G51" s="54"/>
      <c r="H51" s="54"/>
      <c r="I51" s="54"/>
      <c r="J51" s="54"/>
      <c r="K51" s="54"/>
      <c r="L51" s="55" t="s">
        <v>12</v>
      </c>
      <c r="M51" s="52" t="s">
        <v>1492</v>
      </c>
      <c r="N51" s="52" t="s">
        <v>1493</v>
      </c>
      <c r="O51" s="52" t="s">
        <v>1491</v>
      </c>
      <c r="P51" s="56">
        <v>2</v>
      </c>
      <c r="Q51" s="103">
        <f>P51/$D$48*8</f>
        <v>0.16</v>
      </c>
      <c r="R51" s="57">
        <f ca="1">SUMIF(Insumos!$C$7:$E$160,Subpartidas!N51,Insumos!$E$7:$E$160)</f>
        <v>6.1994120750543944</v>
      </c>
      <c r="S51" s="104">
        <f t="shared" ca="1" si="6"/>
        <v>0.99190593200870314</v>
      </c>
    </row>
    <row r="52" spans="1:19" ht="14.1" customHeight="1">
      <c r="A52" s="47" t="s">
        <v>1530</v>
      </c>
      <c r="B52" s="48" t="s">
        <v>855</v>
      </c>
      <c r="C52" s="52"/>
      <c r="D52" s="53"/>
      <c r="E52" s="53"/>
      <c r="F52" s="54"/>
      <c r="G52" s="54"/>
      <c r="H52" s="54"/>
      <c r="I52" s="54"/>
      <c r="J52" s="54"/>
      <c r="K52" s="54"/>
      <c r="L52" s="55" t="s">
        <v>12</v>
      </c>
      <c r="M52" s="52" t="s">
        <v>1494</v>
      </c>
      <c r="N52" s="52" t="s">
        <v>1495</v>
      </c>
      <c r="O52" s="52" t="s">
        <v>1491</v>
      </c>
      <c r="P52" s="56">
        <v>3</v>
      </c>
      <c r="Q52" s="103">
        <f>P52/$D$48*8</f>
        <v>0.24</v>
      </c>
      <c r="R52" s="57">
        <f ca="1">SUMIF(Insumos!$C$7:$E$160,Subpartidas!N52,Insumos!$E$7:$E$160)</f>
        <v>6.8581917880260743</v>
      </c>
      <c r="S52" s="104">
        <f t="shared" ca="1" si="6"/>
        <v>1.6459660291262577</v>
      </c>
    </row>
    <row r="53" spans="1:19" ht="14.1" customHeight="1">
      <c r="A53" s="47" t="s">
        <v>1530</v>
      </c>
      <c r="B53" s="48" t="s">
        <v>855</v>
      </c>
      <c r="C53" s="52"/>
      <c r="D53" s="53"/>
      <c r="E53" s="53"/>
      <c r="F53" s="54"/>
      <c r="G53" s="54"/>
      <c r="H53" s="54"/>
      <c r="I53" s="54"/>
      <c r="J53" s="54"/>
      <c r="K53" s="54"/>
      <c r="L53" s="55" t="s">
        <v>13</v>
      </c>
      <c r="M53" s="52" t="s">
        <v>1517</v>
      </c>
      <c r="N53" s="52" t="s">
        <v>1518</v>
      </c>
      <c r="O53" s="52" t="s">
        <v>1502</v>
      </c>
      <c r="P53" s="56"/>
      <c r="Q53" s="56">
        <v>0.97099999999999997</v>
      </c>
      <c r="R53" s="57">
        <f ca="1">SUMIF(Insumos!$C$7:$E$160,Subpartidas!N53,Insumos!$E$7:$E$160)</f>
        <v>3.1071428571428572</v>
      </c>
      <c r="S53" s="104">
        <f t="shared" ca="1" si="6"/>
        <v>3.0170357142857145</v>
      </c>
    </row>
    <row r="54" spans="1:19" ht="14.1" customHeight="1">
      <c r="A54" s="47" t="s">
        <v>1530</v>
      </c>
      <c r="B54" s="48" t="s">
        <v>855</v>
      </c>
      <c r="C54" s="52"/>
      <c r="D54" s="53"/>
      <c r="E54" s="53"/>
      <c r="F54" s="54"/>
      <c r="G54" s="54"/>
      <c r="H54" s="54"/>
      <c r="I54" s="54"/>
      <c r="J54" s="54"/>
      <c r="K54" s="54"/>
      <c r="L54" s="55" t="s">
        <v>14</v>
      </c>
      <c r="M54" s="52" t="s">
        <v>1521</v>
      </c>
      <c r="N54" s="52" t="s">
        <v>1522</v>
      </c>
      <c r="O54" s="52" t="s">
        <v>1510</v>
      </c>
      <c r="P54" s="56">
        <v>0.5</v>
      </c>
      <c r="Q54" s="103">
        <f>P54/$E$48*8</f>
        <v>0.04</v>
      </c>
      <c r="R54" s="57">
        <f ca="1">SUMIF(Insumos!$C$7:$E$160,Subpartidas!N54,Insumos!$E$7:$E$160)</f>
        <v>7.07</v>
      </c>
      <c r="S54" s="104">
        <f t="shared" ca="1" si="6"/>
        <v>0.2828</v>
      </c>
    </row>
    <row r="55" spans="1:19" ht="14.1" customHeight="1">
      <c r="A55" s="47" t="s">
        <v>1530</v>
      </c>
      <c r="B55" s="48" t="s">
        <v>855</v>
      </c>
      <c r="C55" s="52"/>
      <c r="D55" s="53"/>
      <c r="E55" s="53"/>
      <c r="F55" s="54"/>
      <c r="G55" s="54"/>
      <c r="H55" s="54"/>
      <c r="I55" s="54"/>
      <c r="J55" s="54"/>
      <c r="K55" s="54"/>
      <c r="L55" s="55" t="s">
        <v>14</v>
      </c>
      <c r="M55" s="52" t="s">
        <v>1505</v>
      </c>
      <c r="N55" s="52" t="s">
        <v>1506</v>
      </c>
      <c r="O55" s="52" t="s">
        <v>1507</v>
      </c>
      <c r="P55" s="60"/>
      <c r="Q55" s="56">
        <v>0.05</v>
      </c>
      <c r="R55" s="50">
        <f ca="1">+SUMIFS($S$5:$S$346,$B$5:$B$346,B49,$L$5:$L$346,$L$5)</f>
        <v>4.8933333291657943</v>
      </c>
      <c r="S55" s="104">
        <f ca="1">Q55*R55</f>
        <v>0.24466666645828972</v>
      </c>
    </row>
    <row r="56" spans="1:19" ht="14.1" customHeight="1">
      <c r="A56" s="47" t="s">
        <v>1530</v>
      </c>
      <c r="B56" s="48" t="s">
        <v>855</v>
      </c>
      <c r="C56" s="52"/>
      <c r="D56" s="53"/>
      <c r="E56" s="53"/>
      <c r="F56" s="54"/>
      <c r="G56" s="54"/>
      <c r="H56" s="54"/>
      <c r="I56" s="54"/>
      <c r="J56" s="54"/>
      <c r="K56" s="54"/>
      <c r="L56" s="55" t="s">
        <v>14</v>
      </c>
      <c r="M56" s="52" t="s">
        <v>1523</v>
      </c>
      <c r="N56" s="52" t="s">
        <v>1524</v>
      </c>
      <c r="O56" s="52" t="s">
        <v>1510</v>
      </c>
      <c r="P56" s="56">
        <v>1</v>
      </c>
      <c r="Q56" s="103">
        <f>P56/$E$48*8</f>
        <v>0.08</v>
      </c>
      <c r="R56" s="57">
        <f ca="1">SUMIF(Insumos!$C$7:$E$160,Subpartidas!N56,Insumos!$E$7:$E$160)</f>
        <v>13.735119047619047</v>
      </c>
      <c r="S56" s="104">
        <f t="shared" ref="S56:S66" ca="1" si="7">Q56*R56</f>
        <v>1.0988095238095239</v>
      </c>
    </row>
    <row r="57" spans="1:19" ht="14.1" customHeight="1">
      <c r="A57" s="47" t="s">
        <v>1530</v>
      </c>
      <c r="B57" s="48" t="s">
        <v>855</v>
      </c>
      <c r="C57" s="52"/>
      <c r="D57" s="53"/>
      <c r="E57" s="53"/>
      <c r="F57" s="54"/>
      <c r="G57" s="54"/>
      <c r="H57" s="54"/>
      <c r="I57" s="54"/>
      <c r="J57" s="54"/>
      <c r="K57" s="54"/>
      <c r="L57" s="55" t="s">
        <v>14</v>
      </c>
      <c r="M57" s="52" t="s">
        <v>1531</v>
      </c>
      <c r="N57" s="52" t="s">
        <v>1532</v>
      </c>
      <c r="O57" s="52" t="s">
        <v>1510</v>
      </c>
      <c r="P57" s="56">
        <v>60</v>
      </c>
      <c r="Q57" s="103">
        <f>P57/$E$48*8</f>
        <v>4.8</v>
      </c>
      <c r="R57" s="57">
        <f ca="1">SUMIF(Insumos!$C$7:$E$160,Subpartidas!N57,Insumos!$E$7:$E$160)</f>
        <v>0.11</v>
      </c>
      <c r="S57" s="104">
        <f t="shared" ca="1" si="7"/>
        <v>0.52800000000000002</v>
      </c>
    </row>
    <row r="58" spans="1:19" ht="14.1" customHeight="1">
      <c r="A58" s="47" t="s">
        <v>1530</v>
      </c>
      <c r="B58" s="48" t="s">
        <v>855</v>
      </c>
      <c r="C58" s="52"/>
      <c r="D58" s="53"/>
      <c r="E58" s="53"/>
      <c r="F58" s="54"/>
      <c r="G58" s="54"/>
      <c r="H58" s="54"/>
      <c r="I58" s="54"/>
      <c r="J58" s="54"/>
      <c r="K58" s="54"/>
      <c r="L58" s="55" t="s">
        <v>14</v>
      </c>
      <c r="M58" s="52" t="s">
        <v>1519</v>
      </c>
      <c r="N58" s="52" t="s">
        <v>1520</v>
      </c>
      <c r="O58" s="52" t="s">
        <v>1510</v>
      </c>
      <c r="P58" s="56">
        <v>3</v>
      </c>
      <c r="Q58" s="103">
        <f>P58/$E$48*8</f>
        <v>0.24</v>
      </c>
      <c r="R58" s="57">
        <f ca="1">SUMIF(Insumos!$C$7:$E$160,Subpartidas!N58,Insumos!$E$7:$E$160)</f>
        <v>60.741962077493753</v>
      </c>
      <c r="S58" s="104">
        <f t="shared" ca="1" si="7"/>
        <v>14.578070898598501</v>
      </c>
    </row>
    <row r="59" spans="1:19" ht="14.1" customHeight="1">
      <c r="A59" s="47" t="s">
        <v>1533</v>
      </c>
      <c r="B59" s="48" t="s">
        <v>861</v>
      </c>
      <c r="C59" s="52" t="s">
        <v>653</v>
      </c>
      <c r="D59" s="53">
        <f>+IF(C59&lt;&gt;" ",VLOOKUP(B59,Rendimientos!$A$3:$D$557,3,0))</f>
        <v>90</v>
      </c>
      <c r="E59" s="53">
        <f>+IF(C59&lt;&gt;" ",VLOOKUP(B59,Rendimientos!$A$3:$D$557,4,0))</f>
        <v>90</v>
      </c>
      <c r="F59" s="54">
        <f ca="1">SUM(G59:K59)</f>
        <v>28.572926654956312</v>
      </c>
      <c r="G59" s="49">
        <f ca="1">SUMIFS($S$5:$S$4996,$B$5:$B$4996,B59,$L$5:$L$4996,$L$5)</f>
        <v>5.4370370324064385</v>
      </c>
      <c r="H59" s="49">
        <f ca="1">SUMIFS($S$5:$S$4996,$B$5:$B$4996,B59,$L$5:$L$4996,$L$10)</f>
        <v>3.5203928571428573</v>
      </c>
      <c r="I59" s="49"/>
      <c r="J59" s="49">
        <f ca="1">SUMIFS($S$5:$S$4996,$B$5:$B$4996,B59,$L$5:$L$4996,$L$11)</f>
        <v>19.615496765407016</v>
      </c>
      <c r="K59" s="49">
        <f>SUMIFS($S$5:$S$4996,$B$5:$B$4996,B59,$L$5:$L$4996,$L$4497)</f>
        <v>0</v>
      </c>
      <c r="L59" s="55" t="s">
        <v>12</v>
      </c>
      <c r="M59" s="52" t="s">
        <v>1489</v>
      </c>
      <c r="N59" s="52" t="s">
        <v>1490</v>
      </c>
      <c r="O59" s="52" t="s">
        <v>1491</v>
      </c>
      <c r="P59" s="56">
        <v>1</v>
      </c>
      <c r="Q59" s="56">
        <f>P59/$D$59*8</f>
        <v>8.8888888888888892E-2</v>
      </c>
      <c r="R59" s="57">
        <f ca="1">SUMIF(Insumos!$C$7:$E$160,Subpartidas!N59,Insumos!$E$7:$E$160)</f>
        <v>9.543510636814629</v>
      </c>
      <c r="S59" s="57">
        <f t="shared" ca="1" si="7"/>
        <v>0.84831205660574482</v>
      </c>
    </row>
    <row r="60" spans="1:19" ht="14.1" customHeight="1">
      <c r="A60" s="47" t="s">
        <v>1533</v>
      </c>
      <c r="B60" s="48" t="s">
        <v>861</v>
      </c>
      <c r="C60" s="52"/>
      <c r="D60" s="53"/>
      <c r="E60" s="53"/>
      <c r="F60" s="54"/>
      <c r="G60" s="54"/>
      <c r="H60" s="54"/>
      <c r="I60" s="54"/>
      <c r="J60" s="54"/>
      <c r="K60" s="54"/>
      <c r="L60" s="55" t="s">
        <v>12</v>
      </c>
      <c r="M60" s="52">
        <v>1010100060002</v>
      </c>
      <c r="N60" s="52" t="s">
        <v>1516</v>
      </c>
      <c r="O60" s="52" t="s">
        <v>1491</v>
      </c>
      <c r="P60" s="56">
        <v>1</v>
      </c>
      <c r="Q60" s="56">
        <f>P60/$D$59*8</f>
        <v>8.8888888888888892E-2</v>
      </c>
      <c r="R60" s="57">
        <f ca="1">SUMIF(Insumos!$C$7:$E$160,Subpartidas!N60,Insumos!$E$7:$E$160)</f>
        <v>9.9754511316773993</v>
      </c>
      <c r="S60" s="57">
        <f t="shared" ca="1" si="7"/>
        <v>0.88670676726021336</v>
      </c>
    </row>
    <row r="61" spans="1:19" ht="14.1" customHeight="1">
      <c r="A61" s="47" t="s">
        <v>1533</v>
      </c>
      <c r="B61" s="48" t="s">
        <v>861</v>
      </c>
      <c r="C61" s="52"/>
      <c r="D61" s="53"/>
      <c r="E61" s="53"/>
      <c r="F61" s="54"/>
      <c r="G61" s="54"/>
      <c r="H61" s="54"/>
      <c r="I61" s="54"/>
      <c r="J61" s="54"/>
      <c r="K61" s="54"/>
      <c r="L61" s="55" t="s">
        <v>12</v>
      </c>
      <c r="M61" s="52" t="s">
        <v>1498</v>
      </c>
      <c r="N61" s="52" t="s">
        <v>1499</v>
      </c>
      <c r="O61" s="52" t="s">
        <v>1491</v>
      </c>
      <c r="P61" s="56">
        <v>1</v>
      </c>
      <c r="Q61" s="56">
        <f>P61/$D$59*8</f>
        <v>8.8888888888888892E-2</v>
      </c>
      <c r="R61" s="57">
        <f ca="1">SUMIF(Insumos!$C$7:$E$160,Subpartidas!N61,Insumos!$E$7:$E$160)</f>
        <v>8.6743053318933896</v>
      </c>
      <c r="S61" s="57">
        <f t="shared" ca="1" si="7"/>
        <v>0.77104936283496794</v>
      </c>
    </row>
    <row r="62" spans="1:19" ht="14.1" customHeight="1">
      <c r="A62" s="47" t="s">
        <v>1533</v>
      </c>
      <c r="B62" s="48" t="s">
        <v>861</v>
      </c>
      <c r="C62" s="52"/>
      <c r="D62" s="53"/>
      <c r="E62" s="53"/>
      <c r="F62" s="54"/>
      <c r="G62" s="54"/>
      <c r="H62" s="54"/>
      <c r="I62" s="54"/>
      <c r="J62" s="54"/>
      <c r="K62" s="54"/>
      <c r="L62" s="55" t="s">
        <v>12</v>
      </c>
      <c r="M62" s="52" t="s">
        <v>1492</v>
      </c>
      <c r="N62" s="52" t="s">
        <v>1493</v>
      </c>
      <c r="O62" s="52" t="s">
        <v>1491</v>
      </c>
      <c r="P62" s="56">
        <v>2</v>
      </c>
      <c r="Q62" s="56">
        <f>P62/$D$59*8</f>
        <v>0.17777777777777778</v>
      </c>
      <c r="R62" s="57">
        <f ca="1">SUMIF(Insumos!$C$7:$E$160,Subpartidas!N62,Insumos!$E$7:$E$160)</f>
        <v>6.1994120750543944</v>
      </c>
      <c r="S62" s="57">
        <f t="shared" ca="1" si="7"/>
        <v>1.1021177022318924</v>
      </c>
    </row>
    <row r="63" spans="1:19" ht="14.1" customHeight="1">
      <c r="A63" s="47" t="s">
        <v>1533</v>
      </c>
      <c r="B63" s="48" t="s">
        <v>861</v>
      </c>
      <c r="C63" s="52"/>
      <c r="D63" s="53"/>
      <c r="E63" s="53"/>
      <c r="F63" s="54"/>
      <c r="G63" s="54"/>
      <c r="H63" s="54"/>
      <c r="I63" s="54"/>
      <c r="J63" s="54"/>
      <c r="K63" s="54"/>
      <c r="L63" s="55" t="s">
        <v>12</v>
      </c>
      <c r="M63" s="52" t="s">
        <v>1494</v>
      </c>
      <c r="N63" s="52" t="s">
        <v>1495</v>
      </c>
      <c r="O63" s="52" t="s">
        <v>1491</v>
      </c>
      <c r="P63" s="56">
        <v>3</v>
      </c>
      <c r="Q63" s="56">
        <f>P63/$D$59*8</f>
        <v>0.26666666666666666</v>
      </c>
      <c r="R63" s="57">
        <f ca="1">SUMIF(Insumos!$C$7:$E$160,Subpartidas!N63,Insumos!$E$7:$E$160)</f>
        <v>6.8581917880260743</v>
      </c>
      <c r="S63" s="57">
        <f t="shared" ca="1" si="7"/>
        <v>1.8288511434736199</v>
      </c>
    </row>
    <row r="64" spans="1:19" ht="14.1" customHeight="1">
      <c r="A64" s="47" t="s">
        <v>1533</v>
      </c>
      <c r="B64" s="48" t="s">
        <v>861</v>
      </c>
      <c r="C64" s="52"/>
      <c r="D64" s="53"/>
      <c r="E64" s="53"/>
      <c r="F64" s="54"/>
      <c r="G64" s="54"/>
      <c r="H64" s="54"/>
      <c r="I64" s="54"/>
      <c r="J64" s="54"/>
      <c r="K64" s="54"/>
      <c r="L64" s="55" t="s">
        <v>13</v>
      </c>
      <c r="M64" s="52" t="s">
        <v>1517</v>
      </c>
      <c r="N64" s="52" t="s">
        <v>1518</v>
      </c>
      <c r="O64" s="52" t="s">
        <v>1502</v>
      </c>
      <c r="P64" s="56"/>
      <c r="Q64" s="56">
        <v>1.133</v>
      </c>
      <c r="R64" s="57">
        <f ca="1">SUMIF(Insumos!$C$7:$E$160,Subpartidas!N64,Insumos!$E$7:$E$160)</f>
        <v>3.1071428571428572</v>
      </c>
      <c r="S64" s="57">
        <f t="shared" ca="1" si="7"/>
        <v>3.5203928571428573</v>
      </c>
    </row>
    <row r="65" spans="1:19" ht="14.1" customHeight="1">
      <c r="A65" s="47" t="s">
        <v>1533</v>
      </c>
      <c r="B65" s="48" t="s">
        <v>861</v>
      </c>
      <c r="C65" s="52"/>
      <c r="D65" s="53"/>
      <c r="E65" s="53"/>
      <c r="F65" s="54"/>
      <c r="G65" s="54"/>
      <c r="H65" s="54"/>
      <c r="I65" s="54"/>
      <c r="J65" s="54"/>
      <c r="K65" s="54"/>
      <c r="L65" s="55" t="s">
        <v>14</v>
      </c>
      <c r="M65" s="52" t="s">
        <v>1528</v>
      </c>
      <c r="N65" s="52" t="s">
        <v>1529</v>
      </c>
      <c r="O65" s="52" t="s">
        <v>1510</v>
      </c>
      <c r="P65" s="56">
        <v>1</v>
      </c>
      <c r="Q65" s="56">
        <f>P65/$E$59*8</f>
        <v>8.8888888888888892E-2</v>
      </c>
      <c r="R65" s="57">
        <f ca="1">SUMIF(Insumos!$C$7:$E$160,Subpartidas!N65,Insumos!$E$7:$E$160)</f>
        <v>1.75</v>
      </c>
      <c r="S65" s="57">
        <f t="shared" ca="1" si="7"/>
        <v>0.15555555555555556</v>
      </c>
    </row>
    <row r="66" spans="1:19" ht="14.1" customHeight="1">
      <c r="A66" s="47" t="s">
        <v>1533</v>
      </c>
      <c r="B66" s="48" t="s">
        <v>861</v>
      </c>
      <c r="C66" s="52"/>
      <c r="D66" s="53"/>
      <c r="E66" s="53"/>
      <c r="F66" s="54"/>
      <c r="G66" s="54"/>
      <c r="H66" s="54"/>
      <c r="I66" s="54"/>
      <c r="J66" s="54"/>
      <c r="K66" s="54"/>
      <c r="L66" s="55" t="s">
        <v>14</v>
      </c>
      <c r="M66" s="52" t="s">
        <v>1521</v>
      </c>
      <c r="N66" s="52" t="s">
        <v>1522</v>
      </c>
      <c r="O66" s="52" t="s">
        <v>1510</v>
      </c>
      <c r="P66" s="56">
        <v>0.5</v>
      </c>
      <c r="Q66" s="56">
        <f>P66/$E$59*8</f>
        <v>4.4444444444444446E-2</v>
      </c>
      <c r="R66" s="57">
        <f ca="1">SUMIF(Insumos!$C$7:$E$160,Subpartidas!N66,Insumos!$E$7:$E$160)</f>
        <v>7.07</v>
      </c>
      <c r="S66" s="57">
        <f t="shared" ca="1" si="7"/>
        <v>0.31422222222222224</v>
      </c>
    </row>
    <row r="67" spans="1:19" ht="14.1" customHeight="1">
      <c r="A67" s="47" t="s">
        <v>1533</v>
      </c>
      <c r="B67" s="48" t="s">
        <v>861</v>
      </c>
      <c r="C67" s="52"/>
      <c r="D67" s="53"/>
      <c r="E67" s="53"/>
      <c r="F67" s="54"/>
      <c r="G67" s="54"/>
      <c r="H67" s="54"/>
      <c r="I67" s="54"/>
      <c r="J67" s="54"/>
      <c r="K67" s="54"/>
      <c r="L67" s="55" t="s">
        <v>14</v>
      </c>
      <c r="M67" s="52" t="s">
        <v>1505</v>
      </c>
      <c r="N67" s="52" t="s">
        <v>1506</v>
      </c>
      <c r="O67" s="52" t="s">
        <v>1507</v>
      </c>
      <c r="P67" s="60"/>
      <c r="Q67" s="56">
        <v>0.05</v>
      </c>
      <c r="R67" s="50">
        <f ca="1">+SUMIFS($S$5:$S$346,$B$5:$B$346,B60,$L$5:$L$346,$L$5)</f>
        <v>5.4370370324064385</v>
      </c>
      <c r="S67" s="57">
        <f ca="1">Q67*R67</f>
        <v>0.27185185162032194</v>
      </c>
    </row>
    <row r="68" spans="1:19" ht="14.1" customHeight="1">
      <c r="A68" s="47" t="s">
        <v>1533</v>
      </c>
      <c r="B68" s="48" t="s">
        <v>861</v>
      </c>
      <c r="C68" s="52"/>
      <c r="D68" s="53"/>
      <c r="E68" s="53"/>
      <c r="F68" s="54"/>
      <c r="G68" s="54"/>
      <c r="H68" s="54"/>
      <c r="I68" s="54"/>
      <c r="J68" s="54"/>
      <c r="K68" s="54"/>
      <c r="L68" s="55" t="s">
        <v>14</v>
      </c>
      <c r="M68" s="52" t="s">
        <v>1523</v>
      </c>
      <c r="N68" s="52" t="s">
        <v>1524</v>
      </c>
      <c r="O68" s="52" t="s">
        <v>1510</v>
      </c>
      <c r="P68" s="56">
        <v>1</v>
      </c>
      <c r="Q68" s="56">
        <f>P68/$E$59*8</f>
        <v>8.8888888888888892E-2</v>
      </c>
      <c r="R68" s="57">
        <f ca="1">SUMIF(Insumos!$C$7:$E$160,Subpartidas!N68,Insumos!$E$7:$E$160)</f>
        <v>13.735119047619047</v>
      </c>
      <c r="S68" s="57">
        <f t="shared" ref="S68:S71" ca="1" si="8">Q68*R68</f>
        <v>1.2208994708994709</v>
      </c>
    </row>
    <row r="69" spans="1:19" ht="14.1" customHeight="1">
      <c r="A69" s="47" t="s">
        <v>1533</v>
      </c>
      <c r="B69" s="48" t="s">
        <v>861</v>
      </c>
      <c r="C69" s="52"/>
      <c r="D69" s="53"/>
      <c r="E69" s="53"/>
      <c r="F69" s="54"/>
      <c r="G69" s="54"/>
      <c r="H69" s="54"/>
      <c r="I69" s="54"/>
      <c r="J69" s="54"/>
      <c r="K69" s="54"/>
      <c r="L69" s="55" t="s">
        <v>14</v>
      </c>
      <c r="M69" s="52" t="s">
        <v>1531</v>
      </c>
      <c r="N69" s="52" t="s">
        <v>1532</v>
      </c>
      <c r="O69" s="52" t="s">
        <v>1510</v>
      </c>
      <c r="P69" s="56">
        <v>60</v>
      </c>
      <c r="Q69" s="56">
        <f>P69/$E$59*8</f>
        <v>5.333333333333333</v>
      </c>
      <c r="R69" s="57">
        <f ca="1">SUMIF(Insumos!$C$7:$E$160,Subpartidas!N69,Insumos!$E$7:$E$160)</f>
        <v>0.11</v>
      </c>
      <c r="S69" s="57">
        <f t="shared" ca="1" si="8"/>
        <v>0.58666666666666667</v>
      </c>
    </row>
    <row r="70" spans="1:19" ht="14.1" customHeight="1">
      <c r="A70" s="47" t="s">
        <v>1533</v>
      </c>
      <c r="B70" s="48" t="s">
        <v>861</v>
      </c>
      <c r="C70" s="52"/>
      <c r="D70" s="53"/>
      <c r="E70" s="53"/>
      <c r="F70" s="54"/>
      <c r="G70" s="54"/>
      <c r="H70" s="54"/>
      <c r="I70" s="54"/>
      <c r="J70" s="54"/>
      <c r="K70" s="54"/>
      <c r="L70" s="55" t="s">
        <v>14</v>
      </c>
      <c r="M70" s="52" t="s">
        <v>1534</v>
      </c>
      <c r="N70" s="52" t="s">
        <v>1535</v>
      </c>
      <c r="O70" s="52" t="s">
        <v>1510</v>
      </c>
      <c r="P70" s="56">
        <v>1</v>
      </c>
      <c r="Q70" s="56">
        <f>P70/$E$59*8</f>
        <v>8.8888888888888892E-2</v>
      </c>
      <c r="R70" s="57">
        <f ca="1">SUMIF(Insumos!$C$7:$E$160,Subpartidas!N70,Insumos!$E$7:$E$160)</f>
        <v>9.77</v>
      </c>
      <c r="S70" s="57">
        <f t="shared" ca="1" si="8"/>
        <v>0.86844444444444446</v>
      </c>
    </row>
    <row r="71" spans="1:19" ht="14.1" customHeight="1">
      <c r="A71" s="47" t="s">
        <v>1533</v>
      </c>
      <c r="B71" s="48" t="s">
        <v>861</v>
      </c>
      <c r="C71" s="52"/>
      <c r="D71" s="53"/>
      <c r="E71" s="53"/>
      <c r="F71" s="54"/>
      <c r="G71" s="54"/>
      <c r="H71" s="54"/>
      <c r="I71" s="54"/>
      <c r="J71" s="54"/>
      <c r="K71" s="54"/>
      <c r="L71" s="55" t="s">
        <v>14</v>
      </c>
      <c r="M71" s="52" t="s">
        <v>1519</v>
      </c>
      <c r="N71" s="52" t="s">
        <v>1520</v>
      </c>
      <c r="O71" s="52" t="s">
        <v>1510</v>
      </c>
      <c r="P71" s="56">
        <v>3</v>
      </c>
      <c r="Q71" s="56">
        <f>P71/$E$59*8</f>
        <v>0.26666666666666666</v>
      </c>
      <c r="R71" s="57">
        <f ca="1">SUMIF(Insumos!$C$7:$E$160,Subpartidas!N71,Insumos!$E$7:$E$160)</f>
        <v>60.741962077493753</v>
      </c>
      <c r="S71" s="57">
        <f t="shared" ca="1" si="8"/>
        <v>16.197856553998335</v>
      </c>
    </row>
    <row r="72" spans="1:19" ht="14.1" customHeight="1">
      <c r="A72" s="51" t="s">
        <v>883</v>
      </c>
      <c r="B72" s="48" t="s">
        <v>884</v>
      </c>
      <c r="C72" s="52" t="s">
        <v>653</v>
      </c>
      <c r="D72" s="53">
        <f>+IF(C72&lt;&gt;" ",VLOOKUP(B72,Rendimientos!$A$3:$D$557,3,0))</f>
        <v>70</v>
      </c>
      <c r="E72" s="53">
        <f>+IF(C72&lt;&gt;" ",VLOOKUP(B72,Rendimientos!$A$3:$D$557,4,0))</f>
        <v>70</v>
      </c>
      <c r="F72" s="54">
        <f ca="1">SUM(G72:K72)</f>
        <v>35.421686311474438</v>
      </c>
      <c r="G72" s="49">
        <f ca="1">SUMIFS($S$5:$S$4996,$B$5:$B$4996,B72,$L$5:$L$4996,$L$5)</f>
        <v>6.9904761845225636</v>
      </c>
      <c r="H72" s="49">
        <f ca="1">SUMIFS($S$5:$S$4996,$B$5:$B$4996,B72,$L$5:$L$4996,$L$10)</f>
        <v>5.2821428571428575</v>
      </c>
      <c r="I72" s="49"/>
      <c r="J72" s="49">
        <f ca="1">SUMIFS($S$5:$S$4996,$B$5:$B$4996,B72,$L$5:$L$4996,$L$11)</f>
        <v>23.149067269809017</v>
      </c>
      <c r="K72" s="49">
        <f>SUMIFS($S$5:$S$4996,$B$5:$B$4996,B72,$L$5:$L$4996,$L$4497)</f>
        <v>0</v>
      </c>
      <c r="L72" s="55" t="s">
        <v>12</v>
      </c>
      <c r="M72" s="52" t="s">
        <v>1498</v>
      </c>
      <c r="N72" s="52" t="s">
        <v>1499</v>
      </c>
      <c r="O72" s="52" t="s">
        <v>1491</v>
      </c>
      <c r="P72" s="56">
        <v>1</v>
      </c>
      <c r="Q72" s="56">
        <f>P72/$D$72*8</f>
        <v>0.11428571428571428</v>
      </c>
      <c r="R72" s="57">
        <f ca="1">SUMIF(Insumos!$C$7:$E$187,Subpartidas!N72,Insumos!$E$7:$E$187)</f>
        <v>8.6743053318933896</v>
      </c>
      <c r="S72" s="57">
        <f t="shared" ref="S72:S104" ca="1" si="9">+Q72*R72</f>
        <v>0.99134918078781598</v>
      </c>
    </row>
    <row r="73" spans="1:19" ht="14.1" customHeight="1">
      <c r="A73" s="51" t="s">
        <v>883</v>
      </c>
      <c r="B73" s="48" t="s">
        <v>884</v>
      </c>
      <c r="C73" s="58"/>
      <c r="D73" s="58"/>
      <c r="E73" s="58"/>
      <c r="F73" s="58"/>
      <c r="G73" s="58"/>
      <c r="H73" s="58"/>
      <c r="I73" s="58"/>
      <c r="J73" s="58"/>
      <c r="K73" s="58"/>
      <c r="L73" s="55" t="s">
        <v>12</v>
      </c>
      <c r="M73" s="52" t="s">
        <v>1494</v>
      </c>
      <c r="N73" s="52" t="s">
        <v>1495</v>
      </c>
      <c r="O73" s="52" t="s">
        <v>1491</v>
      </c>
      <c r="P73" s="56">
        <v>3</v>
      </c>
      <c r="Q73" s="56">
        <f>P73/$D$72*8</f>
        <v>0.34285714285714286</v>
      </c>
      <c r="R73" s="57">
        <f ca="1">SUMIF(Insumos!$C$7:$E$187,Subpartidas!N73,Insumos!$E$7:$E$187)</f>
        <v>6.8581917880260743</v>
      </c>
      <c r="S73" s="57">
        <f t="shared" ca="1" si="9"/>
        <v>2.3513800416089397</v>
      </c>
    </row>
    <row r="74" spans="1:19" ht="14.1" customHeight="1">
      <c r="A74" s="51" t="s">
        <v>883</v>
      </c>
      <c r="B74" s="48" t="s">
        <v>884</v>
      </c>
      <c r="C74" s="58"/>
      <c r="D74" s="58"/>
      <c r="E74" s="58"/>
      <c r="F74" s="58"/>
      <c r="G74" s="58"/>
      <c r="H74" s="58"/>
      <c r="I74" s="58"/>
      <c r="J74" s="58"/>
      <c r="K74" s="58"/>
      <c r="L74" s="55" t="s">
        <v>12</v>
      </c>
      <c r="M74" s="52" t="s">
        <v>1492</v>
      </c>
      <c r="N74" s="52" t="s">
        <v>1493</v>
      </c>
      <c r="O74" s="52" t="s">
        <v>1491</v>
      </c>
      <c r="P74" s="56">
        <v>2</v>
      </c>
      <c r="Q74" s="56">
        <f>P74/$D$72*8</f>
        <v>0.22857142857142856</v>
      </c>
      <c r="R74" s="57">
        <f ca="1">SUMIF(Insumos!$C$7:$E$187,Subpartidas!N74,Insumos!$E$7:$E$187)</f>
        <v>6.1994120750543944</v>
      </c>
      <c r="S74" s="57">
        <f t="shared" ca="1" si="9"/>
        <v>1.4170084742981472</v>
      </c>
    </row>
    <row r="75" spans="1:19" ht="14.1" customHeight="1">
      <c r="A75" s="51" t="s">
        <v>883</v>
      </c>
      <c r="B75" s="48" t="s">
        <v>884</v>
      </c>
      <c r="C75" s="58"/>
      <c r="D75" s="58"/>
      <c r="E75" s="58"/>
      <c r="F75" s="58"/>
      <c r="G75" s="58"/>
      <c r="H75" s="58"/>
      <c r="I75" s="58"/>
      <c r="J75" s="58"/>
      <c r="K75" s="58"/>
      <c r="L75" s="55" t="s">
        <v>12</v>
      </c>
      <c r="M75" s="52">
        <v>1010100060002</v>
      </c>
      <c r="N75" s="52" t="s">
        <v>1516</v>
      </c>
      <c r="O75" s="52" t="s">
        <v>1491</v>
      </c>
      <c r="P75" s="56">
        <v>1</v>
      </c>
      <c r="Q75" s="56">
        <f>P75/$D$72*8</f>
        <v>0.11428571428571428</v>
      </c>
      <c r="R75" s="57">
        <f ca="1">SUMIF(Insumos!$C$7:$E$187,Subpartidas!N75,Insumos!$E$7:$E$187)</f>
        <v>9.9754511316773993</v>
      </c>
      <c r="S75" s="57">
        <f t="shared" ca="1" si="9"/>
        <v>1.1400515579059884</v>
      </c>
    </row>
    <row r="76" spans="1:19" ht="14.1" customHeight="1">
      <c r="A76" s="51" t="s">
        <v>883</v>
      </c>
      <c r="B76" s="48" t="s">
        <v>884</v>
      </c>
      <c r="C76" s="58"/>
      <c r="D76" s="58"/>
      <c r="E76" s="58"/>
      <c r="F76" s="58"/>
      <c r="G76" s="58"/>
      <c r="H76" s="58"/>
      <c r="I76" s="58"/>
      <c r="J76" s="58"/>
      <c r="K76" s="58"/>
      <c r="L76" s="55" t="s">
        <v>12</v>
      </c>
      <c r="M76" s="52" t="s">
        <v>1489</v>
      </c>
      <c r="N76" s="52" t="s">
        <v>1490</v>
      </c>
      <c r="O76" s="52" t="s">
        <v>1491</v>
      </c>
      <c r="P76" s="56">
        <v>1</v>
      </c>
      <c r="Q76" s="56">
        <f>P76/$D$72*8</f>
        <v>0.11428571428571428</v>
      </c>
      <c r="R76" s="57">
        <f ca="1">SUMIF(Insumos!$C$7:$E$187,Subpartidas!N76,Insumos!$E$7:$E$187)</f>
        <v>9.543510636814629</v>
      </c>
      <c r="S76" s="57">
        <f t="shared" ca="1" si="9"/>
        <v>1.0906869299216719</v>
      </c>
    </row>
    <row r="77" spans="1:19" ht="14.1" customHeight="1">
      <c r="A77" s="51" t="s">
        <v>883</v>
      </c>
      <c r="B77" s="48" t="s">
        <v>884</v>
      </c>
      <c r="D77" s="58"/>
      <c r="E77" s="58"/>
      <c r="F77" s="58"/>
      <c r="G77" s="58"/>
      <c r="H77" s="58"/>
      <c r="I77" s="58"/>
      <c r="J77" s="58"/>
      <c r="K77" s="58"/>
      <c r="L77" s="55" t="s">
        <v>13</v>
      </c>
      <c r="M77" s="52" t="s">
        <v>1517</v>
      </c>
      <c r="N77" s="52" t="s">
        <v>1518</v>
      </c>
      <c r="O77" s="52" t="s">
        <v>1502</v>
      </c>
      <c r="P77" s="56"/>
      <c r="Q77" s="56">
        <v>1.7</v>
      </c>
      <c r="R77" s="57">
        <f ca="1">SUMIF(Insumos!$C$7:$E$187,Subpartidas!N77,Insumos!$E$7:$E$187)</f>
        <v>3.1071428571428572</v>
      </c>
      <c r="S77" s="57">
        <f t="shared" ca="1" si="9"/>
        <v>5.2821428571428575</v>
      </c>
    </row>
    <row r="78" spans="1:19" ht="14.1" customHeight="1">
      <c r="A78" s="51" t="s">
        <v>883</v>
      </c>
      <c r="B78" s="48" t="s">
        <v>884</v>
      </c>
      <c r="C78" s="58"/>
      <c r="D78" s="58"/>
      <c r="E78" s="58"/>
      <c r="F78" s="58"/>
      <c r="G78" s="58"/>
      <c r="H78" s="58"/>
      <c r="I78" s="58"/>
      <c r="J78" s="58"/>
      <c r="K78" s="58"/>
      <c r="L78" s="55" t="s">
        <v>14</v>
      </c>
      <c r="M78" s="52" t="s">
        <v>1505</v>
      </c>
      <c r="N78" s="52" t="s">
        <v>1506</v>
      </c>
      <c r="O78" s="52" t="s">
        <v>1507</v>
      </c>
      <c r="P78" s="60"/>
      <c r="Q78" s="56">
        <v>0.05</v>
      </c>
      <c r="R78" s="50">
        <f ca="1">+SUMIFS($S$5:$S$4996,$B$5:$B$4996,B73,$L$5:$L$4996,$L$5)</f>
        <v>6.9904761845225636</v>
      </c>
      <c r="S78" s="57">
        <f t="shared" ca="1" si="9"/>
        <v>0.34952380922612819</v>
      </c>
    </row>
    <row r="79" spans="1:19" ht="14.1" customHeight="1">
      <c r="A79" s="51" t="s">
        <v>883</v>
      </c>
      <c r="B79" s="48" t="s">
        <v>884</v>
      </c>
      <c r="C79" s="58"/>
      <c r="D79" s="58"/>
      <c r="E79" s="58"/>
      <c r="F79" s="58"/>
      <c r="G79" s="58"/>
      <c r="H79" s="58"/>
      <c r="I79" s="58"/>
      <c r="J79" s="58"/>
      <c r="K79" s="58"/>
      <c r="L79" s="55" t="s">
        <v>14</v>
      </c>
      <c r="M79" s="52" t="s">
        <v>1519</v>
      </c>
      <c r="N79" s="52" t="s">
        <v>1520</v>
      </c>
      <c r="O79" s="52" t="s">
        <v>1510</v>
      </c>
      <c r="P79" s="56">
        <v>3</v>
      </c>
      <c r="Q79" s="56">
        <f>P79/$E$72*8</f>
        <v>0.34285714285714286</v>
      </c>
      <c r="R79" s="57">
        <f ca="1">SUMIF(Insumos!$C$7:$E$187,Subpartidas!N79,Insumos!$E$7:$E$187)</f>
        <v>60.741962077493753</v>
      </c>
      <c r="S79" s="57">
        <f t="shared" ca="1" si="9"/>
        <v>20.825815569426428</v>
      </c>
    </row>
    <row r="80" spans="1:19" ht="14.1" customHeight="1">
      <c r="A80" s="51" t="s">
        <v>883</v>
      </c>
      <c r="B80" s="48" t="s">
        <v>884</v>
      </c>
      <c r="C80" s="58"/>
      <c r="D80" s="58"/>
      <c r="E80" s="58"/>
      <c r="F80" s="58"/>
      <c r="G80" s="58"/>
      <c r="H80" s="58"/>
      <c r="I80" s="58"/>
      <c r="J80" s="58"/>
      <c r="K80" s="58"/>
      <c r="L80" s="55" t="s">
        <v>14</v>
      </c>
      <c r="M80" s="52" t="s">
        <v>1521</v>
      </c>
      <c r="N80" s="52" t="s">
        <v>1522</v>
      </c>
      <c r="O80" s="52" t="s">
        <v>1510</v>
      </c>
      <c r="P80" s="56">
        <v>0.5</v>
      </c>
      <c r="Q80" s="56">
        <f>P80/$E$72*8</f>
        <v>5.7142857142857141E-2</v>
      </c>
      <c r="R80" s="57">
        <f ca="1">SUMIF(Insumos!$C$7:$E$187,Subpartidas!N80,Insumos!$E$7:$E$187)</f>
        <v>7.07</v>
      </c>
      <c r="S80" s="57">
        <f t="shared" ca="1" si="9"/>
        <v>0.40400000000000003</v>
      </c>
    </row>
    <row r="81" spans="1:19" ht="14.1" customHeight="1">
      <c r="A81" s="51" t="s">
        <v>883</v>
      </c>
      <c r="B81" s="48" t="s">
        <v>884</v>
      </c>
      <c r="C81" s="58"/>
      <c r="D81" s="58"/>
      <c r="E81" s="58"/>
      <c r="F81" s="58"/>
      <c r="G81" s="58"/>
      <c r="H81" s="58"/>
      <c r="I81" s="58"/>
      <c r="J81" s="58"/>
      <c r="K81" s="58"/>
      <c r="L81" s="55" t="s">
        <v>14</v>
      </c>
      <c r="M81" s="52" t="s">
        <v>1523</v>
      </c>
      <c r="N81" s="52" t="s">
        <v>1524</v>
      </c>
      <c r="O81" s="52" t="s">
        <v>1510</v>
      </c>
      <c r="P81" s="56">
        <v>1</v>
      </c>
      <c r="Q81" s="56">
        <f>P81/$E$72*8</f>
        <v>0.11428571428571428</v>
      </c>
      <c r="R81" s="57">
        <f ca="1">SUMIF(Insumos!$C$7:$E$187,Subpartidas!N81,Insumos!$E$7:$E$187)</f>
        <v>13.735119047619047</v>
      </c>
      <c r="S81" s="57">
        <f t="shared" ca="1" si="9"/>
        <v>1.5697278911564625</v>
      </c>
    </row>
    <row r="82" spans="1:19" ht="14.1" customHeight="1">
      <c r="A82" s="51" t="s">
        <v>1536</v>
      </c>
      <c r="B82" s="48" t="s">
        <v>874</v>
      </c>
      <c r="C82" s="52" t="s">
        <v>653</v>
      </c>
      <c r="D82" s="53">
        <f>+IF(C82&lt;&gt;" ",VLOOKUP(B82,Rendimientos!$A$3:$D$557,3,0))</f>
        <v>84</v>
      </c>
      <c r="E82" s="53">
        <f>+IF(C82&lt;&gt;" ",VLOOKUP(B82,Rendimientos!$A$3:$D$557,4,0))</f>
        <v>84</v>
      </c>
      <c r="F82" s="54">
        <f ca="1">SUM(G82:K82)</f>
        <v>29.077893354800132</v>
      </c>
      <c r="G82" s="49">
        <f ca="1">SUMIFS($S$5:$S$4996,$B$5:$B$4996,B82,$L$5:$L$4996,$L$5)</f>
        <v>5.8253968204354702</v>
      </c>
      <c r="H82" s="49">
        <f ca="1">SUMIFS($S$5:$S$4996,$B$5:$B$4996,B82,$L$5:$L$4996,$L$10)</f>
        <v>3.9616071428571433</v>
      </c>
      <c r="I82" s="49"/>
      <c r="J82" s="49">
        <f ca="1">SUMIFS($S$5:$S$4996,$B$5:$B$4996,B82,$L$5:$L$4996,$L$11)</f>
        <v>19.290889391507516</v>
      </c>
      <c r="K82" s="49">
        <f>SUMIFS($S$5:$S$4996,$B$5:$B$4996,B82,$L$5:$L$4996,$L$4497)</f>
        <v>0</v>
      </c>
      <c r="L82" s="55" t="s">
        <v>12</v>
      </c>
      <c r="M82" s="52" t="s">
        <v>1498</v>
      </c>
      <c r="N82" s="52" t="s">
        <v>1499</v>
      </c>
      <c r="O82" s="52" t="s">
        <v>1491</v>
      </c>
      <c r="P82" s="56">
        <v>1</v>
      </c>
      <c r="Q82" s="56">
        <f>P82/$D$82*8</f>
        <v>9.5238095238095233E-2</v>
      </c>
      <c r="R82" s="57">
        <f ca="1">SUMIF(Insumos!$C$7:$E$187,Subpartidas!N82,Insumos!$E$7:$E$187)</f>
        <v>8.6743053318933896</v>
      </c>
      <c r="S82" s="57">
        <f t="shared" ca="1" si="9"/>
        <v>0.82612431732317992</v>
      </c>
    </row>
    <row r="83" spans="1:19" ht="14.1" customHeight="1">
      <c r="A83" s="51" t="s">
        <v>1536</v>
      </c>
      <c r="B83" s="48" t="s">
        <v>874</v>
      </c>
      <c r="C83" s="58"/>
      <c r="D83" s="58"/>
      <c r="E83" s="58"/>
      <c r="F83" s="58"/>
      <c r="G83" s="58"/>
      <c r="H83" s="58"/>
      <c r="I83" s="58"/>
      <c r="J83" s="58"/>
      <c r="K83" s="58"/>
      <c r="L83" s="55" t="s">
        <v>12</v>
      </c>
      <c r="M83" s="52" t="s">
        <v>1494</v>
      </c>
      <c r="N83" s="52" t="s">
        <v>1495</v>
      </c>
      <c r="O83" s="52" t="s">
        <v>1491</v>
      </c>
      <c r="P83" s="56">
        <v>3</v>
      </c>
      <c r="Q83" s="56">
        <f>P83/$D$82*8</f>
        <v>0.2857142857142857</v>
      </c>
      <c r="R83" s="57">
        <f ca="1">SUMIF(Insumos!$C$7:$E$187,Subpartidas!N83,Insumos!$E$7:$E$187)</f>
        <v>6.8581917880260743</v>
      </c>
      <c r="S83" s="57">
        <f t="shared" ca="1" si="9"/>
        <v>1.9594833680074497</v>
      </c>
    </row>
    <row r="84" spans="1:19" ht="14.1" customHeight="1">
      <c r="A84" s="51" t="s">
        <v>1536</v>
      </c>
      <c r="B84" s="48" t="s">
        <v>874</v>
      </c>
      <c r="C84" s="58"/>
      <c r="D84" s="58"/>
      <c r="E84" s="58"/>
      <c r="F84" s="58"/>
      <c r="G84" s="58"/>
      <c r="H84" s="58"/>
      <c r="I84" s="58"/>
      <c r="J84" s="58"/>
      <c r="K84" s="58"/>
      <c r="L84" s="55" t="s">
        <v>12</v>
      </c>
      <c r="M84" s="52" t="s">
        <v>1492</v>
      </c>
      <c r="N84" s="52" t="s">
        <v>1493</v>
      </c>
      <c r="O84" s="52" t="s">
        <v>1491</v>
      </c>
      <c r="P84" s="56">
        <v>2</v>
      </c>
      <c r="Q84" s="56">
        <f>P84/$D$82*8</f>
        <v>0.19047619047619047</v>
      </c>
      <c r="R84" s="57">
        <f ca="1">SUMIF(Insumos!$C$7:$E$187,Subpartidas!N84,Insumos!$E$7:$E$187)</f>
        <v>6.1994120750543944</v>
      </c>
      <c r="S84" s="57">
        <f t="shared" ca="1" si="9"/>
        <v>1.1808403952484561</v>
      </c>
    </row>
    <row r="85" spans="1:19" ht="14.1" customHeight="1">
      <c r="A85" s="51" t="s">
        <v>1536</v>
      </c>
      <c r="B85" s="48" t="s">
        <v>874</v>
      </c>
      <c r="C85" s="58"/>
      <c r="D85" s="58"/>
      <c r="E85" s="58"/>
      <c r="F85" s="58"/>
      <c r="G85" s="58"/>
      <c r="H85" s="58"/>
      <c r="I85" s="58"/>
      <c r="J85" s="58"/>
      <c r="K85" s="58"/>
      <c r="L85" s="55" t="s">
        <v>12</v>
      </c>
      <c r="M85" s="52">
        <v>1010100060002</v>
      </c>
      <c r="N85" s="52" t="s">
        <v>1516</v>
      </c>
      <c r="O85" s="52" t="s">
        <v>1491</v>
      </c>
      <c r="P85" s="56">
        <v>1</v>
      </c>
      <c r="Q85" s="56">
        <f>P85/$D$82*8</f>
        <v>9.5238095238095233E-2</v>
      </c>
      <c r="R85" s="57">
        <f ca="1">SUMIF(Insumos!$C$7:$E$187,Subpartidas!N85,Insumos!$E$7:$E$187)</f>
        <v>9.9754511316773993</v>
      </c>
      <c r="S85" s="57">
        <f t="shared" ca="1" si="9"/>
        <v>0.95004296492165707</v>
      </c>
    </row>
    <row r="86" spans="1:19" ht="14.1" customHeight="1">
      <c r="A86" s="51" t="s">
        <v>1536</v>
      </c>
      <c r="B86" s="48" t="s">
        <v>874</v>
      </c>
      <c r="D86" s="58"/>
      <c r="E86" s="58"/>
      <c r="F86" s="58"/>
      <c r="G86" s="58"/>
      <c r="H86" s="58"/>
      <c r="I86" s="58"/>
      <c r="J86" s="58"/>
      <c r="K86" s="58"/>
      <c r="L86" s="55" t="s">
        <v>12</v>
      </c>
      <c r="M86" s="52" t="s">
        <v>1489</v>
      </c>
      <c r="N86" s="52" t="s">
        <v>1490</v>
      </c>
      <c r="O86" s="52" t="s">
        <v>1491</v>
      </c>
      <c r="P86" s="56">
        <v>1</v>
      </c>
      <c r="Q86" s="56">
        <f>P86/$D$82*8</f>
        <v>9.5238095238095233E-2</v>
      </c>
      <c r="R86" s="57">
        <f ca="1">SUMIF(Insumos!$C$7:$E$187,Subpartidas!N86,Insumos!$E$7:$E$187)</f>
        <v>9.543510636814629</v>
      </c>
      <c r="S86" s="57">
        <f t="shared" ca="1" si="9"/>
        <v>0.90890577493472646</v>
      </c>
    </row>
    <row r="87" spans="1:19" ht="14.1" customHeight="1">
      <c r="A87" s="51" t="s">
        <v>1536</v>
      </c>
      <c r="B87" s="48" t="s">
        <v>874</v>
      </c>
      <c r="C87" s="58"/>
      <c r="D87" s="58"/>
      <c r="E87" s="58"/>
      <c r="F87" s="58"/>
      <c r="G87" s="58"/>
      <c r="H87" s="58"/>
      <c r="I87" s="58"/>
      <c r="J87" s="58"/>
      <c r="K87" s="58"/>
      <c r="L87" s="55" t="s">
        <v>13</v>
      </c>
      <c r="M87" s="52" t="s">
        <v>1517</v>
      </c>
      <c r="N87" s="52" t="s">
        <v>1518</v>
      </c>
      <c r="O87" s="52" t="s">
        <v>1502</v>
      </c>
      <c r="P87" s="56"/>
      <c r="Q87" s="56">
        <v>1.2750000000000001</v>
      </c>
      <c r="R87" s="57">
        <f ca="1">SUMIF(Insumos!$C$7:$E$187,Subpartidas!N87,Insumos!$E$7:$E$187)</f>
        <v>3.1071428571428572</v>
      </c>
      <c r="S87" s="57">
        <f t="shared" ca="1" si="9"/>
        <v>3.9616071428571433</v>
      </c>
    </row>
    <row r="88" spans="1:19" ht="14.1" customHeight="1">
      <c r="A88" s="51" t="s">
        <v>1536</v>
      </c>
      <c r="B88" s="48" t="s">
        <v>874</v>
      </c>
      <c r="C88" s="58"/>
      <c r="D88" s="58"/>
      <c r="E88" s="58"/>
      <c r="F88" s="58"/>
      <c r="G88" s="58"/>
      <c r="H88" s="58"/>
      <c r="I88" s="58"/>
      <c r="J88" s="58"/>
      <c r="K88" s="58"/>
      <c r="L88" s="55" t="s">
        <v>14</v>
      </c>
      <c r="M88" s="52" t="s">
        <v>1505</v>
      </c>
      <c r="N88" s="52" t="s">
        <v>1506</v>
      </c>
      <c r="O88" s="52" t="s">
        <v>1507</v>
      </c>
      <c r="P88" s="60"/>
      <c r="Q88" s="56">
        <v>0.05</v>
      </c>
      <c r="R88" s="50">
        <f ca="1">+SUMIFS($S$5:$S$4996,$B$5:$B$4996,B82,$L$5:$L$4996,$L$5)</f>
        <v>5.8253968204354702</v>
      </c>
      <c r="S88" s="57">
        <f t="shared" ca="1" si="9"/>
        <v>0.2912698410217735</v>
      </c>
    </row>
    <row r="89" spans="1:19" ht="14.1" customHeight="1">
      <c r="A89" s="51" t="s">
        <v>1536</v>
      </c>
      <c r="B89" s="48" t="s">
        <v>874</v>
      </c>
      <c r="C89" s="58"/>
      <c r="D89" s="58"/>
      <c r="E89" s="58"/>
      <c r="F89" s="58"/>
      <c r="G89" s="58"/>
      <c r="H89" s="58"/>
      <c r="I89" s="58"/>
      <c r="J89" s="58"/>
      <c r="K89" s="58"/>
      <c r="L89" s="55" t="s">
        <v>14</v>
      </c>
      <c r="M89" s="52" t="s">
        <v>1519</v>
      </c>
      <c r="N89" s="52" t="s">
        <v>1520</v>
      </c>
      <c r="O89" s="52" t="s">
        <v>1510</v>
      </c>
      <c r="P89" s="56">
        <v>3</v>
      </c>
      <c r="Q89" s="56">
        <f>P89/$E$82*8</f>
        <v>0.2857142857142857</v>
      </c>
      <c r="R89" s="57">
        <f ca="1">SUMIF(Insumos!$C$7:$E$187,Subpartidas!N89,Insumos!$E$7:$E$187)</f>
        <v>60.741962077493753</v>
      </c>
      <c r="S89" s="57">
        <f t="shared" ca="1" si="9"/>
        <v>17.354846307855357</v>
      </c>
    </row>
    <row r="90" spans="1:19" ht="14.1" customHeight="1">
      <c r="A90" s="51" t="s">
        <v>1536</v>
      </c>
      <c r="B90" s="48" t="s">
        <v>874</v>
      </c>
      <c r="C90" s="58"/>
      <c r="D90" s="58"/>
      <c r="E90" s="58"/>
      <c r="F90" s="58"/>
      <c r="G90" s="58"/>
      <c r="H90" s="58"/>
      <c r="I90" s="58"/>
      <c r="J90" s="58"/>
      <c r="K90" s="58"/>
      <c r="L90" s="55" t="s">
        <v>14</v>
      </c>
      <c r="M90" s="52" t="s">
        <v>1521</v>
      </c>
      <c r="N90" s="52" t="s">
        <v>1522</v>
      </c>
      <c r="O90" s="52" t="s">
        <v>1510</v>
      </c>
      <c r="P90" s="56">
        <v>0.5</v>
      </c>
      <c r="Q90" s="56">
        <f>P90/$E$82*8</f>
        <v>4.7619047619047616E-2</v>
      </c>
      <c r="R90" s="57">
        <f ca="1">SUMIF(Insumos!$C$7:$E$187,Subpartidas!N90,Insumos!$E$7:$E$187)</f>
        <v>7.07</v>
      </c>
      <c r="S90" s="57">
        <f t="shared" ca="1" si="9"/>
        <v>0.33666666666666667</v>
      </c>
    </row>
    <row r="91" spans="1:19" ht="14.1" customHeight="1">
      <c r="A91" s="51" t="s">
        <v>1536</v>
      </c>
      <c r="B91" s="48" t="s">
        <v>874</v>
      </c>
      <c r="C91" s="58"/>
      <c r="D91" s="58"/>
      <c r="E91" s="58"/>
      <c r="F91" s="58"/>
      <c r="G91" s="58"/>
      <c r="H91" s="58"/>
      <c r="I91" s="58"/>
      <c r="J91" s="58"/>
      <c r="K91" s="58"/>
      <c r="L91" s="55" t="s">
        <v>14</v>
      </c>
      <c r="M91" s="52" t="s">
        <v>1523</v>
      </c>
      <c r="N91" s="52" t="s">
        <v>1524</v>
      </c>
      <c r="O91" s="52" t="s">
        <v>1510</v>
      </c>
      <c r="P91" s="56">
        <v>1</v>
      </c>
      <c r="Q91" s="56">
        <f>P91/$E$82*8</f>
        <v>9.5238095238095233E-2</v>
      </c>
      <c r="R91" s="57">
        <f ca="1">SUMIF(Insumos!$C$7:$E$187,Subpartidas!N91,Insumos!$E$7:$E$187)</f>
        <v>13.735119047619047</v>
      </c>
      <c r="S91" s="57">
        <f t="shared" ca="1" si="9"/>
        <v>1.3081065759637187</v>
      </c>
    </row>
    <row r="92" spans="1:19" ht="14.1" customHeight="1">
      <c r="A92" s="51" t="s">
        <v>1537</v>
      </c>
      <c r="B92" s="48" t="s">
        <v>880</v>
      </c>
      <c r="C92" s="52" t="s">
        <v>653</v>
      </c>
      <c r="D92" s="53">
        <f>+IF(C92&lt;&gt;" ",VLOOKUP(B92,Rendimientos!$A$3:$D$557,3,0))</f>
        <v>75</v>
      </c>
      <c r="E92" s="53">
        <f>+IF(C92&lt;&gt;" ",VLOOKUP(B92,Rendimientos!$A$3:$D$557,4,0))</f>
        <v>75</v>
      </c>
      <c r="F92" s="54">
        <f ca="1">SUM(G92:K92)</f>
        <v>32.822326271661865</v>
      </c>
      <c r="G92" s="49">
        <f ca="1">SUMIFS($S$5:$S$4996,$B$5:$B$4996,B92,$L$5:$L$4996,$L$5)</f>
        <v>6.524444438887727</v>
      </c>
      <c r="H92" s="49">
        <f ca="1">SUMIFS($S$5:$S$4996,$B$5:$B$4996,B92,$L$5:$L$4996,$L$10)</f>
        <v>3.4632857142857145</v>
      </c>
      <c r="I92" s="49"/>
      <c r="J92" s="49">
        <f ca="1">SUMIFS($S$5:$S$4996,$B$5:$B$4996,B92,$L$5:$L$4996,$L$11)</f>
        <v>22.83459611848842</v>
      </c>
      <c r="K92" s="49">
        <f>SUMIFS($S$5:$S$4996,$B$5:$B$4996,B92,$L$5:$L$4996,$L$4497)</f>
        <v>0</v>
      </c>
      <c r="L92" s="55" t="s">
        <v>12</v>
      </c>
      <c r="M92" s="52" t="s">
        <v>1498</v>
      </c>
      <c r="N92" s="52" t="s">
        <v>1499</v>
      </c>
      <c r="O92" s="52" t="s">
        <v>1491</v>
      </c>
      <c r="P92" s="56">
        <v>1</v>
      </c>
      <c r="Q92" s="56">
        <f>P92/$D$92*8</f>
        <v>0.10666666666666667</v>
      </c>
      <c r="R92" s="57">
        <f ca="1">SUMIF(Insumos!$C$7:$E$187,Subpartidas!N92,Insumos!$E$7:$E$187)</f>
        <v>8.6743053318933896</v>
      </c>
      <c r="S92" s="57">
        <f t="shared" ca="1" si="9"/>
        <v>0.92525923540196164</v>
      </c>
    </row>
    <row r="93" spans="1:19" ht="14.1" customHeight="1">
      <c r="A93" s="51" t="s">
        <v>1537</v>
      </c>
      <c r="B93" s="48" t="s">
        <v>880</v>
      </c>
      <c r="C93" s="58"/>
      <c r="D93" s="58"/>
      <c r="E93" s="58"/>
      <c r="F93" s="58"/>
      <c r="G93" s="58"/>
      <c r="H93" s="58"/>
      <c r="I93" s="58"/>
      <c r="J93" s="58"/>
      <c r="K93" s="58"/>
      <c r="L93" s="55" t="s">
        <v>12</v>
      </c>
      <c r="M93" s="52" t="s">
        <v>1494</v>
      </c>
      <c r="N93" s="52" t="s">
        <v>1495</v>
      </c>
      <c r="O93" s="52" t="s">
        <v>1491</v>
      </c>
      <c r="P93" s="56">
        <v>3</v>
      </c>
      <c r="Q93" s="56">
        <f>P93/$D$92*8</f>
        <v>0.32</v>
      </c>
      <c r="R93" s="57">
        <f ca="1">SUMIF(Insumos!$C$7:$E$187,Subpartidas!N93,Insumos!$E$7:$E$187)</f>
        <v>6.8581917880260743</v>
      </c>
      <c r="S93" s="57">
        <f t="shared" ca="1" si="9"/>
        <v>2.1946213721683439</v>
      </c>
    </row>
    <row r="94" spans="1:19" ht="14.1" customHeight="1">
      <c r="A94" s="51" t="s">
        <v>1537</v>
      </c>
      <c r="B94" s="48" t="s">
        <v>880</v>
      </c>
      <c r="C94" s="58"/>
      <c r="D94" s="58"/>
      <c r="E94" s="58"/>
      <c r="F94" s="58"/>
      <c r="G94" s="58"/>
      <c r="H94" s="58"/>
      <c r="I94" s="58"/>
      <c r="J94" s="58"/>
      <c r="K94" s="58"/>
      <c r="L94" s="55" t="s">
        <v>12</v>
      </c>
      <c r="M94" s="52" t="s">
        <v>1492</v>
      </c>
      <c r="N94" s="52" t="s">
        <v>1493</v>
      </c>
      <c r="O94" s="52" t="s">
        <v>1491</v>
      </c>
      <c r="P94" s="56">
        <v>2</v>
      </c>
      <c r="Q94" s="56">
        <f>P94/$D$92*8</f>
        <v>0.21333333333333335</v>
      </c>
      <c r="R94" s="57">
        <f ca="1">SUMIF(Insumos!$C$7:$E$187,Subpartidas!N94,Insumos!$E$7:$E$187)</f>
        <v>6.1994120750543944</v>
      </c>
      <c r="S94" s="57">
        <f t="shared" ca="1" si="9"/>
        <v>1.322541242678271</v>
      </c>
    </row>
    <row r="95" spans="1:19" ht="14.1" customHeight="1">
      <c r="A95" s="51" t="s">
        <v>1537</v>
      </c>
      <c r="B95" s="48" t="s">
        <v>880</v>
      </c>
      <c r="C95" s="58"/>
      <c r="D95" s="58"/>
      <c r="E95" s="58"/>
      <c r="F95" s="58"/>
      <c r="G95" s="58"/>
      <c r="H95" s="58"/>
      <c r="I95" s="58"/>
      <c r="J95" s="58"/>
      <c r="K95" s="58"/>
      <c r="L95" s="55" t="s">
        <v>12</v>
      </c>
      <c r="M95" s="52">
        <v>1010100060002</v>
      </c>
      <c r="N95" s="52" t="s">
        <v>1516</v>
      </c>
      <c r="O95" s="52" t="s">
        <v>1491</v>
      </c>
      <c r="P95" s="56">
        <v>1</v>
      </c>
      <c r="Q95" s="56">
        <f>P95/$D$92*8</f>
        <v>0.10666666666666667</v>
      </c>
      <c r="R95" s="57">
        <f ca="1">SUMIF(Insumos!$C$7:$E$187,Subpartidas!N95,Insumos!$E$7:$E$187)</f>
        <v>9.9754511316773993</v>
      </c>
      <c r="S95" s="57">
        <f t="shared" ca="1" si="9"/>
        <v>1.0640481207122561</v>
      </c>
    </row>
    <row r="96" spans="1:19" ht="14.1" customHeight="1">
      <c r="A96" s="51" t="s">
        <v>1537</v>
      </c>
      <c r="B96" s="48" t="s">
        <v>880</v>
      </c>
      <c r="C96" s="58"/>
      <c r="D96" s="58"/>
      <c r="E96" s="58"/>
      <c r="F96" s="58"/>
      <c r="G96" s="58"/>
      <c r="H96" s="58"/>
      <c r="I96" s="58"/>
      <c r="J96" s="58"/>
      <c r="K96" s="58"/>
      <c r="L96" s="55" t="s">
        <v>12</v>
      </c>
      <c r="M96" s="52" t="s">
        <v>1489</v>
      </c>
      <c r="N96" s="52" t="s">
        <v>1490</v>
      </c>
      <c r="O96" s="52" t="s">
        <v>1491</v>
      </c>
      <c r="P96" s="56">
        <v>1</v>
      </c>
      <c r="Q96" s="56">
        <f>P96/$D$92*8</f>
        <v>0.10666666666666667</v>
      </c>
      <c r="R96" s="57">
        <f ca="1">SUMIF(Insumos!$C$7:$E$187,Subpartidas!N96,Insumos!$E$7:$E$187)</f>
        <v>9.543510636814629</v>
      </c>
      <c r="S96" s="57">
        <f t="shared" ca="1" si="9"/>
        <v>1.0179744679268938</v>
      </c>
    </row>
    <row r="97" spans="1:23" ht="14.1" customHeight="1">
      <c r="A97" s="51" t="s">
        <v>1537</v>
      </c>
      <c r="B97" s="48" t="s">
        <v>880</v>
      </c>
      <c r="C97" s="58"/>
      <c r="D97" s="58"/>
      <c r="E97" s="58"/>
      <c r="F97" s="58"/>
      <c r="G97" s="58"/>
      <c r="H97" s="58"/>
      <c r="I97" s="58"/>
      <c r="J97" s="58"/>
      <c r="K97" s="58"/>
      <c r="L97" s="55" t="s">
        <v>13</v>
      </c>
      <c r="M97" s="52" t="s">
        <v>1517</v>
      </c>
      <c r="N97" s="52" t="s">
        <v>1518</v>
      </c>
      <c r="O97" s="52" t="s">
        <v>1502</v>
      </c>
      <c r="P97" s="56"/>
      <c r="Q97" s="56">
        <v>1.02</v>
      </c>
      <c r="R97" s="57">
        <f ca="1">SUMIF(Insumos!$C$7:$E$187,Subpartidas!N97,Insumos!$E$7:$E$187)</f>
        <v>3.1071428571428572</v>
      </c>
      <c r="S97" s="57">
        <f t="shared" ca="1" si="9"/>
        <v>3.1692857142857145</v>
      </c>
    </row>
    <row r="98" spans="1:23" ht="14.1" customHeight="1">
      <c r="A98" s="51" t="s">
        <v>1537</v>
      </c>
      <c r="B98" s="48" t="s">
        <v>880</v>
      </c>
      <c r="C98" s="58"/>
      <c r="D98" s="58"/>
      <c r="E98" s="58"/>
      <c r="F98" s="58"/>
      <c r="G98" s="58"/>
      <c r="H98" s="58"/>
      <c r="I98" s="58"/>
      <c r="J98" s="58"/>
      <c r="K98" s="58"/>
      <c r="L98" s="55" t="s">
        <v>13</v>
      </c>
      <c r="M98" s="52" t="s">
        <v>1525</v>
      </c>
      <c r="N98" s="52" t="s">
        <v>1526</v>
      </c>
      <c r="O98" s="52" t="s">
        <v>1527</v>
      </c>
      <c r="P98" s="56"/>
      <c r="Q98" s="56">
        <v>0.14000000000000001</v>
      </c>
      <c r="R98" s="57">
        <f ca="1">SUMIF(Insumos!$C$7:$E$187,Subpartidas!N98,Insumos!$E$7:$E$187)</f>
        <v>2.1</v>
      </c>
      <c r="S98" s="57">
        <f t="shared" ca="1" si="9"/>
        <v>0.29400000000000004</v>
      </c>
    </row>
    <row r="99" spans="1:23" ht="14.1" customHeight="1">
      <c r="A99" s="51" t="s">
        <v>1537</v>
      </c>
      <c r="B99" s="48" t="s">
        <v>880</v>
      </c>
      <c r="C99" s="58"/>
      <c r="D99" s="58"/>
      <c r="E99" s="58"/>
      <c r="F99" s="58"/>
      <c r="G99" s="58"/>
      <c r="H99" s="58"/>
      <c r="I99" s="58"/>
      <c r="J99" s="58"/>
      <c r="K99" s="58"/>
      <c r="L99" s="55" t="s">
        <v>14</v>
      </c>
      <c r="M99" s="52" t="s">
        <v>1505</v>
      </c>
      <c r="N99" s="52" t="s">
        <v>1506</v>
      </c>
      <c r="O99" s="52" t="s">
        <v>1507</v>
      </c>
      <c r="P99" s="60"/>
      <c r="Q99" s="56">
        <v>0.05</v>
      </c>
      <c r="R99" s="50">
        <f ca="1">+SUMIFS($S$5:$S$4996,$B$5:$B$4996,B94,$L$5:$L$4996,$L$5)</f>
        <v>6.524444438887727</v>
      </c>
      <c r="S99" s="57">
        <f t="shared" ca="1" si="9"/>
        <v>0.32622222194438638</v>
      </c>
    </row>
    <row r="100" spans="1:23" ht="14.1" customHeight="1">
      <c r="A100" s="51" t="s">
        <v>1537</v>
      </c>
      <c r="B100" s="48" t="s">
        <v>880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5" t="s">
        <v>14</v>
      </c>
      <c r="M100" s="52" t="s">
        <v>1534</v>
      </c>
      <c r="N100" s="52" t="s">
        <v>1535</v>
      </c>
      <c r="O100" s="52" t="s">
        <v>1510</v>
      </c>
      <c r="P100" s="56">
        <v>1</v>
      </c>
      <c r="Q100" s="56">
        <f t="shared" ref="Q100:Q104" si="10">P100/$E$92*8</f>
        <v>0.10666666666666667</v>
      </c>
      <c r="R100" s="57">
        <f ca="1">SUMIF(Insumos!$C$7:$E$187,Subpartidas!N100,Insumos!$E$7:$E$187)</f>
        <v>9.77</v>
      </c>
      <c r="S100" s="57">
        <f t="shared" ca="1" si="9"/>
        <v>1.0421333333333334</v>
      </c>
    </row>
    <row r="101" spans="1:23" ht="14.1" customHeight="1">
      <c r="A101" s="51" t="s">
        <v>1537</v>
      </c>
      <c r="B101" s="48" t="s">
        <v>880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5" t="s">
        <v>14</v>
      </c>
      <c r="M101" s="52" t="s">
        <v>1519</v>
      </c>
      <c r="N101" s="52" t="s">
        <v>1520</v>
      </c>
      <c r="O101" s="52" t="s">
        <v>1510</v>
      </c>
      <c r="P101" s="56">
        <v>3</v>
      </c>
      <c r="Q101" s="56">
        <f t="shared" si="10"/>
        <v>0.32</v>
      </c>
      <c r="R101" s="57">
        <f ca="1">SUMIF(Insumos!$C$7:$E$187,Subpartidas!N101,Insumos!$E$7:$E$187)</f>
        <v>60.741962077493753</v>
      </c>
      <c r="S101" s="57">
        <f t="shared" ca="1" si="9"/>
        <v>19.437427864798</v>
      </c>
      <c r="V101" s="47" t="s">
        <v>660</v>
      </c>
      <c r="W101" s="48" t="s">
        <v>1538</v>
      </c>
    </row>
    <row r="102" spans="1:23" ht="14.1" customHeight="1">
      <c r="A102" s="51" t="s">
        <v>1537</v>
      </c>
      <c r="B102" s="48" t="s">
        <v>880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5" t="s">
        <v>14</v>
      </c>
      <c r="M102" s="52" t="s">
        <v>1521</v>
      </c>
      <c r="N102" s="52" t="s">
        <v>1522</v>
      </c>
      <c r="O102" s="52" t="s">
        <v>1510</v>
      </c>
      <c r="P102" s="56">
        <v>0.5</v>
      </c>
      <c r="Q102" s="56">
        <f t="shared" si="10"/>
        <v>5.3333333333333337E-2</v>
      </c>
      <c r="R102" s="57">
        <f ca="1">SUMIF(Insumos!$C$7:$E$187,Subpartidas!N102,Insumos!$E$7:$E$187)</f>
        <v>7.07</v>
      </c>
      <c r="S102" s="57">
        <f t="shared" ca="1" si="9"/>
        <v>0.37706666666666672</v>
      </c>
    </row>
    <row r="103" spans="1:23" ht="14.1" customHeight="1">
      <c r="A103" s="51" t="s">
        <v>1537</v>
      </c>
      <c r="B103" s="48" t="s">
        <v>880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5" t="s">
        <v>14</v>
      </c>
      <c r="M103" s="52" t="s">
        <v>1523</v>
      </c>
      <c r="N103" s="52" t="s">
        <v>1524</v>
      </c>
      <c r="O103" s="52" t="s">
        <v>1510</v>
      </c>
      <c r="P103" s="56">
        <v>1</v>
      </c>
      <c r="Q103" s="56">
        <f t="shared" si="10"/>
        <v>0.10666666666666667</v>
      </c>
      <c r="R103" s="57">
        <f ca="1">SUMIF(Insumos!$C$7:$E$187,Subpartidas!N103,Insumos!$E$7:$E$187)</f>
        <v>13.735119047619047</v>
      </c>
      <c r="S103" s="57">
        <f t="shared" ca="1" si="9"/>
        <v>1.4650793650793652</v>
      </c>
    </row>
    <row r="104" spans="1:23" ht="14.1" customHeight="1">
      <c r="A104" s="51" t="s">
        <v>1537</v>
      </c>
      <c r="B104" s="48" t="s">
        <v>880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5" t="s">
        <v>14</v>
      </c>
      <c r="M104" s="52" t="s">
        <v>1528</v>
      </c>
      <c r="N104" s="52" t="s">
        <v>1529</v>
      </c>
      <c r="O104" s="52" t="s">
        <v>1510</v>
      </c>
      <c r="P104" s="56">
        <v>1</v>
      </c>
      <c r="Q104" s="56">
        <f t="shared" si="10"/>
        <v>0.10666666666666667</v>
      </c>
      <c r="R104" s="57">
        <f ca="1">SUMIF(Insumos!$C$7:$E$187,Subpartidas!N104,Insumos!$E$7:$E$187)</f>
        <v>1.75</v>
      </c>
      <c r="S104" s="57">
        <f t="shared" ca="1" si="9"/>
        <v>0.18666666666666668</v>
      </c>
    </row>
    <row r="105" spans="1:23" ht="14.1" customHeight="1">
      <c r="A105" s="47" t="s">
        <v>887</v>
      </c>
      <c r="B105" s="48" t="s">
        <v>888</v>
      </c>
      <c r="C105" s="52" t="s">
        <v>653</v>
      </c>
      <c r="D105" s="53">
        <f>+IF(C105&lt;&gt;" ",VLOOKUP(B105,Rendimientos!$A$3:$D$557,3,0))</f>
        <v>44</v>
      </c>
      <c r="E105" s="53">
        <f>+IF(C105&lt;&gt;" ",VLOOKUP(B105,Rendimientos!$A$3:$D$557,4,0))</f>
        <v>44</v>
      </c>
      <c r="F105" s="54">
        <f ca="1">SUM(G105:K105)</f>
        <v>48.618051042630903</v>
      </c>
      <c r="G105" s="49">
        <f ca="1">SUMIFS($S$5:$S$4996,$B$5:$B$4996,B105,$L$5:$L$4996,$L$5)</f>
        <v>7.9851837521481155</v>
      </c>
      <c r="H105" s="49">
        <f ca="1">SUMIFS($S$5:$S$4996,$B$5:$B$4996,B105,$L$5:$L$4996,$L$10)</f>
        <v>3.9616071428571429</v>
      </c>
      <c r="I105" s="49"/>
      <c r="J105" s="49">
        <f ca="1">SUMIFS($S$5:$S$4996,$B$5:$B$4996,B105,$L$5:$L$4996,$L$11)</f>
        <v>36.671260147625645</v>
      </c>
      <c r="K105" s="49">
        <f>SUMIFS($S$5:$S$4996,$B$5:$B$4996,B105,$L$5:$L$4996,$L$4497)</f>
        <v>0</v>
      </c>
      <c r="L105" s="55" t="s">
        <v>12</v>
      </c>
      <c r="M105" s="52" t="s">
        <v>1489</v>
      </c>
      <c r="N105" s="52" t="s">
        <v>1490</v>
      </c>
      <c r="O105" s="52" t="s">
        <v>1491</v>
      </c>
      <c r="P105" s="56">
        <v>1</v>
      </c>
      <c r="Q105" s="56">
        <f>P105/$D$105*8</f>
        <v>0.18181818181818182</v>
      </c>
      <c r="R105" s="57">
        <f ca="1">SUMIF(Insumos!$C$7:$E$160,Subpartidas!N105,Insumos!$E$7:$E$160)</f>
        <v>9.543510636814629</v>
      </c>
      <c r="S105" s="57">
        <f ca="1">Q105*R105</f>
        <v>1.7351837521481144</v>
      </c>
    </row>
    <row r="106" spans="1:23" ht="14.1" customHeight="1">
      <c r="A106" s="47" t="s">
        <v>887</v>
      </c>
      <c r="B106" s="48" t="s">
        <v>888</v>
      </c>
      <c r="C106" s="52"/>
      <c r="D106" s="53"/>
      <c r="E106" s="53"/>
      <c r="F106" s="54"/>
      <c r="G106" s="54"/>
      <c r="H106" s="54"/>
      <c r="I106" s="54"/>
      <c r="J106" s="54"/>
      <c r="K106" s="54"/>
      <c r="L106" s="55" t="s">
        <v>12</v>
      </c>
      <c r="M106" s="52">
        <v>1010100060002</v>
      </c>
      <c r="N106" s="52" t="s">
        <v>1516</v>
      </c>
      <c r="O106" s="52" t="s">
        <v>1491</v>
      </c>
      <c r="P106" s="56">
        <v>1</v>
      </c>
      <c r="Q106" s="56">
        <f>P106/$D$105*8</f>
        <v>0.18181818181818182</v>
      </c>
      <c r="R106" s="57">
        <f ca="1">SUMIF(Insumos!$C$7:$E$160,Subpartidas!N106,Insumos!$E$7:$E$160)</f>
        <v>9.9754511316773993</v>
      </c>
      <c r="S106" s="57">
        <v>0.53</v>
      </c>
    </row>
    <row r="107" spans="1:23" ht="14.1" customHeight="1">
      <c r="A107" s="47" t="s">
        <v>887</v>
      </c>
      <c r="B107" s="48" t="s">
        <v>888</v>
      </c>
      <c r="C107" s="52"/>
      <c r="D107" s="53"/>
      <c r="E107" s="53"/>
      <c r="F107" s="54"/>
      <c r="G107" s="54"/>
      <c r="H107" s="54"/>
      <c r="I107" s="54"/>
      <c r="J107" s="54"/>
      <c r="K107" s="54"/>
      <c r="L107" s="55" t="s">
        <v>12</v>
      </c>
      <c r="M107" s="52" t="s">
        <v>1498</v>
      </c>
      <c r="N107" s="52" t="s">
        <v>1499</v>
      </c>
      <c r="O107" s="52" t="s">
        <v>1491</v>
      </c>
      <c r="P107" s="56">
        <v>1</v>
      </c>
      <c r="Q107" s="56">
        <f>P107/$D$105*8</f>
        <v>0.18181818181818182</v>
      </c>
      <c r="R107" s="57">
        <f ca="1">SUMIF(Insumos!$C$7:$E$160,Subpartidas!N107,Insumos!$E$7:$E$160)</f>
        <v>8.6743053318933896</v>
      </c>
      <c r="S107" s="57">
        <v>0.66</v>
      </c>
    </row>
    <row r="108" spans="1:23" ht="14.1" customHeight="1">
      <c r="A108" s="47" t="s">
        <v>887</v>
      </c>
      <c r="B108" s="48" t="s">
        <v>888</v>
      </c>
      <c r="C108" s="52"/>
      <c r="D108" s="53"/>
      <c r="E108" s="53"/>
      <c r="F108" s="54"/>
      <c r="G108" s="54"/>
      <c r="H108" s="54"/>
      <c r="I108" s="54"/>
      <c r="J108" s="54"/>
      <c r="K108" s="54"/>
      <c r="L108" s="55" t="s">
        <v>12</v>
      </c>
      <c r="M108" s="52" t="s">
        <v>1492</v>
      </c>
      <c r="N108" s="52" t="s">
        <v>1493</v>
      </c>
      <c r="O108" s="52" t="s">
        <v>1491</v>
      </c>
      <c r="P108" s="56">
        <v>2</v>
      </c>
      <c r="Q108" s="56">
        <f>P108/$D$105*8</f>
        <v>0.36363636363636365</v>
      </c>
      <c r="R108" s="57">
        <f ca="1">SUMIF(Insumos!$C$7:$E$160,Subpartidas!N108,Insumos!$E$7:$E$160)</f>
        <v>6.1994120750543944</v>
      </c>
      <c r="S108" s="57">
        <v>1.59</v>
      </c>
    </row>
    <row r="109" spans="1:23" ht="14.1" customHeight="1">
      <c r="A109" s="47" t="s">
        <v>887</v>
      </c>
      <c r="B109" s="48" t="s">
        <v>888</v>
      </c>
      <c r="C109" s="52"/>
      <c r="D109" s="53"/>
      <c r="E109" s="53"/>
      <c r="F109" s="54"/>
      <c r="G109" s="54"/>
      <c r="H109" s="54"/>
      <c r="I109" s="54"/>
      <c r="J109" s="54"/>
      <c r="K109" s="54"/>
      <c r="L109" s="55" t="s">
        <v>12</v>
      </c>
      <c r="M109" s="52" t="s">
        <v>1494</v>
      </c>
      <c r="N109" s="52" t="s">
        <v>1495</v>
      </c>
      <c r="O109" s="52" t="s">
        <v>1491</v>
      </c>
      <c r="P109" s="56">
        <v>3</v>
      </c>
      <c r="Q109" s="56">
        <f>P109/$D$105*8</f>
        <v>0.54545454545454541</v>
      </c>
      <c r="R109" s="57">
        <f ca="1">SUMIF(Insumos!$C$7:$E$160,Subpartidas!N109,Insumos!$E$7:$E$160)</f>
        <v>6.8581917880260743</v>
      </c>
      <c r="S109" s="57">
        <v>3.47</v>
      </c>
    </row>
    <row r="110" spans="1:23" ht="14.1" customHeight="1">
      <c r="A110" s="47" t="s">
        <v>887</v>
      </c>
      <c r="B110" s="48" t="s">
        <v>888</v>
      </c>
      <c r="C110" s="52"/>
      <c r="D110" s="53"/>
      <c r="E110" s="53"/>
      <c r="F110" s="54"/>
      <c r="G110" s="54"/>
      <c r="H110" s="54"/>
      <c r="I110" s="54"/>
      <c r="J110" s="54"/>
      <c r="K110" s="54"/>
      <c r="L110" s="55" t="s">
        <v>13</v>
      </c>
      <c r="M110" s="52" t="s">
        <v>1517</v>
      </c>
      <c r="N110" s="52" t="s">
        <v>1518</v>
      </c>
      <c r="O110" s="52" t="s">
        <v>1502</v>
      </c>
      <c r="P110" s="56"/>
      <c r="Q110" s="56">
        <v>1.2749999999999999</v>
      </c>
      <c r="R110" s="57">
        <f ca="1">SUMIF(Insumos!$C$7:$E$160,Subpartidas!N110,Insumos!$E$7:$E$160)</f>
        <v>3.1071428571428572</v>
      </c>
      <c r="S110" s="57">
        <f ca="1">Q110*R110</f>
        <v>3.9616071428571429</v>
      </c>
    </row>
    <row r="111" spans="1:23" ht="14.1" customHeight="1">
      <c r="A111" s="47" t="s">
        <v>887</v>
      </c>
      <c r="B111" s="48" t="s">
        <v>888</v>
      </c>
      <c r="C111" s="52"/>
      <c r="D111" s="53"/>
      <c r="E111" s="53"/>
      <c r="F111" s="54"/>
      <c r="G111" s="54"/>
      <c r="H111" s="54"/>
      <c r="I111" s="54"/>
      <c r="J111" s="54"/>
      <c r="K111" s="54"/>
      <c r="L111" s="55" t="s">
        <v>14</v>
      </c>
      <c r="M111" s="52" t="s">
        <v>1521</v>
      </c>
      <c r="N111" s="52" t="s">
        <v>1522</v>
      </c>
      <c r="O111" s="52" t="s">
        <v>1510</v>
      </c>
      <c r="P111" s="56">
        <v>0.5</v>
      </c>
      <c r="Q111" s="56">
        <f>P111/$E$105*8</f>
        <v>9.0909090909090912E-2</v>
      </c>
      <c r="R111" s="57">
        <f ca="1">SUMIF(Insumos!$C$7:$E$160,Subpartidas!N111,Insumos!$E$7:$E$160)</f>
        <v>7.07</v>
      </c>
      <c r="S111" s="57">
        <f ca="1">Q111*R111</f>
        <v>0.64272727272727281</v>
      </c>
    </row>
    <row r="112" spans="1:23" ht="14.1" customHeight="1">
      <c r="A112" s="47" t="s">
        <v>887</v>
      </c>
      <c r="B112" s="48" t="s">
        <v>888</v>
      </c>
      <c r="C112" s="52"/>
      <c r="D112" s="53"/>
      <c r="E112" s="53"/>
      <c r="F112" s="54"/>
      <c r="G112" s="54"/>
      <c r="H112" s="54"/>
      <c r="I112" s="54"/>
      <c r="J112" s="54"/>
      <c r="K112" s="54"/>
      <c r="L112" s="55" t="s">
        <v>14</v>
      </c>
      <c r="M112" s="52" t="s">
        <v>1505</v>
      </c>
      <c r="N112" s="52" t="s">
        <v>1506</v>
      </c>
      <c r="O112" s="52" t="s">
        <v>1507</v>
      </c>
      <c r="P112" s="60"/>
      <c r="Q112" s="56">
        <v>0.05</v>
      </c>
      <c r="R112" s="50">
        <f ca="1">+SUMIFS($S$5:$S$346,$B$5:$B$346,B106,$L$5:$L$346,$L$5)</f>
        <v>7.9851837521481155</v>
      </c>
      <c r="S112" s="57">
        <f ca="1">Q112*R112</f>
        <v>0.39925918760740581</v>
      </c>
    </row>
    <row r="113" spans="1:19" ht="14.1" customHeight="1">
      <c r="A113" s="47" t="s">
        <v>887</v>
      </c>
      <c r="B113" s="48" t="s">
        <v>888</v>
      </c>
      <c r="C113" s="52"/>
      <c r="D113" s="53"/>
      <c r="E113" s="53"/>
      <c r="F113" s="54"/>
      <c r="G113" s="54"/>
      <c r="H113" s="54"/>
      <c r="I113" s="54"/>
      <c r="J113" s="54"/>
      <c r="K113" s="54"/>
      <c r="L113" s="55" t="s">
        <v>14</v>
      </c>
      <c r="M113" s="52" t="s">
        <v>1523</v>
      </c>
      <c r="N113" s="52" t="s">
        <v>1524</v>
      </c>
      <c r="O113" s="52" t="s">
        <v>1510</v>
      </c>
      <c r="P113" s="56">
        <v>1</v>
      </c>
      <c r="Q113" s="56">
        <f>P113/$E$105*8</f>
        <v>0.18181818181818182</v>
      </c>
      <c r="R113" s="57">
        <f ca="1">SUMIF(Insumos!$C$7:$E$160,Subpartidas!N113,Insumos!$E$7:$E$160)</f>
        <v>13.735119047619047</v>
      </c>
      <c r="S113" s="57">
        <f t="shared" ref="S113:S114" ca="1" si="11">Q113*R113</f>
        <v>2.4972943722943723</v>
      </c>
    </row>
    <row r="114" spans="1:19" ht="14.1" customHeight="1">
      <c r="A114" s="47" t="s">
        <v>887</v>
      </c>
      <c r="B114" s="48" t="s">
        <v>888</v>
      </c>
      <c r="C114" s="52"/>
      <c r="D114" s="53"/>
      <c r="E114" s="53"/>
      <c r="F114" s="54"/>
      <c r="G114" s="54"/>
      <c r="H114" s="54"/>
      <c r="I114" s="54"/>
      <c r="J114" s="54"/>
      <c r="K114" s="54"/>
      <c r="L114" s="55" t="s">
        <v>14</v>
      </c>
      <c r="M114" s="52" t="s">
        <v>1519</v>
      </c>
      <c r="N114" s="52" t="s">
        <v>1520</v>
      </c>
      <c r="O114" s="52" t="s">
        <v>1510</v>
      </c>
      <c r="P114" s="56">
        <v>3</v>
      </c>
      <c r="Q114" s="56">
        <f>P114/$E$105*8</f>
        <v>0.54545454545454541</v>
      </c>
      <c r="R114" s="57">
        <f ca="1">SUMIF(Insumos!$C$7:$E$160,Subpartidas!N114,Insumos!$E$7:$E$160)</f>
        <v>60.741962077493753</v>
      </c>
      <c r="S114" s="57">
        <f t="shared" ca="1" si="11"/>
        <v>33.131979314996592</v>
      </c>
    </row>
    <row r="115" spans="1:19" ht="14.1" customHeight="1">
      <c r="A115" s="47" t="s">
        <v>887</v>
      </c>
      <c r="B115" s="48" t="s">
        <v>892</v>
      </c>
      <c r="C115" s="52" t="s">
        <v>653</v>
      </c>
      <c r="D115" s="53">
        <f>+IF(C115&lt;&gt;" ",VLOOKUP(B115,Rendimientos!$A$3:$D$557,3,0))</f>
        <v>33</v>
      </c>
      <c r="E115" s="53">
        <f>+IF(C115&lt;&gt;" ",VLOOKUP(B115,Rendimientos!$A$3:$D$557,4,0))</f>
        <v>33</v>
      </c>
      <c r="F115" s="54">
        <f ca="1">SUM(G115:K115)</f>
        <v>63.909884423429808</v>
      </c>
      <c r="G115" s="49">
        <f ca="1">SUMIFS($S$5:$S$4996,$B$5:$B$4996,B115,$L$5:$L$4996,$L$5)</f>
        <v>7.9851837521481155</v>
      </c>
      <c r="H115" s="49">
        <f ca="1">SUMIFS($S$5:$S$4996,$B$5:$B$4996,B115,$L$5:$L$4996,$L$10)</f>
        <v>3.9616071428571429</v>
      </c>
      <c r="I115" s="49"/>
      <c r="J115" s="49">
        <f ca="1">SUMIFS($S$5:$S$4996,$B$5:$B$4996,B115,$L$5:$L$4996,$L$11)</f>
        <v>51.963093528424551</v>
      </c>
      <c r="K115" s="49">
        <f>SUMIFS($S$5:$S$4996,$B$5:$B$4996,B115,$L$5:$L$4996,$L$4497)</f>
        <v>0</v>
      </c>
      <c r="L115" s="55" t="s">
        <v>12</v>
      </c>
      <c r="M115" s="52" t="s">
        <v>1489</v>
      </c>
      <c r="N115" s="52" t="s">
        <v>1490</v>
      </c>
      <c r="O115" s="52" t="s">
        <v>1491</v>
      </c>
      <c r="P115" s="56">
        <v>1</v>
      </c>
      <c r="Q115" s="56">
        <f>P115/$D$105*8</f>
        <v>0.18181818181818182</v>
      </c>
      <c r="R115" s="57">
        <f ca="1">SUMIF(Insumos!$C$7:$E$160,Subpartidas!N115,Insumos!$E$7:$E$160)</f>
        <v>9.543510636814629</v>
      </c>
      <c r="S115" s="57">
        <f ca="1">Q115*R115</f>
        <v>1.7351837521481144</v>
      </c>
    </row>
    <row r="116" spans="1:19" ht="14.1" customHeight="1">
      <c r="A116" s="47" t="s">
        <v>887</v>
      </c>
      <c r="B116" s="48" t="s">
        <v>892</v>
      </c>
      <c r="C116" s="52"/>
      <c r="D116" s="53"/>
      <c r="E116" s="53"/>
      <c r="F116" s="54"/>
      <c r="G116" s="54"/>
      <c r="H116" s="54"/>
      <c r="I116" s="54"/>
      <c r="J116" s="54"/>
      <c r="K116" s="54"/>
      <c r="L116" s="55" t="s">
        <v>12</v>
      </c>
      <c r="M116" s="52">
        <v>1010100060002</v>
      </c>
      <c r="N116" s="52" t="s">
        <v>1516</v>
      </c>
      <c r="O116" s="52" t="s">
        <v>1491</v>
      </c>
      <c r="P116" s="56">
        <v>1</v>
      </c>
      <c r="Q116" s="56">
        <f>P116/$D$105*8</f>
        <v>0.18181818181818182</v>
      </c>
      <c r="R116" s="57">
        <f ca="1">SUMIF(Insumos!$C$7:$E$160,Subpartidas!N116,Insumos!$E$7:$E$160)</f>
        <v>9.9754511316773993</v>
      </c>
      <c r="S116" s="57">
        <v>0.53</v>
      </c>
    </row>
    <row r="117" spans="1:19" ht="14.1" customHeight="1">
      <c r="A117" s="47" t="s">
        <v>887</v>
      </c>
      <c r="B117" s="48" t="s">
        <v>892</v>
      </c>
      <c r="C117" s="52"/>
      <c r="D117" s="53"/>
      <c r="E117" s="53"/>
      <c r="F117" s="54"/>
      <c r="G117" s="54"/>
      <c r="H117" s="54"/>
      <c r="I117" s="54"/>
      <c r="J117" s="54"/>
      <c r="K117" s="54"/>
      <c r="L117" s="55" t="s">
        <v>12</v>
      </c>
      <c r="M117" s="52" t="s">
        <v>1498</v>
      </c>
      <c r="N117" s="52" t="s">
        <v>1499</v>
      </c>
      <c r="O117" s="52" t="s">
        <v>1491</v>
      </c>
      <c r="P117" s="56">
        <v>1</v>
      </c>
      <c r="Q117" s="56">
        <f>P117/$D$105*8</f>
        <v>0.18181818181818182</v>
      </c>
      <c r="R117" s="57">
        <f ca="1">SUMIF(Insumos!$C$7:$E$160,Subpartidas!N117,Insumos!$E$7:$E$160)</f>
        <v>8.6743053318933896</v>
      </c>
      <c r="S117" s="57">
        <v>0.66</v>
      </c>
    </row>
    <row r="118" spans="1:19" ht="14.1" customHeight="1">
      <c r="A118" s="47" t="s">
        <v>887</v>
      </c>
      <c r="B118" s="48" t="s">
        <v>892</v>
      </c>
      <c r="C118" s="52"/>
      <c r="D118" s="53"/>
      <c r="E118" s="53"/>
      <c r="F118" s="54"/>
      <c r="G118" s="54"/>
      <c r="H118" s="54"/>
      <c r="I118" s="54"/>
      <c r="J118" s="54"/>
      <c r="K118" s="54"/>
      <c r="L118" s="55" t="s">
        <v>12</v>
      </c>
      <c r="M118" s="52" t="s">
        <v>1492</v>
      </c>
      <c r="N118" s="52" t="s">
        <v>1493</v>
      </c>
      <c r="O118" s="52" t="s">
        <v>1491</v>
      </c>
      <c r="P118" s="56">
        <v>2</v>
      </c>
      <c r="Q118" s="56">
        <f>P118/$D$105*8</f>
        <v>0.36363636363636365</v>
      </c>
      <c r="R118" s="57">
        <f ca="1">SUMIF(Insumos!$C$7:$E$160,Subpartidas!N118,Insumos!$E$7:$E$160)</f>
        <v>6.1994120750543944</v>
      </c>
      <c r="S118" s="57">
        <v>1.59</v>
      </c>
    </row>
    <row r="119" spans="1:19" ht="14.1" customHeight="1">
      <c r="A119" s="47" t="s">
        <v>887</v>
      </c>
      <c r="B119" s="48" t="s">
        <v>892</v>
      </c>
      <c r="C119" s="52"/>
      <c r="D119" s="53"/>
      <c r="E119" s="53"/>
      <c r="F119" s="54"/>
      <c r="G119" s="54"/>
      <c r="H119" s="54"/>
      <c r="I119" s="54"/>
      <c r="J119" s="54"/>
      <c r="K119" s="54"/>
      <c r="L119" s="55" t="s">
        <v>12</v>
      </c>
      <c r="M119" s="52" t="s">
        <v>1494</v>
      </c>
      <c r="N119" s="52" t="s">
        <v>1495</v>
      </c>
      <c r="O119" s="52" t="s">
        <v>1491</v>
      </c>
      <c r="P119" s="56">
        <v>3</v>
      </c>
      <c r="Q119" s="56">
        <f>P119/$D$105*8</f>
        <v>0.54545454545454541</v>
      </c>
      <c r="R119" s="57">
        <f ca="1">SUMIF(Insumos!$C$7:$E$160,Subpartidas!N119,Insumos!$E$7:$E$160)</f>
        <v>6.8581917880260743</v>
      </c>
      <c r="S119" s="57">
        <v>3.47</v>
      </c>
    </row>
    <row r="120" spans="1:19" ht="14.1" customHeight="1">
      <c r="A120" s="47" t="s">
        <v>887</v>
      </c>
      <c r="B120" s="48" t="s">
        <v>892</v>
      </c>
      <c r="C120" s="52"/>
      <c r="D120" s="53"/>
      <c r="E120" s="53"/>
      <c r="F120" s="54"/>
      <c r="G120" s="54"/>
      <c r="H120" s="54"/>
      <c r="I120" s="54"/>
      <c r="J120" s="54"/>
      <c r="K120" s="54"/>
      <c r="L120" s="55" t="s">
        <v>13</v>
      </c>
      <c r="M120" s="52" t="s">
        <v>1517</v>
      </c>
      <c r="N120" s="52" t="s">
        <v>1518</v>
      </c>
      <c r="O120" s="52" t="s">
        <v>1502</v>
      </c>
      <c r="P120" s="56"/>
      <c r="Q120" s="56">
        <v>1.2749999999999999</v>
      </c>
      <c r="R120" s="57">
        <f ca="1">SUMIF(Insumos!$C$7:$E$160,Subpartidas!N120,Insumos!$E$7:$E$160)</f>
        <v>3.1071428571428572</v>
      </c>
      <c r="S120" s="57">
        <f ca="1">Q120*R120</f>
        <v>3.9616071428571429</v>
      </c>
    </row>
    <row r="121" spans="1:19" ht="14.1" customHeight="1">
      <c r="A121" s="47" t="s">
        <v>887</v>
      </c>
      <c r="B121" s="48" t="s">
        <v>892</v>
      </c>
      <c r="C121" s="52"/>
      <c r="D121" s="53"/>
      <c r="E121" s="53"/>
      <c r="F121" s="54"/>
      <c r="G121" s="54"/>
      <c r="H121" s="54"/>
      <c r="I121" s="54"/>
      <c r="J121" s="54"/>
      <c r="K121" s="54"/>
      <c r="L121" s="55" t="s">
        <v>14</v>
      </c>
      <c r="M121" s="52" t="s">
        <v>1521</v>
      </c>
      <c r="N121" s="52" t="s">
        <v>1522</v>
      </c>
      <c r="O121" s="52" t="s">
        <v>1510</v>
      </c>
      <c r="P121" s="56">
        <v>0.5</v>
      </c>
      <c r="Q121" s="56">
        <f>P121/$E$105*8</f>
        <v>9.0909090909090912E-2</v>
      </c>
      <c r="R121" s="57">
        <f ca="1">SUMIF(Insumos!$C$7:$E$160,Subpartidas!N121,Insumos!$E$7:$E$160)</f>
        <v>7.07</v>
      </c>
      <c r="S121" s="57">
        <f ca="1">Q121*R121</f>
        <v>0.64272727272727281</v>
      </c>
    </row>
    <row r="122" spans="1:19" ht="14.1" customHeight="1">
      <c r="A122" s="47" t="s">
        <v>887</v>
      </c>
      <c r="B122" s="48" t="s">
        <v>892</v>
      </c>
      <c r="C122" s="52"/>
      <c r="D122" s="53"/>
      <c r="E122" s="53"/>
      <c r="F122" s="54"/>
      <c r="G122" s="54"/>
      <c r="H122" s="54"/>
      <c r="I122" s="54"/>
      <c r="J122" s="54"/>
      <c r="K122" s="54"/>
      <c r="L122" s="55" t="s">
        <v>14</v>
      </c>
      <c r="M122" s="52" t="s">
        <v>1505</v>
      </c>
      <c r="N122" s="52" t="s">
        <v>1506</v>
      </c>
      <c r="O122" s="52" t="s">
        <v>1507</v>
      </c>
      <c r="P122" s="60"/>
      <c r="Q122" s="56">
        <v>0.05</v>
      </c>
      <c r="R122" s="50">
        <f ca="1">+SUMIFS($S$5:$S$346,$B$5:$B$346,B116,$L$5:$L$346,$L$5)</f>
        <v>7.9851837521481155</v>
      </c>
      <c r="S122" s="57">
        <f ca="1">Q122*R122</f>
        <v>0.39925918760740581</v>
      </c>
    </row>
    <row r="123" spans="1:19" ht="14.1" customHeight="1">
      <c r="A123" s="47" t="s">
        <v>887</v>
      </c>
      <c r="B123" s="48" t="s">
        <v>892</v>
      </c>
      <c r="C123" s="52"/>
      <c r="D123" s="53"/>
      <c r="E123" s="53"/>
      <c r="F123" s="54"/>
      <c r="G123" s="54"/>
      <c r="H123" s="54"/>
      <c r="I123" s="54"/>
      <c r="J123" s="54"/>
      <c r="K123" s="54"/>
      <c r="L123" s="55" t="s">
        <v>14</v>
      </c>
      <c r="M123" s="52" t="s">
        <v>1523</v>
      </c>
      <c r="N123" s="52" t="s">
        <v>1524</v>
      </c>
      <c r="O123" s="52" t="s">
        <v>1510</v>
      </c>
      <c r="P123" s="56">
        <v>1</v>
      </c>
      <c r="Q123" s="56">
        <f>P123/$E$105*8</f>
        <v>0.18181818181818182</v>
      </c>
      <c r="R123" s="57">
        <f ca="1">SUMIF(Insumos!$C$7:$E$160,Subpartidas!N123,Insumos!$E$7:$E$160)</f>
        <v>13.735119047619047</v>
      </c>
      <c r="S123" s="57">
        <f t="shared" ref="S123:S125" ca="1" si="12">Q123*R123</f>
        <v>2.4972943722943723</v>
      </c>
    </row>
    <row r="124" spans="1:19" ht="14.1" customHeight="1">
      <c r="A124" s="47" t="s">
        <v>887</v>
      </c>
      <c r="B124" s="48" t="s">
        <v>892</v>
      </c>
      <c r="C124" s="52"/>
      <c r="D124" s="53"/>
      <c r="E124" s="53"/>
      <c r="F124" s="54"/>
      <c r="G124" s="54"/>
      <c r="H124" s="54"/>
      <c r="I124" s="54"/>
      <c r="J124" s="54"/>
      <c r="K124" s="54"/>
      <c r="L124" s="55" t="s">
        <v>14</v>
      </c>
      <c r="M124" s="52" t="s">
        <v>1534</v>
      </c>
      <c r="N124" s="52" t="s">
        <v>1535</v>
      </c>
      <c r="O124" s="52" t="s">
        <v>1510</v>
      </c>
      <c r="P124" s="56">
        <v>1</v>
      </c>
      <c r="Q124" s="56">
        <v>0.48</v>
      </c>
      <c r="R124" s="57">
        <f ca="1">SUMIF(Insumos!$C$7:$E$160,Subpartidas!N124,Insumos!$E$7:$E$160)</f>
        <v>9.77</v>
      </c>
      <c r="S124" s="57">
        <f t="shared" ca="1" si="12"/>
        <v>4.6895999999999995</v>
      </c>
    </row>
    <row r="125" spans="1:19" ht="14.1" customHeight="1">
      <c r="A125" s="47" t="s">
        <v>887</v>
      </c>
      <c r="B125" s="48" t="s">
        <v>892</v>
      </c>
      <c r="C125" s="52"/>
      <c r="D125" s="53"/>
      <c r="E125" s="53"/>
      <c r="F125" s="54"/>
      <c r="G125" s="54"/>
      <c r="H125" s="54"/>
      <c r="I125" s="54"/>
      <c r="J125" s="54"/>
      <c r="K125" s="54"/>
      <c r="L125" s="55" t="s">
        <v>14</v>
      </c>
      <c r="M125" s="52" t="s">
        <v>1519</v>
      </c>
      <c r="N125" s="52" t="s">
        <v>1520</v>
      </c>
      <c r="O125" s="52" t="s">
        <v>1510</v>
      </c>
      <c r="P125" s="56">
        <v>3</v>
      </c>
      <c r="Q125" s="56">
        <f>0.24*3</f>
        <v>0.72</v>
      </c>
      <c r="R125" s="57">
        <f ca="1">SUMIF(Insumos!$C$7:$E$160,Subpartidas!N125,Insumos!$E$7:$E$160)</f>
        <v>60.741962077493753</v>
      </c>
      <c r="S125" s="57">
        <f t="shared" ca="1" si="12"/>
        <v>43.734212695795499</v>
      </c>
    </row>
    <row r="126" spans="1:19" ht="14.1" customHeight="1">
      <c r="A126" s="51" t="s">
        <v>895</v>
      </c>
      <c r="B126" s="48" t="s">
        <v>896</v>
      </c>
      <c r="C126" s="52" t="s">
        <v>653</v>
      </c>
      <c r="D126" s="53">
        <f>+IF(C126&lt;&gt;" ",VLOOKUP(B126,Rendimientos!$A$3:$D$557,3,0))</f>
        <v>70</v>
      </c>
      <c r="E126" s="53">
        <f>+IF(C126&lt;&gt;" ",VLOOKUP(B126,Rendimientos!$A$3:$D$557,4,0))</f>
        <v>70</v>
      </c>
      <c r="F126" s="54">
        <f ca="1">SUM(G126:K126)</f>
        <v>33.868114882903008</v>
      </c>
      <c r="G126" s="49">
        <f ca="1">SUMIFS($S$5:$S$4996,$B$5:$B$4996,B126,$L$5:$L$4996,$L$5)</f>
        <v>6.9904761845225636</v>
      </c>
      <c r="H126" s="49">
        <f ca="1">SUMIFS($S$5:$S$4996,$B$5:$B$4996,B126,$L$5:$L$4996,$L$10)</f>
        <v>3.7285714285714286</v>
      </c>
      <c r="I126" s="49"/>
      <c r="J126" s="49">
        <f ca="1">SUMIFS($S$5:$S$4996,$B$5:$B$4996,B126,$L$5:$L$4996,$L$11)</f>
        <v>23.149067269809017</v>
      </c>
      <c r="K126" s="49">
        <f>SUMIFS($S$5:$S$4996,$B$5:$B$4996,B126,$L$5:$L$4996,$L$4497)</f>
        <v>0</v>
      </c>
      <c r="L126" s="55" t="s">
        <v>12</v>
      </c>
      <c r="M126" s="52" t="s">
        <v>1498</v>
      </c>
      <c r="N126" s="52" t="s">
        <v>1499</v>
      </c>
      <c r="O126" s="52" t="s">
        <v>1491</v>
      </c>
      <c r="P126" s="56">
        <v>1</v>
      </c>
      <c r="Q126" s="56">
        <f>P126/$D$126*8</f>
        <v>0.11428571428571428</v>
      </c>
      <c r="R126" s="57">
        <f ca="1">SUMIF(Insumos!$C$7:$E$187,Subpartidas!N126,Insumos!$E$7:$E$187)</f>
        <v>8.6743053318933896</v>
      </c>
      <c r="S126" s="57">
        <f t="shared" ref="S126:S135" ca="1" si="13">+Q126*R126</f>
        <v>0.99134918078781598</v>
      </c>
    </row>
    <row r="127" spans="1:19" ht="14.1" customHeight="1">
      <c r="A127" s="51" t="s">
        <v>895</v>
      </c>
      <c r="B127" s="48" t="s">
        <v>896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5" t="s">
        <v>12</v>
      </c>
      <c r="M127" s="52" t="s">
        <v>1494</v>
      </c>
      <c r="N127" s="52" t="s">
        <v>1495</v>
      </c>
      <c r="O127" s="52" t="s">
        <v>1491</v>
      </c>
      <c r="P127" s="56">
        <v>3</v>
      </c>
      <c r="Q127" s="56">
        <f>P127/$D$126*8</f>
        <v>0.34285714285714286</v>
      </c>
      <c r="R127" s="57">
        <f ca="1">SUMIF(Insumos!$C$7:$E$187,Subpartidas!N127,Insumos!$E$7:$E$187)</f>
        <v>6.8581917880260743</v>
      </c>
      <c r="S127" s="57">
        <f t="shared" ca="1" si="13"/>
        <v>2.3513800416089397</v>
      </c>
    </row>
    <row r="128" spans="1:19" ht="14.1" customHeight="1">
      <c r="A128" s="51" t="s">
        <v>895</v>
      </c>
      <c r="B128" s="48" t="s">
        <v>896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5" t="s">
        <v>12</v>
      </c>
      <c r="M128" s="52" t="s">
        <v>1492</v>
      </c>
      <c r="N128" s="52" t="s">
        <v>1493</v>
      </c>
      <c r="O128" s="52" t="s">
        <v>1491</v>
      </c>
      <c r="P128" s="56">
        <v>2</v>
      </c>
      <c r="Q128" s="56">
        <f>P128/$D$126*8</f>
        <v>0.22857142857142856</v>
      </c>
      <c r="R128" s="57">
        <f ca="1">SUMIF(Insumos!$C$7:$E$187,Subpartidas!N128,Insumos!$E$7:$E$187)</f>
        <v>6.1994120750543944</v>
      </c>
      <c r="S128" s="57">
        <f t="shared" ca="1" si="13"/>
        <v>1.4170084742981472</v>
      </c>
    </row>
    <row r="129" spans="1:19" ht="14.1" customHeight="1">
      <c r="A129" s="51" t="s">
        <v>895</v>
      </c>
      <c r="B129" s="48" t="s">
        <v>896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5" t="s">
        <v>12</v>
      </c>
      <c r="M129" s="52">
        <v>1010100060002</v>
      </c>
      <c r="N129" s="52" t="s">
        <v>1516</v>
      </c>
      <c r="O129" s="52" t="s">
        <v>1491</v>
      </c>
      <c r="P129" s="56">
        <v>1</v>
      </c>
      <c r="Q129" s="56">
        <f>P129/$D$126*8</f>
        <v>0.11428571428571428</v>
      </c>
      <c r="R129" s="57">
        <f ca="1">SUMIF(Insumos!$C$7:$E$187,Subpartidas!N129,Insumos!$E$7:$E$187)</f>
        <v>9.9754511316773993</v>
      </c>
      <c r="S129" s="57">
        <f t="shared" ca="1" si="13"/>
        <v>1.1400515579059884</v>
      </c>
    </row>
    <row r="130" spans="1:19" ht="14.1" customHeight="1">
      <c r="A130" s="51" t="s">
        <v>895</v>
      </c>
      <c r="B130" s="48" t="s">
        <v>896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5" t="s">
        <v>12</v>
      </c>
      <c r="M130" s="52" t="s">
        <v>1489</v>
      </c>
      <c r="N130" s="52" t="s">
        <v>1490</v>
      </c>
      <c r="O130" s="52" t="s">
        <v>1491</v>
      </c>
      <c r="P130" s="56">
        <v>1</v>
      </c>
      <c r="Q130" s="56">
        <f>P130/$D$126*8</f>
        <v>0.11428571428571428</v>
      </c>
      <c r="R130" s="57">
        <f ca="1">SUMIF(Insumos!$C$7:$E$187,Subpartidas!N130,Insumos!$E$7:$E$187)</f>
        <v>9.543510636814629</v>
      </c>
      <c r="S130" s="57">
        <f t="shared" ca="1" si="13"/>
        <v>1.0906869299216719</v>
      </c>
    </row>
    <row r="131" spans="1:19" ht="14.1" customHeight="1">
      <c r="A131" s="51" t="s">
        <v>895</v>
      </c>
      <c r="B131" s="48" t="s">
        <v>896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5" t="s">
        <v>13</v>
      </c>
      <c r="M131" s="52" t="s">
        <v>1517</v>
      </c>
      <c r="N131" s="52" t="s">
        <v>1518</v>
      </c>
      <c r="O131" s="52" t="s">
        <v>1502</v>
      </c>
      <c r="P131" s="56"/>
      <c r="Q131" s="56">
        <v>1.2</v>
      </c>
      <c r="R131" s="57">
        <f ca="1">SUMIF(Insumos!$C$7:$E$187,Subpartidas!N131,Insumos!$E$7:$E$187)</f>
        <v>3.1071428571428572</v>
      </c>
      <c r="S131" s="57">
        <f t="shared" ca="1" si="13"/>
        <v>3.7285714285714286</v>
      </c>
    </row>
    <row r="132" spans="1:19" ht="14.1" customHeight="1">
      <c r="A132" s="51" t="s">
        <v>895</v>
      </c>
      <c r="B132" s="48" t="s">
        <v>896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5" t="s">
        <v>14</v>
      </c>
      <c r="M132" s="52" t="s">
        <v>1505</v>
      </c>
      <c r="N132" s="52" t="s">
        <v>1506</v>
      </c>
      <c r="O132" s="52" t="s">
        <v>1507</v>
      </c>
      <c r="P132" s="60"/>
      <c r="Q132" s="56">
        <v>0.05</v>
      </c>
      <c r="R132" s="50">
        <f ca="1">+SUMIFS($S$5:$S$4996,$B$5:$B$4996,B127,$L$5:$L$4996,$L$5)</f>
        <v>6.9904761845225636</v>
      </c>
      <c r="S132" s="57">
        <f t="shared" ca="1" si="13"/>
        <v>0.34952380922612819</v>
      </c>
    </row>
    <row r="133" spans="1:19" ht="14.1" customHeight="1">
      <c r="A133" s="51" t="s">
        <v>895</v>
      </c>
      <c r="B133" s="48" t="s">
        <v>896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5" t="s">
        <v>14</v>
      </c>
      <c r="M133" s="52" t="s">
        <v>1519</v>
      </c>
      <c r="N133" s="52" t="s">
        <v>1520</v>
      </c>
      <c r="O133" s="52" t="s">
        <v>1510</v>
      </c>
      <c r="P133" s="56">
        <v>3</v>
      </c>
      <c r="Q133" s="56">
        <f t="shared" ref="Q133:Q135" si="14">P133/$E$126*8</f>
        <v>0.34285714285714286</v>
      </c>
      <c r="R133" s="57">
        <f ca="1">SUMIF(Insumos!$C$7:$E$187,Subpartidas!N133,Insumos!$E$7:$E$187)</f>
        <v>60.741962077493753</v>
      </c>
      <c r="S133" s="57">
        <f t="shared" ca="1" si="13"/>
        <v>20.825815569426428</v>
      </c>
    </row>
    <row r="134" spans="1:19" ht="14.1" customHeight="1">
      <c r="A134" s="51" t="s">
        <v>895</v>
      </c>
      <c r="B134" s="48" t="s">
        <v>896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5" t="s">
        <v>14</v>
      </c>
      <c r="M134" s="52" t="s">
        <v>1521</v>
      </c>
      <c r="N134" s="52" t="s">
        <v>1522</v>
      </c>
      <c r="O134" s="52" t="s">
        <v>1510</v>
      </c>
      <c r="P134" s="56">
        <v>0.5</v>
      </c>
      <c r="Q134" s="56">
        <f t="shared" si="14"/>
        <v>5.7142857142857141E-2</v>
      </c>
      <c r="R134" s="57">
        <f ca="1">SUMIF(Insumos!$C$7:$E$187,Subpartidas!N134,Insumos!$E$7:$E$187)</f>
        <v>7.07</v>
      </c>
      <c r="S134" s="57">
        <f t="shared" ca="1" si="13"/>
        <v>0.40400000000000003</v>
      </c>
    </row>
    <row r="135" spans="1:19" ht="14.1" customHeight="1">
      <c r="A135" s="51" t="s">
        <v>895</v>
      </c>
      <c r="B135" s="48" t="s">
        <v>896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5" t="s">
        <v>14</v>
      </c>
      <c r="M135" s="52" t="s">
        <v>1523</v>
      </c>
      <c r="N135" s="52" t="s">
        <v>1524</v>
      </c>
      <c r="O135" s="52" t="s">
        <v>1510</v>
      </c>
      <c r="P135" s="56">
        <v>1</v>
      </c>
      <c r="Q135" s="56">
        <f t="shared" si="14"/>
        <v>0.11428571428571428</v>
      </c>
      <c r="R135" s="57">
        <f ca="1">SUMIF(Insumos!$C$7:$E$187,Subpartidas!N135,Insumos!$E$7:$E$187)</f>
        <v>13.735119047619047</v>
      </c>
      <c r="S135" s="57">
        <f t="shared" ca="1" si="13"/>
        <v>1.5697278911564625</v>
      </c>
    </row>
    <row r="136" spans="1:19" ht="14.1" customHeight="1">
      <c r="A136" s="47">
        <v>11201010421</v>
      </c>
      <c r="B136" s="48" t="s">
        <v>902</v>
      </c>
      <c r="C136" s="52" t="s">
        <v>653</v>
      </c>
      <c r="D136" s="53">
        <f>+IF(C136&lt;&gt;" ",VLOOKUP(B136,Rendimientos!$A$3:$D$557,3,0))</f>
        <v>84</v>
      </c>
      <c r="E136" s="53">
        <f>+IF(C136&lt;&gt;" ",VLOOKUP(B136,Rendimientos!$A$3:$D$557,4,0))</f>
        <v>84</v>
      </c>
      <c r="F136" s="54">
        <f ca="1">SUM(G136:K136)</f>
        <v>28.844857640514412</v>
      </c>
      <c r="G136" s="49">
        <f ca="1">SUMIFS($S$5:$S$4996,$B$5:$B$4996,B136,$L$5:$L$4996,$L$5)</f>
        <v>5.8253968204354694</v>
      </c>
      <c r="H136" s="49">
        <f ca="1">SUMIFS($S$5:$S$4996,$B$5:$B$4996,B136,$L$5:$L$4996,$L$10)</f>
        <v>3.7285714285714286</v>
      </c>
      <c r="I136" s="49"/>
      <c r="J136" s="49">
        <f ca="1">SUMIFS($S$5:$S$4996,$B$5:$B$4996,B136,$L$5:$L$4996,$L$11)</f>
        <v>19.290889391507516</v>
      </c>
      <c r="K136" s="49">
        <f>SUMIFS($S$5:$S$4996,$B$5:$B$4996,B136,$L$5:$L$4996,$L$4497)</f>
        <v>0</v>
      </c>
      <c r="L136" s="55" t="s">
        <v>12</v>
      </c>
      <c r="M136" s="52" t="s">
        <v>1489</v>
      </c>
      <c r="N136" s="52" t="s">
        <v>1490</v>
      </c>
      <c r="O136" s="52" t="s">
        <v>1491</v>
      </c>
      <c r="P136" s="56">
        <v>1</v>
      </c>
      <c r="Q136" s="56">
        <f>P136/$D$136*8</f>
        <v>9.5238095238095233E-2</v>
      </c>
      <c r="R136" s="57">
        <f ca="1">SUMIF(Insumos!$C$7:$E$166,Subpartidas!N136,Insumos!$E$7:$E$166)</f>
        <v>9.543510636814629</v>
      </c>
      <c r="S136" s="57">
        <f t="shared" ref="S136:S149" ca="1" si="15">Q136*R136</f>
        <v>0.90890577493472646</v>
      </c>
    </row>
    <row r="137" spans="1:19" ht="14.1" customHeight="1">
      <c r="A137" s="47">
        <v>11201010421</v>
      </c>
      <c r="B137" s="48" t="s">
        <v>902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5" t="s">
        <v>12</v>
      </c>
      <c r="M137" s="52">
        <v>1010100060002</v>
      </c>
      <c r="N137" s="52" t="s">
        <v>1516</v>
      </c>
      <c r="O137" s="52" t="s">
        <v>1491</v>
      </c>
      <c r="P137" s="56">
        <v>1</v>
      </c>
      <c r="Q137" s="56">
        <f t="shared" ref="Q137:Q140" si="16">P137/$D$136*8</f>
        <v>9.5238095238095233E-2</v>
      </c>
      <c r="R137" s="57">
        <f ca="1">SUMIF(Insumos!$C$7:$E$166,Subpartidas!N137,Insumos!$E$7:$E$166)</f>
        <v>9.9754511316773993</v>
      </c>
      <c r="S137" s="57">
        <f t="shared" ca="1" si="15"/>
        <v>0.95004296492165707</v>
      </c>
    </row>
    <row r="138" spans="1:19" ht="14.1" customHeight="1">
      <c r="A138" s="47">
        <v>11201010421</v>
      </c>
      <c r="B138" s="48" t="s">
        <v>902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5" t="s">
        <v>12</v>
      </c>
      <c r="M138" s="52" t="s">
        <v>1498</v>
      </c>
      <c r="N138" s="52" t="s">
        <v>1499</v>
      </c>
      <c r="O138" s="52" t="s">
        <v>1491</v>
      </c>
      <c r="P138" s="56">
        <v>1</v>
      </c>
      <c r="Q138" s="56">
        <f t="shared" si="16"/>
        <v>9.5238095238095233E-2</v>
      </c>
      <c r="R138" s="57">
        <f ca="1">SUMIF(Insumos!$C$7:$E$166,Subpartidas!N138,Insumos!$E$7:$E$166)</f>
        <v>8.6743053318933896</v>
      </c>
      <c r="S138" s="57">
        <f t="shared" ca="1" si="15"/>
        <v>0.82612431732317992</v>
      </c>
    </row>
    <row r="139" spans="1:19" ht="14.1" customHeight="1">
      <c r="A139" s="47">
        <v>11201010421</v>
      </c>
      <c r="B139" s="48" t="s">
        <v>902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5" t="s">
        <v>12</v>
      </c>
      <c r="M139" s="52" t="s">
        <v>1492</v>
      </c>
      <c r="N139" s="52" t="s">
        <v>1493</v>
      </c>
      <c r="O139" s="52" t="s">
        <v>1491</v>
      </c>
      <c r="P139" s="56">
        <v>2</v>
      </c>
      <c r="Q139" s="56">
        <f t="shared" si="16"/>
        <v>0.19047619047619047</v>
      </c>
      <c r="R139" s="57">
        <f ca="1">SUMIF(Insumos!$C$7:$E$166,Subpartidas!N139,Insumos!$E$7:$E$166)</f>
        <v>6.1994120750543944</v>
      </c>
      <c r="S139" s="57">
        <f t="shared" ca="1" si="15"/>
        <v>1.1808403952484561</v>
      </c>
    </row>
    <row r="140" spans="1:19" ht="14.1" customHeight="1">
      <c r="A140" s="47">
        <v>11201010421</v>
      </c>
      <c r="B140" s="48" t="s">
        <v>902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5" t="s">
        <v>12</v>
      </c>
      <c r="M140" s="52" t="s">
        <v>1494</v>
      </c>
      <c r="N140" s="52" t="s">
        <v>1495</v>
      </c>
      <c r="O140" s="52" t="s">
        <v>1491</v>
      </c>
      <c r="P140" s="56">
        <v>3</v>
      </c>
      <c r="Q140" s="56">
        <f t="shared" si="16"/>
        <v>0.2857142857142857</v>
      </c>
      <c r="R140" s="57">
        <f ca="1">SUMIF(Insumos!$C$7:$E$166,Subpartidas!N140,Insumos!$E$7:$E$166)</f>
        <v>6.8581917880260743</v>
      </c>
      <c r="S140" s="57">
        <f t="shared" ca="1" si="15"/>
        <v>1.9594833680074497</v>
      </c>
    </row>
    <row r="141" spans="1:19" ht="14.1" customHeight="1">
      <c r="A141" s="47">
        <v>11201010421</v>
      </c>
      <c r="B141" s="48" t="s">
        <v>902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5" t="s">
        <v>13</v>
      </c>
      <c r="M141" s="52" t="s">
        <v>1517</v>
      </c>
      <c r="N141" s="52" t="s">
        <v>1518</v>
      </c>
      <c r="O141" s="52" t="s">
        <v>1502</v>
      </c>
      <c r="P141" s="56"/>
      <c r="Q141" s="56">
        <v>1.2</v>
      </c>
      <c r="R141" s="57">
        <f ca="1">SUMIF(Insumos!$C$7:$E$166,Subpartidas!N141,Insumos!$E$7:$E$166)</f>
        <v>3.1071428571428572</v>
      </c>
      <c r="S141" s="57">
        <f t="shared" ca="1" si="15"/>
        <v>3.7285714285714286</v>
      </c>
    </row>
    <row r="142" spans="1:19" ht="14.1" customHeight="1">
      <c r="A142" s="47">
        <v>11201010421</v>
      </c>
      <c r="B142" s="48" t="s">
        <v>902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5" t="s">
        <v>14</v>
      </c>
      <c r="M142" s="52" t="s">
        <v>1521</v>
      </c>
      <c r="N142" s="52" t="s">
        <v>1522</v>
      </c>
      <c r="O142" s="52" t="s">
        <v>1510</v>
      </c>
      <c r="P142" s="56">
        <v>0.5</v>
      </c>
      <c r="Q142" s="56">
        <f>P142/$E$136*8</f>
        <v>4.7619047619047616E-2</v>
      </c>
      <c r="R142" s="57">
        <f ca="1">SUMIF(Insumos!$C$7:$E$166,Subpartidas!N142,Insumos!$E$7:$E$166)</f>
        <v>7.07</v>
      </c>
      <c r="S142" s="57">
        <f t="shared" ca="1" si="15"/>
        <v>0.33666666666666667</v>
      </c>
    </row>
    <row r="143" spans="1:19" ht="14.1" customHeight="1">
      <c r="A143" s="47">
        <v>11201010421</v>
      </c>
      <c r="B143" s="48" t="s">
        <v>902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5" t="s">
        <v>14</v>
      </c>
      <c r="M143" s="52" t="s">
        <v>1505</v>
      </c>
      <c r="N143" s="52" t="s">
        <v>1506</v>
      </c>
      <c r="O143" s="52" t="s">
        <v>1507</v>
      </c>
      <c r="P143" s="60"/>
      <c r="Q143" s="56">
        <v>0.05</v>
      </c>
      <c r="R143" s="50">
        <f ca="1">+SUMIFS($S$5:$S$4996,$B$5:$B$4996,B136,$L$5:$L$4996,$L$5)</f>
        <v>5.8253968204354694</v>
      </c>
      <c r="S143" s="57">
        <f t="shared" ca="1" si="15"/>
        <v>0.2912698410217735</v>
      </c>
    </row>
    <row r="144" spans="1:19" ht="14.1" customHeight="1">
      <c r="A144" s="47">
        <v>11201010421</v>
      </c>
      <c r="B144" s="48" t="s">
        <v>902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5" t="s">
        <v>14</v>
      </c>
      <c r="M144" s="52" t="s">
        <v>1523</v>
      </c>
      <c r="N144" s="52" t="s">
        <v>1524</v>
      </c>
      <c r="O144" s="52" t="s">
        <v>1510</v>
      </c>
      <c r="P144" s="56">
        <v>1</v>
      </c>
      <c r="Q144" s="56">
        <f t="shared" ref="Q144:Q145" si="17">P144/$E$136*8</f>
        <v>9.5238095238095233E-2</v>
      </c>
      <c r="R144" s="57">
        <f ca="1">SUMIF(Insumos!$C$7:$E$166,Subpartidas!N144,Insumos!$E$7:$E$166)</f>
        <v>13.735119047619047</v>
      </c>
      <c r="S144" s="57">
        <f t="shared" ca="1" si="15"/>
        <v>1.3081065759637187</v>
      </c>
    </row>
    <row r="145" spans="1:19" ht="14.1" customHeight="1">
      <c r="A145" s="47">
        <v>11201010421</v>
      </c>
      <c r="B145" s="48" t="s">
        <v>902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5" t="s">
        <v>14</v>
      </c>
      <c r="M145" s="52" t="s">
        <v>1519</v>
      </c>
      <c r="N145" s="52" t="s">
        <v>1520</v>
      </c>
      <c r="O145" s="52" t="s">
        <v>1510</v>
      </c>
      <c r="P145" s="56">
        <v>3</v>
      </c>
      <c r="Q145" s="56">
        <f t="shared" si="17"/>
        <v>0.2857142857142857</v>
      </c>
      <c r="R145" s="57">
        <f ca="1">SUMIF(Insumos!$C$7:$E$166,Subpartidas!N145,Insumos!$E$7:$E$166)</f>
        <v>60.741962077493753</v>
      </c>
      <c r="S145" s="57">
        <f t="shared" ca="1" si="15"/>
        <v>17.354846307855357</v>
      </c>
    </row>
    <row r="146" spans="1:19" ht="14.1" customHeight="1">
      <c r="A146" s="51" t="s">
        <v>905</v>
      </c>
      <c r="B146" s="48" t="s">
        <v>906</v>
      </c>
      <c r="C146" s="52" t="s">
        <v>653</v>
      </c>
      <c r="D146" s="53">
        <f>+IF(C146&lt;&gt;" ",VLOOKUP(B146,Rendimientos!$A$3:$D$557,3,0))</f>
        <v>75</v>
      </c>
      <c r="E146" s="53">
        <f>+IF(C146&lt;&gt;" ",VLOOKUP(B146,Rendimientos!$A$3:$D$557,4,0))</f>
        <v>75</v>
      </c>
      <c r="F146" s="54">
        <f ca="1">SUM(G146:K146)</f>
        <v>33.320647700233295</v>
      </c>
      <c r="G146" s="49">
        <f ca="1">SUMIFS($S$5:$S$4996,$B$5:$B$4996,B146,$L$5:$L$4996,$L$5)</f>
        <v>6.524444438887727</v>
      </c>
      <c r="H146" s="49">
        <f ca="1">SUMIFS($S$5:$S$4996,$B$5:$B$4996,B146,$L$5:$L$4996,$L$10)</f>
        <v>3.9616071428571429</v>
      </c>
      <c r="I146" s="49"/>
      <c r="J146" s="49">
        <f ca="1">SUMIFS($S$5:$S$4996,$B$5:$B$4996,B146,$L$5:$L$4996,$L$11)</f>
        <v>22.83459611848842</v>
      </c>
      <c r="K146" s="49">
        <f>SUMIFS($S$5:$S$4996,$B$5:$B$4996,B146,$L$5:$L$4996,$L$4497)</f>
        <v>0</v>
      </c>
      <c r="L146" s="55" t="s">
        <v>12</v>
      </c>
      <c r="M146" s="52" t="s">
        <v>1489</v>
      </c>
      <c r="N146" s="52" t="s">
        <v>1490</v>
      </c>
      <c r="O146" s="52" t="s">
        <v>1491</v>
      </c>
      <c r="P146" s="56">
        <v>1</v>
      </c>
      <c r="Q146" s="56">
        <f>P146/$D$146*8</f>
        <v>0.10666666666666667</v>
      </c>
      <c r="R146" s="57">
        <f ca="1">SUMIF(Insumos!$C$7:$E$166,Subpartidas!N146,Insumos!$E$7:$E$166)</f>
        <v>9.543510636814629</v>
      </c>
      <c r="S146" s="57">
        <f t="shared" ca="1" si="15"/>
        <v>1.0179744679268938</v>
      </c>
    </row>
    <row r="147" spans="1:19" ht="14.1" customHeight="1">
      <c r="A147" s="51" t="s">
        <v>905</v>
      </c>
      <c r="B147" s="48" t="s">
        <v>906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5" t="s">
        <v>12</v>
      </c>
      <c r="M147" s="52">
        <v>1010100060002</v>
      </c>
      <c r="N147" s="52" t="s">
        <v>1516</v>
      </c>
      <c r="O147" s="52" t="s">
        <v>1491</v>
      </c>
      <c r="P147" s="56">
        <v>1</v>
      </c>
      <c r="Q147" s="56">
        <f t="shared" ref="Q147:Q150" si="18">P147/$D$146*8</f>
        <v>0.10666666666666667</v>
      </c>
      <c r="R147" s="57">
        <f ca="1">SUMIF(Insumos!$C$7:$E$166,Subpartidas!N147,Insumos!$E$7:$E$166)</f>
        <v>9.9754511316773993</v>
      </c>
      <c r="S147" s="57">
        <f t="shared" ca="1" si="15"/>
        <v>1.0640481207122561</v>
      </c>
    </row>
    <row r="148" spans="1:19" ht="14.1" customHeight="1">
      <c r="A148" s="51" t="s">
        <v>905</v>
      </c>
      <c r="B148" s="48" t="s">
        <v>906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5" t="s">
        <v>12</v>
      </c>
      <c r="M148" s="52" t="s">
        <v>1498</v>
      </c>
      <c r="N148" s="52" t="s">
        <v>1499</v>
      </c>
      <c r="O148" s="52" t="s">
        <v>1491</v>
      </c>
      <c r="P148" s="56">
        <v>1</v>
      </c>
      <c r="Q148" s="56">
        <f t="shared" si="18"/>
        <v>0.10666666666666667</v>
      </c>
      <c r="R148" s="57">
        <f ca="1">SUMIF(Insumos!$C$7:$E$166,Subpartidas!N148,Insumos!$E$7:$E$166)</f>
        <v>8.6743053318933896</v>
      </c>
      <c r="S148" s="57">
        <f t="shared" ca="1" si="15"/>
        <v>0.92525923540196164</v>
      </c>
    </row>
    <row r="149" spans="1:19" ht="14.1" customHeight="1">
      <c r="A149" s="51" t="s">
        <v>905</v>
      </c>
      <c r="B149" s="48" t="s">
        <v>906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5" t="s">
        <v>12</v>
      </c>
      <c r="M149" s="52" t="s">
        <v>1492</v>
      </c>
      <c r="N149" s="52" t="s">
        <v>1493</v>
      </c>
      <c r="O149" s="52" t="s">
        <v>1491</v>
      </c>
      <c r="P149" s="56">
        <v>2</v>
      </c>
      <c r="Q149" s="56">
        <f t="shared" si="18"/>
        <v>0.21333333333333335</v>
      </c>
      <c r="R149" s="57">
        <f ca="1">SUMIF(Insumos!$C$7:$E$166,Subpartidas!N149,Insumos!$E$7:$E$166)</f>
        <v>6.1994120750543944</v>
      </c>
      <c r="S149" s="57">
        <f t="shared" ca="1" si="15"/>
        <v>1.322541242678271</v>
      </c>
    </row>
    <row r="150" spans="1:19" ht="14.1" customHeight="1">
      <c r="A150" s="51" t="s">
        <v>905</v>
      </c>
      <c r="B150" s="48" t="s">
        <v>906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5" t="s">
        <v>12</v>
      </c>
      <c r="M150" s="52" t="s">
        <v>1494</v>
      </c>
      <c r="N150" s="52" t="s">
        <v>1495</v>
      </c>
      <c r="O150" s="52" t="s">
        <v>1491</v>
      </c>
      <c r="P150" s="56">
        <v>3</v>
      </c>
      <c r="Q150" s="56">
        <f t="shared" si="18"/>
        <v>0.32</v>
      </c>
      <c r="R150" s="57">
        <f ca="1">SUMIF(Insumos!$C$7:$E$166,Subpartidas!N150,Insumos!$E$7:$E$166)</f>
        <v>6.8581917880260743</v>
      </c>
      <c r="S150" s="57">
        <f t="shared" ref="S150:S157" ca="1" si="19">Q150*R150</f>
        <v>2.1946213721683439</v>
      </c>
    </row>
    <row r="151" spans="1:19" ht="14.1" customHeight="1">
      <c r="A151" s="51" t="s">
        <v>905</v>
      </c>
      <c r="B151" s="48" t="s">
        <v>906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5" t="s">
        <v>13</v>
      </c>
      <c r="M151" s="52" t="s">
        <v>1517</v>
      </c>
      <c r="N151" s="52" t="s">
        <v>1518</v>
      </c>
      <c r="O151" s="52" t="s">
        <v>1502</v>
      </c>
      <c r="P151" s="56"/>
      <c r="Q151" s="56">
        <v>1.2749999999999999</v>
      </c>
      <c r="R151" s="57">
        <f ca="1">SUMIF(Insumos!$C$7:$E$166,Subpartidas!N151,Insumos!$E$7:$E$166)</f>
        <v>3.1071428571428572</v>
      </c>
      <c r="S151" s="57">
        <f t="shared" ca="1" si="19"/>
        <v>3.9616071428571429</v>
      </c>
    </row>
    <row r="152" spans="1:19" ht="14.1" customHeight="1">
      <c r="A152" s="51" t="s">
        <v>905</v>
      </c>
      <c r="B152" s="48" t="s">
        <v>906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5" t="s">
        <v>14</v>
      </c>
      <c r="M152" s="59">
        <v>301330009</v>
      </c>
      <c r="N152" s="52" t="s">
        <v>1529</v>
      </c>
      <c r="O152" s="52" t="s">
        <v>1510</v>
      </c>
      <c r="P152" s="56">
        <v>1</v>
      </c>
      <c r="Q152" s="56">
        <f>P152/$E$146*8</f>
        <v>0.10666666666666667</v>
      </c>
      <c r="R152" s="57">
        <f ca="1">SUMIF(Insumos!$C$7:$E$166,Subpartidas!N152,Insumos!$E$7:$E$166)</f>
        <v>1.75</v>
      </c>
      <c r="S152" s="57">
        <f t="shared" ca="1" si="19"/>
        <v>0.18666666666666668</v>
      </c>
    </row>
    <row r="153" spans="1:19" ht="14.1" customHeight="1">
      <c r="A153" s="51" t="s">
        <v>905</v>
      </c>
      <c r="B153" s="48" t="s">
        <v>906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5" t="s">
        <v>14</v>
      </c>
      <c r="M153" s="52" t="s">
        <v>1521</v>
      </c>
      <c r="N153" s="52" t="s">
        <v>1522</v>
      </c>
      <c r="O153" s="52" t="s">
        <v>1510</v>
      </c>
      <c r="P153" s="56">
        <v>0.5</v>
      </c>
      <c r="Q153" s="56">
        <f>P153/$E$146*8</f>
        <v>5.3333333333333337E-2</v>
      </c>
      <c r="R153" s="57">
        <f ca="1">SUMIF(Insumos!$C$7:$E$166,Subpartidas!N153,Insumos!$E$7:$E$166)</f>
        <v>7.07</v>
      </c>
      <c r="S153" s="57">
        <f t="shared" ca="1" si="19"/>
        <v>0.37706666666666672</v>
      </c>
    </row>
    <row r="154" spans="1:19" ht="14.1" customHeight="1">
      <c r="A154" s="51" t="s">
        <v>905</v>
      </c>
      <c r="B154" s="48" t="s">
        <v>906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5" t="s">
        <v>14</v>
      </c>
      <c r="M154" s="52" t="s">
        <v>1505</v>
      </c>
      <c r="N154" s="52" t="s">
        <v>1506</v>
      </c>
      <c r="O154" s="52" t="s">
        <v>1507</v>
      </c>
      <c r="P154" s="60"/>
      <c r="Q154" s="56">
        <v>0.05</v>
      </c>
      <c r="R154" s="50">
        <f ca="1">+SUMIFS($S$5:$S$4996,$B$5:$B$4996,B146,$L$5:$L$4996,$L$5)</f>
        <v>6.524444438887727</v>
      </c>
      <c r="S154" s="57">
        <f t="shared" ca="1" si="19"/>
        <v>0.32622222194438638</v>
      </c>
    </row>
    <row r="155" spans="1:19" ht="14.1" customHeight="1">
      <c r="A155" s="51" t="s">
        <v>905</v>
      </c>
      <c r="B155" s="48" t="s">
        <v>906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5" t="s">
        <v>14</v>
      </c>
      <c r="M155" s="52" t="s">
        <v>1523</v>
      </c>
      <c r="N155" s="52" t="s">
        <v>1524</v>
      </c>
      <c r="O155" s="52" t="s">
        <v>1510</v>
      </c>
      <c r="P155" s="56">
        <v>1</v>
      </c>
      <c r="Q155" s="56">
        <f t="shared" ref="Q155:Q157" si="20">P155/$E$146*8</f>
        <v>0.10666666666666667</v>
      </c>
      <c r="R155" s="57">
        <f ca="1">SUMIF(Insumos!$C$7:$E$166,Subpartidas!N155,Insumos!$E$7:$E$166)</f>
        <v>13.735119047619047</v>
      </c>
      <c r="S155" s="57">
        <f t="shared" ca="1" si="19"/>
        <v>1.4650793650793652</v>
      </c>
    </row>
    <row r="156" spans="1:19" ht="14.1" customHeight="1">
      <c r="A156" s="51" t="s">
        <v>905</v>
      </c>
      <c r="B156" s="48" t="s">
        <v>906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5" t="s">
        <v>14</v>
      </c>
      <c r="M156" s="52" t="s">
        <v>1534</v>
      </c>
      <c r="N156" s="52" t="s">
        <v>1535</v>
      </c>
      <c r="O156" s="52" t="s">
        <v>1510</v>
      </c>
      <c r="P156" s="56">
        <v>1</v>
      </c>
      <c r="Q156" s="56">
        <f t="shared" si="20"/>
        <v>0.10666666666666667</v>
      </c>
      <c r="R156" s="57">
        <f ca="1">SUMIF(Insumos!$C$7:$E$166,Subpartidas!N156,Insumos!$E$7:$E$166)</f>
        <v>9.77</v>
      </c>
      <c r="S156" s="57">
        <f t="shared" ca="1" si="19"/>
        <v>1.0421333333333334</v>
      </c>
    </row>
    <row r="157" spans="1:19" ht="14.1" customHeight="1">
      <c r="A157" s="51" t="s">
        <v>905</v>
      </c>
      <c r="B157" s="48" t="s">
        <v>906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5" t="s">
        <v>14</v>
      </c>
      <c r="M157" s="52" t="s">
        <v>1519</v>
      </c>
      <c r="N157" s="52" t="s">
        <v>1520</v>
      </c>
      <c r="O157" s="52" t="s">
        <v>1510</v>
      </c>
      <c r="P157" s="56">
        <v>3</v>
      </c>
      <c r="Q157" s="56">
        <f t="shared" si="20"/>
        <v>0.32</v>
      </c>
      <c r="R157" s="57">
        <f ca="1">SUMIF(Insumos!$C$7:$E$166,Subpartidas!N157,Insumos!$E$7:$E$166)</f>
        <v>60.741962077493753</v>
      </c>
      <c r="S157" s="57">
        <f t="shared" ca="1" si="19"/>
        <v>19.437427864798</v>
      </c>
    </row>
    <row r="158" spans="1:19" ht="14.1" customHeight="1">
      <c r="A158" s="51" t="s">
        <v>909</v>
      </c>
      <c r="B158" s="48" t="s">
        <v>910</v>
      </c>
      <c r="C158" s="52" t="s">
        <v>653</v>
      </c>
      <c r="D158" s="53">
        <f>+IF(C158&lt;&gt;" ",VLOOKUP(B158,Rendimientos!$A$3:$D$557,3,0))</f>
        <v>84</v>
      </c>
      <c r="E158" s="53">
        <f>+IF(C158&lt;&gt;" ",VLOOKUP(B158,Rendimientos!$A$3:$D$557,4,0))</f>
        <v>84</v>
      </c>
      <c r="F158" s="54">
        <f ca="1">SUM(G158:K158)</f>
        <v>29.665250497657272</v>
      </c>
      <c r="G158" s="49">
        <f ca="1">SUMIFS($S$5:$S$4996,$B$5:$B$4996,B158,$L$5:$L$4996,$L$5)</f>
        <v>5.8253968204354702</v>
      </c>
      <c r="H158" s="49">
        <f ca="1">SUMIFS($S$5:$S$4996,$B$5:$B$4996,B158,$L$5:$L$4996,$L$10)</f>
        <v>3.5203928571428573</v>
      </c>
      <c r="I158" s="49"/>
      <c r="J158" s="49">
        <f ca="1">SUMIFS($S$5:$S$4996,$B$5:$B$4996,B158,$L$5:$L$4996,$L$11)</f>
        <v>20.319460820078945</v>
      </c>
      <c r="K158" s="49">
        <f>SUMIFS($S$5:$S$4996,$B$5:$B$4996,B158,$L$5:$L$4996,$L$4497)</f>
        <v>0</v>
      </c>
      <c r="L158" s="55" t="s">
        <v>12</v>
      </c>
      <c r="M158" s="52" t="s">
        <v>1498</v>
      </c>
      <c r="N158" s="52" t="s">
        <v>1499</v>
      </c>
      <c r="O158" s="52" t="s">
        <v>1491</v>
      </c>
      <c r="P158" s="56">
        <v>1</v>
      </c>
      <c r="Q158" s="56">
        <f>P158/$D$158*8</f>
        <v>9.5238095238095233E-2</v>
      </c>
      <c r="R158" s="57">
        <f ca="1">SUMIF(Insumos!$C$7:$E$187,Subpartidas!N158,Insumos!$E$7:$E$187)</f>
        <v>8.6743053318933896</v>
      </c>
      <c r="S158" s="57">
        <f t="shared" ref="S158:S169" ca="1" si="21">+Q158*R158</f>
        <v>0.82612431732317992</v>
      </c>
    </row>
    <row r="159" spans="1:19" ht="14.1" customHeight="1">
      <c r="A159" s="51" t="s">
        <v>909</v>
      </c>
      <c r="B159" s="48" t="s">
        <v>910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5" t="s">
        <v>12</v>
      </c>
      <c r="M159" s="52" t="s">
        <v>1494</v>
      </c>
      <c r="N159" s="52" t="s">
        <v>1495</v>
      </c>
      <c r="O159" s="52" t="s">
        <v>1491</v>
      </c>
      <c r="P159" s="56">
        <v>3</v>
      </c>
      <c r="Q159" s="56">
        <f>P159/$D$158*8</f>
        <v>0.2857142857142857</v>
      </c>
      <c r="R159" s="57">
        <f ca="1">SUMIF(Insumos!$C$7:$E$187,Subpartidas!N159,Insumos!$E$7:$E$187)</f>
        <v>6.8581917880260743</v>
      </c>
      <c r="S159" s="57">
        <f t="shared" ca="1" si="21"/>
        <v>1.9594833680074497</v>
      </c>
    </row>
    <row r="160" spans="1:19" ht="14.1" customHeight="1">
      <c r="A160" s="51" t="s">
        <v>909</v>
      </c>
      <c r="B160" s="48" t="s">
        <v>910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5" t="s">
        <v>12</v>
      </c>
      <c r="M160" s="52" t="s">
        <v>1492</v>
      </c>
      <c r="N160" s="52" t="s">
        <v>1493</v>
      </c>
      <c r="O160" s="52" t="s">
        <v>1491</v>
      </c>
      <c r="P160" s="56">
        <v>2</v>
      </c>
      <c r="Q160" s="56">
        <f>P160/$D$158*8</f>
        <v>0.19047619047619047</v>
      </c>
      <c r="R160" s="57">
        <f ca="1">SUMIF(Insumos!$C$7:$E$187,Subpartidas!N160,Insumos!$E$7:$E$187)</f>
        <v>6.1994120750543944</v>
      </c>
      <c r="S160" s="57">
        <f t="shared" ca="1" si="21"/>
        <v>1.1808403952484561</v>
      </c>
    </row>
    <row r="161" spans="1:19" ht="14.1" customHeight="1">
      <c r="A161" s="51" t="s">
        <v>909</v>
      </c>
      <c r="B161" s="48" t="s">
        <v>910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5" t="s">
        <v>12</v>
      </c>
      <c r="M161" s="52">
        <v>1010100060002</v>
      </c>
      <c r="N161" s="52" t="s">
        <v>1516</v>
      </c>
      <c r="O161" s="52" t="s">
        <v>1491</v>
      </c>
      <c r="P161" s="56">
        <v>1</v>
      </c>
      <c r="Q161" s="56">
        <f>P161/$D$158*8</f>
        <v>9.5238095238095233E-2</v>
      </c>
      <c r="R161" s="57">
        <f ca="1">SUMIF(Insumos!$C$7:$E$187,Subpartidas!N161,Insumos!$E$7:$E$187)</f>
        <v>9.9754511316773993</v>
      </c>
      <c r="S161" s="57">
        <f t="shared" ca="1" si="21"/>
        <v>0.95004296492165707</v>
      </c>
    </row>
    <row r="162" spans="1:19" ht="14.1" customHeight="1">
      <c r="A162" s="51" t="s">
        <v>909</v>
      </c>
      <c r="B162" s="48" t="s">
        <v>910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5" t="s">
        <v>12</v>
      </c>
      <c r="M162" s="52" t="s">
        <v>1489</v>
      </c>
      <c r="N162" s="52" t="s">
        <v>1490</v>
      </c>
      <c r="O162" s="52" t="s">
        <v>1491</v>
      </c>
      <c r="P162" s="56">
        <v>1</v>
      </c>
      <c r="Q162" s="56">
        <f>P162/$D$158*8</f>
        <v>9.5238095238095233E-2</v>
      </c>
      <c r="R162" s="57">
        <f ca="1">SUMIF(Insumos!$C$7:$E$187,Subpartidas!N162,Insumos!$E$7:$E$187)</f>
        <v>9.543510636814629</v>
      </c>
      <c r="S162" s="57">
        <f t="shared" ca="1" si="21"/>
        <v>0.90890577493472646</v>
      </c>
    </row>
    <row r="163" spans="1:19" ht="14.1" customHeight="1">
      <c r="A163" s="51" t="s">
        <v>909</v>
      </c>
      <c r="B163" s="48" t="s">
        <v>910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5" t="s">
        <v>13</v>
      </c>
      <c r="M163" s="52" t="s">
        <v>1517</v>
      </c>
      <c r="N163" s="52" t="s">
        <v>1518</v>
      </c>
      <c r="O163" s="52" t="s">
        <v>1502</v>
      </c>
      <c r="P163" s="56"/>
      <c r="Q163" s="56">
        <v>1.133</v>
      </c>
      <c r="R163" s="57">
        <f ca="1">SUMIF(Insumos!$C$7:$E$187,Subpartidas!N163,Insumos!$E$7:$E$187)</f>
        <v>3.1071428571428572</v>
      </c>
      <c r="S163" s="57">
        <f t="shared" ca="1" si="21"/>
        <v>3.5203928571428573</v>
      </c>
    </row>
    <row r="164" spans="1:19" ht="14.1" customHeight="1">
      <c r="A164" s="51" t="s">
        <v>909</v>
      </c>
      <c r="B164" s="48" t="s">
        <v>910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5" t="s">
        <v>14</v>
      </c>
      <c r="M164" s="52" t="s">
        <v>1505</v>
      </c>
      <c r="N164" s="52" t="s">
        <v>1506</v>
      </c>
      <c r="O164" s="52" t="s">
        <v>1507</v>
      </c>
      <c r="P164" s="60"/>
      <c r="Q164" s="56">
        <v>0.05</v>
      </c>
      <c r="R164" s="50">
        <f ca="1">+SUMIFS($S$5:$S$4996,$B$5:$B$4996,B158,$L$5:$L$4996,$L$5)</f>
        <v>5.8253968204354702</v>
      </c>
      <c r="S164" s="57">
        <f t="shared" ca="1" si="21"/>
        <v>0.2912698410217735</v>
      </c>
    </row>
    <row r="165" spans="1:19" ht="14.1" customHeight="1">
      <c r="A165" s="51" t="s">
        <v>909</v>
      </c>
      <c r="B165" s="48" t="s">
        <v>910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5" t="s">
        <v>14</v>
      </c>
      <c r="M165" s="52" t="s">
        <v>1539</v>
      </c>
      <c r="N165" s="52" t="s">
        <v>1540</v>
      </c>
      <c r="O165" s="52" t="s">
        <v>1510</v>
      </c>
      <c r="P165" s="56">
        <v>60</v>
      </c>
      <c r="Q165" s="56">
        <f t="shared" ref="Q165:Q169" si="22">P165/$E$158*8</f>
        <v>5.7142857142857144</v>
      </c>
      <c r="R165" s="57">
        <f ca="1">SUMIF(Insumos!$C$7:$E$187,Subpartidas!N165,Insumos!$E$7:$E$187)</f>
        <v>7.0000000000000007E-2</v>
      </c>
      <c r="S165" s="57">
        <f t="shared" ca="1" si="21"/>
        <v>0.4</v>
      </c>
    </row>
    <row r="166" spans="1:19" ht="14.1" customHeight="1">
      <c r="A166" s="51" t="s">
        <v>909</v>
      </c>
      <c r="B166" s="48" t="s">
        <v>910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5" t="s">
        <v>14</v>
      </c>
      <c r="M166" s="52" t="s">
        <v>1531</v>
      </c>
      <c r="N166" s="52" t="s">
        <v>1532</v>
      </c>
      <c r="O166" s="52" t="s">
        <v>1510</v>
      </c>
      <c r="P166" s="56">
        <v>60</v>
      </c>
      <c r="Q166" s="56">
        <f t="shared" si="22"/>
        <v>5.7142857142857144</v>
      </c>
      <c r="R166" s="57">
        <f ca="1">SUMIF(Insumos!$C$7:$E$187,Subpartidas!N166,Insumos!$E$7:$E$187)</f>
        <v>0.11</v>
      </c>
      <c r="S166" s="57">
        <f t="shared" ca="1" si="21"/>
        <v>0.62857142857142856</v>
      </c>
    </row>
    <row r="167" spans="1:19" ht="14.1" customHeight="1">
      <c r="A167" s="51" t="s">
        <v>909</v>
      </c>
      <c r="B167" s="48" t="s">
        <v>910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5" t="s">
        <v>14</v>
      </c>
      <c r="M167" s="52" t="s">
        <v>1519</v>
      </c>
      <c r="N167" s="52" t="s">
        <v>1520</v>
      </c>
      <c r="O167" s="52" t="s">
        <v>1510</v>
      </c>
      <c r="P167" s="56">
        <v>3</v>
      </c>
      <c r="Q167" s="56">
        <f t="shared" si="22"/>
        <v>0.2857142857142857</v>
      </c>
      <c r="R167" s="57">
        <f ca="1">SUMIF(Insumos!$C$7:$E$187,Subpartidas!N167,Insumos!$E$7:$E$187)</f>
        <v>60.741962077493753</v>
      </c>
      <c r="S167" s="57">
        <f t="shared" ca="1" si="21"/>
        <v>17.354846307855357</v>
      </c>
    </row>
    <row r="168" spans="1:19" ht="14.1" customHeight="1">
      <c r="A168" s="51" t="s">
        <v>909</v>
      </c>
      <c r="B168" s="48" t="s">
        <v>910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5" t="s">
        <v>14</v>
      </c>
      <c r="M168" s="52" t="s">
        <v>1521</v>
      </c>
      <c r="N168" s="52" t="s">
        <v>1522</v>
      </c>
      <c r="O168" s="52" t="s">
        <v>1510</v>
      </c>
      <c r="P168" s="56">
        <v>0.5</v>
      </c>
      <c r="Q168" s="56">
        <f t="shared" si="22"/>
        <v>4.7619047619047616E-2</v>
      </c>
      <c r="R168" s="57">
        <f ca="1">SUMIF(Insumos!$C$7:$E$187,Subpartidas!N168,Insumos!$E$7:$E$187)</f>
        <v>7.07</v>
      </c>
      <c r="S168" s="57">
        <f t="shared" ca="1" si="21"/>
        <v>0.33666666666666667</v>
      </c>
    </row>
    <row r="169" spans="1:19" ht="14.1" customHeight="1">
      <c r="A169" s="51" t="s">
        <v>909</v>
      </c>
      <c r="B169" s="48" t="s">
        <v>910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5" t="s">
        <v>14</v>
      </c>
      <c r="M169" s="52" t="s">
        <v>1523</v>
      </c>
      <c r="N169" s="52" t="s">
        <v>1524</v>
      </c>
      <c r="O169" s="52" t="s">
        <v>1510</v>
      </c>
      <c r="P169" s="56">
        <v>1</v>
      </c>
      <c r="Q169" s="56">
        <f t="shared" si="22"/>
        <v>9.5238095238095233E-2</v>
      </c>
      <c r="R169" s="57">
        <f ca="1">SUMIF(Insumos!$C$7:$E$187,Subpartidas!N169,Insumos!$E$7:$E$187)</f>
        <v>13.735119047619047</v>
      </c>
      <c r="S169" s="57">
        <f t="shared" ca="1" si="21"/>
        <v>1.3081065759637187</v>
      </c>
    </row>
    <row r="170" spans="1:19" ht="14.1" customHeight="1">
      <c r="A170" s="51" t="s">
        <v>916</v>
      </c>
      <c r="B170" s="48" t="s">
        <v>917</v>
      </c>
      <c r="C170" s="52" t="s">
        <v>653</v>
      </c>
      <c r="D170" s="53">
        <f>+IF(C170&lt;&gt;" ",VLOOKUP(B170,Rendimientos!$A$3:$D$557,3,0))</f>
        <v>44</v>
      </c>
      <c r="E170" s="53">
        <f>+IF(C170&lt;&gt;" ",VLOOKUP(B170,Rendimientos!$A$3:$D$557,4,0))</f>
        <v>44</v>
      </c>
      <c r="F170" s="54">
        <f ca="1">SUM(G170:K170)</f>
        <v>52.790575625397651</v>
      </c>
      <c r="G170" s="49">
        <f ca="1">SUMIFS($S$5:$S$4996,$B$5:$B$4996,B170,$L$5:$L$4996,$L$5)</f>
        <v>11.121212111740441</v>
      </c>
      <c r="H170" s="49">
        <f ca="1">SUMIFS($S$5:$S$4996,$B$5:$B$4996,B170,$L$5:$L$4996,$L$10)</f>
        <v>3.5203928571428573</v>
      </c>
      <c r="I170" s="49"/>
      <c r="J170" s="49">
        <f ca="1">SUMIFS($S$5:$S$4996,$B$5:$B$4996,B170,$L$5:$L$4996,$L$11)</f>
        <v>38.148970656514351</v>
      </c>
      <c r="K170" s="49">
        <f>SUMIFS($S$5:$S$4996,$B$5:$B$4996,B170,$L$5:$L$4996,$L$4497)</f>
        <v>0</v>
      </c>
      <c r="L170" s="55" t="s">
        <v>12</v>
      </c>
      <c r="M170" s="52" t="s">
        <v>1489</v>
      </c>
      <c r="N170" s="52" t="s">
        <v>1490</v>
      </c>
      <c r="O170" s="52" t="s">
        <v>1491</v>
      </c>
      <c r="P170" s="56">
        <v>1</v>
      </c>
      <c r="Q170" s="56">
        <f>P170/$D$170*8</f>
        <v>0.18181818181818182</v>
      </c>
      <c r="R170" s="57">
        <f ca="1">SUMIF(Insumos!$C$7:$E$166,Subpartidas!N170,Insumos!$E$7:$E$166)</f>
        <v>9.543510636814629</v>
      </c>
      <c r="S170" s="57">
        <f t="shared" ref="S170:S193" ca="1" si="23">Q170*R170</f>
        <v>1.7351837521481144</v>
      </c>
    </row>
    <row r="171" spans="1:19" ht="14.1" customHeight="1">
      <c r="A171" s="51" t="s">
        <v>916</v>
      </c>
      <c r="B171" s="48" t="s">
        <v>917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5" t="s">
        <v>12</v>
      </c>
      <c r="M171" s="52">
        <v>1010100060002</v>
      </c>
      <c r="N171" s="52" t="s">
        <v>1516</v>
      </c>
      <c r="O171" s="52" t="s">
        <v>1491</v>
      </c>
      <c r="P171" s="56">
        <v>1</v>
      </c>
      <c r="Q171" s="56">
        <f t="shared" ref="Q171:Q174" si="24">P171/$D$170*8</f>
        <v>0.18181818181818182</v>
      </c>
      <c r="R171" s="57">
        <f ca="1">SUMIF(Insumos!$C$7:$E$166,Subpartidas!N171,Insumos!$E$7:$E$166)</f>
        <v>9.9754511316773993</v>
      </c>
      <c r="S171" s="57">
        <f t="shared" ca="1" si="23"/>
        <v>1.813718387577709</v>
      </c>
    </row>
    <row r="172" spans="1:19" ht="14.1" customHeight="1">
      <c r="A172" s="51" t="s">
        <v>916</v>
      </c>
      <c r="B172" s="48" t="s">
        <v>917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5" t="s">
        <v>12</v>
      </c>
      <c r="M172" s="52" t="s">
        <v>1498</v>
      </c>
      <c r="N172" s="52" t="s">
        <v>1499</v>
      </c>
      <c r="O172" s="52" t="s">
        <v>1491</v>
      </c>
      <c r="P172" s="56">
        <v>1</v>
      </c>
      <c r="Q172" s="56">
        <f t="shared" si="24"/>
        <v>0.18181818181818182</v>
      </c>
      <c r="R172" s="57">
        <f ca="1">SUMIF(Insumos!$C$7:$E$166,Subpartidas!N172,Insumos!$E$7:$E$166)</f>
        <v>8.6743053318933896</v>
      </c>
      <c r="S172" s="57">
        <f t="shared" ca="1" si="23"/>
        <v>1.5771464239806163</v>
      </c>
    </row>
    <row r="173" spans="1:19" ht="14.1" customHeight="1">
      <c r="A173" s="51" t="s">
        <v>916</v>
      </c>
      <c r="B173" s="48" t="s">
        <v>917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5" t="s">
        <v>12</v>
      </c>
      <c r="M173" s="52" t="s">
        <v>1492</v>
      </c>
      <c r="N173" s="52" t="s">
        <v>1493</v>
      </c>
      <c r="O173" s="52" t="s">
        <v>1491</v>
      </c>
      <c r="P173" s="56">
        <v>2</v>
      </c>
      <c r="Q173" s="56">
        <f t="shared" si="24"/>
        <v>0.36363636363636365</v>
      </c>
      <c r="R173" s="57">
        <f ca="1">SUMIF(Insumos!$C$7:$E$166,Subpartidas!N173,Insumos!$E$7:$E$166)</f>
        <v>6.1994120750543944</v>
      </c>
      <c r="S173" s="57">
        <f t="shared" ca="1" si="23"/>
        <v>2.2543316636561435</v>
      </c>
    </row>
    <row r="174" spans="1:19" ht="14.1" customHeight="1">
      <c r="A174" s="51" t="s">
        <v>916</v>
      </c>
      <c r="B174" s="48" t="s">
        <v>917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5" t="s">
        <v>12</v>
      </c>
      <c r="M174" s="52" t="s">
        <v>1494</v>
      </c>
      <c r="N174" s="52" t="s">
        <v>1495</v>
      </c>
      <c r="O174" s="52" t="s">
        <v>1491</v>
      </c>
      <c r="P174" s="56">
        <v>3</v>
      </c>
      <c r="Q174" s="56">
        <f t="shared" si="24"/>
        <v>0.54545454545454541</v>
      </c>
      <c r="R174" s="57">
        <f ca="1">SUMIF(Insumos!$C$7:$E$166,Subpartidas!N174,Insumos!$E$7:$E$166)</f>
        <v>6.8581917880260743</v>
      </c>
      <c r="S174" s="57">
        <f t="shared" ca="1" si="23"/>
        <v>3.7408318843778585</v>
      </c>
    </row>
    <row r="175" spans="1:19" ht="14.1" customHeight="1">
      <c r="A175" s="51" t="s">
        <v>916</v>
      </c>
      <c r="B175" s="48" t="s">
        <v>917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5" t="s">
        <v>13</v>
      </c>
      <c r="M175" s="52" t="s">
        <v>1517</v>
      </c>
      <c r="N175" s="52" t="s">
        <v>1518</v>
      </c>
      <c r="O175" s="52" t="s">
        <v>1502</v>
      </c>
      <c r="P175" s="56"/>
      <c r="Q175" s="56">
        <v>1.133</v>
      </c>
      <c r="R175" s="57">
        <f ca="1">SUMIF(Insumos!$C$7:$E$166,Subpartidas!N175,Insumos!$E$7:$E$166)</f>
        <v>3.1071428571428572</v>
      </c>
      <c r="S175" s="57">
        <f t="shared" ca="1" si="23"/>
        <v>3.5203928571428573</v>
      </c>
    </row>
    <row r="176" spans="1:19" ht="14.1" customHeight="1">
      <c r="A176" s="51" t="s">
        <v>916</v>
      </c>
      <c r="B176" s="48" t="s">
        <v>917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5" t="s">
        <v>14</v>
      </c>
      <c r="M176" s="52" t="s">
        <v>1521</v>
      </c>
      <c r="N176" s="52" t="s">
        <v>1522</v>
      </c>
      <c r="O176" s="52" t="s">
        <v>1510</v>
      </c>
      <c r="P176" s="56">
        <v>0.5</v>
      </c>
      <c r="Q176" s="56">
        <f>P176/$E$170*8</f>
        <v>9.0909090909090912E-2</v>
      </c>
      <c r="R176" s="57">
        <f ca="1">SUMIF(Insumos!$C$7:$E$166,Subpartidas!#REF!,Insumos!$E$7:$E$166)</f>
        <v>0</v>
      </c>
      <c r="S176" s="57">
        <f t="shared" ca="1" si="23"/>
        <v>0</v>
      </c>
    </row>
    <row r="177" spans="1:19" ht="14.1" customHeight="1">
      <c r="A177" s="51" t="s">
        <v>916</v>
      </c>
      <c r="B177" s="48" t="s">
        <v>917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5" t="s">
        <v>14</v>
      </c>
      <c r="M177" s="52" t="s">
        <v>1505</v>
      </c>
      <c r="N177" s="52" t="s">
        <v>1506</v>
      </c>
      <c r="O177" s="52" t="s">
        <v>1507</v>
      </c>
      <c r="P177" s="60"/>
      <c r="Q177" s="56">
        <v>0.05</v>
      </c>
      <c r="R177" s="50">
        <f ca="1">+SUMIFS($S$5:$S$4996,$B$5:$B$4996,B170,$L$5:$L$4996,$L$5)</f>
        <v>11.121212111740441</v>
      </c>
      <c r="S177" s="57">
        <f t="shared" ca="1" si="23"/>
        <v>0.55606060558702208</v>
      </c>
    </row>
    <row r="178" spans="1:19" ht="14.1" customHeight="1">
      <c r="A178" s="51" t="s">
        <v>916</v>
      </c>
      <c r="B178" s="48" t="s">
        <v>917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5" t="s">
        <v>14</v>
      </c>
      <c r="M178" s="52" t="s">
        <v>1539</v>
      </c>
      <c r="N178" s="52" t="s">
        <v>1540</v>
      </c>
      <c r="O178" s="52" t="s">
        <v>1510</v>
      </c>
      <c r="P178" s="56">
        <v>60</v>
      </c>
      <c r="Q178" s="56">
        <f t="shared" ref="Q178:Q181" si="25">P178/$E$170*8</f>
        <v>10.909090909090908</v>
      </c>
      <c r="R178" s="57">
        <f ca="1">SUMIF(Insumos!$C$7:$E$166,Subpartidas!N178,Insumos!$E$7:$E$166)</f>
        <v>7.0000000000000007E-2</v>
      </c>
      <c r="S178" s="57">
        <f t="shared" ca="1" si="23"/>
        <v>0.76363636363636367</v>
      </c>
    </row>
    <row r="179" spans="1:19" ht="14.1" customHeight="1">
      <c r="A179" s="51" t="s">
        <v>916</v>
      </c>
      <c r="B179" s="48" t="s">
        <v>917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5" t="s">
        <v>14</v>
      </c>
      <c r="M179" s="52" t="s">
        <v>1523</v>
      </c>
      <c r="N179" s="52" t="s">
        <v>1524</v>
      </c>
      <c r="O179" s="52" t="s">
        <v>1510</v>
      </c>
      <c r="P179" s="56">
        <v>1</v>
      </c>
      <c r="Q179" s="56">
        <f t="shared" si="25"/>
        <v>0.18181818181818182</v>
      </c>
      <c r="R179" s="57">
        <f ca="1">SUMIF(Insumos!$C$7:$E$166,Subpartidas!N179,Insumos!$E$7:$E$166)</f>
        <v>13.735119047619047</v>
      </c>
      <c r="S179" s="57">
        <f t="shared" ca="1" si="23"/>
        <v>2.4972943722943723</v>
      </c>
    </row>
    <row r="180" spans="1:19" ht="14.1" customHeight="1">
      <c r="A180" s="51" t="s">
        <v>916</v>
      </c>
      <c r="B180" s="48" t="s">
        <v>917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5" t="s">
        <v>14</v>
      </c>
      <c r="M180" s="52" t="s">
        <v>1531</v>
      </c>
      <c r="N180" s="52" t="s">
        <v>1532</v>
      </c>
      <c r="O180" s="52" t="s">
        <v>1510</v>
      </c>
      <c r="P180" s="56">
        <v>60</v>
      </c>
      <c r="Q180" s="56">
        <f t="shared" si="25"/>
        <v>10.909090909090908</v>
      </c>
      <c r="R180" s="57">
        <f ca="1">SUMIF(Insumos!$C$7:$E$166,Subpartidas!N180,Insumos!$E$7:$E$166)</f>
        <v>0.11</v>
      </c>
      <c r="S180" s="57">
        <f t="shared" ca="1" si="23"/>
        <v>1.2</v>
      </c>
    </row>
    <row r="181" spans="1:19" ht="14.1" customHeight="1">
      <c r="A181" s="51" t="s">
        <v>916</v>
      </c>
      <c r="B181" s="48" t="s">
        <v>917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5" t="s">
        <v>14</v>
      </c>
      <c r="M181" s="52" t="s">
        <v>1519</v>
      </c>
      <c r="N181" s="52" t="s">
        <v>1520</v>
      </c>
      <c r="O181" s="52" t="s">
        <v>1510</v>
      </c>
      <c r="P181" s="56">
        <v>3</v>
      </c>
      <c r="Q181" s="56">
        <f t="shared" si="25"/>
        <v>0.54545454545454541</v>
      </c>
      <c r="R181" s="57">
        <f ca="1">SUMIF(Insumos!$C$7:$E$166,Subpartidas!N181,Insumos!$E$7:$E$166)</f>
        <v>60.741962077493753</v>
      </c>
      <c r="S181" s="57">
        <f t="shared" ca="1" si="23"/>
        <v>33.131979314996592</v>
      </c>
    </row>
    <row r="182" spans="1:19" ht="14.1" customHeight="1">
      <c r="A182" s="51" t="s">
        <v>921</v>
      </c>
      <c r="B182" s="48" t="s">
        <v>922</v>
      </c>
      <c r="C182" s="52" t="s">
        <v>653</v>
      </c>
      <c r="D182" s="53">
        <f>+IF(C182&lt;&gt;" ",VLOOKUP(B182,Rendimientos!$A$3:$D$557,3,0))</f>
        <v>75</v>
      </c>
      <c r="E182" s="53">
        <f>+IF(C182&lt;&gt;" ",VLOOKUP(B182,Rendimientos!$A$3:$D$557,4,0))</f>
        <v>75</v>
      </c>
      <c r="F182" s="54">
        <f ca="1">SUM(G182:K182)</f>
        <v>34.031433414519</v>
      </c>
      <c r="G182" s="49">
        <f ca="1">SUMIFS($S$5:$S$4996,$B$5:$B$4996,B182,$L$5:$L$4996,$L$5)</f>
        <v>6.524444438887727</v>
      </c>
      <c r="H182" s="49">
        <f ca="1">SUMIFS($S$5:$S$4996,$B$5:$B$4996,B182,$L$5:$L$4996,$L$10)</f>
        <v>3.5203928571428573</v>
      </c>
      <c r="I182" s="49"/>
      <c r="J182" s="49">
        <f ca="1">SUMIFS($S$5:$S$4996,$B$5:$B$4996,B182,$L$5:$L$4996,$L$11)</f>
        <v>23.986596118488418</v>
      </c>
      <c r="K182" s="49">
        <f>SUMIFS($S$5:$S$4996,$B$5:$B$4996,B182,$L$5:$L$4996,$L$4497)</f>
        <v>0</v>
      </c>
      <c r="L182" s="55" t="s">
        <v>12</v>
      </c>
      <c r="M182" s="52" t="s">
        <v>1489</v>
      </c>
      <c r="N182" s="52" t="s">
        <v>1490</v>
      </c>
      <c r="O182" s="52" t="s">
        <v>1491</v>
      </c>
      <c r="P182" s="56">
        <v>1</v>
      </c>
      <c r="Q182" s="56">
        <f>P182/$D$182*8</f>
        <v>0.10666666666666667</v>
      </c>
      <c r="R182" s="57">
        <f ca="1">SUMIF(Insumos!$C$7:$E$166,Subpartidas!N182,Insumos!$E$7:$E$166)</f>
        <v>9.543510636814629</v>
      </c>
      <c r="S182" s="57">
        <f t="shared" ca="1" si="23"/>
        <v>1.0179744679268938</v>
      </c>
    </row>
    <row r="183" spans="1:19" ht="14.1" customHeight="1">
      <c r="A183" s="51" t="s">
        <v>921</v>
      </c>
      <c r="B183" s="48" t="s">
        <v>922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5" t="s">
        <v>12</v>
      </c>
      <c r="M183" s="52">
        <v>1010100060002</v>
      </c>
      <c r="N183" s="52" t="s">
        <v>1516</v>
      </c>
      <c r="O183" s="52" t="s">
        <v>1491</v>
      </c>
      <c r="P183" s="56">
        <v>1</v>
      </c>
      <c r="Q183" s="56">
        <f t="shared" ref="Q183:Q186" si="26">P183/$D$182*8</f>
        <v>0.10666666666666667</v>
      </c>
      <c r="R183" s="57">
        <f ca="1">SUMIF(Insumos!$C$7:$E$166,Subpartidas!N183,Insumos!$E$7:$E$166)</f>
        <v>9.9754511316773993</v>
      </c>
      <c r="S183" s="57">
        <f t="shared" ca="1" si="23"/>
        <v>1.0640481207122561</v>
      </c>
    </row>
    <row r="184" spans="1:19" ht="14.1" customHeight="1">
      <c r="A184" s="51" t="s">
        <v>921</v>
      </c>
      <c r="B184" s="48" t="s">
        <v>922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5" t="s">
        <v>12</v>
      </c>
      <c r="M184" s="52" t="s">
        <v>1498</v>
      </c>
      <c r="N184" s="52" t="s">
        <v>1499</v>
      </c>
      <c r="O184" s="52" t="s">
        <v>1491</v>
      </c>
      <c r="P184" s="56">
        <v>1</v>
      </c>
      <c r="Q184" s="56">
        <f t="shared" si="26"/>
        <v>0.10666666666666667</v>
      </c>
      <c r="R184" s="57">
        <f ca="1">SUMIF(Insumos!$C$7:$E$166,Subpartidas!N184,Insumos!$E$7:$E$166)</f>
        <v>8.6743053318933896</v>
      </c>
      <c r="S184" s="57">
        <f t="shared" ca="1" si="23"/>
        <v>0.92525923540196164</v>
      </c>
    </row>
    <row r="185" spans="1:19" ht="14.1" customHeight="1">
      <c r="A185" s="51" t="s">
        <v>921</v>
      </c>
      <c r="B185" s="48" t="s">
        <v>922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5" t="s">
        <v>12</v>
      </c>
      <c r="M185" s="52" t="s">
        <v>1492</v>
      </c>
      <c r="N185" s="52" t="s">
        <v>1493</v>
      </c>
      <c r="O185" s="52" t="s">
        <v>1491</v>
      </c>
      <c r="P185" s="56">
        <v>2</v>
      </c>
      <c r="Q185" s="56">
        <f t="shared" si="26"/>
        <v>0.21333333333333335</v>
      </c>
      <c r="R185" s="57">
        <f ca="1">SUMIF(Insumos!$C$7:$E$166,Subpartidas!N185,Insumos!$E$7:$E$166)</f>
        <v>6.1994120750543944</v>
      </c>
      <c r="S185" s="57">
        <f t="shared" ca="1" si="23"/>
        <v>1.322541242678271</v>
      </c>
    </row>
    <row r="186" spans="1:19" ht="14.1" customHeight="1">
      <c r="A186" s="51" t="s">
        <v>921</v>
      </c>
      <c r="B186" s="48" t="s">
        <v>922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5" t="s">
        <v>12</v>
      </c>
      <c r="M186" s="52" t="s">
        <v>1494</v>
      </c>
      <c r="N186" s="52" t="s">
        <v>1495</v>
      </c>
      <c r="O186" s="52" t="s">
        <v>1491</v>
      </c>
      <c r="P186" s="56">
        <v>3</v>
      </c>
      <c r="Q186" s="56">
        <f t="shared" si="26"/>
        <v>0.32</v>
      </c>
      <c r="R186" s="57">
        <f ca="1">SUMIF(Insumos!$C$7:$E$166,Subpartidas!N186,Insumos!$E$7:$E$166)</f>
        <v>6.8581917880260743</v>
      </c>
      <c r="S186" s="57">
        <f t="shared" ca="1" si="23"/>
        <v>2.1946213721683439</v>
      </c>
    </row>
    <row r="187" spans="1:19" ht="14.1" customHeight="1">
      <c r="A187" s="51" t="s">
        <v>921</v>
      </c>
      <c r="B187" s="48" t="s">
        <v>922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5" t="s">
        <v>13</v>
      </c>
      <c r="M187" s="52" t="s">
        <v>1517</v>
      </c>
      <c r="N187" s="52" t="s">
        <v>1518</v>
      </c>
      <c r="O187" s="52" t="s">
        <v>1502</v>
      </c>
      <c r="P187" s="56"/>
      <c r="Q187" s="56">
        <v>1.133</v>
      </c>
      <c r="R187" s="57">
        <f ca="1">SUMIF(Insumos!$C$7:$E$166,Subpartidas!N187,Insumos!$E$7:$E$166)</f>
        <v>3.1071428571428572</v>
      </c>
      <c r="S187" s="57">
        <f t="shared" ca="1" si="23"/>
        <v>3.5203928571428573</v>
      </c>
    </row>
    <row r="188" spans="1:19" ht="14.1" customHeight="1">
      <c r="A188" s="51" t="s">
        <v>921</v>
      </c>
      <c r="B188" s="48" t="s">
        <v>922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5" t="s">
        <v>14</v>
      </c>
      <c r="M188" s="59">
        <v>301330009</v>
      </c>
      <c r="N188" s="52" t="s">
        <v>1529</v>
      </c>
      <c r="O188" s="52" t="s">
        <v>1510</v>
      </c>
      <c r="P188" s="56">
        <v>1</v>
      </c>
      <c r="Q188" s="56">
        <f>P188/$E$182*8</f>
        <v>0.10666666666666667</v>
      </c>
      <c r="R188" s="57">
        <f ca="1">SUMIF(Insumos!$C$7:$E$166,Subpartidas!N188,Insumos!$E$7:$E$166)</f>
        <v>1.75</v>
      </c>
      <c r="S188" s="57">
        <f t="shared" ca="1" si="23"/>
        <v>0.18666666666666668</v>
      </c>
    </row>
    <row r="189" spans="1:19" ht="14.1" customHeight="1">
      <c r="A189" s="51" t="s">
        <v>921</v>
      </c>
      <c r="B189" s="48" t="s">
        <v>922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5" t="s">
        <v>14</v>
      </c>
      <c r="M189" s="52" t="s">
        <v>1521</v>
      </c>
      <c r="N189" s="52" t="s">
        <v>1522</v>
      </c>
      <c r="O189" s="52" t="s">
        <v>1510</v>
      </c>
      <c r="P189" s="56">
        <v>0.5</v>
      </c>
      <c r="Q189" s="56">
        <f>P189/$E$182*8</f>
        <v>5.3333333333333337E-2</v>
      </c>
      <c r="R189" s="57">
        <f ca="1">SUMIF(Insumos!$C$7:$E$166,Subpartidas!N189,Insumos!$E$7:$E$166)</f>
        <v>7.07</v>
      </c>
      <c r="S189" s="57">
        <f t="shared" ca="1" si="23"/>
        <v>0.37706666666666672</v>
      </c>
    </row>
    <row r="190" spans="1:19" ht="14.1" customHeight="1">
      <c r="A190" s="51" t="s">
        <v>921</v>
      </c>
      <c r="B190" s="48" t="s">
        <v>922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5" t="s">
        <v>14</v>
      </c>
      <c r="M190" s="52" t="s">
        <v>1505</v>
      </c>
      <c r="N190" s="52" t="s">
        <v>1506</v>
      </c>
      <c r="O190" s="52" t="s">
        <v>1507</v>
      </c>
      <c r="P190" s="60"/>
      <c r="Q190" s="56">
        <v>0.05</v>
      </c>
      <c r="R190" s="50">
        <f ca="1">+SUMIFS($S$5:$S$4996,$B$5:$B$4996,B182,$L$5:$L$4996,$L$5)</f>
        <v>6.524444438887727</v>
      </c>
      <c r="S190" s="57">
        <f t="shared" ca="1" si="23"/>
        <v>0.32622222194438638</v>
      </c>
    </row>
    <row r="191" spans="1:19" ht="14.1" customHeight="1">
      <c r="A191" s="51" t="s">
        <v>921</v>
      </c>
      <c r="B191" s="48" t="s">
        <v>922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5" t="s">
        <v>14</v>
      </c>
      <c r="M191" s="52" t="s">
        <v>1539</v>
      </c>
      <c r="N191" s="52" t="s">
        <v>1540</v>
      </c>
      <c r="O191" s="52" t="s">
        <v>1510</v>
      </c>
      <c r="P191" s="56">
        <v>60</v>
      </c>
      <c r="Q191" s="56">
        <f t="shared" ref="Q191:Q195" si="27">P191/$E$182*8</f>
        <v>6.4</v>
      </c>
      <c r="R191" s="57">
        <f ca="1">SUMIF(Insumos!$C$7:$E$166,Subpartidas!N191,Insumos!$E$7:$E$166)</f>
        <v>7.0000000000000007E-2</v>
      </c>
      <c r="S191" s="57">
        <f t="shared" ca="1" si="23"/>
        <v>0.44800000000000006</v>
      </c>
    </row>
    <row r="192" spans="1:19" ht="14.1" customHeight="1">
      <c r="A192" s="51" t="s">
        <v>921</v>
      </c>
      <c r="B192" s="48" t="s">
        <v>922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5" t="s">
        <v>14</v>
      </c>
      <c r="M192" s="52" t="s">
        <v>1523</v>
      </c>
      <c r="N192" s="52" t="s">
        <v>1524</v>
      </c>
      <c r="O192" s="52" t="s">
        <v>1510</v>
      </c>
      <c r="P192" s="56">
        <v>1</v>
      </c>
      <c r="Q192" s="56">
        <f t="shared" si="27"/>
        <v>0.10666666666666667</v>
      </c>
      <c r="R192" s="57">
        <f ca="1">SUMIF(Insumos!$C$7:$E$166,Subpartidas!N192,Insumos!$E$7:$E$166)</f>
        <v>13.735119047619047</v>
      </c>
      <c r="S192" s="57">
        <f t="shared" ca="1" si="23"/>
        <v>1.4650793650793652</v>
      </c>
    </row>
    <row r="193" spans="1:19" ht="14.1" customHeight="1">
      <c r="A193" s="51" t="s">
        <v>921</v>
      </c>
      <c r="B193" s="48" t="s">
        <v>922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5" t="s">
        <v>14</v>
      </c>
      <c r="M193" s="52" t="s">
        <v>1531</v>
      </c>
      <c r="N193" s="52" t="s">
        <v>1532</v>
      </c>
      <c r="O193" s="52" t="s">
        <v>1510</v>
      </c>
      <c r="P193" s="56">
        <v>60</v>
      </c>
      <c r="Q193" s="56">
        <f t="shared" si="27"/>
        <v>6.4</v>
      </c>
      <c r="R193" s="57">
        <f ca="1">SUMIF(Insumos!$C$7:$E$166,Subpartidas!N193,Insumos!$E$7:$E$166)</f>
        <v>0.11</v>
      </c>
      <c r="S193" s="57">
        <f t="shared" ca="1" si="23"/>
        <v>0.70400000000000007</v>
      </c>
    </row>
    <row r="194" spans="1:19" ht="14.1" customHeight="1">
      <c r="A194" s="51" t="s">
        <v>921</v>
      </c>
      <c r="B194" s="48" t="s">
        <v>922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5" t="s">
        <v>14</v>
      </c>
      <c r="M194" s="52" t="s">
        <v>1534</v>
      </c>
      <c r="N194" s="52" t="s">
        <v>1535</v>
      </c>
      <c r="O194" s="52" t="s">
        <v>1510</v>
      </c>
      <c r="P194" s="56">
        <v>1</v>
      </c>
      <c r="Q194" s="56">
        <f t="shared" si="27"/>
        <v>0.10666666666666667</v>
      </c>
      <c r="R194" s="57">
        <f ca="1">SUMIF(Insumos!$C$7:$E$166,Subpartidas!N194,Insumos!$E$7:$E$166)</f>
        <v>9.77</v>
      </c>
      <c r="S194" s="57">
        <f t="shared" ref="S194:S195" ca="1" si="28">Q194*R194</f>
        <v>1.0421333333333334</v>
      </c>
    </row>
    <row r="195" spans="1:19" ht="14.1" customHeight="1">
      <c r="A195" s="51" t="s">
        <v>921</v>
      </c>
      <c r="B195" s="48" t="s">
        <v>922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5" t="s">
        <v>14</v>
      </c>
      <c r="M195" s="52" t="s">
        <v>1519</v>
      </c>
      <c r="N195" s="52" t="s">
        <v>1520</v>
      </c>
      <c r="O195" s="52" t="s">
        <v>1510</v>
      </c>
      <c r="P195" s="56">
        <v>3</v>
      </c>
      <c r="Q195" s="56">
        <f t="shared" si="27"/>
        <v>0.32</v>
      </c>
      <c r="R195" s="57">
        <f ca="1">SUMIF(Insumos!$C$7:$E$166,Subpartidas!N195,Insumos!$E$7:$E$166)</f>
        <v>60.741962077493753</v>
      </c>
      <c r="S195" s="57">
        <f t="shared" ca="1" si="28"/>
        <v>19.437427864798</v>
      </c>
    </row>
    <row r="196" spans="1:19" ht="14.1" customHeight="1">
      <c r="A196" s="47" t="s">
        <v>925</v>
      </c>
      <c r="B196" s="48" t="s">
        <v>926</v>
      </c>
      <c r="C196" s="52" t="s">
        <v>653</v>
      </c>
      <c r="D196" s="53">
        <f>+IF(C196&lt;&gt;" ",VLOOKUP(B196,Rendimientos!$A$3:$D$557,3,0))</f>
        <v>48</v>
      </c>
      <c r="E196" s="53">
        <f>+IF(C196&lt;&gt;" ",VLOOKUP(B196,Rendimientos!$A$3:$D$557,4,0))</f>
        <v>48</v>
      </c>
      <c r="F196" s="54">
        <f ca="1">SUM(G196:K196)</f>
        <v>54.336166926716679</v>
      </c>
      <c r="G196" s="49">
        <f ca="1">SUMIFS($S$5:$S$4996,$B$5:$B$4996,B196,$L$5:$L$4996,$L$5)</f>
        <v>14.656775675617506</v>
      </c>
      <c r="H196" s="49">
        <f ca="1">SUMIFS($S$5:$S$4996,$B$5:$B$4996,B196,$L$5:$L$4996,$L$10)</f>
        <v>4.558071428571429</v>
      </c>
      <c r="I196" s="49"/>
      <c r="J196" s="49">
        <f ca="1">SUMIFS($S$5:$S$4996,$B$5:$B$4996,B196,$L$5:$L$4996,$L$11)</f>
        <v>35.121319822527745</v>
      </c>
      <c r="K196" s="49">
        <f>SUMIFS($S$5:$S$4996,$B$5:$B$4996,B196,$L$5:$L$4996,$L$4497)</f>
        <v>0</v>
      </c>
      <c r="L196" s="55" t="s">
        <v>12</v>
      </c>
      <c r="M196" s="52" t="s">
        <v>1498</v>
      </c>
      <c r="N196" s="52" t="s">
        <v>1499</v>
      </c>
      <c r="O196" s="52" t="s">
        <v>1491</v>
      </c>
      <c r="P196" s="56">
        <v>1</v>
      </c>
      <c r="Q196" s="56">
        <f>P196/$D$196*8</f>
        <v>0.16666666666666666</v>
      </c>
      <c r="R196" s="57">
        <f ca="1">SUMIF(Insumos!$C$7:$E$187,Subpartidas!N196,Insumos!$E$7:$E$187)</f>
        <v>8.6743053318933896</v>
      </c>
      <c r="S196" s="57">
        <f t="shared" ref="S196:S208" ca="1" si="29">+Q196*R196</f>
        <v>1.4457175553155648</v>
      </c>
    </row>
    <row r="197" spans="1:19" ht="14.1" customHeight="1">
      <c r="A197" s="47" t="s">
        <v>925</v>
      </c>
      <c r="B197" s="48" t="s">
        <v>926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5" t="s">
        <v>12</v>
      </c>
      <c r="M197" s="52" t="s">
        <v>1494</v>
      </c>
      <c r="N197" s="52" t="s">
        <v>1495</v>
      </c>
      <c r="O197" s="52" t="s">
        <v>1491</v>
      </c>
      <c r="P197" s="56">
        <v>6</v>
      </c>
      <c r="Q197" s="56">
        <f>P197/$D$196*8</f>
        <v>1</v>
      </c>
      <c r="R197" s="57">
        <f ca="1">SUMIF(Insumos!$C$7:$E$187,Subpartidas!N197,Insumos!$E$7:$E$187)</f>
        <v>6.8581917880260743</v>
      </c>
      <c r="S197" s="57">
        <f t="shared" ca="1" si="29"/>
        <v>6.8581917880260743</v>
      </c>
    </row>
    <row r="198" spans="1:19" ht="14.1" customHeight="1">
      <c r="A198" s="47" t="s">
        <v>925</v>
      </c>
      <c r="B198" s="48" t="s">
        <v>926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5" t="s">
        <v>12</v>
      </c>
      <c r="M198" s="52" t="s">
        <v>1492</v>
      </c>
      <c r="N198" s="52" t="s">
        <v>1493</v>
      </c>
      <c r="O198" s="52" t="s">
        <v>1491</v>
      </c>
      <c r="P198" s="56">
        <v>3</v>
      </c>
      <c r="Q198" s="56">
        <f>P198/$D$196*8</f>
        <v>0.5</v>
      </c>
      <c r="R198" s="57">
        <f ca="1">SUMIF(Insumos!$C$7:$E$187,Subpartidas!N198,Insumos!$E$7:$E$187)</f>
        <v>6.1994120750543944</v>
      </c>
      <c r="S198" s="57">
        <f t="shared" ca="1" si="29"/>
        <v>3.0997060375271972</v>
      </c>
    </row>
    <row r="199" spans="1:19" ht="14.1" customHeight="1">
      <c r="A199" s="47" t="s">
        <v>925</v>
      </c>
      <c r="B199" s="48" t="s">
        <v>926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5" t="s">
        <v>12</v>
      </c>
      <c r="M199" s="52">
        <v>1010100060002</v>
      </c>
      <c r="N199" s="52" t="s">
        <v>1516</v>
      </c>
      <c r="O199" s="52" t="s">
        <v>1491</v>
      </c>
      <c r="P199" s="56">
        <v>1</v>
      </c>
      <c r="Q199" s="56">
        <f>P199/$D$196*8</f>
        <v>0.16666666666666666</v>
      </c>
      <c r="R199" s="57">
        <f ca="1">SUMIF(Insumos!$C$7:$E$187,Subpartidas!N199,Insumos!$E$7:$E$187)</f>
        <v>9.9754511316773993</v>
      </c>
      <c r="S199" s="57">
        <f t="shared" ca="1" si="29"/>
        <v>1.6625751886128999</v>
      </c>
    </row>
    <row r="200" spans="1:19" ht="14.1" customHeight="1">
      <c r="A200" s="47" t="s">
        <v>925</v>
      </c>
      <c r="B200" s="48" t="s">
        <v>926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5" t="s">
        <v>12</v>
      </c>
      <c r="M200" s="52" t="s">
        <v>1489</v>
      </c>
      <c r="N200" s="52" t="s">
        <v>1490</v>
      </c>
      <c r="O200" s="52" t="s">
        <v>1491</v>
      </c>
      <c r="P200" s="56">
        <v>1</v>
      </c>
      <c r="Q200" s="56">
        <f>P200/$D$196*8</f>
        <v>0.16666666666666666</v>
      </c>
      <c r="R200" s="57">
        <f ca="1">SUMIF(Insumos!$C$7:$E$187,Subpartidas!N200,Insumos!$E$7:$E$187)</f>
        <v>9.543510636814629</v>
      </c>
      <c r="S200" s="57">
        <f t="shared" ca="1" si="29"/>
        <v>1.5905851061357714</v>
      </c>
    </row>
    <row r="201" spans="1:19" ht="14.1" customHeight="1">
      <c r="A201" s="47" t="s">
        <v>925</v>
      </c>
      <c r="B201" s="48" t="s">
        <v>926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5" t="s">
        <v>13</v>
      </c>
      <c r="M201" s="52" t="s">
        <v>1517</v>
      </c>
      <c r="N201" s="52" t="s">
        <v>1518</v>
      </c>
      <c r="O201" s="52" t="s">
        <v>1502</v>
      </c>
      <c r="P201" s="56"/>
      <c r="Q201" s="56">
        <v>1.2</v>
      </c>
      <c r="R201" s="57">
        <f ca="1">SUMIF(Insumos!$C$7:$E$187,Subpartidas!N201,Insumos!$E$7:$E$187)</f>
        <v>3.1071428571428572</v>
      </c>
      <c r="S201" s="57">
        <f t="shared" ca="1" si="29"/>
        <v>3.7285714285714286</v>
      </c>
    </row>
    <row r="202" spans="1:19" ht="14.1" customHeight="1">
      <c r="A202" s="47" t="s">
        <v>925</v>
      </c>
      <c r="B202" s="48" t="s">
        <v>926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5" t="s">
        <v>13</v>
      </c>
      <c r="M202" s="52" t="s">
        <v>1525</v>
      </c>
      <c r="N202" s="52" t="s">
        <v>1526</v>
      </c>
      <c r="O202" s="52" t="s">
        <v>1527</v>
      </c>
      <c r="P202" s="56"/>
      <c r="Q202" s="56">
        <v>0.39500000000000002</v>
      </c>
      <c r="R202" s="57">
        <f ca="1">SUMIF(Insumos!$C$7:$E$187,Subpartidas!N202,Insumos!$E$7:$E$187)</f>
        <v>2.1</v>
      </c>
      <c r="S202" s="57">
        <f t="shared" ca="1" si="29"/>
        <v>0.82950000000000013</v>
      </c>
    </row>
    <row r="203" spans="1:19" ht="14.1" customHeight="1">
      <c r="A203" s="47" t="s">
        <v>925</v>
      </c>
      <c r="B203" s="48" t="s">
        <v>926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5" t="s">
        <v>14</v>
      </c>
      <c r="M203" s="52" t="s">
        <v>1505</v>
      </c>
      <c r="N203" s="52" t="s">
        <v>1506</v>
      </c>
      <c r="O203" s="52" t="s">
        <v>1507</v>
      </c>
      <c r="P203" s="56"/>
      <c r="Q203" s="56">
        <v>0.05</v>
      </c>
      <c r="R203" s="50">
        <f ca="1">+SUMIFS($S$5:$S$4996,$B$5:$B$4996,B198,$L$5:$L$4996,$L$5)</f>
        <v>14.656775675617506</v>
      </c>
      <c r="S203" s="57">
        <f t="shared" ca="1" si="29"/>
        <v>0.73283878378087541</v>
      </c>
    </row>
    <row r="204" spans="1:19" ht="14.1" customHeight="1">
      <c r="A204" s="47" t="s">
        <v>925</v>
      </c>
      <c r="B204" s="48" t="s">
        <v>926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5" t="s">
        <v>14</v>
      </c>
      <c r="M204" s="52" t="s">
        <v>1539</v>
      </c>
      <c r="N204" s="52" t="s">
        <v>1540</v>
      </c>
      <c r="O204" s="52" t="s">
        <v>1510</v>
      </c>
      <c r="P204" s="56">
        <v>60</v>
      </c>
      <c r="Q204" s="56">
        <f>P204/$E$196*8</f>
        <v>10</v>
      </c>
      <c r="R204" s="57">
        <f ca="1">SUMIF(Insumos!$C$7:$E$187,Subpartidas!N204,Insumos!$E$7:$E$187)</f>
        <v>7.0000000000000007E-2</v>
      </c>
      <c r="S204" s="57">
        <f t="shared" ca="1" si="29"/>
        <v>0.70000000000000007</v>
      </c>
    </row>
    <row r="205" spans="1:19" ht="14.1" customHeight="1">
      <c r="A205" s="47" t="s">
        <v>925</v>
      </c>
      <c r="B205" s="48" t="s">
        <v>926</v>
      </c>
      <c r="D205" s="58"/>
      <c r="E205" s="58"/>
      <c r="F205" s="58"/>
      <c r="G205" s="58"/>
      <c r="H205" s="58"/>
      <c r="I205" s="58"/>
      <c r="J205" s="58"/>
      <c r="K205" s="58"/>
      <c r="L205" s="55" t="s">
        <v>14</v>
      </c>
      <c r="M205" s="52" t="s">
        <v>1531</v>
      </c>
      <c r="N205" s="52" t="s">
        <v>1532</v>
      </c>
      <c r="O205" s="52" t="s">
        <v>1510</v>
      </c>
      <c r="P205" s="56">
        <v>60</v>
      </c>
      <c r="Q205" s="56">
        <f>P205/$E$196*8</f>
        <v>10</v>
      </c>
      <c r="R205" s="57">
        <f ca="1">SUMIF(Insumos!$C$7:$E$187,Subpartidas!N205,Insumos!$E$7:$E$187)</f>
        <v>0.11</v>
      </c>
      <c r="S205" s="57">
        <f t="shared" ca="1" si="29"/>
        <v>1.1000000000000001</v>
      </c>
    </row>
    <row r="206" spans="1:19" ht="14.1" customHeight="1">
      <c r="A206" s="47" t="s">
        <v>925</v>
      </c>
      <c r="B206" s="48" t="s">
        <v>926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5" t="s">
        <v>14</v>
      </c>
      <c r="M206" s="52" t="s">
        <v>1534</v>
      </c>
      <c r="N206" s="52" t="s">
        <v>1535</v>
      </c>
      <c r="O206" s="52" t="s">
        <v>1510</v>
      </c>
      <c r="P206" s="56">
        <v>1</v>
      </c>
      <c r="Q206" s="56">
        <f>P206/$E$196*8</f>
        <v>0.16666666666666666</v>
      </c>
      <c r="R206" s="57">
        <f ca="1">SUMIF(Insumos!$C$7:$E$187,Subpartidas!N206,Insumos!$E$7:$E$187)</f>
        <v>9.77</v>
      </c>
      <c r="S206" s="57">
        <f t="shared" ca="1" si="29"/>
        <v>1.6283333333333332</v>
      </c>
    </row>
    <row r="207" spans="1:19" ht="14.1" customHeight="1">
      <c r="A207" s="47" t="s">
        <v>925</v>
      </c>
      <c r="B207" s="48" t="s">
        <v>926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5" t="s">
        <v>14</v>
      </c>
      <c r="M207" s="52" t="s">
        <v>1519</v>
      </c>
      <c r="N207" s="52" t="s">
        <v>1520</v>
      </c>
      <c r="O207" s="52" t="s">
        <v>1510</v>
      </c>
      <c r="P207" s="56">
        <v>3</v>
      </c>
      <c r="Q207" s="56">
        <f>P207/$E$196*8</f>
        <v>0.5</v>
      </c>
      <c r="R207" s="57">
        <f ca="1">SUMIF(Insumos!$C$7:$E$187,Subpartidas!N207,Insumos!$E$7:$E$187)</f>
        <v>60.741962077493753</v>
      </c>
      <c r="S207" s="57">
        <f t="shared" ca="1" si="29"/>
        <v>30.370981038746876</v>
      </c>
    </row>
    <row r="208" spans="1:19" ht="14.1" customHeight="1">
      <c r="A208" s="47" t="s">
        <v>925</v>
      </c>
      <c r="B208" s="48" t="s">
        <v>926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5" t="s">
        <v>14</v>
      </c>
      <c r="M208" s="52" t="s">
        <v>1521</v>
      </c>
      <c r="N208" s="52" t="s">
        <v>1522</v>
      </c>
      <c r="O208" s="52" t="s">
        <v>1510</v>
      </c>
      <c r="P208" s="56">
        <v>0.5</v>
      </c>
      <c r="Q208" s="56">
        <f>P208/$E$196*8</f>
        <v>8.3333333333333329E-2</v>
      </c>
      <c r="R208" s="57">
        <f ca="1">SUMIF(Insumos!$C$7:$E$187,Subpartidas!N208,Insumos!$E$7:$E$187)</f>
        <v>7.07</v>
      </c>
      <c r="S208" s="57">
        <f t="shared" ca="1" si="29"/>
        <v>0.58916666666666662</v>
      </c>
    </row>
    <row r="209" spans="1:19" ht="14.1" customHeight="1">
      <c r="A209" s="51" t="s">
        <v>932</v>
      </c>
      <c r="B209" s="48" t="s">
        <v>933</v>
      </c>
      <c r="C209" s="52" t="s">
        <v>653</v>
      </c>
      <c r="D209" s="53">
        <f>+IF(C209&lt;&gt;" ",VLOOKUP(B209,Rendimientos!$A$3:$D$557,3,0))</f>
        <v>63</v>
      </c>
      <c r="E209" s="53">
        <f>+IF(C209&lt;&gt;" ",VLOOKUP(B209,Rendimientos!$A$3:$D$557,4,0))</f>
        <v>63</v>
      </c>
      <c r="F209" s="54">
        <f ca="1">SUM(G209:K209)</f>
        <v>41.950068036379754</v>
      </c>
      <c r="G209" s="49">
        <f ca="1">SUMIFS($S$5:$S$4996,$B$5:$B$4996,B209,$L$5:$L$4996,$L$5)</f>
        <v>11.167067181422862</v>
      </c>
      <c r="H209" s="49">
        <f ca="1">SUMIFS($S$5:$S$4996,$B$5:$B$4996,B209,$L$5:$L$4996,$L$10)</f>
        <v>3.5203928571428573</v>
      </c>
      <c r="I209" s="49"/>
      <c r="J209" s="49">
        <f ca="1">SUMIFS($S$5:$S$4996,$B$5:$B$4996,B209,$L$5:$L$4996,$L$11)</f>
        <v>27.262607997814037</v>
      </c>
      <c r="K209" s="49">
        <f>SUMIFS($S$5:$S$4996,$B$5:$B$4996,B209,$L$5:$L$4996,$L$4497)</f>
        <v>0</v>
      </c>
      <c r="L209" s="55" t="s">
        <v>12</v>
      </c>
      <c r="M209" s="52" t="s">
        <v>1489</v>
      </c>
      <c r="N209" s="52" t="s">
        <v>1490</v>
      </c>
      <c r="O209" s="52" t="s">
        <v>1491</v>
      </c>
      <c r="P209" s="56">
        <v>1</v>
      </c>
      <c r="Q209" s="56">
        <f>P209/$D$209*8</f>
        <v>0.12698412698412698</v>
      </c>
      <c r="R209" s="57">
        <f ca="1">SUMIF(Insumos!$C$7:$E$166,Subpartidas!N209,Insumos!$E$7:$E$166)</f>
        <v>9.543510636814629</v>
      </c>
      <c r="S209" s="57">
        <f t="shared" ref="S209:S234" ca="1" si="30">Q209*R209</f>
        <v>1.2118743665796354</v>
      </c>
    </row>
    <row r="210" spans="1:19" ht="14.1" customHeight="1">
      <c r="A210" s="51" t="s">
        <v>932</v>
      </c>
      <c r="B210" s="48" t="s">
        <v>933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5" t="s">
        <v>12</v>
      </c>
      <c r="M210" s="52">
        <v>1010100060002</v>
      </c>
      <c r="N210" s="52" t="s">
        <v>1516</v>
      </c>
      <c r="O210" s="52" t="s">
        <v>1491</v>
      </c>
      <c r="P210" s="56">
        <v>1</v>
      </c>
      <c r="Q210" s="56">
        <f t="shared" ref="Q210:Q212" si="31">P210/$D$209*8</f>
        <v>0.12698412698412698</v>
      </c>
      <c r="R210" s="57">
        <f ca="1">SUMIF(Insumos!$C$7:$E$166,Subpartidas!N210,Insumos!$E$7:$E$166)</f>
        <v>9.9754511316773993</v>
      </c>
      <c r="S210" s="57">
        <f t="shared" ca="1" si="30"/>
        <v>1.2667239532288761</v>
      </c>
    </row>
    <row r="211" spans="1:19" ht="14.1" customHeight="1">
      <c r="A211" s="51" t="s">
        <v>932</v>
      </c>
      <c r="B211" s="48" t="s">
        <v>933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5" t="s">
        <v>12</v>
      </c>
      <c r="M211" s="52" t="s">
        <v>1498</v>
      </c>
      <c r="N211" s="52" t="s">
        <v>1499</v>
      </c>
      <c r="O211" s="52" t="s">
        <v>1491</v>
      </c>
      <c r="P211" s="56">
        <v>1</v>
      </c>
      <c r="Q211" s="56">
        <f t="shared" si="31"/>
        <v>0.12698412698412698</v>
      </c>
      <c r="R211" s="57">
        <f ca="1">SUMIF(Insumos!$C$7:$E$166,Subpartidas!N211,Insumos!$E$7:$E$166)</f>
        <v>8.6743053318933896</v>
      </c>
      <c r="S211" s="57">
        <f t="shared" ca="1" si="30"/>
        <v>1.1014990897642398</v>
      </c>
    </row>
    <row r="212" spans="1:19" ht="14.1" customHeight="1">
      <c r="A212" s="51" t="s">
        <v>932</v>
      </c>
      <c r="B212" s="48" t="s">
        <v>933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5" t="s">
        <v>12</v>
      </c>
      <c r="M212" s="52" t="s">
        <v>1492</v>
      </c>
      <c r="N212" s="52" t="s">
        <v>1493</v>
      </c>
      <c r="O212" s="52" t="s">
        <v>1491</v>
      </c>
      <c r="P212" s="56">
        <v>3</v>
      </c>
      <c r="Q212" s="56">
        <f t="shared" si="31"/>
        <v>0.38095238095238093</v>
      </c>
      <c r="R212" s="57">
        <f ca="1">SUMIF(Insumos!$C$7:$E$166,Subpartidas!N212,Insumos!$E$7:$E$166)</f>
        <v>6.1994120750543944</v>
      </c>
      <c r="S212" s="57">
        <f t="shared" ca="1" si="30"/>
        <v>2.3616807904969122</v>
      </c>
    </row>
    <row r="213" spans="1:19" ht="14.1" customHeight="1">
      <c r="A213" s="51" t="s">
        <v>932</v>
      </c>
      <c r="B213" s="48" t="s">
        <v>933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5" t="s">
        <v>12</v>
      </c>
      <c r="M213" s="52" t="s">
        <v>1494</v>
      </c>
      <c r="N213" s="52" t="s">
        <v>1495</v>
      </c>
      <c r="O213" s="52" t="s">
        <v>1491</v>
      </c>
      <c r="P213" s="56">
        <v>6</v>
      </c>
      <c r="Q213" s="56">
        <f>P213/$D$209*8</f>
        <v>0.76190476190476186</v>
      </c>
      <c r="R213" s="57">
        <f ca="1">SUMIF(Insumos!$C$7:$E$166,Subpartidas!N213,Insumos!$E$7:$E$166)</f>
        <v>6.8581917880260743</v>
      </c>
      <c r="S213" s="57">
        <f t="shared" ca="1" si="30"/>
        <v>5.2252889813531995</v>
      </c>
    </row>
    <row r="214" spans="1:19" ht="14.1" customHeight="1">
      <c r="A214" s="51" t="s">
        <v>932</v>
      </c>
      <c r="B214" s="48" t="s">
        <v>933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5" t="s">
        <v>13</v>
      </c>
      <c r="M214" s="52" t="s">
        <v>1517</v>
      </c>
      <c r="N214" s="52" t="s">
        <v>1518</v>
      </c>
      <c r="O214" s="52" t="s">
        <v>1502</v>
      </c>
      <c r="P214" s="56"/>
      <c r="Q214" s="56">
        <v>1.133</v>
      </c>
      <c r="R214" s="57">
        <f ca="1">SUMIF(Insumos!$C$7:$E$166,Subpartidas!N214,Insumos!$E$7:$E$166)</f>
        <v>3.1071428571428572</v>
      </c>
      <c r="S214" s="57">
        <f t="shared" ca="1" si="30"/>
        <v>3.5203928571428573</v>
      </c>
    </row>
    <row r="215" spans="1:19" ht="14.1" customHeight="1">
      <c r="A215" s="51" t="s">
        <v>932</v>
      </c>
      <c r="B215" s="48" t="s">
        <v>933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5" t="s">
        <v>14</v>
      </c>
      <c r="M215" s="52" t="s">
        <v>1521</v>
      </c>
      <c r="N215" s="52" t="s">
        <v>1522</v>
      </c>
      <c r="O215" s="52" t="s">
        <v>1510</v>
      </c>
      <c r="P215" s="56">
        <v>0.5</v>
      </c>
      <c r="Q215" s="56">
        <f>P215/$E$209*8</f>
        <v>6.3492063492063489E-2</v>
      </c>
      <c r="R215" s="57">
        <f ca="1">SUMIF(Insumos!$C$7:$E$166,Subpartidas!N215,Insumos!$E$7:$E$166)</f>
        <v>7.07</v>
      </c>
      <c r="S215" s="57">
        <f t="shared" ca="1" si="30"/>
        <v>0.44888888888888889</v>
      </c>
    </row>
    <row r="216" spans="1:19" ht="14.1" customHeight="1">
      <c r="A216" s="51" t="s">
        <v>932</v>
      </c>
      <c r="B216" s="48" t="s">
        <v>933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5" t="s">
        <v>14</v>
      </c>
      <c r="M216" s="52" t="s">
        <v>1505</v>
      </c>
      <c r="N216" s="52" t="s">
        <v>1506</v>
      </c>
      <c r="O216" s="52" t="s">
        <v>1507</v>
      </c>
      <c r="P216" s="60"/>
      <c r="Q216" s="56">
        <v>0.05</v>
      </c>
      <c r="R216" s="50">
        <f ca="1">+SUMIFS($S$5:$S$4996,$B$5:$B$4996,B209,$L$5:$L$4996,$L$5)</f>
        <v>11.167067181422862</v>
      </c>
      <c r="S216" s="57">
        <f t="shared" ca="1" si="30"/>
        <v>0.55835335907114314</v>
      </c>
    </row>
    <row r="217" spans="1:19" ht="14.1" customHeight="1">
      <c r="A217" s="51" t="s">
        <v>932</v>
      </c>
      <c r="B217" s="48" t="s">
        <v>933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5" t="s">
        <v>14</v>
      </c>
      <c r="M217" s="52" t="s">
        <v>1539</v>
      </c>
      <c r="N217" s="52" t="s">
        <v>1540</v>
      </c>
      <c r="O217" s="52" t="s">
        <v>1510</v>
      </c>
      <c r="P217" s="56">
        <v>60</v>
      </c>
      <c r="Q217" s="56">
        <f t="shared" ref="Q217:Q220" si="32">P217/$E$209*8</f>
        <v>7.6190476190476186</v>
      </c>
      <c r="R217" s="57">
        <f ca="1">SUMIF(Insumos!$C$7:$E$166,Subpartidas!N217,Insumos!$E$7:$E$166)</f>
        <v>7.0000000000000007E-2</v>
      </c>
      <c r="S217" s="57">
        <f t="shared" ca="1" si="30"/>
        <v>0.53333333333333333</v>
      </c>
    </row>
    <row r="218" spans="1:19" ht="14.1" customHeight="1">
      <c r="A218" s="51" t="s">
        <v>932</v>
      </c>
      <c r="B218" s="48" t="s">
        <v>933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5" t="s">
        <v>14</v>
      </c>
      <c r="M218" s="52" t="s">
        <v>1523</v>
      </c>
      <c r="N218" s="52" t="s">
        <v>1524</v>
      </c>
      <c r="O218" s="52" t="s">
        <v>1510</v>
      </c>
      <c r="P218" s="56">
        <v>1</v>
      </c>
      <c r="Q218" s="56">
        <f t="shared" si="32"/>
        <v>0.12698412698412698</v>
      </c>
      <c r="R218" s="57">
        <f ca="1">SUMIF(Insumos!$C$7:$E$166,Subpartidas!N218,Insumos!$E$7:$E$166)</f>
        <v>13.735119047619047</v>
      </c>
      <c r="S218" s="57">
        <f t="shared" ca="1" si="30"/>
        <v>1.7441421012849583</v>
      </c>
    </row>
    <row r="219" spans="1:19" ht="14.1" customHeight="1">
      <c r="A219" s="51" t="s">
        <v>932</v>
      </c>
      <c r="B219" s="48" t="s">
        <v>933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5" t="s">
        <v>14</v>
      </c>
      <c r="M219" s="52" t="s">
        <v>1531</v>
      </c>
      <c r="N219" s="52" t="s">
        <v>1532</v>
      </c>
      <c r="O219" s="52" t="s">
        <v>1510</v>
      </c>
      <c r="P219" s="56">
        <v>60</v>
      </c>
      <c r="Q219" s="56">
        <f t="shared" si="32"/>
        <v>7.6190476190476186</v>
      </c>
      <c r="R219" s="57">
        <f ca="1">SUMIF(Insumos!$C$7:$E$166,Subpartidas!N219,Insumos!$E$7:$E$166)</f>
        <v>0.11</v>
      </c>
      <c r="S219" s="57">
        <f t="shared" ca="1" si="30"/>
        <v>0.838095238095238</v>
      </c>
    </row>
    <row r="220" spans="1:19" ht="14.1" customHeight="1">
      <c r="A220" s="51" t="s">
        <v>932</v>
      </c>
      <c r="B220" s="48" t="s">
        <v>933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5" t="s">
        <v>14</v>
      </c>
      <c r="M220" s="52" t="s">
        <v>1519</v>
      </c>
      <c r="N220" s="52" t="s">
        <v>1520</v>
      </c>
      <c r="O220" s="52" t="s">
        <v>1510</v>
      </c>
      <c r="P220" s="56">
        <v>3</v>
      </c>
      <c r="Q220" s="56">
        <f t="shared" si="32"/>
        <v>0.38095238095238093</v>
      </c>
      <c r="R220" s="57">
        <f ca="1">SUMIF(Insumos!$C$7:$E$166,Subpartidas!N220,Insumos!$E$7:$E$166)</f>
        <v>60.741962077493753</v>
      </c>
      <c r="S220" s="57">
        <f t="shared" ca="1" si="30"/>
        <v>23.139795077140477</v>
      </c>
    </row>
    <row r="221" spans="1:19" ht="14.1" customHeight="1">
      <c r="A221" s="51" t="s">
        <v>937</v>
      </c>
      <c r="B221" s="48" t="s">
        <v>938</v>
      </c>
      <c r="C221" s="52" t="s">
        <v>653</v>
      </c>
      <c r="D221" s="53">
        <f>+IF(C221&lt;&gt;" ",VLOOKUP(B221,Rendimientos!$A$3:$D$557,3,0))</f>
        <v>56</v>
      </c>
      <c r="E221" s="53">
        <f>+IF(C221&lt;&gt;" ",VLOOKUP(B221,Rendimientos!$A$3:$D$557,4,0))</f>
        <v>56</v>
      </c>
      <c r="F221" s="54">
        <f ca="1">SUM(G221:K221)</f>
        <v>48.607670290927224</v>
      </c>
      <c r="G221" s="49">
        <f ca="1">SUMIFS($S$5:$S$4996,$B$5:$B$4996,B221,$L$5:$L$4996,$L$5)</f>
        <v>12.56295057910072</v>
      </c>
      <c r="H221" s="49">
        <f ca="1">SUMIFS($S$5:$S$4996,$B$5:$B$4996,B221,$L$5:$L$4996,$L$10)</f>
        <v>3.7285714285714286</v>
      </c>
      <c r="I221" s="49"/>
      <c r="J221" s="49">
        <f ca="1">SUMIFS($S$5:$S$4996,$B$5:$B$4996,B221,$L$5:$L$4996,$L$11)</f>
        <v>32.316148283255075</v>
      </c>
      <c r="K221" s="49">
        <f>SUMIFS($S$5:$S$4996,$B$5:$B$4996,B221,$L$5:$L$4996,$L$4497)</f>
        <v>0</v>
      </c>
      <c r="L221" s="55" t="s">
        <v>12</v>
      </c>
      <c r="M221" s="52" t="s">
        <v>1489</v>
      </c>
      <c r="N221" s="52" t="s">
        <v>1490</v>
      </c>
      <c r="O221" s="52" t="s">
        <v>1491</v>
      </c>
      <c r="P221" s="56">
        <v>1</v>
      </c>
      <c r="Q221" s="56">
        <f>P221/$D$221*8</f>
        <v>0.14285714285714285</v>
      </c>
      <c r="R221" s="57">
        <f ca="1">SUMIF(Insumos!$C$7:$E$166,Subpartidas!N221,Insumos!$E$7:$E$166)</f>
        <v>9.543510636814629</v>
      </c>
      <c r="S221" s="57">
        <f t="shared" ca="1" si="30"/>
        <v>1.3633586624020897</v>
      </c>
    </row>
    <row r="222" spans="1:19" ht="14.1" customHeight="1">
      <c r="A222" s="51" t="s">
        <v>937</v>
      </c>
      <c r="B222" s="48" t="s">
        <v>938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5" t="s">
        <v>12</v>
      </c>
      <c r="M222" s="52">
        <v>1010100060002</v>
      </c>
      <c r="N222" s="52" t="s">
        <v>1516</v>
      </c>
      <c r="O222" s="52" t="s">
        <v>1491</v>
      </c>
      <c r="P222" s="56">
        <v>1</v>
      </c>
      <c r="Q222" s="56">
        <f t="shared" ref="Q222:Q225" si="33">P222/$D$221*8</f>
        <v>0.14285714285714285</v>
      </c>
      <c r="R222" s="57">
        <f ca="1">SUMIF(Insumos!$C$7:$E$166,Subpartidas!N222,Insumos!$E$7:$E$166)</f>
        <v>9.9754511316773993</v>
      </c>
      <c r="S222" s="57">
        <f t="shared" ca="1" si="30"/>
        <v>1.4250644473824856</v>
      </c>
    </row>
    <row r="223" spans="1:19" ht="14.1" customHeight="1">
      <c r="A223" s="51" t="s">
        <v>937</v>
      </c>
      <c r="B223" s="48" t="s">
        <v>938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5" t="s">
        <v>12</v>
      </c>
      <c r="M223" s="52" t="s">
        <v>1498</v>
      </c>
      <c r="N223" s="52" t="s">
        <v>1499</v>
      </c>
      <c r="O223" s="52" t="s">
        <v>1491</v>
      </c>
      <c r="P223" s="56">
        <v>1</v>
      </c>
      <c r="Q223" s="56">
        <f t="shared" si="33"/>
        <v>0.14285714285714285</v>
      </c>
      <c r="R223" s="57">
        <f ca="1">SUMIF(Insumos!$C$7:$E$166,Subpartidas!N223,Insumos!$E$7:$E$166)</f>
        <v>8.6743053318933896</v>
      </c>
      <c r="S223" s="57">
        <f t="shared" ca="1" si="30"/>
        <v>1.2391864759847699</v>
      </c>
    </row>
    <row r="224" spans="1:19" ht="14.1" customHeight="1">
      <c r="A224" s="51" t="s">
        <v>937</v>
      </c>
      <c r="B224" s="48" t="s">
        <v>938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5" t="s">
        <v>12</v>
      </c>
      <c r="M224" s="52" t="s">
        <v>1492</v>
      </c>
      <c r="N224" s="52" t="s">
        <v>1493</v>
      </c>
      <c r="O224" s="52" t="s">
        <v>1491</v>
      </c>
      <c r="P224" s="56">
        <v>3</v>
      </c>
      <c r="Q224" s="56">
        <f t="shared" si="33"/>
        <v>0.42857142857142855</v>
      </c>
      <c r="R224" s="57">
        <f ca="1">SUMIF(Insumos!$C$7:$E$166,Subpartidas!N224,Insumos!$E$7:$E$166)</f>
        <v>6.1994120750543944</v>
      </c>
      <c r="S224" s="57">
        <f t="shared" ca="1" si="30"/>
        <v>2.6568908893090262</v>
      </c>
    </row>
    <row r="225" spans="1:19" ht="14.1" customHeight="1">
      <c r="A225" s="51" t="s">
        <v>937</v>
      </c>
      <c r="B225" s="48" t="s">
        <v>938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5" t="s">
        <v>12</v>
      </c>
      <c r="M225" s="52" t="s">
        <v>1494</v>
      </c>
      <c r="N225" s="52" t="s">
        <v>1495</v>
      </c>
      <c r="O225" s="52" t="s">
        <v>1491</v>
      </c>
      <c r="P225" s="56">
        <v>6</v>
      </c>
      <c r="Q225" s="56">
        <f t="shared" si="33"/>
        <v>0.8571428571428571</v>
      </c>
      <c r="R225" s="57">
        <f ca="1">SUMIF(Insumos!$C$7:$E$166,Subpartidas!N225,Insumos!$E$7:$E$166)</f>
        <v>6.8581917880260743</v>
      </c>
      <c r="S225" s="57">
        <f t="shared" ca="1" si="30"/>
        <v>5.8784501040223489</v>
      </c>
    </row>
    <row r="226" spans="1:19" ht="14.1" customHeight="1">
      <c r="A226" s="51" t="s">
        <v>937</v>
      </c>
      <c r="B226" s="48" t="s">
        <v>938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5" t="s">
        <v>13</v>
      </c>
      <c r="M226" s="52" t="s">
        <v>1517</v>
      </c>
      <c r="N226" s="52" t="s">
        <v>1518</v>
      </c>
      <c r="O226" s="52" t="s">
        <v>1502</v>
      </c>
      <c r="P226" s="60"/>
      <c r="Q226" s="56">
        <v>1.2</v>
      </c>
      <c r="R226" s="57">
        <f ca="1">SUMIF(Insumos!$C$7:$E$166,Subpartidas!N226,Insumos!$E$7:$E$166)</f>
        <v>3.1071428571428572</v>
      </c>
      <c r="S226" s="57">
        <f t="shared" ca="1" si="30"/>
        <v>3.7285714285714286</v>
      </c>
    </row>
    <row r="227" spans="1:19" ht="14.1" customHeight="1">
      <c r="A227" s="51" t="s">
        <v>937</v>
      </c>
      <c r="B227" s="48" t="s">
        <v>938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5" t="s">
        <v>14</v>
      </c>
      <c r="M227" s="59">
        <v>301330009</v>
      </c>
      <c r="N227" s="52" t="s">
        <v>1529</v>
      </c>
      <c r="O227" s="52" t="s">
        <v>1510</v>
      </c>
      <c r="P227" s="56">
        <v>1</v>
      </c>
      <c r="Q227" s="56">
        <f>P227/$E$221*8</f>
        <v>0.14285714285714285</v>
      </c>
      <c r="R227" s="57">
        <f ca="1">SUMIF(Insumos!$C$7:$E$166,Subpartidas!N227,Insumos!$E$7:$E$166)</f>
        <v>1.75</v>
      </c>
      <c r="S227" s="57">
        <f t="shared" ca="1" si="30"/>
        <v>0.25</v>
      </c>
    </row>
    <row r="228" spans="1:19" ht="14.1" customHeight="1">
      <c r="A228" s="51" t="s">
        <v>937</v>
      </c>
      <c r="B228" s="48" t="s">
        <v>938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5" t="s">
        <v>14</v>
      </c>
      <c r="M228" s="52" t="s">
        <v>1521</v>
      </c>
      <c r="N228" s="52" t="s">
        <v>1522</v>
      </c>
      <c r="O228" s="52" t="s">
        <v>1510</v>
      </c>
      <c r="P228" s="56">
        <v>0.5</v>
      </c>
      <c r="Q228" s="56">
        <f>P228/$E$221*8</f>
        <v>7.1428571428571425E-2</v>
      </c>
      <c r="R228" s="57">
        <f ca="1">SUMIF(Insumos!$C$7:$E$166,Subpartidas!N228,Insumos!$E$7:$E$166)</f>
        <v>7.07</v>
      </c>
      <c r="S228" s="57">
        <f t="shared" ca="1" si="30"/>
        <v>0.505</v>
      </c>
    </row>
    <row r="229" spans="1:19" ht="14.1" customHeight="1">
      <c r="A229" s="51" t="s">
        <v>937</v>
      </c>
      <c r="B229" s="48" t="s">
        <v>938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5" t="s">
        <v>14</v>
      </c>
      <c r="M229" s="52" t="s">
        <v>1505</v>
      </c>
      <c r="N229" s="52" t="s">
        <v>1506</v>
      </c>
      <c r="O229" s="52" t="s">
        <v>1507</v>
      </c>
      <c r="P229" s="60"/>
      <c r="Q229" s="56">
        <v>0.05</v>
      </c>
      <c r="R229" s="50">
        <f ca="1">+SUMIFS($S$5:$S$4996,$B$5:$B$4996,B221,$L$5:$L$4996,$L$5)</f>
        <v>12.56295057910072</v>
      </c>
      <c r="S229" s="57">
        <f t="shared" ca="1" si="30"/>
        <v>0.62814752895503601</v>
      </c>
    </row>
    <row r="230" spans="1:19" ht="14.1" customHeight="1">
      <c r="A230" s="51" t="s">
        <v>937</v>
      </c>
      <c r="B230" s="48" t="s">
        <v>938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5" t="s">
        <v>14</v>
      </c>
      <c r="M230" s="52" t="s">
        <v>1539</v>
      </c>
      <c r="N230" s="52" t="s">
        <v>1540</v>
      </c>
      <c r="O230" s="52" t="s">
        <v>1510</v>
      </c>
      <c r="P230" s="56">
        <v>60</v>
      </c>
      <c r="Q230" s="56">
        <f t="shared" ref="Q230:Q234" si="34">P230/$E$221*8</f>
        <v>8.5714285714285712</v>
      </c>
      <c r="R230" s="57">
        <f ca="1">SUMIF(Insumos!$C$7:$E$166,Subpartidas!N230,Insumos!$E$7:$E$166)</f>
        <v>7.0000000000000007E-2</v>
      </c>
      <c r="S230" s="57">
        <f t="shared" ca="1" si="30"/>
        <v>0.60000000000000009</v>
      </c>
    </row>
    <row r="231" spans="1:19" ht="14.1" customHeight="1">
      <c r="A231" s="51" t="s">
        <v>937</v>
      </c>
      <c r="B231" s="48" t="s">
        <v>938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5" t="s">
        <v>14</v>
      </c>
      <c r="M231" s="52" t="s">
        <v>1523</v>
      </c>
      <c r="N231" s="52" t="s">
        <v>1524</v>
      </c>
      <c r="O231" s="52" t="s">
        <v>1510</v>
      </c>
      <c r="P231" s="56">
        <v>1</v>
      </c>
      <c r="Q231" s="56">
        <f t="shared" si="34"/>
        <v>0.14285714285714285</v>
      </c>
      <c r="R231" s="57">
        <f ca="1">SUMIF(Insumos!$C$7:$E$166,Subpartidas!N231,Insumos!$E$7:$E$166)</f>
        <v>13.735119047619047</v>
      </c>
      <c r="S231" s="57">
        <f t="shared" ca="1" si="30"/>
        <v>1.9621598639455782</v>
      </c>
    </row>
    <row r="232" spans="1:19" ht="14.1" customHeight="1">
      <c r="A232" s="51" t="s">
        <v>937</v>
      </c>
      <c r="B232" s="48" t="s">
        <v>938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5" t="s">
        <v>14</v>
      </c>
      <c r="M232" s="52" t="s">
        <v>1531</v>
      </c>
      <c r="N232" s="52" t="s">
        <v>1532</v>
      </c>
      <c r="O232" s="52" t="s">
        <v>1510</v>
      </c>
      <c r="P232" s="56">
        <v>60</v>
      </c>
      <c r="Q232" s="56">
        <f t="shared" si="34"/>
        <v>8.5714285714285712</v>
      </c>
      <c r="R232" s="57">
        <f ca="1">SUMIF(Insumos!$C$7:$E$166,Subpartidas!N232,Insumos!$E$7:$E$166)</f>
        <v>0.11</v>
      </c>
      <c r="S232" s="57">
        <f t="shared" ca="1" si="30"/>
        <v>0.94285714285714284</v>
      </c>
    </row>
    <row r="233" spans="1:19" ht="14.1" customHeight="1">
      <c r="A233" s="51" t="s">
        <v>937</v>
      </c>
      <c r="B233" s="48" t="s">
        <v>938</v>
      </c>
      <c r="C233" s="58"/>
      <c r="D233" s="58"/>
      <c r="E233" s="58"/>
      <c r="G233" s="58"/>
      <c r="H233" s="58"/>
      <c r="I233" s="58"/>
      <c r="J233" s="58"/>
      <c r="K233" s="58"/>
      <c r="L233" s="55" t="s">
        <v>14</v>
      </c>
      <c r="M233" s="52" t="s">
        <v>1534</v>
      </c>
      <c r="N233" s="52" t="s">
        <v>1535</v>
      </c>
      <c r="O233" s="52" t="s">
        <v>1510</v>
      </c>
      <c r="P233" s="56">
        <v>1</v>
      </c>
      <c r="Q233" s="56">
        <f t="shared" si="34"/>
        <v>0.14285714285714285</v>
      </c>
      <c r="R233" s="57">
        <f ca="1">SUMIF(Insumos!$C$7:$E$166,Subpartidas!N233,Insumos!$E$7:$E$166)</f>
        <v>9.77</v>
      </c>
      <c r="S233" s="57">
        <f t="shared" ca="1" si="30"/>
        <v>1.3957142857142857</v>
      </c>
    </row>
    <row r="234" spans="1:19" ht="14.1" customHeight="1">
      <c r="A234" s="51" t="s">
        <v>937</v>
      </c>
      <c r="B234" s="48" t="s">
        <v>938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5" t="s">
        <v>14</v>
      </c>
      <c r="M234" s="52" t="s">
        <v>1519</v>
      </c>
      <c r="N234" s="52" t="s">
        <v>1520</v>
      </c>
      <c r="O234" s="52" t="s">
        <v>1510</v>
      </c>
      <c r="P234" s="56">
        <v>3</v>
      </c>
      <c r="Q234" s="56">
        <f t="shared" si="34"/>
        <v>0.42857142857142855</v>
      </c>
      <c r="R234" s="57">
        <f ca="1">SUMIF(Insumos!$C$7:$E$166,Subpartidas!N234,Insumos!$E$7:$E$166)</f>
        <v>60.741962077493753</v>
      </c>
      <c r="S234" s="57">
        <f t="shared" ca="1" si="30"/>
        <v>26.032269461783034</v>
      </c>
    </row>
    <row r="235" spans="1:19" ht="14.1" customHeight="1">
      <c r="A235" s="47" t="s">
        <v>941</v>
      </c>
      <c r="B235" s="48" t="s">
        <v>942</v>
      </c>
      <c r="C235" s="52" t="s">
        <v>653</v>
      </c>
      <c r="D235" s="53">
        <f>+IF(C235&lt;&gt;" ",VLOOKUP(B235,Rendimientos!$A$3:$D$557,3,0))</f>
        <v>53</v>
      </c>
      <c r="E235" s="53">
        <f>+IF(C235&lt;&gt;" ",VLOOKUP(B235,Rendimientos!$A$3:$D$557,4,0))</f>
        <v>53</v>
      </c>
      <c r="F235" s="54">
        <f ca="1">SUM(G235:K235)</f>
        <v>49.906271574241174</v>
      </c>
      <c r="G235" s="49">
        <f ca="1">SUMIFS($S$5:$S$4996,$B$5:$B$4996,B235,$L$5:$L$4996,$L$5)</f>
        <v>13.2740609892385</v>
      </c>
      <c r="H235" s="49">
        <f ca="1">SUMIFS($S$5:$S$4996,$B$5:$B$4996,B235,$L$5:$L$4996,$L$10)</f>
        <v>4.225714285714286</v>
      </c>
      <c r="I235" s="49"/>
      <c r="J235" s="49">
        <f ca="1">SUMIFS($S$5:$S$4996,$B$5:$B$4996,B235,$L$5:$L$4996,$L$11)</f>
        <v>32.406496299288385</v>
      </c>
      <c r="K235" s="49">
        <f>SUMIFS($S$5:$S$4996,$B$5:$B$4996,B235,$L$5:$L$4996,$L$4497)</f>
        <v>0</v>
      </c>
      <c r="L235" s="55" t="s">
        <v>12</v>
      </c>
      <c r="M235" s="52" t="s">
        <v>1498</v>
      </c>
      <c r="N235" s="52" t="s">
        <v>1499</v>
      </c>
      <c r="O235" s="52" t="s">
        <v>1491</v>
      </c>
      <c r="P235" s="56">
        <v>1</v>
      </c>
      <c r="Q235" s="56">
        <f>P235/$D$235*8</f>
        <v>0.15094339622641509</v>
      </c>
      <c r="R235" s="57">
        <f ca="1">SUMIF(Insumos!$C$7:$E$187,Subpartidas!N235,Insumos!$E$7:$E$187)</f>
        <v>8.6743053318933896</v>
      </c>
      <c r="S235" s="57">
        <f t="shared" ref="S235:S246" ca="1" si="35">+Q235*R235</f>
        <v>1.309329106700889</v>
      </c>
    </row>
    <row r="236" spans="1:19" ht="14.1" customHeight="1">
      <c r="A236" s="47" t="s">
        <v>941</v>
      </c>
      <c r="B236" s="48" t="s">
        <v>942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5" t="s">
        <v>12</v>
      </c>
      <c r="M236" s="52" t="s">
        <v>1494</v>
      </c>
      <c r="N236" s="52" t="s">
        <v>1495</v>
      </c>
      <c r="O236" s="52" t="s">
        <v>1491</v>
      </c>
      <c r="P236" s="56">
        <v>6</v>
      </c>
      <c r="Q236" s="56">
        <f>P236/$D$235*8</f>
        <v>0.90566037735849059</v>
      </c>
      <c r="R236" s="57">
        <f ca="1">SUMIF(Insumos!$C$7:$E$187,Subpartidas!N236,Insumos!$E$7:$E$187)</f>
        <v>6.8581917880260743</v>
      </c>
      <c r="S236" s="57">
        <f t="shared" ca="1" si="35"/>
        <v>6.2111925627405959</v>
      </c>
    </row>
    <row r="237" spans="1:19" ht="14.1" customHeight="1">
      <c r="A237" s="47" t="s">
        <v>941</v>
      </c>
      <c r="B237" s="48" t="s">
        <v>942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5" t="s">
        <v>12</v>
      </c>
      <c r="M237" s="52" t="s">
        <v>1492</v>
      </c>
      <c r="N237" s="52" t="s">
        <v>1493</v>
      </c>
      <c r="O237" s="52" t="s">
        <v>1491</v>
      </c>
      <c r="P237" s="56">
        <v>3</v>
      </c>
      <c r="Q237" s="56">
        <f>P237/$D$235*8</f>
        <v>0.45283018867924529</v>
      </c>
      <c r="R237" s="57">
        <f ca="1">SUMIF(Insumos!$C$7:$E$187,Subpartidas!N237,Insumos!$E$7:$E$187)</f>
        <v>6.1994120750543944</v>
      </c>
      <c r="S237" s="57">
        <f t="shared" ca="1" si="35"/>
        <v>2.8072809396472729</v>
      </c>
    </row>
    <row r="238" spans="1:19" ht="14.1" customHeight="1">
      <c r="A238" s="47" t="s">
        <v>941</v>
      </c>
      <c r="B238" s="48" t="s">
        <v>942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5" t="s">
        <v>12</v>
      </c>
      <c r="M238" s="52">
        <v>1010100060002</v>
      </c>
      <c r="N238" s="52" t="s">
        <v>1516</v>
      </c>
      <c r="O238" s="52" t="s">
        <v>1491</v>
      </c>
      <c r="P238" s="56">
        <v>1</v>
      </c>
      <c r="Q238" s="56">
        <f>P238/$D$235*8</f>
        <v>0.15094339622641509</v>
      </c>
      <c r="R238" s="57">
        <f ca="1">SUMIF(Insumos!$C$7:$E$187,Subpartidas!N238,Insumos!$E$7:$E$187)</f>
        <v>9.9754511316773993</v>
      </c>
      <c r="S238" s="57">
        <f t="shared" ca="1" si="35"/>
        <v>1.5057284727060225</v>
      </c>
    </row>
    <row r="239" spans="1:19" ht="14.1" customHeight="1">
      <c r="A239" s="47" t="s">
        <v>941</v>
      </c>
      <c r="B239" s="48" t="s">
        <v>942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5" t="s">
        <v>12</v>
      </c>
      <c r="M239" s="52" t="s">
        <v>1489</v>
      </c>
      <c r="N239" s="52" t="s">
        <v>1490</v>
      </c>
      <c r="O239" s="52" t="s">
        <v>1491</v>
      </c>
      <c r="P239" s="56">
        <v>1</v>
      </c>
      <c r="Q239" s="56">
        <f>P239/$D$235*8</f>
        <v>0.15094339622641509</v>
      </c>
      <c r="R239" s="57">
        <f ca="1">SUMIF(Insumos!$C$7:$E$187,Subpartidas!N239,Insumos!$E$7:$E$187)</f>
        <v>9.543510636814629</v>
      </c>
      <c r="S239" s="57">
        <f t="shared" ca="1" si="35"/>
        <v>1.4405299074437175</v>
      </c>
    </row>
    <row r="240" spans="1:19" ht="14.1" customHeight="1">
      <c r="A240" s="47" t="s">
        <v>941</v>
      </c>
      <c r="B240" s="48" t="s">
        <v>942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5" t="s">
        <v>13</v>
      </c>
      <c r="M240" s="52" t="s">
        <v>1517</v>
      </c>
      <c r="N240" s="52" t="s">
        <v>1518</v>
      </c>
      <c r="O240" s="52" t="s">
        <v>1502</v>
      </c>
      <c r="P240" s="56"/>
      <c r="Q240" s="56">
        <v>1.36</v>
      </c>
      <c r="R240" s="57">
        <f ca="1">SUMIF(Insumos!$C$7:$E$187,Subpartidas!N240,Insumos!$E$7:$E$187)</f>
        <v>3.1071428571428572</v>
      </c>
      <c r="S240" s="57">
        <f t="shared" ca="1" si="35"/>
        <v>4.225714285714286</v>
      </c>
    </row>
    <row r="241" spans="1:19" ht="14.1" customHeight="1">
      <c r="A241" s="47" t="s">
        <v>941</v>
      </c>
      <c r="B241" s="48" t="s">
        <v>942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5" t="s">
        <v>14</v>
      </c>
      <c r="M241" s="52" t="s">
        <v>1505</v>
      </c>
      <c r="N241" s="52" t="s">
        <v>1506</v>
      </c>
      <c r="O241" s="52" t="s">
        <v>1507</v>
      </c>
      <c r="P241" s="60"/>
      <c r="Q241" s="56">
        <v>0.05</v>
      </c>
      <c r="R241" s="50">
        <f ca="1">+SUMIFS($S$5:$S$4996,$B$5:$B$4996,B235,$L$5:$L$4996,$L$5)</f>
        <v>13.2740609892385</v>
      </c>
      <c r="S241" s="57">
        <f t="shared" ca="1" si="35"/>
        <v>0.66370304946192504</v>
      </c>
    </row>
    <row r="242" spans="1:19" ht="14.1" customHeight="1">
      <c r="A242" s="47" t="s">
        <v>941</v>
      </c>
      <c r="B242" s="48" t="s">
        <v>942</v>
      </c>
      <c r="D242" s="58"/>
      <c r="E242" s="58"/>
      <c r="F242" s="58"/>
      <c r="G242" s="58"/>
      <c r="H242" s="58"/>
      <c r="I242" s="58"/>
      <c r="J242" s="58"/>
      <c r="K242" s="58"/>
      <c r="L242" s="55" t="s">
        <v>14</v>
      </c>
      <c r="M242" s="52" t="s">
        <v>1539</v>
      </c>
      <c r="N242" s="52" t="s">
        <v>1540</v>
      </c>
      <c r="O242" s="52" t="s">
        <v>1510</v>
      </c>
      <c r="P242" s="56">
        <v>60</v>
      </c>
      <c r="Q242" s="56">
        <f t="shared" ref="Q242:Q246" si="36">P242/$E$235*8</f>
        <v>9.0566037735849054</v>
      </c>
      <c r="R242" s="57">
        <f ca="1">SUMIF(Insumos!$C$7:$E$187,Subpartidas!N242,Insumos!$E$7:$E$187)</f>
        <v>7.0000000000000007E-2</v>
      </c>
      <c r="S242" s="57">
        <f t="shared" ca="1" si="35"/>
        <v>0.63396226415094348</v>
      </c>
    </row>
    <row r="243" spans="1:19" ht="14.1" customHeight="1">
      <c r="A243" s="47" t="s">
        <v>941</v>
      </c>
      <c r="B243" s="48" t="s">
        <v>942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5" t="s">
        <v>14</v>
      </c>
      <c r="M243" s="52" t="s">
        <v>1531</v>
      </c>
      <c r="N243" s="52" t="s">
        <v>1532</v>
      </c>
      <c r="O243" s="52" t="s">
        <v>1510</v>
      </c>
      <c r="P243" s="56">
        <v>60</v>
      </c>
      <c r="Q243" s="56">
        <f t="shared" si="36"/>
        <v>9.0566037735849054</v>
      </c>
      <c r="R243" s="57">
        <f ca="1">SUMIF(Insumos!$C$7:$E$187,Subpartidas!N243,Insumos!$E$7:$E$187)</f>
        <v>0.11</v>
      </c>
      <c r="S243" s="57">
        <f t="shared" ca="1" si="35"/>
        <v>0.99622641509433962</v>
      </c>
    </row>
    <row r="244" spans="1:19" ht="14.1" customHeight="1">
      <c r="A244" s="47" t="s">
        <v>941</v>
      </c>
      <c r="B244" s="48" t="s">
        <v>942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5" t="s">
        <v>14</v>
      </c>
      <c r="M244" s="52" t="s">
        <v>1519</v>
      </c>
      <c r="N244" s="52" t="s">
        <v>1520</v>
      </c>
      <c r="O244" s="52" t="s">
        <v>1510</v>
      </c>
      <c r="P244" s="56">
        <v>3</v>
      </c>
      <c r="Q244" s="56">
        <f t="shared" si="36"/>
        <v>0.45283018867924529</v>
      </c>
      <c r="R244" s="57">
        <f ca="1">SUMIF(Insumos!$C$7:$E$187,Subpartidas!N244,Insumos!$E$7:$E$187)</f>
        <v>60.741962077493753</v>
      </c>
      <c r="S244" s="57">
        <f t="shared" ca="1" si="35"/>
        <v>27.50579414829906</v>
      </c>
    </row>
    <row r="245" spans="1:19" ht="14.1" customHeight="1">
      <c r="A245" s="47" t="s">
        <v>941</v>
      </c>
      <c r="B245" s="48" t="s">
        <v>942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5" t="s">
        <v>14</v>
      </c>
      <c r="M245" s="52" t="s">
        <v>1521</v>
      </c>
      <c r="N245" s="52" t="s">
        <v>1522</v>
      </c>
      <c r="O245" s="52" t="s">
        <v>1510</v>
      </c>
      <c r="P245" s="56">
        <v>0.5</v>
      </c>
      <c r="Q245" s="56">
        <f t="shared" si="36"/>
        <v>7.5471698113207544E-2</v>
      </c>
      <c r="R245" s="57">
        <f ca="1">SUMIF(Insumos!$C$7:$E$187,Subpartidas!N245,Insumos!$E$7:$E$187)</f>
        <v>7.07</v>
      </c>
      <c r="S245" s="57">
        <f t="shared" ca="1" si="35"/>
        <v>0.53358490566037731</v>
      </c>
    </row>
    <row r="246" spans="1:19" ht="14.1" customHeight="1">
      <c r="A246" s="47" t="s">
        <v>941</v>
      </c>
      <c r="B246" s="48" t="s">
        <v>942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5" t="s">
        <v>14</v>
      </c>
      <c r="M246" s="52" t="s">
        <v>1523</v>
      </c>
      <c r="N246" s="52" t="s">
        <v>1524</v>
      </c>
      <c r="O246" s="52" t="s">
        <v>1510</v>
      </c>
      <c r="P246" s="56">
        <v>1</v>
      </c>
      <c r="Q246" s="56">
        <f t="shared" si="36"/>
        <v>0.15094339622641509</v>
      </c>
      <c r="R246" s="57">
        <f ca="1">SUMIF(Insumos!$C$7:$E$187,Subpartidas!N246,Insumos!$E$7:$E$187)</f>
        <v>13.735119047619047</v>
      </c>
      <c r="S246" s="57">
        <f t="shared" ca="1" si="35"/>
        <v>2.073225516621743</v>
      </c>
    </row>
    <row r="247" spans="1:19" ht="14.1" customHeight="1">
      <c r="A247" s="51" t="s">
        <v>948</v>
      </c>
      <c r="B247" s="48" t="s">
        <v>949</v>
      </c>
      <c r="C247" s="52" t="s">
        <v>653</v>
      </c>
      <c r="D247" s="53">
        <f>+IF(C247&lt;&gt;" ",VLOOKUP(B247,Rendimientos!$A$3:$D$557,3,0))</f>
        <v>33</v>
      </c>
      <c r="E247" s="53">
        <f>+IF(C247&lt;&gt;" ",VLOOKUP(B247,Rendimientos!$A$3:$D$557,4,0))</f>
        <v>33</v>
      </c>
      <c r="F247" s="54">
        <f ca="1">SUM(G247:K247)</f>
        <v>77.591457809712011</v>
      </c>
      <c r="G247" s="49">
        <f ca="1">SUMIFS($S$5:$S$4996,$B$5:$B$4996,B247,$L$5:$L$4996,$L$5)</f>
        <v>21.318946437261829</v>
      </c>
      <c r="H247" s="49">
        <f ca="1">SUMIFS($S$5:$S$4996,$B$5:$B$4996,B247,$L$5:$L$4996,$L$10)</f>
        <v>4.225714285714286</v>
      </c>
      <c r="I247" s="49"/>
      <c r="J247" s="49">
        <f ca="1">SUMIFS($S$5:$S$4996,$B$5:$B$4996,B247,$L$5:$L$4996,$L$11)</f>
        <v>52.046797086735893</v>
      </c>
      <c r="K247" s="49">
        <f>SUMIFS($S$5:$S$4996,$B$5:$B$4996,B247,$L$5:$L$4996,$L$4497)</f>
        <v>0</v>
      </c>
      <c r="L247" s="55" t="s">
        <v>12</v>
      </c>
      <c r="M247" s="52" t="s">
        <v>1489</v>
      </c>
      <c r="N247" s="52" t="s">
        <v>1490</v>
      </c>
      <c r="O247" s="52" t="s">
        <v>1491</v>
      </c>
      <c r="P247" s="56">
        <v>1</v>
      </c>
      <c r="Q247" s="56">
        <f>P247/$D$247*8</f>
        <v>0.24242424242424243</v>
      </c>
      <c r="R247" s="57">
        <f ca="1">SUMIF(Insumos!$C$7:$E$166,Subpartidas!N247,Insumos!$E$7:$E$166)</f>
        <v>9.543510636814629</v>
      </c>
      <c r="S247" s="57">
        <f t="shared" ref="S247:S284" ca="1" si="37">Q247*R247</f>
        <v>2.313578336197486</v>
      </c>
    </row>
    <row r="248" spans="1:19" ht="14.1" customHeight="1">
      <c r="A248" s="51" t="s">
        <v>948</v>
      </c>
      <c r="B248" s="48" t="s">
        <v>949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5" t="s">
        <v>12</v>
      </c>
      <c r="M248" s="52">
        <v>1010100060002</v>
      </c>
      <c r="N248" s="52" t="s">
        <v>1516</v>
      </c>
      <c r="O248" s="52" t="s">
        <v>1491</v>
      </c>
      <c r="P248" s="56">
        <v>1</v>
      </c>
      <c r="Q248" s="56">
        <f t="shared" ref="Q248:Q251" si="38">P248/$D$247*8</f>
        <v>0.24242424242424243</v>
      </c>
      <c r="R248" s="57">
        <f ca="1">SUMIF(Insumos!$C$7:$E$166,Subpartidas!N248,Insumos!$E$7:$E$166)</f>
        <v>9.9754511316773993</v>
      </c>
      <c r="S248" s="57">
        <f t="shared" ca="1" si="37"/>
        <v>2.4182911834369452</v>
      </c>
    </row>
    <row r="249" spans="1:19" ht="14.1" customHeight="1">
      <c r="A249" s="51" t="s">
        <v>948</v>
      </c>
      <c r="B249" s="48" t="s">
        <v>949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5" t="s">
        <v>12</v>
      </c>
      <c r="M249" s="52" t="s">
        <v>1498</v>
      </c>
      <c r="N249" s="52" t="s">
        <v>1499</v>
      </c>
      <c r="O249" s="52" t="s">
        <v>1491</v>
      </c>
      <c r="P249" s="56">
        <v>1</v>
      </c>
      <c r="Q249" s="56">
        <f t="shared" si="38"/>
        <v>0.24242424242424243</v>
      </c>
      <c r="R249" s="57">
        <f ca="1">SUMIF(Insumos!$C$7:$E$166,Subpartidas!N249,Insumos!$E$7:$E$166)</f>
        <v>8.6743053318933896</v>
      </c>
      <c r="S249" s="57">
        <f t="shared" ca="1" si="37"/>
        <v>2.1028618986408216</v>
      </c>
    </row>
    <row r="250" spans="1:19" ht="14.1" customHeight="1">
      <c r="A250" s="51" t="s">
        <v>948</v>
      </c>
      <c r="B250" s="48" t="s">
        <v>949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5" t="s">
        <v>12</v>
      </c>
      <c r="M250" s="52" t="s">
        <v>1492</v>
      </c>
      <c r="N250" s="52" t="s">
        <v>1493</v>
      </c>
      <c r="O250" s="52" t="s">
        <v>1491</v>
      </c>
      <c r="P250" s="56">
        <v>3</v>
      </c>
      <c r="Q250" s="56">
        <f t="shared" si="38"/>
        <v>0.72727272727272729</v>
      </c>
      <c r="R250" s="57">
        <f ca="1">SUMIF(Insumos!$C$7:$E$166,Subpartidas!N250,Insumos!$E$7:$E$166)</f>
        <v>6.1994120750543944</v>
      </c>
      <c r="S250" s="57">
        <f t="shared" ca="1" si="37"/>
        <v>4.5086633273122869</v>
      </c>
    </row>
    <row r="251" spans="1:19" ht="14.1" customHeight="1">
      <c r="A251" s="51" t="s">
        <v>948</v>
      </c>
      <c r="B251" s="48" t="s">
        <v>949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5" t="s">
        <v>12</v>
      </c>
      <c r="M251" s="52" t="s">
        <v>1494</v>
      </c>
      <c r="N251" s="52" t="s">
        <v>1495</v>
      </c>
      <c r="O251" s="52" t="s">
        <v>1491</v>
      </c>
      <c r="P251" s="56">
        <v>6</v>
      </c>
      <c r="Q251" s="56">
        <f t="shared" si="38"/>
        <v>1.4545454545454546</v>
      </c>
      <c r="R251" s="57">
        <f ca="1">SUMIF(Insumos!$C$7:$E$166,Subpartidas!N251,Insumos!$E$7:$E$166)</f>
        <v>6.8581917880260743</v>
      </c>
      <c r="S251" s="57">
        <f t="shared" ca="1" si="37"/>
        <v>9.9755516916742906</v>
      </c>
    </row>
    <row r="252" spans="1:19" ht="14.1" customHeight="1">
      <c r="A252" s="51" t="s">
        <v>948</v>
      </c>
      <c r="B252" s="48" t="s">
        <v>949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5" t="s">
        <v>13</v>
      </c>
      <c r="M252" s="52" t="s">
        <v>1517</v>
      </c>
      <c r="N252" s="52" t="s">
        <v>1518</v>
      </c>
      <c r="O252" s="52" t="s">
        <v>1502</v>
      </c>
      <c r="P252" s="60"/>
      <c r="Q252" s="56">
        <v>1.36</v>
      </c>
      <c r="R252" s="57">
        <f ca="1">SUMIF(Insumos!$C$7:$E$166,Subpartidas!N252,Insumos!$E$7:$E$166)</f>
        <v>3.1071428571428572</v>
      </c>
      <c r="S252" s="57">
        <f t="shared" ca="1" si="37"/>
        <v>4.225714285714286</v>
      </c>
    </row>
    <row r="253" spans="1:19" ht="14.1" customHeight="1">
      <c r="A253" s="51" t="s">
        <v>948</v>
      </c>
      <c r="B253" s="48" t="s">
        <v>949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5" t="s">
        <v>14</v>
      </c>
      <c r="M253" s="52" t="s">
        <v>1521</v>
      </c>
      <c r="N253" s="52" t="s">
        <v>1522</v>
      </c>
      <c r="O253" s="52" t="s">
        <v>1510</v>
      </c>
      <c r="P253" s="56">
        <v>0.5</v>
      </c>
      <c r="Q253" s="56">
        <f>P253/$E$247*8</f>
        <v>0.12121212121212122</v>
      </c>
      <c r="R253" s="57">
        <f ca="1">SUMIF(Insumos!$C$7:$E$166,Subpartidas!N253,Insumos!$E$7:$E$166)</f>
        <v>7.07</v>
      </c>
      <c r="S253" s="57">
        <f t="shared" ca="1" si="37"/>
        <v>0.85696969696969705</v>
      </c>
    </row>
    <row r="254" spans="1:19" ht="14.1" customHeight="1">
      <c r="A254" s="51" t="s">
        <v>948</v>
      </c>
      <c r="B254" s="48" t="s">
        <v>949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5" t="s">
        <v>14</v>
      </c>
      <c r="M254" s="52" t="s">
        <v>1505</v>
      </c>
      <c r="N254" s="52" t="s">
        <v>1506</v>
      </c>
      <c r="O254" s="52" t="s">
        <v>1507</v>
      </c>
      <c r="P254" s="60"/>
      <c r="Q254" s="56">
        <v>0.05</v>
      </c>
      <c r="R254" s="50">
        <f ca="1">+SUMIFS($S$5:$S$4996,$B$5:$B$4996,B247,$L$5:$L$4996,$L$5)</f>
        <v>21.318946437261829</v>
      </c>
      <c r="S254" s="57">
        <f t="shared" ref="S254" ca="1" si="39">Q254*R254</f>
        <v>1.0659473218630915</v>
      </c>
    </row>
    <row r="255" spans="1:19" ht="14.1" customHeight="1">
      <c r="A255" s="51" t="s">
        <v>948</v>
      </c>
      <c r="B255" s="48" t="s">
        <v>949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5" t="s">
        <v>14</v>
      </c>
      <c r="M255" s="52" t="s">
        <v>1539</v>
      </c>
      <c r="N255" s="52" t="s">
        <v>1540</v>
      </c>
      <c r="O255" s="52" t="s">
        <v>1510</v>
      </c>
      <c r="P255" s="56">
        <v>60</v>
      </c>
      <c r="Q255" s="56">
        <f>P255/$E$247*8</f>
        <v>14.545454545454545</v>
      </c>
      <c r="R255" s="57">
        <f ca="1">SUMIF(Insumos!$C$7:$E$166,Subpartidas!N255,Insumos!$E$7:$E$166)</f>
        <v>7.0000000000000007E-2</v>
      </c>
      <c r="S255" s="57">
        <f t="shared" ca="1" si="37"/>
        <v>1.0181818181818183</v>
      </c>
    </row>
    <row r="256" spans="1:19" ht="14.1" customHeight="1">
      <c r="A256" s="51" t="s">
        <v>948</v>
      </c>
      <c r="B256" s="48" t="s">
        <v>949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5" t="s">
        <v>14</v>
      </c>
      <c r="M256" s="52" t="s">
        <v>1523</v>
      </c>
      <c r="N256" s="52" t="s">
        <v>1524</v>
      </c>
      <c r="O256" s="52" t="s">
        <v>1510</v>
      </c>
      <c r="P256" s="56">
        <v>1</v>
      </c>
      <c r="Q256" s="56">
        <f t="shared" ref="Q256:Q257" si="40">P256/$E$247*8</f>
        <v>0.24242424242424243</v>
      </c>
      <c r="R256" s="57">
        <f ca="1">SUMIF(Insumos!$C$7:$E$166,Subpartidas!N256,Insumos!$E$7:$E$166)</f>
        <v>13.735119047619047</v>
      </c>
      <c r="S256" s="57">
        <f t="shared" ca="1" si="37"/>
        <v>3.3297258297258296</v>
      </c>
    </row>
    <row r="257" spans="1:19" ht="14.1" customHeight="1">
      <c r="A257" s="51" t="s">
        <v>948</v>
      </c>
      <c r="B257" s="48" t="s">
        <v>949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5" t="s">
        <v>14</v>
      </c>
      <c r="M257" s="52" t="s">
        <v>1531</v>
      </c>
      <c r="N257" s="52" t="s">
        <v>1532</v>
      </c>
      <c r="O257" s="52" t="s">
        <v>1510</v>
      </c>
      <c r="P257" s="56">
        <v>60</v>
      </c>
      <c r="Q257" s="56">
        <f t="shared" si="40"/>
        <v>14.545454545454545</v>
      </c>
      <c r="R257" s="57">
        <f ca="1">SUMIF(Insumos!$C$7:$E$166,Subpartidas!N257,Insumos!$E$7:$E$166)</f>
        <v>0.11</v>
      </c>
      <c r="S257" s="57">
        <f t="shared" ca="1" si="37"/>
        <v>1.5999999999999999</v>
      </c>
    </row>
    <row r="258" spans="1:19" ht="14.1" customHeight="1">
      <c r="A258" s="51" t="s">
        <v>948</v>
      </c>
      <c r="B258" s="48" t="s">
        <v>949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5" t="s">
        <v>14</v>
      </c>
      <c r="M258" s="52" t="s">
        <v>1519</v>
      </c>
      <c r="N258" s="52" t="s">
        <v>1520</v>
      </c>
      <c r="O258" s="52" t="s">
        <v>1510</v>
      </c>
      <c r="P258" s="56">
        <v>3</v>
      </c>
      <c r="Q258" s="56">
        <f>P258/$E$247*8</f>
        <v>0.72727272727272729</v>
      </c>
      <c r="R258" s="57">
        <f ca="1">SUMIF(Insumos!$C$7:$E$166,Subpartidas!N258,Insumos!$E$7:$E$166)</f>
        <v>60.741962077493753</v>
      </c>
      <c r="S258" s="57">
        <f t="shared" ca="1" si="37"/>
        <v>44.17597241999546</v>
      </c>
    </row>
    <row r="259" spans="1:19" ht="14.1" customHeight="1">
      <c r="A259" s="51" t="s">
        <v>948</v>
      </c>
      <c r="B259" s="48" t="s">
        <v>952</v>
      </c>
      <c r="C259" s="52" t="s">
        <v>653</v>
      </c>
      <c r="D259" s="53">
        <f>+IF(C259&lt;&gt;" ",VLOOKUP(B259,Rendimientos!$A$3:$D$557,3,0))</f>
        <v>63</v>
      </c>
      <c r="E259" s="53">
        <f>+IF(C259&lt;&gt;" ",VLOOKUP(B259,Rendimientos!$A$3:$D$557,4,0))</f>
        <v>63</v>
      </c>
      <c r="F259" s="54">
        <f ca="1">SUM(G259:K259)</f>
        <v>42.655389464951185</v>
      </c>
      <c r="G259" s="49">
        <f ca="1">SUMIFS($S$5:$S$4996,$B$5:$B$4996,B259,$L$5:$L$4996,$L$5)</f>
        <v>11.167067181422862</v>
      </c>
      <c r="H259" s="49">
        <f ca="1">SUMIFS($S$5:$S$4996,$B$5:$B$4996,B259,$L$5:$L$4996,$L$10)</f>
        <v>4.225714285714286</v>
      </c>
      <c r="I259" s="49"/>
      <c r="J259" s="49">
        <f ca="1">SUMIFS($S$5:$S$4996,$B$5:$B$4996,B259,$L$5:$L$4996,$L$11)</f>
        <v>27.262607997814037</v>
      </c>
      <c r="K259" s="49">
        <f>SUMIFS($S$5:$S$4996,$B$5:$B$4996,B259,$L$5:$L$4996,$L$4497)</f>
        <v>0</v>
      </c>
      <c r="L259" s="55" t="s">
        <v>12</v>
      </c>
      <c r="M259" s="52" t="s">
        <v>1489</v>
      </c>
      <c r="N259" s="52" t="s">
        <v>1490</v>
      </c>
      <c r="O259" s="52" t="s">
        <v>1491</v>
      </c>
      <c r="P259" s="56">
        <v>1</v>
      </c>
      <c r="Q259" s="56">
        <f>P259/$D$259*8</f>
        <v>0.12698412698412698</v>
      </c>
      <c r="R259" s="57">
        <f ca="1">SUMIF(Insumos!$C$7:$E$166,Subpartidas!N259,Insumos!$E$7:$E$166)</f>
        <v>9.543510636814629</v>
      </c>
      <c r="S259" s="57">
        <f t="shared" ref="S259:S270" ca="1" si="41">Q259*R259</f>
        <v>1.2118743665796354</v>
      </c>
    </row>
    <row r="260" spans="1:19" ht="14.1" customHeight="1">
      <c r="A260" s="51" t="s">
        <v>948</v>
      </c>
      <c r="B260" s="48" t="s">
        <v>952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5" t="s">
        <v>12</v>
      </c>
      <c r="M260" s="52">
        <v>1010100060002</v>
      </c>
      <c r="N260" s="52" t="s">
        <v>1516</v>
      </c>
      <c r="O260" s="52" t="s">
        <v>1491</v>
      </c>
      <c r="P260" s="56">
        <v>1</v>
      </c>
      <c r="Q260" s="56">
        <f>P260/$D$259*8</f>
        <v>0.12698412698412698</v>
      </c>
      <c r="R260" s="57">
        <f ca="1">SUMIF(Insumos!$C$7:$E$166,Subpartidas!N260,Insumos!$E$7:$E$166)</f>
        <v>9.9754511316773993</v>
      </c>
      <c r="S260" s="57">
        <f t="shared" ca="1" si="41"/>
        <v>1.2667239532288761</v>
      </c>
    </row>
    <row r="261" spans="1:19" ht="14.1" customHeight="1">
      <c r="A261" s="51" t="s">
        <v>948</v>
      </c>
      <c r="B261" s="48" t="s">
        <v>952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5" t="s">
        <v>12</v>
      </c>
      <c r="M261" s="52" t="s">
        <v>1498</v>
      </c>
      <c r="N261" s="52" t="s">
        <v>1499</v>
      </c>
      <c r="O261" s="52" t="s">
        <v>1491</v>
      </c>
      <c r="P261" s="56">
        <v>1</v>
      </c>
      <c r="Q261" s="56">
        <f>P261/$D$259*8</f>
        <v>0.12698412698412698</v>
      </c>
      <c r="R261" s="57">
        <f ca="1">SUMIF(Insumos!$C$7:$E$166,Subpartidas!N261,Insumos!$E$7:$E$166)</f>
        <v>8.6743053318933896</v>
      </c>
      <c r="S261" s="57">
        <f t="shared" ca="1" si="41"/>
        <v>1.1014990897642398</v>
      </c>
    </row>
    <row r="262" spans="1:19" ht="14.1" customHeight="1">
      <c r="A262" s="51" t="s">
        <v>948</v>
      </c>
      <c r="B262" s="48" t="s">
        <v>952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5" t="s">
        <v>12</v>
      </c>
      <c r="M262" s="52" t="s">
        <v>1492</v>
      </c>
      <c r="N262" s="52" t="s">
        <v>1493</v>
      </c>
      <c r="O262" s="52" t="s">
        <v>1491</v>
      </c>
      <c r="P262" s="56">
        <v>3</v>
      </c>
      <c r="Q262" s="56">
        <f>P262/$D$259*8</f>
        <v>0.38095238095238093</v>
      </c>
      <c r="R262" s="57">
        <f ca="1">SUMIF(Insumos!$C$7:$E$166,Subpartidas!N262,Insumos!$E$7:$E$166)</f>
        <v>6.1994120750543944</v>
      </c>
      <c r="S262" s="57">
        <f t="shared" ca="1" si="41"/>
        <v>2.3616807904969122</v>
      </c>
    </row>
    <row r="263" spans="1:19" ht="14.1" customHeight="1">
      <c r="A263" s="51" t="s">
        <v>948</v>
      </c>
      <c r="B263" s="48" t="s">
        <v>952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5" t="s">
        <v>12</v>
      </c>
      <c r="M263" s="52" t="s">
        <v>1494</v>
      </c>
      <c r="N263" s="52" t="s">
        <v>1495</v>
      </c>
      <c r="O263" s="52" t="s">
        <v>1491</v>
      </c>
      <c r="P263" s="56">
        <v>6</v>
      </c>
      <c r="Q263" s="56">
        <f>P263/$D$259*8</f>
        <v>0.76190476190476186</v>
      </c>
      <c r="R263" s="57">
        <f ca="1">SUMIF(Insumos!$C$7:$E$166,Subpartidas!N263,Insumos!$E$7:$E$166)</f>
        <v>6.8581917880260743</v>
      </c>
      <c r="S263" s="57">
        <f t="shared" ca="1" si="41"/>
        <v>5.2252889813531995</v>
      </c>
    </row>
    <row r="264" spans="1:19" ht="14.1" customHeight="1">
      <c r="A264" s="51" t="s">
        <v>948</v>
      </c>
      <c r="B264" s="48" t="s">
        <v>952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5" t="s">
        <v>13</v>
      </c>
      <c r="M264" s="52" t="s">
        <v>1517</v>
      </c>
      <c r="N264" s="52" t="s">
        <v>1518</v>
      </c>
      <c r="O264" s="52" t="s">
        <v>1502</v>
      </c>
      <c r="P264" s="60"/>
      <c r="Q264" s="56">
        <v>1.36</v>
      </c>
      <c r="R264" s="57">
        <f ca="1">SUMIF(Insumos!$C$7:$E$166,Subpartidas!N264,Insumos!$E$7:$E$166)</f>
        <v>3.1071428571428572</v>
      </c>
      <c r="S264" s="57">
        <f t="shared" ca="1" si="41"/>
        <v>4.225714285714286</v>
      </c>
    </row>
    <row r="265" spans="1:19" ht="14.1" customHeight="1">
      <c r="A265" s="51" t="s">
        <v>948</v>
      </c>
      <c r="B265" s="48" t="s">
        <v>952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5" t="s">
        <v>14</v>
      </c>
      <c r="M265" s="52" t="s">
        <v>1521</v>
      </c>
      <c r="N265" s="52" t="s">
        <v>1522</v>
      </c>
      <c r="O265" s="52" t="s">
        <v>1510</v>
      </c>
      <c r="P265" s="56">
        <v>0.5</v>
      </c>
      <c r="Q265" s="56">
        <f>P265/$E$259*8</f>
        <v>6.3492063492063489E-2</v>
      </c>
      <c r="R265" s="57">
        <f ca="1">SUMIF(Insumos!$C$7:$E$166,Subpartidas!N265,Insumos!$E$7:$E$166)</f>
        <v>7.07</v>
      </c>
      <c r="S265" s="57">
        <f t="shared" ca="1" si="41"/>
        <v>0.44888888888888889</v>
      </c>
    </row>
    <row r="266" spans="1:19" ht="14.1" customHeight="1">
      <c r="A266" s="51" t="s">
        <v>948</v>
      </c>
      <c r="B266" s="48" t="s">
        <v>952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5" t="s">
        <v>14</v>
      </c>
      <c r="M266" s="52" t="s">
        <v>1505</v>
      </c>
      <c r="N266" s="52" t="s">
        <v>1506</v>
      </c>
      <c r="O266" s="52" t="s">
        <v>1507</v>
      </c>
      <c r="P266" s="60"/>
      <c r="Q266" s="56">
        <v>0.05</v>
      </c>
      <c r="R266" s="50">
        <f ca="1">+SUMIFS($S$5:$S$4996,$B$5:$B$4996,B259,$L$5:$L$4996,$L$5)</f>
        <v>11.167067181422862</v>
      </c>
      <c r="S266" s="57">
        <f t="shared" ca="1" si="41"/>
        <v>0.55835335907114314</v>
      </c>
    </row>
    <row r="267" spans="1:19" ht="14.1" customHeight="1">
      <c r="A267" s="51" t="s">
        <v>948</v>
      </c>
      <c r="B267" s="48" t="s">
        <v>952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5" t="s">
        <v>14</v>
      </c>
      <c r="M267" s="52" t="s">
        <v>1539</v>
      </c>
      <c r="N267" s="52" t="s">
        <v>1540</v>
      </c>
      <c r="O267" s="52" t="s">
        <v>1510</v>
      </c>
      <c r="P267" s="56">
        <v>60</v>
      </c>
      <c r="Q267" s="56">
        <f>P267/$E$259*8</f>
        <v>7.6190476190476186</v>
      </c>
      <c r="R267" s="57">
        <f ca="1">SUMIF(Insumos!$C$7:$E$166,Subpartidas!N267,Insumos!$E$7:$E$166)</f>
        <v>7.0000000000000007E-2</v>
      </c>
      <c r="S267" s="57">
        <f t="shared" ca="1" si="41"/>
        <v>0.53333333333333333</v>
      </c>
    </row>
    <row r="268" spans="1:19" ht="14.1" customHeight="1">
      <c r="A268" s="51" t="s">
        <v>948</v>
      </c>
      <c r="B268" s="48" t="s">
        <v>952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5" t="s">
        <v>14</v>
      </c>
      <c r="M268" s="52" t="s">
        <v>1523</v>
      </c>
      <c r="N268" s="52" t="s">
        <v>1524</v>
      </c>
      <c r="O268" s="52" t="s">
        <v>1510</v>
      </c>
      <c r="P268" s="56">
        <v>1</v>
      </c>
      <c r="Q268" s="56">
        <f>P268/$E$259*8</f>
        <v>0.12698412698412698</v>
      </c>
      <c r="R268" s="57">
        <f ca="1">SUMIF(Insumos!$C$7:$E$166,Subpartidas!N268,Insumos!$E$7:$E$166)</f>
        <v>13.735119047619047</v>
      </c>
      <c r="S268" s="57">
        <f t="shared" ca="1" si="41"/>
        <v>1.7441421012849583</v>
      </c>
    </row>
    <row r="269" spans="1:19" ht="14.1" customHeight="1">
      <c r="A269" s="51" t="s">
        <v>948</v>
      </c>
      <c r="B269" s="48" t="s">
        <v>952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5" t="s">
        <v>14</v>
      </c>
      <c r="M269" s="52" t="s">
        <v>1531</v>
      </c>
      <c r="N269" s="52" t="s">
        <v>1532</v>
      </c>
      <c r="O269" s="52" t="s">
        <v>1510</v>
      </c>
      <c r="P269" s="56">
        <v>60</v>
      </c>
      <c r="Q269" s="56">
        <f>P269/$E$259*8</f>
        <v>7.6190476190476186</v>
      </c>
      <c r="R269" s="57">
        <f ca="1">SUMIF(Insumos!$C$7:$E$166,Subpartidas!N269,Insumos!$E$7:$E$166)</f>
        <v>0.11</v>
      </c>
      <c r="S269" s="57">
        <f t="shared" ca="1" si="41"/>
        <v>0.838095238095238</v>
      </c>
    </row>
    <row r="270" spans="1:19" ht="14.1" customHeight="1">
      <c r="A270" s="51" t="s">
        <v>948</v>
      </c>
      <c r="B270" s="48" t="s">
        <v>952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5" t="s">
        <v>14</v>
      </c>
      <c r="M270" s="52" t="s">
        <v>1519</v>
      </c>
      <c r="N270" s="52" t="s">
        <v>1520</v>
      </c>
      <c r="O270" s="52" t="s">
        <v>1510</v>
      </c>
      <c r="P270" s="56">
        <v>3</v>
      </c>
      <c r="Q270" s="56">
        <f>P270/$E$259*8</f>
        <v>0.38095238095238093</v>
      </c>
      <c r="R270" s="57">
        <f ca="1">SUMIF(Insumos!$C$7:$E$166,Subpartidas!N270,Insumos!$E$7:$E$166)</f>
        <v>60.741962077493753</v>
      </c>
      <c r="S270" s="57">
        <f t="shared" ca="1" si="41"/>
        <v>23.139795077140477</v>
      </c>
    </row>
    <row r="271" spans="1:19" ht="14.1" customHeight="1">
      <c r="A271" s="51" t="s">
        <v>955</v>
      </c>
      <c r="B271" s="48" t="s">
        <v>956</v>
      </c>
      <c r="C271" s="52" t="s">
        <v>653</v>
      </c>
      <c r="D271" s="53">
        <f>+IF(C271&lt;&gt;" ",VLOOKUP(B271,Rendimientos!$A$3:$D$557,3,0))</f>
        <v>56</v>
      </c>
      <c r="E271" s="53">
        <f>+IF(C271&lt;&gt;" ",VLOOKUP(B271,Rendimientos!$A$3:$D$557,4,0))</f>
        <v>56</v>
      </c>
      <c r="F271" s="54">
        <f ca="1">SUM(G271:K271)</f>
        <v>49.104813148070079</v>
      </c>
      <c r="G271" s="49">
        <f ca="1">SUMIFS($S$5:$S$4996,$B$5:$B$4996,B271,$L$5:$L$4996,$L$5)</f>
        <v>12.56295057910072</v>
      </c>
      <c r="H271" s="49">
        <f ca="1">SUMIFS($S$5:$S$4996,$B$5:$B$4996,B271,$L$5:$L$4996,$L$10)</f>
        <v>4.225714285714286</v>
      </c>
      <c r="I271" s="49"/>
      <c r="J271" s="49">
        <f ca="1">SUMIFS($S$5:$S$4996,$B$5:$B$4996,B271,$L$5:$L$4996,$L$11)</f>
        <v>32.316148283255075</v>
      </c>
      <c r="K271" s="49">
        <f>SUMIFS($S$5:$S$4996,$B$5:$B$4996,B271,$L$5:$L$4996,$L$4497)</f>
        <v>0</v>
      </c>
      <c r="L271" s="55" t="s">
        <v>12</v>
      </c>
      <c r="M271" s="52" t="s">
        <v>1489</v>
      </c>
      <c r="N271" s="52" t="s">
        <v>1490</v>
      </c>
      <c r="O271" s="52" t="s">
        <v>1491</v>
      </c>
      <c r="P271" s="56">
        <v>1</v>
      </c>
      <c r="Q271" s="56">
        <f>P271/$D$271*8</f>
        <v>0.14285714285714285</v>
      </c>
      <c r="R271" s="57">
        <f ca="1">SUMIF(Insumos!$C$7:$E$166,Subpartidas!N271,Insumos!$E$7:$E$166)</f>
        <v>9.543510636814629</v>
      </c>
      <c r="S271" s="57">
        <f t="shared" ca="1" si="37"/>
        <v>1.3633586624020897</v>
      </c>
    </row>
    <row r="272" spans="1:19" ht="14.1" customHeight="1">
      <c r="A272" s="51" t="s">
        <v>955</v>
      </c>
      <c r="B272" s="48" t="s">
        <v>956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5" t="s">
        <v>12</v>
      </c>
      <c r="M272" s="52">
        <v>1010100060002</v>
      </c>
      <c r="N272" s="52" t="s">
        <v>1516</v>
      </c>
      <c r="O272" s="52" t="s">
        <v>1491</v>
      </c>
      <c r="P272" s="56">
        <v>1</v>
      </c>
      <c r="Q272" s="56">
        <f>P272/$D$271*8</f>
        <v>0.14285714285714285</v>
      </c>
      <c r="R272" s="57">
        <f ca="1">SUMIF(Insumos!$C$7:$E$166,Subpartidas!N272,Insumos!$E$7:$E$166)</f>
        <v>9.9754511316773993</v>
      </c>
      <c r="S272" s="57">
        <f t="shared" ca="1" si="37"/>
        <v>1.4250644473824856</v>
      </c>
    </row>
    <row r="273" spans="1:19" ht="14.1" customHeight="1">
      <c r="A273" s="51" t="s">
        <v>955</v>
      </c>
      <c r="B273" s="48" t="s">
        <v>956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5" t="s">
        <v>12</v>
      </c>
      <c r="M273" s="52" t="s">
        <v>1498</v>
      </c>
      <c r="N273" s="52" t="s">
        <v>1499</v>
      </c>
      <c r="O273" s="52" t="s">
        <v>1491</v>
      </c>
      <c r="P273" s="56">
        <v>1</v>
      </c>
      <c r="Q273" s="56">
        <f t="shared" ref="Q273" si="42">P273/$D$271*8</f>
        <v>0.14285714285714285</v>
      </c>
      <c r="R273" s="57">
        <f ca="1">SUMIF(Insumos!$C$7:$E$166,Subpartidas!N273,Insumos!$E$7:$E$166)</f>
        <v>8.6743053318933896</v>
      </c>
      <c r="S273" s="57">
        <f t="shared" ca="1" si="37"/>
        <v>1.2391864759847699</v>
      </c>
    </row>
    <row r="274" spans="1:19" ht="14.1" customHeight="1">
      <c r="A274" s="51" t="s">
        <v>955</v>
      </c>
      <c r="B274" s="48" t="s">
        <v>956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5" t="s">
        <v>12</v>
      </c>
      <c r="M274" s="52" t="s">
        <v>1492</v>
      </c>
      <c r="N274" s="52" t="s">
        <v>1493</v>
      </c>
      <c r="O274" s="52" t="s">
        <v>1491</v>
      </c>
      <c r="P274" s="56">
        <v>3</v>
      </c>
      <c r="Q274" s="56">
        <f>P274/$D$271*8</f>
        <v>0.42857142857142855</v>
      </c>
      <c r="R274" s="57">
        <f ca="1">SUMIF(Insumos!$C$7:$E$166,Subpartidas!N274,Insumos!$E$7:$E$166)</f>
        <v>6.1994120750543944</v>
      </c>
      <c r="S274" s="57">
        <f t="shared" ca="1" si="37"/>
        <v>2.6568908893090262</v>
      </c>
    </row>
    <row r="275" spans="1:19" ht="14.1" customHeight="1">
      <c r="A275" s="51" t="s">
        <v>955</v>
      </c>
      <c r="B275" s="48" t="s">
        <v>956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5" t="s">
        <v>12</v>
      </c>
      <c r="M275" s="52" t="s">
        <v>1494</v>
      </c>
      <c r="N275" s="52" t="s">
        <v>1495</v>
      </c>
      <c r="O275" s="52" t="s">
        <v>1491</v>
      </c>
      <c r="P275" s="56">
        <v>6</v>
      </c>
      <c r="Q275" s="56">
        <f>P275/$D$271*8</f>
        <v>0.8571428571428571</v>
      </c>
      <c r="R275" s="57">
        <f ca="1">SUMIF(Insumos!$C$7:$E$166,Subpartidas!N275,Insumos!$E$7:$E$166)</f>
        <v>6.8581917880260743</v>
      </c>
      <c r="S275" s="57">
        <f t="shared" ca="1" si="37"/>
        <v>5.8784501040223489</v>
      </c>
    </row>
    <row r="276" spans="1:19" ht="14.1" customHeight="1">
      <c r="A276" s="51" t="s">
        <v>955</v>
      </c>
      <c r="B276" s="48" t="s">
        <v>956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5" t="s">
        <v>13</v>
      </c>
      <c r="M276" s="52" t="s">
        <v>1517</v>
      </c>
      <c r="N276" s="52" t="s">
        <v>1518</v>
      </c>
      <c r="O276" s="52" t="s">
        <v>1502</v>
      </c>
      <c r="P276" s="60"/>
      <c r="Q276" s="56">
        <v>1.36</v>
      </c>
      <c r="R276" s="57">
        <f ca="1">SUMIF(Insumos!$C$7:$E$166,Subpartidas!N276,Insumos!$E$7:$E$166)</f>
        <v>3.1071428571428572</v>
      </c>
      <c r="S276" s="57">
        <f t="shared" ca="1" si="37"/>
        <v>4.225714285714286</v>
      </c>
    </row>
    <row r="277" spans="1:19" ht="14.1" customHeight="1">
      <c r="A277" s="51" t="s">
        <v>955</v>
      </c>
      <c r="B277" s="48" t="s">
        <v>956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5" t="s">
        <v>14</v>
      </c>
      <c r="M277" s="59">
        <v>301330009</v>
      </c>
      <c r="N277" s="52" t="s">
        <v>1529</v>
      </c>
      <c r="O277" s="52" t="s">
        <v>1510</v>
      </c>
      <c r="P277" s="56">
        <v>1</v>
      </c>
      <c r="Q277" s="56">
        <f>P277/$E$271*8</f>
        <v>0.14285714285714285</v>
      </c>
      <c r="R277" s="57">
        <f ca="1">SUMIF(Insumos!$C$7:$E$166,Subpartidas!N277,Insumos!$E$7:$E$166)</f>
        <v>1.75</v>
      </c>
      <c r="S277" s="57">
        <f t="shared" ca="1" si="37"/>
        <v>0.25</v>
      </c>
    </row>
    <row r="278" spans="1:19" ht="14.1" customHeight="1">
      <c r="A278" s="51" t="s">
        <v>955</v>
      </c>
      <c r="B278" s="48" t="s">
        <v>956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5" t="s">
        <v>14</v>
      </c>
      <c r="M278" s="52" t="s">
        <v>1521</v>
      </c>
      <c r="N278" s="52" t="s">
        <v>1522</v>
      </c>
      <c r="O278" s="52" t="s">
        <v>1510</v>
      </c>
      <c r="P278" s="56">
        <v>0.5</v>
      </c>
      <c r="Q278" s="56">
        <f>P278/$E$271*8</f>
        <v>7.1428571428571425E-2</v>
      </c>
      <c r="R278" s="57">
        <f ca="1">SUMIF(Insumos!$C$7:$E$166,Subpartidas!N278,Insumos!$E$7:$E$166)</f>
        <v>7.07</v>
      </c>
      <c r="S278" s="57">
        <f t="shared" ca="1" si="37"/>
        <v>0.505</v>
      </c>
    </row>
    <row r="279" spans="1:19" ht="14.1" customHeight="1">
      <c r="A279" s="51" t="s">
        <v>955</v>
      </c>
      <c r="B279" s="48" t="s">
        <v>956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5" t="s">
        <v>14</v>
      </c>
      <c r="M279" s="52" t="s">
        <v>1505</v>
      </c>
      <c r="N279" s="52" t="s">
        <v>1506</v>
      </c>
      <c r="O279" s="52" t="s">
        <v>1507</v>
      </c>
      <c r="P279" s="60"/>
      <c r="Q279" s="56">
        <v>0.05</v>
      </c>
      <c r="R279" s="50">
        <f ca="1">+SUMIFS($S$5:$S$4996,$B$5:$B$4996,B271,$L$5:$L$4996,$L$5)</f>
        <v>12.56295057910072</v>
      </c>
      <c r="S279" s="57">
        <f t="shared" ca="1" si="37"/>
        <v>0.62814752895503601</v>
      </c>
    </row>
    <row r="280" spans="1:19" ht="14.1" customHeight="1">
      <c r="A280" s="51" t="s">
        <v>955</v>
      </c>
      <c r="B280" s="48" t="s">
        <v>956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5" t="s">
        <v>14</v>
      </c>
      <c r="M280" s="52" t="s">
        <v>1539</v>
      </c>
      <c r="N280" s="52" t="s">
        <v>1540</v>
      </c>
      <c r="O280" s="52" t="s">
        <v>1510</v>
      </c>
      <c r="P280" s="56">
        <v>60</v>
      </c>
      <c r="Q280" s="56">
        <f>P280/$E$271*8</f>
        <v>8.5714285714285712</v>
      </c>
      <c r="R280" s="57">
        <f ca="1">SUMIF(Insumos!$C$7:$E$166,Subpartidas!N280,Insumos!$E$7:$E$166)</f>
        <v>7.0000000000000007E-2</v>
      </c>
      <c r="S280" s="57">
        <f t="shared" ca="1" si="37"/>
        <v>0.60000000000000009</v>
      </c>
    </row>
    <row r="281" spans="1:19" ht="14.1" customHeight="1">
      <c r="A281" s="51" t="s">
        <v>955</v>
      </c>
      <c r="B281" s="48" t="s">
        <v>956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5" t="s">
        <v>14</v>
      </c>
      <c r="M281" s="52" t="s">
        <v>1523</v>
      </c>
      <c r="N281" s="52" t="s">
        <v>1524</v>
      </c>
      <c r="O281" s="52" t="s">
        <v>1510</v>
      </c>
      <c r="P281" s="56">
        <v>1</v>
      </c>
      <c r="Q281" s="56">
        <f t="shared" ref="Q281:Q284" si="43">P281/$E$271*8</f>
        <v>0.14285714285714285</v>
      </c>
      <c r="R281" s="57">
        <f ca="1">SUMIF(Insumos!$C$7:$E$166,Subpartidas!N281,Insumos!$E$7:$E$166)</f>
        <v>13.735119047619047</v>
      </c>
      <c r="S281" s="57">
        <f t="shared" ca="1" si="37"/>
        <v>1.9621598639455782</v>
      </c>
    </row>
    <row r="282" spans="1:19" ht="14.1" customHeight="1">
      <c r="A282" s="51" t="s">
        <v>955</v>
      </c>
      <c r="B282" s="48" t="s">
        <v>956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5" t="s">
        <v>14</v>
      </c>
      <c r="M282" s="52" t="s">
        <v>1531</v>
      </c>
      <c r="N282" s="52" t="s">
        <v>1532</v>
      </c>
      <c r="O282" s="52" t="s">
        <v>1510</v>
      </c>
      <c r="P282" s="56">
        <v>60</v>
      </c>
      <c r="Q282" s="56">
        <f t="shared" si="43"/>
        <v>8.5714285714285712</v>
      </c>
      <c r="R282" s="57">
        <f ca="1">SUMIF(Insumos!$C$7:$E$166,Subpartidas!N282,Insumos!$E$7:$E$166)</f>
        <v>0.11</v>
      </c>
      <c r="S282" s="57">
        <f t="shared" ca="1" si="37"/>
        <v>0.94285714285714284</v>
      </c>
    </row>
    <row r="283" spans="1:19" ht="14.1" customHeight="1">
      <c r="A283" s="51" t="s">
        <v>955</v>
      </c>
      <c r="B283" s="48" t="s">
        <v>956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5" t="s">
        <v>14</v>
      </c>
      <c r="M283" s="52" t="s">
        <v>1534</v>
      </c>
      <c r="N283" s="52" t="s">
        <v>1535</v>
      </c>
      <c r="O283" s="52" t="s">
        <v>1510</v>
      </c>
      <c r="P283" s="56">
        <v>1</v>
      </c>
      <c r="Q283" s="56">
        <f t="shared" si="43"/>
        <v>0.14285714285714285</v>
      </c>
      <c r="R283" s="57">
        <f ca="1">SUMIF(Insumos!$C$7:$E$166,Subpartidas!N283,Insumos!$E$7:$E$166)</f>
        <v>9.77</v>
      </c>
      <c r="S283" s="57">
        <f t="shared" ca="1" si="37"/>
        <v>1.3957142857142857</v>
      </c>
    </row>
    <row r="284" spans="1:19" ht="14.1" customHeight="1">
      <c r="A284" s="51" t="s">
        <v>955</v>
      </c>
      <c r="B284" s="48" t="s">
        <v>956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5" t="s">
        <v>14</v>
      </c>
      <c r="M284" s="52" t="s">
        <v>1519</v>
      </c>
      <c r="N284" s="52" t="s">
        <v>1520</v>
      </c>
      <c r="O284" s="52" t="s">
        <v>1510</v>
      </c>
      <c r="P284" s="56">
        <v>3</v>
      </c>
      <c r="Q284" s="56">
        <f t="shared" si="43"/>
        <v>0.42857142857142855</v>
      </c>
      <c r="R284" s="57">
        <f ca="1">SUMIF(Insumos!$C$7:$E$166,Subpartidas!N284,Insumos!$E$7:$E$166)</f>
        <v>60.741962077493753</v>
      </c>
      <c r="S284" s="57">
        <f t="shared" ca="1" si="37"/>
        <v>26.032269461783034</v>
      </c>
    </row>
    <row r="285" spans="1:19" ht="14.1" customHeight="1">
      <c r="A285" s="51" t="s">
        <v>959</v>
      </c>
      <c r="B285" s="48" t="s">
        <v>960</v>
      </c>
      <c r="C285" s="52" t="s">
        <v>653</v>
      </c>
      <c r="D285" s="53">
        <f>+IF(C285&lt;&gt;" ",VLOOKUP(B285,Rendimientos!$A$3:$D$557,3,0))</f>
        <v>56</v>
      </c>
      <c r="E285" s="53">
        <f>+IF(C285&lt;&gt;" ",VLOOKUP(B285,Rendimientos!$A$3:$D$557,4,0))</f>
        <v>56</v>
      </c>
      <c r="F285" s="54">
        <f ca="1">SUM(G285:K285)</f>
        <v>44.062991719498655</v>
      </c>
      <c r="G285" s="49">
        <f ca="1">SUMIFS($S$5:$S$4996,$B$5:$B$4996,B285,$L$5:$L$4996,$L$5)</f>
        <v>12.56295057910072</v>
      </c>
      <c r="H285" s="49">
        <f ca="1">SUMIFS($S$5:$S$4996,$B$5:$B$4996,B285,$L$5:$L$4996,$L$10)</f>
        <v>0.82960714285714288</v>
      </c>
      <c r="I285" s="49"/>
      <c r="J285" s="49">
        <f ca="1">SUMIFS($S$5:$S$4996,$B$5:$B$4996,B285,$L$5:$L$4996,$L$11)</f>
        <v>30.67043399754079</v>
      </c>
      <c r="K285" s="49">
        <f>SUMIFS($S$5:$S$4996,$B$5:$B$4996,B285,$L$5:$L$4996,$L$4497)</f>
        <v>0</v>
      </c>
      <c r="L285" s="55" t="s">
        <v>12</v>
      </c>
      <c r="M285" s="52" t="s">
        <v>1489</v>
      </c>
      <c r="N285" s="52" t="s">
        <v>1490</v>
      </c>
      <c r="O285" s="52" t="s">
        <v>1491</v>
      </c>
      <c r="P285" s="56">
        <v>1</v>
      </c>
      <c r="Q285" s="56">
        <f>P285/$E$285*8</f>
        <v>0.14285714285714285</v>
      </c>
      <c r="R285" s="57">
        <f ca="1">SUMIF(Insumos!$C$7:$E$166,Subpartidas!N285,Insumos!$E$7:$E$166)</f>
        <v>9.543510636814629</v>
      </c>
      <c r="S285" s="57">
        <f t="shared" ref="S285:S322" ca="1" si="44">Q285*R285</f>
        <v>1.3633586624020897</v>
      </c>
    </row>
    <row r="286" spans="1:19" ht="14.1" customHeight="1">
      <c r="A286" s="51" t="s">
        <v>959</v>
      </c>
      <c r="B286" s="48" t="s">
        <v>960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5" t="s">
        <v>12</v>
      </c>
      <c r="M286" s="52">
        <v>1010100060002</v>
      </c>
      <c r="N286" s="52" t="s">
        <v>1516</v>
      </c>
      <c r="O286" s="52" t="s">
        <v>1491</v>
      </c>
      <c r="P286" s="56">
        <v>1</v>
      </c>
      <c r="Q286" s="56">
        <f t="shared" ref="Q286:Q289" si="45">P286/$E$285*8</f>
        <v>0.14285714285714285</v>
      </c>
      <c r="R286" s="57">
        <f ca="1">SUMIF(Insumos!$C$7:$E$166,Subpartidas!N286,Insumos!$E$7:$E$166)</f>
        <v>9.9754511316773993</v>
      </c>
      <c r="S286" s="57">
        <f t="shared" ca="1" si="44"/>
        <v>1.4250644473824856</v>
      </c>
    </row>
    <row r="287" spans="1:19" ht="14.1" customHeight="1">
      <c r="A287" s="51" t="s">
        <v>959</v>
      </c>
      <c r="B287" s="48" t="s">
        <v>960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5" t="s">
        <v>12</v>
      </c>
      <c r="M287" s="52" t="s">
        <v>1498</v>
      </c>
      <c r="N287" s="52" t="s">
        <v>1499</v>
      </c>
      <c r="O287" s="52" t="s">
        <v>1491</v>
      </c>
      <c r="P287" s="56">
        <v>1</v>
      </c>
      <c r="Q287" s="56">
        <f t="shared" si="45"/>
        <v>0.14285714285714285</v>
      </c>
      <c r="R287" s="57">
        <f ca="1">SUMIF(Insumos!$C$7:$E$166,Subpartidas!N287,Insumos!$E$7:$E$166)</f>
        <v>8.6743053318933896</v>
      </c>
      <c r="S287" s="57">
        <f t="shared" ca="1" si="44"/>
        <v>1.2391864759847699</v>
      </c>
    </row>
    <row r="288" spans="1:19" ht="14.1" customHeight="1">
      <c r="A288" s="51" t="s">
        <v>959</v>
      </c>
      <c r="B288" s="48" t="s">
        <v>960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5" t="s">
        <v>12</v>
      </c>
      <c r="M288" s="52" t="s">
        <v>1492</v>
      </c>
      <c r="N288" s="52" t="s">
        <v>1493</v>
      </c>
      <c r="O288" s="52" t="s">
        <v>1491</v>
      </c>
      <c r="P288" s="56">
        <v>3</v>
      </c>
      <c r="Q288" s="56">
        <f t="shared" si="45"/>
        <v>0.42857142857142855</v>
      </c>
      <c r="R288" s="57">
        <f ca="1">SUMIF(Insumos!$C$7:$E$166,Subpartidas!N288,Insumos!$E$7:$E$166)</f>
        <v>6.1994120750543944</v>
      </c>
      <c r="S288" s="57">
        <f t="shared" ca="1" si="44"/>
        <v>2.6568908893090262</v>
      </c>
    </row>
    <row r="289" spans="1:19" ht="14.1" customHeight="1">
      <c r="A289" s="51" t="s">
        <v>959</v>
      </c>
      <c r="B289" s="48" t="s">
        <v>960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5" t="s">
        <v>12</v>
      </c>
      <c r="M289" s="52" t="s">
        <v>1494</v>
      </c>
      <c r="N289" s="52" t="s">
        <v>1495</v>
      </c>
      <c r="O289" s="52" t="s">
        <v>1491</v>
      </c>
      <c r="P289" s="56">
        <v>6</v>
      </c>
      <c r="Q289" s="56">
        <f t="shared" si="45"/>
        <v>0.8571428571428571</v>
      </c>
      <c r="R289" s="57">
        <f ca="1">SUMIF(Insumos!$C$7:$E$166,Subpartidas!N289,Insumos!$E$7:$E$166)</f>
        <v>6.8581917880260743</v>
      </c>
      <c r="S289" s="57">
        <f t="shared" ca="1" si="44"/>
        <v>5.8784501040223489</v>
      </c>
    </row>
    <row r="290" spans="1:19" ht="14.1" customHeight="1">
      <c r="A290" s="51" t="s">
        <v>959</v>
      </c>
      <c r="B290" s="48" t="s">
        <v>960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5" t="s">
        <v>13</v>
      </c>
      <c r="M290" s="52" t="s">
        <v>1517</v>
      </c>
      <c r="N290" s="52" t="s">
        <v>1518</v>
      </c>
      <c r="O290" s="52" t="s">
        <v>1502</v>
      </c>
      <c r="P290" s="60"/>
      <c r="Q290" s="56">
        <v>0.26700000000000002</v>
      </c>
      <c r="R290" s="57">
        <f ca="1">SUMIF(Insumos!$C$7:$E$166,Subpartidas!N290,Insumos!$E$7:$E$166)</f>
        <v>3.1071428571428572</v>
      </c>
      <c r="S290" s="57">
        <f t="shared" ca="1" si="44"/>
        <v>0.82960714285714288</v>
      </c>
    </row>
    <row r="291" spans="1:19" ht="14.1" customHeight="1">
      <c r="A291" s="51" t="s">
        <v>959</v>
      </c>
      <c r="B291" s="48" t="s">
        <v>960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5" t="s">
        <v>14</v>
      </c>
      <c r="M291" s="52" t="s">
        <v>1521</v>
      </c>
      <c r="N291" s="52" t="s">
        <v>1522</v>
      </c>
      <c r="O291" s="52" t="s">
        <v>1510</v>
      </c>
      <c r="P291" s="56">
        <v>0.5</v>
      </c>
      <c r="Q291" s="56">
        <f>P291/$E$285*8</f>
        <v>7.1428571428571425E-2</v>
      </c>
      <c r="R291" s="57">
        <f ca="1">SUMIF(Insumos!$C$7:$E$166,Subpartidas!N291,Insumos!$E$7:$E$166)</f>
        <v>7.07</v>
      </c>
      <c r="S291" s="57">
        <f t="shared" ca="1" si="44"/>
        <v>0.505</v>
      </c>
    </row>
    <row r="292" spans="1:19" ht="14.1" customHeight="1">
      <c r="A292" s="51" t="s">
        <v>959</v>
      </c>
      <c r="B292" s="48" t="s">
        <v>960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5" t="s">
        <v>14</v>
      </c>
      <c r="M292" s="52" t="s">
        <v>1505</v>
      </c>
      <c r="N292" s="52" t="s">
        <v>1506</v>
      </c>
      <c r="O292" s="52" t="s">
        <v>1507</v>
      </c>
      <c r="P292" s="60"/>
      <c r="Q292" s="56">
        <v>0.05</v>
      </c>
      <c r="R292" s="50">
        <f ca="1">+SUMIFS($S$5:$S$4996,$B$5:$B$4996,B285,$L$5:$L$4996,$L$5)</f>
        <v>12.56295057910072</v>
      </c>
      <c r="S292" s="57">
        <f t="shared" ca="1" si="44"/>
        <v>0.62814752895503601</v>
      </c>
    </row>
    <row r="293" spans="1:19" ht="14.1" customHeight="1">
      <c r="A293" s="51" t="s">
        <v>959</v>
      </c>
      <c r="B293" s="48" t="s">
        <v>960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5" t="s">
        <v>14</v>
      </c>
      <c r="M293" s="52" t="s">
        <v>1539</v>
      </c>
      <c r="N293" s="52" t="s">
        <v>1540</v>
      </c>
      <c r="O293" s="52" t="s">
        <v>1510</v>
      </c>
      <c r="P293" s="56">
        <v>60</v>
      </c>
      <c r="Q293" s="56">
        <f t="shared" ref="Q293:Q296" si="46">P293/$E$285*8</f>
        <v>8.5714285714285712</v>
      </c>
      <c r="R293" s="57">
        <f ca="1">SUMIF(Insumos!$C$7:$E$166,Subpartidas!N293,Insumos!$E$7:$E$166)</f>
        <v>7.0000000000000007E-2</v>
      </c>
      <c r="S293" s="57">
        <f t="shared" ca="1" si="44"/>
        <v>0.60000000000000009</v>
      </c>
    </row>
    <row r="294" spans="1:19" ht="14.1" customHeight="1">
      <c r="A294" s="51" t="s">
        <v>959</v>
      </c>
      <c r="B294" s="48" t="s">
        <v>960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5" t="s">
        <v>14</v>
      </c>
      <c r="M294" s="52" t="s">
        <v>1523</v>
      </c>
      <c r="N294" s="52" t="s">
        <v>1524</v>
      </c>
      <c r="O294" s="52" t="s">
        <v>1510</v>
      </c>
      <c r="P294" s="56">
        <v>1</v>
      </c>
      <c r="Q294" s="56">
        <f>P294/$E$285*8</f>
        <v>0.14285714285714285</v>
      </c>
      <c r="R294" s="57">
        <f ca="1">SUMIF(Insumos!$C$7:$E$166,Subpartidas!N294,Insumos!$E$7:$E$166)</f>
        <v>13.735119047619047</v>
      </c>
      <c r="S294" s="57">
        <f t="shared" ca="1" si="44"/>
        <v>1.9621598639455782</v>
      </c>
    </row>
    <row r="295" spans="1:19" ht="14.1" customHeight="1">
      <c r="A295" s="51" t="s">
        <v>959</v>
      </c>
      <c r="B295" s="48" t="s">
        <v>960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5" t="s">
        <v>14</v>
      </c>
      <c r="M295" s="52" t="s">
        <v>1531</v>
      </c>
      <c r="N295" s="52" t="s">
        <v>1532</v>
      </c>
      <c r="O295" s="52" t="s">
        <v>1510</v>
      </c>
      <c r="P295" s="56">
        <v>60</v>
      </c>
      <c r="Q295" s="56">
        <f t="shared" si="46"/>
        <v>8.5714285714285712</v>
      </c>
      <c r="R295" s="57">
        <f ca="1">SUMIF(Insumos!$C$7:$E$166,Subpartidas!N295,Insumos!$E$7:$E$166)</f>
        <v>0.11</v>
      </c>
      <c r="S295" s="57">
        <f t="shared" ca="1" si="44"/>
        <v>0.94285714285714284</v>
      </c>
    </row>
    <row r="296" spans="1:19" ht="14.1" customHeight="1">
      <c r="A296" s="51" t="s">
        <v>959</v>
      </c>
      <c r="B296" s="48" t="s">
        <v>960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5" t="s">
        <v>14</v>
      </c>
      <c r="M296" s="52" t="s">
        <v>1519</v>
      </c>
      <c r="N296" s="52" t="s">
        <v>1520</v>
      </c>
      <c r="O296" s="52" t="s">
        <v>1510</v>
      </c>
      <c r="P296" s="56">
        <v>3</v>
      </c>
      <c r="Q296" s="56">
        <f t="shared" si="46"/>
        <v>0.42857142857142855</v>
      </c>
      <c r="R296" s="57">
        <f ca="1">SUMIF(Insumos!$C$7:$E$166,Subpartidas!N296,Insumos!$E$7:$E$166)</f>
        <v>60.741962077493753</v>
      </c>
      <c r="S296" s="57">
        <f t="shared" ca="1" si="44"/>
        <v>26.032269461783034</v>
      </c>
    </row>
    <row r="297" spans="1:19" ht="14.1" customHeight="1">
      <c r="A297" s="51" t="s">
        <v>965</v>
      </c>
      <c r="B297" s="48" t="s">
        <v>966</v>
      </c>
      <c r="C297" s="52" t="s">
        <v>653</v>
      </c>
      <c r="D297" s="53">
        <f>+IF(C297&lt;&gt;" ",VLOOKUP(B297,Rendimientos!$A$3:$D$557,3,0))</f>
        <v>50</v>
      </c>
      <c r="E297" s="53">
        <f>+IF(C297&lt;&gt;" ",VLOOKUP(B297,Rendimientos!$A$3:$D$557,4,0))</f>
        <v>50</v>
      </c>
      <c r="F297" s="54">
        <f ca="1">SUM(G297:K297)</f>
        <v>52.647105011552782</v>
      </c>
      <c r="G297" s="49">
        <f ca="1">SUMIFS($S$5:$S$4996,$B$5:$B$4996,B297,$L$5:$L$4996,$L$5)</f>
        <v>14.070504648592808</v>
      </c>
      <c r="H297" s="49">
        <f ca="1">SUMIFS($S$5:$S$4996,$B$5:$B$4996,B297,$L$5:$L$4996,$L$10)</f>
        <v>4.225714285714286</v>
      </c>
      <c r="I297" s="49"/>
      <c r="J297" s="49">
        <f ca="1">SUMIFS($S$5:$S$4996,$B$5:$B$4996,B297,$L$5:$L$4996,$L$11)</f>
        <v>34.35088607724569</v>
      </c>
      <c r="K297" s="49">
        <f>SUMIFS($S$5:$S$4996,$B$5:$B$4996,B297,$L$5:$L$4996,$L$4497)</f>
        <v>0</v>
      </c>
      <c r="L297" s="55" t="s">
        <v>12</v>
      </c>
      <c r="M297" s="52" t="s">
        <v>1489</v>
      </c>
      <c r="N297" s="52" t="s">
        <v>1490</v>
      </c>
      <c r="O297" s="52" t="s">
        <v>1491</v>
      </c>
      <c r="P297" s="56">
        <v>1</v>
      </c>
      <c r="Q297" s="56">
        <f>P297/$D$297*8</f>
        <v>0.16</v>
      </c>
      <c r="R297" s="57">
        <f ca="1">SUMIF(Insumos!$C$7:$E$166,Subpartidas!N297,Insumos!$E$7:$E$166)</f>
        <v>9.543510636814629</v>
      </c>
      <c r="S297" s="57">
        <f t="shared" ref="S297:S308" ca="1" si="47">Q297*R297</f>
        <v>1.5269617018903408</v>
      </c>
    </row>
    <row r="298" spans="1:19" ht="14.1" customHeight="1">
      <c r="A298" s="51" t="s">
        <v>965</v>
      </c>
      <c r="B298" s="48" t="s">
        <v>966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5" t="s">
        <v>12</v>
      </c>
      <c r="M298" s="52">
        <v>1010100060002</v>
      </c>
      <c r="N298" s="52" t="s">
        <v>1516</v>
      </c>
      <c r="O298" s="52" t="s">
        <v>1491</v>
      </c>
      <c r="P298" s="56">
        <v>1</v>
      </c>
      <c r="Q298" s="56">
        <f>P298/$D$297*8</f>
        <v>0.16</v>
      </c>
      <c r="R298" s="57">
        <f ca="1">SUMIF(Insumos!$C$7:$E$166,Subpartidas!N298,Insumos!$E$7:$E$166)</f>
        <v>9.9754511316773993</v>
      </c>
      <c r="S298" s="57">
        <f t="shared" ca="1" si="47"/>
        <v>1.596072181068384</v>
      </c>
    </row>
    <row r="299" spans="1:19" ht="14.1" customHeight="1">
      <c r="A299" s="51" t="s">
        <v>965</v>
      </c>
      <c r="B299" s="48" t="s">
        <v>966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5" t="s">
        <v>12</v>
      </c>
      <c r="M299" s="52" t="s">
        <v>1498</v>
      </c>
      <c r="N299" s="52" t="s">
        <v>1499</v>
      </c>
      <c r="O299" s="52" t="s">
        <v>1491</v>
      </c>
      <c r="P299" s="56">
        <v>1</v>
      </c>
      <c r="Q299" s="56">
        <f>P299/$D$297*8</f>
        <v>0.16</v>
      </c>
      <c r="R299" s="57">
        <f ca="1">SUMIF(Insumos!$C$7:$E$166,Subpartidas!N299,Insumos!$E$7:$E$166)</f>
        <v>8.6743053318933896</v>
      </c>
      <c r="S299" s="57">
        <f t="shared" ca="1" si="47"/>
        <v>1.3878888531029423</v>
      </c>
    </row>
    <row r="300" spans="1:19" ht="14.1" customHeight="1">
      <c r="A300" s="51" t="s">
        <v>965</v>
      </c>
      <c r="B300" s="48" t="s">
        <v>966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5" t="s">
        <v>12</v>
      </c>
      <c r="M300" s="52" t="s">
        <v>1492</v>
      </c>
      <c r="N300" s="52" t="s">
        <v>1493</v>
      </c>
      <c r="O300" s="52" t="s">
        <v>1491</v>
      </c>
      <c r="P300" s="56">
        <v>3</v>
      </c>
      <c r="Q300" s="56">
        <f>P300/$D$297*8</f>
        <v>0.48</v>
      </c>
      <c r="R300" s="57">
        <f ca="1">SUMIF(Insumos!$C$7:$E$166,Subpartidas!N300,Insumos!$E$7:$E$166)</f>
        <v>6.1994120750543944</v>
      </c>
      <c r="S300" s="57">
        <f t="shared" ca="1" si="47"/>
        <v>2.9757177960261094</v>
      </c>
    </row>
    <row r="301" spans="1:19" ht="14.1" customHeight="1">
      <c r="A301" s="51" t="s">
        <v>965</v>
      </c>
      <c r="B301" s="48" t="s">
        <v>966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5" t="s">
        <v>12</v>
      </c>
      <c r="M301" s="52" t="s">
        <v>1494</v>
      </c>
      <c r="N301" s="52" t="s">
        <v>1495</v>
      </c>
      <c r="O301" s="52" t="s">
        <v>1491</v>
      </c>
      <c r="P301" s="56">
        <v>6</v>
      </c>
      <c r="Q301" s="56">
        <f>P301/$D$297*8</f>
        <v>0.96</v>
      </c>
      <c r="R301" s="57">
        <f ca="1">SUMIF(Insumos!$C$7:$E$166,Subpartidas!N301,Insumos!$E$7:$E$166)</f>
        <v>6.8581917880260743</v>
      </c>
      <c r="S301" s="57">
        <f t="shared" ca="1" si="47"/>
        <v>6.5838641165050307</v>
      </c>
    </row>
    <row r="302" spans="1:19" ht="14.1" customHeight="1">
      <c r="A302" s="51" t="s">
        <v>965</v>
      </c>
      <c r="B302" s="48" t="s">
        <v>966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5" t="s">
        <v>13</v>
      </c>
      <c r="M302" s="52" t="s">
        <v>1517</v>
      </c>
      <c r="N302" s="52" t="s">
        <v>1518</v>
      </c>
      <c r="O302" s="52" t="s">
        <v>1502</v>
      </c>
      <c r="P302" s="60"/>
      <c r="Q302" s="56">
        <v>1.36</v>
      </c>
      <c r="R302" s="57">
        <f ca="1">SUMIF(Insumos!$C$7:$E$166,Subpartidas!N302,Insumos!$E$7:$E$166)</f>
        <v>3.1071428571428572</v>
      </c>
      <c r="S302" s="57">
        <f t="shared" ca="1" si="47"/>
        <v>4.225714285714286</v>
      </c>
    </row>
    <row r="303" spans="1:19" ht="14.1" customHeight="1">
      <c r="A303" s="51" t="s">
        <v>965</v>
      </c>
      <c r="B303" s="48" t="s">
        <v>966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5" t="s">
        <v>14</v>
      </c>
      <c r="M303" s="52" t="s">
        <v>1521</v>
      </c>
      <c r="N303" s="52" t="s">
        <v>1522</v>
      </c>
      <c r="O303" s="52" t="s">
        <v>1510</v>
      </c>
      <c r="P303" s="56">
        <v>0.5</v>
      </c>
      <c r="Q303" s="56">
        <f>P303/$E$297*8</f>
        <v>0.08</v>
      </c>
      <c r="R303" s="57">
        <f ca="1">SUMIF(Insumos!$C$7:$E$166,Subpartidas!N303,Insumos!$E$7:$E$166)</f>
        <v>7.07</v>
      </c>
      <c r="S303" s="57">
        <f t="shared" ca="1" si="47"/>
        <v>0.56559999999999999</v>
      </c>
    </row>
    <row r="304" spans="1:19" ht="14.1" customHeight="1">
      <c r="A304" s="51" t="s">
        <v>965</v>
      </c>
      <c r="B304" s="48" t="s">
        <v>966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5" t="s">
        <v>14</v>
      </c>
      <c r="M304" s="52" t="s">
        <v>1505</v>
      </c>
      <c r="N304" s="52" t="s">
        <v>1506</v>
      </c>
      <c r="O304" s="52" t="s">
        <v>1507</v>
      </c>
      <c r="P304" s="60"/>
      <c r="Q304" s="56">
        <v>0.05</v>
      </c>
      <c r="R304" s="50">
        <f ca="1">+SUMIFS($S$5:$S$4996,$B$5:$B$4996,B297,$L$5:$L$4996,$L$5)</f>
        <v>14.070504648592808</v>
      </c>
      <c r="S304" s="57">
        <f t="shared" ca="1" si="47"/>
        <v>0.70352523242964038</v>
      </c>
    </row>
    <row r="305" spans="1:19" ht="14.1" customHeight="1">
      <c r="A305" s="51" t="s">
        <v>965</v>
      </c>
      <c r="B305" s="48" t="s">
        <v>966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5" t="s">
        <v>14</v>
      </c>
      <c r="M305" s="52" t="s">
        <v>1539</v>
      </c>
      <c r="N305" s="52" t="s">
        <v>1540</v>
      </c>
      <c r="O305" s="52" t="s">
        <v>1510</v>
      </c>
      <c r="P305" s="56">
        <v>60</v>
      </c>
      <c r="Q305" s="56">
        <f>P305/$E$297*8</f>
        <v>9.6</v>
      </c>
      <c r="R305" s="57">
        <f ca="1">SUMIF(Insumos!$C$7:$E$166,Subpartidas!N305,Insumos!$E$7:$E$166)</f>
        <v>7.0000000000000007E-2</v>
      </c>
      <c r="S305" s="57">
        <f t="shared" ca="1" si="47"/>
        <v>0.67200000000000004</v>
      </c>
    </row>
    <row r="306" spans="1:19" ht="14.1" customHeight="1">
      <c r="A306" s="51" t="s">
        <v>965</v>
      </c>
      <c r="B306" s="48" t="s">
        <v>966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5" t="s">
        <v>14</v>
      </c>
      <c r="M306" s="52" t="s">
        <v>1523</v>
      </c>
      <c r="N306" s="52" t="s">
        <v>1524</v>
      </c>
      <c r="O306" s="52" t="s">
        <v>1510</v>
      </c>
      <c r="P306" s="56">
        <v>1</v>
      </c>
      <c r="Q306" s="56">
        <f>P306/$E$297*8</f>
        <v>0.16</v>
      </c>
      <c r="R306" s="57">
        <f ca="1">SUMIF(Insumos!$C$7:$E$166,Subpartidas!N306,Insumos!$E$7:$E$166)</f>
        <v>13.735119047619047</v>
      </c>
      <c r="S306" s="57">
        <f t="shared" ca="1" si="47"/>
        <v>2.1976190476190478</v>
      </c>
    </row>
    <row r="307" spans="1:19" ht="14.1" customHeight="1">
      <c r="A307" s="51" t="s">
        <v>965</v>
      </c>
      <c r="B307" s="48" t="s">
        <v>966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5" t="s">
        <v>14</v>
      </c>
      <c r="M307" s="52" t="s">
        <v>1531</v>
      </c>
      <c r="N307" s="52" t="s">
        <v>1532</v>
      </c>
      <c r="O307" s="52" t="s">
        <v>1510</v>
      </c>
      <c r="P307" s="56">
        <v>60</v>
      </c>
      <c r="Q307" s="56">
        <f>P307/$E$297*8</f>
        <v>9.6</v>
      </c>
      <c r="R307" s="57">
        <f ca="1">SUMIF(Insumos!$C$7:$E$166,Subpartidas!N307,Insumos!$E$7:$E$166)</f>
        <v>0.11</v>
      </c>
      <c r="S307" s="57">
        <f t="shared" ca="1" si="47"/>
        <v>1.056</v>
      </c>
    </row>
    <row r="308" spans="1:19" ht="14.1" customHeight="1">
      <c r="A308" s="51" t="s">
        <v>965</v>
      </c>
      <c r="B308" s="48" t="s">
        <v>966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5" t="s">
        <v>14</v>
      </c>
      <c r="M308" s="52" t="s">
        <v>1519</v>
      </c>
      <c r="N308" s="52" t="s">
        <v>1520</v>
      </c>
      <c r="O308" s="52" t="s">
        <v>1510</v>
      </c>
      <c r="P308" s="56">
        <v>3</v>
      </c>
      <c r="Q308" s="56">
        <f>P308/$E$297*8</f>
        <v>0.48</v>
      </c>
      <c r="R308" s="57">
        <f ca="1">SUMIF(Insumos!$C$7:$E$166,Subpartidas!N308,Insumos!$E$7:$E$166)</f>
        <v>60.741962077493753</v>
      </c>
      <c r="S308" s="57">
        <f t="shared" ca="1" si="47"/>
        <v>29.156141797197002</v>
      </c>
    </row>
    <row r="309" spans="1:19" ht="14.1" customHeight="1">
      <c r="A309" s="51" t="s">
        <v>965</v>
      </c>
      <c r="B309" s="48" t="s">
        <v>971</v>
      </c>
      <c r="C309" s="52" t="s">
        <v>653</v>
      </c>
      <c r="D309" s="53">
        <f>+IF(C309&lt;&gt;" ",VLOOKUP(B309,Rendimientos!$A$3:$D$557,3,0))</f>
        <v>42</v>
      </c>
      <c r="E309" s="53">
        <f>+IF(C309&lt;&gt;" ",VLOOKUP(B309,Rendimientos!$A$3:$D$557,4,0))</f>
        <v>42</v>
      </c>
      <c r="F309" s="54">
        <f ca="1">SUM(G309:K309)</f>
        <v>61.870227054569639</v>
      </c>
      <c r="G309" s="49">
        <f ca="1">SUMIFS($S$5:$S$4996,$B$5:$B$4996,B309,$L$5:$L$4996,$L$5)</f>
        <v>16.750600772134295</v>
      </c>
      <c r="H309" s="49">
        <f ca="1">SUMIFS($S$5:$S$4996,$B$5:$B$4996,B309,$L$5:$L$4996,$L$10)</f>
        <v>4.225714285714286</v>
      </c>
      <c r="I309" s="49"/>
      <c r="J309" s="49">
        <f ca="1">SUMIFS($S$5:$S$4996,$B$5:$B$4996,B309,$L$5:$L$4996,$L$11)</f>
        <v>40.893911996721059</v>
      </c>
      <c r="K309" s="49">
        <f>SUMIFS($S$5:$S$4996,$B$5:$B$4996,B309,$L$5:$L$4996,$L$4497)</f>
        <v>0</v>
      </c>
      <c r="L309" s="55" t="s">
        <v>12</v>
      </c>
      <c r="M309" s="52" t="s">
        <v>1489</v>
      </c>
      <c r="N309" s="52" t="s">
        <v>1490</v>
      </c>
      <c r="O309" s="52" t="s">
        <v>1491</v>
      </c>
      <c r="P309" s="56">
        <v>1</v>
      </c>
      <c r="Q309" s="56">
        <f>P309/$D$309*8</f>
        <v>0.19047619047619047</v>
      </c>
      <c r="R309" s="57">
        <f ca="1">SUMIF(Insumos!$C$7:$E$166,Subpartidas!N309,Insumos!$E$7:$E$166)</f>
        <v>9.543510636814629</v>
      </c>
      <c r="S309" s="57">
        <f t="shared" ref="S309:S320" ca="1" si="48">Q309*R309</f>
        <v>1.8178115498694529</v>
      </c>
    </row>
    <row r="310" spans="1:19" ht="14.1" customHeight="1">
      <c r="A310" s="51" t="s">
        <v>965</v>
      </c>
      <c r="B310" s="48" t="s">
        <v>971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5" t="s">
        <v>12</v>
      </c>
      <c r="M310" s="52">
        <v>1010100060002</v>
      </c>
      <c r="N310" s="52" t="s">
        <v>1516</v>
      </c>
      <c r="O310" s="52" t="s">
        <v>1491</v>
      </c>
      <c r="P310" s="56">
        <v>1</v>
      </c>
      <c r="Q310" s="56">
        <f>P310/$D$309*8</f>
        <v>0.19047619047619047</v>
      </c>
      <c r="R310" s="57">
        <f ca="1">SUMIF(Insumos!$C$7:$E$166,Subpartidas!N310,Insumos!$E$7:$E$166)</f>
        <v>9.9754511316773993</v>
      </c>
      <c r="S310" s="57">
        <f t="shared" ca="1" si="48"/>
        <v>1.9000859298433141</v>
      </c>
    </row>
    <row r="311" spans="1:19" ht="14.1" customHeight="1">
      <c r="A311" s="51" t="s">
        <v>965</v>
      </c>
      <c r="B311" s="48" t="s">
        <v>971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5" t="s">
        <v>12</v>
      </c>
      <c r="M311" s="52" t="s">
        <v>1498</v>
      </c>
      <c r="N311" s="52" t="s">
        <v>1499</v>
      </c>
      <c r="O311" s="52" t="s">
        <v>1491</v>
      </c>
      <c r="P311" s="56">
        <v>1</v>
      </c>
      <c r="Q311" s="56">
        <f>P311/$D$309*8</f>
        <v>0.19047619047619047</v>
      </c>
      <c r="R311" s="57">
        <f ca="1">SUMIF(Insumos!$C$7:$E$166,Subpartidas!N311,Insumos!$E$7:$E$166)</f>
        <v>8.6743053318933896</v>
      </c>
      <c r="S311" s="57">
        <f t="shared" ca="1" si="48"/>
        <v>1.6522486346463598</v>
      </c>
    </row>
    <row r="312" spans="1:19" ht="14.1" customHeight="1">
      <c r="A312" s="51" t="s">
        <v>965</v>
      </c>
      <c r="B312" s="48" t="s">
        <v>971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5" t="s">
        <v>12</v>
      </c>
      <c r="M312" s="52" t="s">
        <v>1492</v>
      </c>
      <c r="N312" s="52" t="s">
        <v>1493</v>
      </c>
      <c r="O312" s="52" t="s">
        <v>1491</v>
      </c>
      <c r="P312" s="56">
        <v>3</v>
      </c>
      <c r="Q312" s="56">
        <f>P312/$D$309*8</f>
        <v>0.5714285714285714</v>
      </c>
      <c r="R312" s="57">
        <f ca="1">SUMIF(Insumos!$C$7:$E$166,Subpartidas!N312,Insumos!$E$7:$E$166)</f>
        <v>6.1994120750543944</v>
      </c>
      <c r="S312" s="57">
        <f t="shared" ca="1" si="48"/>
        <v>3.5425211857453682</v>
      </c>
    </row>
    <row r="313" spans="1:19" ht="14.1" customHeight="1">
      <c r="A313" s="51" t="s">
        <v>965</v>
      </c>
      <c r="B313" s="48" t="s">
        <v>971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5" t="s">
        <v>12</v>
      </c>
      <c r="M313" s="52" t="s">
        <v>1494</v>
      </c>
      <c r="N313" s="52" t="s">
        <v>1495</v>
      </c>
      <c r="O313" s="52" t="s">
        <v>1491</v>
      </c>
      <c r="P313" s="56">
        <v>6</v>
      </c>
      <c r="Q313" s="56">
        <f>P313/$D$309*8</f>
        <v>1.1428571428571428</v>
      </c>
      <c r="R313" s="57">
        <f ca="1">SUMIF(Insumos!$C$7:$E$166,Subpartidas!N313,Insumos!$E$7:$E$166)</f>
        <v>6.8581917880260743</v>
      </c>
      <c r="S313" s="57">
        <f t="shared" ca="1" si="48"/>
        <v>7.8379334720297988</v>
      </c>
    </row>
    <row r="314" spans="1:19" ht="14.1" customHeight="1">
      <c r="A314" s="51" t="s">
        <v>965</v>
      </c>
      <c r="B314" s="48" t="s">
        <v>971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5" t="s">
        <v>13</v>
      </c>
      <c r="M314" s="52" t="s">
        <v>1517</v>
      </c>
      <c r="N314" s="52" t="s">
        <v>1518</v>
      </c>
      <c r="O314" s="52" t="s">
        <v>1502</v>
      </c>
      <c r="P314" s="60"/>
      <c r="Q314" s="56">
        <v>1.36</v>
      </c>
      <c r="R314" s="57">
        <f ca="1">SUMIF(Insumos!$C$7:$E$166,Subpartidas!N314,Insumos!$E$7:$E$166)</f>
        <v>3.1071428571428572</v>
      </c>
      <c r="S314" s="57">
        <f t="shared" ca="1" si="48"/>
        <v>4.225714285714286</v>
      </c>
    </row>
    <row r="315" spans="1:19" ht="14.1" customHeight="1">
      <c r="A315" s="51" t="s">
        <v>965</v>
      </c>
      <c r="B315" s="48" t="s">
        <v>971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5" t="s">
        <v>14</v>
      </c>
      <c r="M315" s="52" t="s">
        <v>1521</v>
      </c>
      <c r="N315" s="52" t="s">
        <v>1522</v>
      </c>
      <c r="O315" s="52" t="s">
        <v>1510</v>
      </c>
      <c r="P315" s="56">
        <v>0.5</v>
      </c>
      <c r="Q315" s="56">
        <f>P315/$E$309*8</f>
        <v>9.5238095238095233E-2</v>
      </c>
      <c r="R315" s="57">
        <f ca="1">SUMIF(Insumos!$C$7:$E$166,Subpartidas!N315,Insumos!$E$7:$E$166)</f>
        <v>7.07</v>
      </c>
      <c r="S315" s="57">
        <f t="shared" ca="1" si="48"/>
        <v>0.67333333333333334</v>
      </c>
    </row>
    <row r="316" spans="1:19" ht="14.1" customHeight="1">
      <c r="A316" s="51" t="s">
        <v>965</v>
      </c>
      <c r="B316" s="48" t="s">
        <v>971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5" t="s">
        <v>14</v>
      </c>
      <c r="M316" s="52" t="s">
        <v>1505</v>
      </c>
      <c r="N316" s="52" t="s">
        <v>1506</v>
      </c>
      <c r="O316" s="52" t="s">
        <v>1507</v>
      </c>
      <c r="P316" s="60"/>
      <c r="Q316" s="56">
        <v>0.05</v>
      </c>
      <c r="R316" s="50">
        <f ca="1">+SUMIFS($S$5:$S$4996,$B$5:$B$4996,B309,$L$5:$L$4996,$L$5)</f>
        <v>16.750600772134295</v>
      </c>
      <c r="S316" s="57">
        <f t="shared" ca="1" si="48"/>
        <v>0.83753003860671482</v>
      </c>
    </row>
    <row r="317" spans="1:19" ht="14.1" customHeight="1">
      <c r="A317" s="51" t="s">
        <v>965</v>
      </c>
      <c r="B317" s="48" t="s">
        <v>971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5" t="s">
        <v>14</v>
      </c>
      <c r="M317" s="52" t="s">
        <v>1539</v>
      </c>
      <c r="N317" s="52" t="s">
        <v>1540</v>
      </c>
      <c r="O317" s="52" t="s">
        <v>1510</v>
      </c>
      <c r="P317" s="56">
        <v>60</v>
      </c>
      <c r="Q317" s="56">
        <f>P317/$E$309*8</f>
        <v>11.428571428571429</v>
      </c>
      <c r="R317" s="57">
        <f ca="1">SUMIF(Insumos!$C$7:$E$166,Subpartidas!N317,Insumos!$E$7:$E$166)</f>
        <v>7.0000000000000007E-2</v>
      </c>
      <c r="S317" s="57">
        <f t="shared" ca="1" si="48"/>
        <v>0.8</v>
      </c>
    </row>
    <row r="318" spans="1:19" ht="14.1" customHeight="1">
      <c r="A318" s="51" t="s">
        <v>965</v>
      </c>
      <c r="B318" s="48" t="s">
        <v>971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5" t="s">
        <v>14</v>
      </c>
      <c r="M318" s="52" t="s">
        <v>1523</v>
      </c>
      <c r="N318" s="52" t="s">
        <v>1524</v>
      </c>
      <c r="O318" s="52" t="s">
        <v>1510</v>
      </c>
      <c r="P318" s="56">
        <v>1</v>
      </c>
      <c r="Q318" s="56">
        <f>P318/$E$309*8</f>
        <v>0.19047619047619047</v>
      </c>
      <c r="R318" s="57">
        <f ca="1">SUMIF(Insumos!$C$7:$E$166,Subpartidas!N318,Insumos!$E$7:$E$166)</f>
        <v>13.735119047619047</v>
      </c>
      <c r="S318" s="57">
        <f t="shared" ca="1" si="48"/>
        <v>2.6162131519274374</v>
      </c>
    </row>
    <row r="319" spans="1:19" ht="14.1" customHeight="1">
      <c r="A319" s="51" t="s">
        <v>965</v>
      </c>
      <c r="B319" s="48" t="s">
        <v>971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5" t="s">
        <v>14</v>
      </c>
      <c r="M319" s="52" t="s">
        <v>1531</v>
      </c>
      <c r="N319" s="52" t="s">
        <v>1532</v>
      </c>
      <c r="O319" s="52" t="s">
        <v>1510</v>
      </c>
      <c r="P319" s="56">
        <v>60</v>
      </c>
      <c r="Q319" s="56">
        <f>P319/$E$309*8</f>
        <v>11.428571428571429</v>
      </c>
      <c r="R319" s="57">
        <f ca="1">SUMIF(Insumos!$C$7:$E$166,Subpartidas!N319,Insumos!$E$7:$E$166)</f>
        <v>0.11</v>
      </c>
      <c r="S319" s="57">
        <f t="shared" ca="1" si="48"/>
        <v>1.2571428571428571</v>
      </c>
    </row>
    <row r="320" spans="1:19" ht="14.1" customHeight="1">
      <c r="A320" s="51" t="s">
        <v>965</v>
      </c>
      <c r="B320" s="48" t="s">
        <v>971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5" t="s">
        <v>14</v>
      </c>
      <c r="M320" s="52" t="s">
        <v>1519</v>
      </c>
      <c r="N320" s="52" t="s">
        <v>1520</v>
      </c>
      <c r="O320" s="52" t="s">
        <v>1510</v>
      </c>
      <c r="P320" s="56">
        <v>3</v>
      </c>
      <c r="Q320" s="56">
        <f>P320/$E$309*8</f>
        <v>0.5714285714285714</v>
      </c>
      <c r="R320" s="57">
        <f ca="1">SUMIF(Insumos!$C$7:$E$166,Subpartidas!N320,Insumos!$E$7:$E$166)</f>
        <v>60.741962077493753</v>
      </c>
      <c r="S320" s="57">
        <f t="shared" ca="1" si="48"/>
        <v>34.709692615710715</v>
      </c>
    </row>
    <row r="321" spans="1:19" ht="14.1" customHeight="1">
      <c r="A321" s="51" t="s">
        <v>965</v>
      </c>
      <c r="B321" s="48" t="s">
        <v>973</v>
      </c>
      <c r="C321" s="52" t="s">
        <v>653</v>
      </c>
      <c r="D321" s="53">
        <f>+IF(C321&lt;&gt;" ",VLOOKUP(B321,Rendimientos!$A$3:$D$557,3,0))</f>
        <v>27</v>
      </c>
      <c r="E321" s="53">
        <f>+IF(C321&lt;&gt;" ",VLOOKUP(B321,Rendimientos!$A$3:$D$557,4,0))</f>
        <v>27</v>
      </c>
      <c r="F321" s="54">
        <f ca="1">SUM(G321:K321)</f>
        <v>146.00162303726705</v>
      </c>
      <c r="G321" s="49">
        <f ca="1">SUMIFS($S$5:$S$4996,$B$5:$B$4996,B321,$L$5:$L$4996,$L$5)</f>
        <v>26.056490089986681</v>
      </c>
      <c r="H321" s="49">
        <f ca="1">SUMIFS($S$5:$S$4996,$B$5:$B$4996,B321,$L$5:$L$4996,$L$10)</f>
        <v>4.225714285714286</v>
      </c>
      <c r="I321" s="49"/>
      <c r="J321" s="49">
        <f ca="1">SUMIFS($S$5:$S$4996,$B$5:$B$4996,B321,$L$5:$L$4996,$L$11)</f>
        <v>115.71941866156608</v>
      </c>
      <c r="K321" s="49">
        <f>SUMIFS($S$5:$S$4996,$B$5:$B$4996,B321,$L$5:$L$4996,$L$4497)</f>
        <v>0</v>
      </c>
      <c r="L321" s="55" t="s">
        <v>12</v>
      </c>
      <c r="M321" s="52" t="s">
        <v>1489</v>
      </c>
      <c r="N321" s="52" t="s">
        <v>1490</v>
      </c>
      <c r="O321" s="52" t="s">
        <v>1491</v>
      </c>
      <c r="P321" s="56">
        <v>1</v>
      </c>
      <c r="Q321" s="56">
        <f>P321/$D$321*8</f>
        <v>0.29629629629629628</v>
      </c>
      <c r="R321" s="57">
        <f ca="1">SUMIF(Insumos!$C$7:$E$166,Subpartidas!N321,Insumos!$E$7:$E$166)</f>
        <v>9.543510636814629</v>
      </c>
      <c r="S321" s="57">
        <f t="shared" ca="1" si="44"/>
        <v>2.8277068553524827</v>
      </c>
    </row>
    <row r="322" spans="1:19" ht="14.1" customHeight="1">
      <c r="A322" s="51" t="s">
        <v>965</v>
      </c>
      <c r="B322" s="48" t="s">
        <v>973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5" t="s">
        <v>12</v>
      </c>
      <c r="M322" s="52">
        <v>1010100060002</v>
      </c>
      <c r="N322" s="52" t="s">
        <v>1516</v>
      </c>
      <c r="O322" s="52" t="s">
        <v>1491</v>
      </c>
      <c r="P322" s="56">
        <v>1</v>
      </c>
      <c r="Q322" s="56">
        <f t="shared" ref="Q322:Q325" si="49">P322/$D$321*8</f>
        <v>0.29629629629629628</v>
      </c>
      <c r="R322" s="57">
        <f ca="1">SUMIF(Insumos!$C$7:$E$166,Subpartidas!N322,Insumos!$E$7:$E$166)</f>
        <v>9.9754511316773993</v>
      </c>
      <c r="S322" s="57">
        <f t="shared" ca="1" si="44"/>
        <v>2.9556892242007109</v>
      </c>
    </row>
    <row r="323" spans="1:19" ht="14.1" customHeight="1">
      <c r="A323" s="51" t="s">
        <v>965</v>
      </c>
      <c r="B323" s="48" t="s">
        <v>973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5" t="s">
        <v>12</v>
      </c>
      <c r="M323" s="52" t="s">
        <v>1498</v>
      </c>
      <c r="N323" s="52" t="s">
        <v>1499</v>
      </c>
      <c r="O323" s="52" t="s">
        <v>1491</v>
      </c>
      <c r="P323" s="56">
        <v>1</v>
      </c>
      <c r="Q323" s="56">
        <f t="shared" si="49"/>
        <v>0.29629629629629628</v>
      </c>
      <c r="R323" s="57">
        <f ca="1">SUMIF(Insumos!$C$7:$E$166,Subpartidas!N323,Insumos!$E$7:$E$166)</f>
        <v>8.6743053318933896</v>
      </c>
      <c r="S323" s="57">
        <f t="shared" ref="S323:S335" ca="1" si="50">Q323*R323</f>
        <v>2.5701645427832265</v>
      </c>
    </row>
    <row r="324" spans="1:19" ht="14.1" customHeight="1">
      <c r="A324" s="51" t="s">
        <v>965</v>
      </c>
      <c r="B324" s="48" t="s">
        <v>973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5" t="s">
        <v>12</v>
      </c>
      <c r="M324" s="52" t="s">
        <v>1492</v>
      </c>
      <c r="N324" s="52" t="s">
        <v>1493</v>
      </c>
      <c r="O324" s="52" t="s">
        <v>1491</v>
      </c>
      <c r="P324" s="56">
        <v>3</v>
      </c>
      <c r="Q324" s="56">
        <f t="shared" si="49"/>
        <v>0.88888888888888884</v>
      </c>
      <c r="R324" s="57">
        <f ca="1">SUMIF(Insumos!$C$7:$E$166,Subpartidas!N324,Insumos!$E$7:$E$166)</f>
        <v>6.1994120750543944</v>
      </c>
      <c r="S324" s="57">
        <f t="shared" ca="1" si="50"/>
        <v>5.5105885111594617</v>
      </c>
    </row>
    <row r="325" spans="1:19" ht="14.1" customHeight="1">
      <c r="A325" s="51" t="s">
        <v>965</v>
      </c>
      <c r="B325" s="48" t="s">
        <v>973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5" t="s">
        <v>12</v>
      </c>
      <c r="M325" s="52" t="s">
        <v>1494</v>
      </c>
      <c r="N325" s="52" t="s">
        <v>1495</v>
      </c>
      <c r="O325" s="52" t="s">
        <v>1491</v>
      </c>
      <c r="P325" s="56">
        <v>6</v>
      </c>
      <c r="Q325" s="56">
        <f t="shared" si="49"/>
        <v>1.7777777777777777</v>
      </c>
      <c r="R325" s="57">
        <f ca="1">SUMIF(Insumos!$C$7:$E$166,Subpartidas!N325,Insumos!$E$7:$E$166)</f>
        <v>6.8581917880260743</v>
      </c>
      <c r="S325" s="57">
        <f t="shared" ca="1" si="50"/>
        <v>12.192340956490797</v>
      </c>
    </row>
    <row r="326" spans="1:19" ht="14.1" customHeight="1">
      <c r="A326" s="51" t="s">
        <v>965</v>
      </c>
      <c r="B326" s="48" t="s">
        <v>973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5" t="s">
        <v>13</v>
      </c>
      <c r="M326" s="52" t="s">
        <v>1517</v>
      </c>
      <c r="N326" s="52" t="s">
        <v>1518</v>
      </c>
      <c r="O326" s="52" t="s">
        <v>1502</v>
      </c>
      <c r="P326" s="60"/>
      <c r="Q326" s="56">
        <v>1.36</v>
      </c>
      <c r="R326" s="57">
        <f ca="1">SUMIF(Insumos!$C$7:$E$166,Subpartidas!N326,Insumos!$E$7:$E$166)</f>
        <v>3.1071428571428572</v>
      </c>
      <c r="S326" s="57">
        <f t="shared" ca="1" si="50"/>
        <v>4.225714285714286</v>
      </c>
    </row>
    <row r="327" spans="1:19" ht="14.1" customHeight="1">
      <c r="A327" s="51" t="s">
        <v>965</v>
      </c>
      <c r="B327" s="48" t="s">
        <v>973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5" t="s">
        <v>14</v>
      </c>
      <c r="M327" s="52" t="s">
        <v>1521</v>
      </c>
      <c r="N327" s="52" t="s">
        <v>1522</v>
      </c>
      <c r="O327" s="52" t="s">
        <v>1510</v>
      </c>
      <c r="P327" s="56">
        <v>0.5</v>
      </c>
      <c r="Q327" s="56">
        <f>P327/$E$321*8</f>
        <v>0.14814814814814814</v>
      </c>
      <c r="R327" s="57">
        <f ca="1">SUMIF(Insumos!$C$7:$E$166,Subpartidas!N327,Insumos!$E$7:$E$166)</f>
        <v>7.07</v>
      </c>
      <c r="S327" s="57">
        <f t="shared" ca="1" si="50"/>
        <v>1.0474074074074073</v>
      </c>
    </row>
    <row r="328" spans="1:19" ht="14.1" customHeight="1">
      <c r="A328" s="51" t="s">
        <v>965</v>
      </c>
      <c r="B328" s="48" t="s">
        <v>973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5" t="s">
        <v>14</v>
      </c>
      <c r="M328" s="52" t="s">
        <v>1505</v>
      </c>
      <c r="N328" s="52" t="s">
        <v>1506</v>
      </c>
      <c r="O328" s="52" t="s">
        <v>1507</v>
      </c>
      <c r="P328" s="60"/>
      <c r="Q328" s="56">
        <v>0.05</v>
      </c>
      <c r="R328" s="50">
        <f ca="1">+SUMIFS($S$5:$S$4996,$B$5:$B$4996,B321,$L$5:$L$4996,$L$5)</f>
        <v>26.056490089986681</v>
      </c>
      <c r="S328" s="57">
        <f t="shared" ca="1" si="50"/>
        <v>1.3028245044993341</v>
      </c>
    </row>
    <row r="329" spans="1:19" ht="14.1" customHeight="1">
      <c r="A329" s="51" t="s">
        <v>965</v>
      </c>
      <c r="B329" s="48" t="s">
        <v>973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5" t="s">
        <v>14</v>
      </c>
      <c r="M329" s="52" t="s">
        <v>1539</v>
      </c>
      <c r="N329" s="52" t="s">
        <v>1540</v>
      </c>
      <c r="O329" s="52" t="s">
        <v>1510</v>
      </c>
      <c r="P329" s="56">
        <v>60</v>
      </c>
      <c r="Q329" s="56">
        <f t="shared" ref="Q329:Q332" si="51">P329/$E$321*8</f>
        <v>17.777777777777779</v>
      </c>
      <c r="R329" s="57">
        <f ca="1">SUMIF(Insumos!$C$7:$E$166,Subpartidas!N329,Insumos!$E$7:$E$166)</f>
        <v>7.0000000000000007E-2</v>
      </c>
      <c r="S329" s="57">
        <f t="shared" ca="1" si="50"/>
        <v>1.2444444444444447</v>
      </c>
    </row>
    <row r="330" spans="1:19" ht="14.1" customHeight="1">
      <c r="A330" s="51" t="s">
        <v>965</v>
      </c>
      <c r="B330" s="48" t="s">
        <v>973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5" t="s">
        <v>14</v>
      </c>
      <c r="M330" s="52" t="s">
        <v>1523</v>
      </c>
      <c r="N330" s="52" t="s">
        <v>1524</v>
      </c>
      <c r="O330" s="52" t="s">
        <v>1510</v>
      </c>
      <c r="P330" s="56">
        <v>1</v>
      </c>
      <c r="Q330" s="56">
        <f t="shared" si="51"/>
        <v>0.29629629629629628</v>
      </c>
      <c r="R330" s="57">
        <f ca="1">SUMIF(Insumos!$C$7:$E$166,Subpartidas!N330,Insumos!$E$7:$E$166)</f>
        <v>13.735119047619047</v>
      </c>
      <c r="S330" s="57">
        <f t="shared" ca="1" si="50"/>
        <v>4.0696649029982357</v>
      </c>
    </row>
    <row r="331" spans="1:19" ht="14.1" customHeight="1">
      <c r="A331" s="51" t="s">
        <v>965</v>
      </c>
      <c r="B331" s="48" t="s">
        <v>973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5" t="s">
        <v>14</v>
      </c>
      <c r="M331" s="52" t="s">
        <v>1534</v>
      </c>
      <c r="N331" s="52" t="s">
        <v>1535</v>
      </c>
      <c r="O331" s="52" t="s">
        <v>1510</v>
      </c>
      <c r="P331" s="56">
        <v>3</v>
      </c>
      <c r="Q331" s="56">
        <f>P331/$E$321*8*6</f>
        <v>5.333333333333333</v>
      </c>
      <c r="R331" s="57">
        <f ca="1">SUMIF(Insumos!$C$7:$E$166,Subpartidas!N331,Insumos!$E$7:$E$166)</f>
        <v>9.77</v>
      </c>
      <c r="S331" s="57">
        <f t="shared" ca="1" si="50"/>
        <v>52.106666666666662</v>
      </c>
    </row>
    <row r="332" spans="1:19" ht="14.1" customHeight="1">
      <c r="A332" s="51" t="s">
        <v>965</v>
      </c>
      <c r="B332" s="48" t="s">
        <v>973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5" t="s">
        <v>14</v>
      </c>
      <c r="M332" s="52" t="s">
        <v>1531</v>
      </c>
      <c r="N332" s="52" t="s">
        <v>1532</v>
      </c>
      <c r="O332" s="52" t="s">
        <v>1510</v>
      </c>
      <c r="P332" s="56">
        <v>60</v>
      </c>
      <c r="Q332" s="56">
        <f t="shared" si="51"/>
        <v>17.777777777777779</v>
      </c>
      <c r="R332" s="57">
        <f ca="1">SUMIF(Insumos!$C$7:$E$166,Subpartidas!N332,Insumos!$E$7:$E$166)</f>
        <v>0.11</v>
      </c>
      <c r="S332" s="57">
        <f t="shared" ca="1" si="50"/>
        <v>1.9555555555555557</v>
      </c>
    </row>
    <row r="333" spans="1:19" ht="14.1" customHeight="1">
      <c r="A333" s="51" t="s">
        <v>965</v>
      </c>
      <c r="B333" s="48" t="s">
        <v>973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5" t="s">
        <v>14</v>
      </c>
      <c r="M333" s="52" t="s">
        <v>1519</v>
      </c>
      <c r="N333" s="52" t="s">
        <v>1520</v>
      </c>
      <c r="O333" s="52" t="s">
        <v>1510</v>
      </c>
      <c r="P333" s="56">
        <v>3</v>
      </c>
      <c r="Q333" s="56">
        <f>P333/$E$321*8</f>
        <v>0.88888888888888884</v>
      </c>
      <c r="R333" s="57">
        <f ca="1">SUMIF(Insumos!$C$7:$E$166,Subpartidas!N333,Insumos!$E$7:$E$166)</f>
        <v>60.741962077493753</v>
      </c>
      <c r="S333" s="57">
        <f t="shared" ca="1" si="50"/>
        <v>53.992855179994443</v>
      </c>
    </row>
    <row r="334" spans="1:19" ht="14.1" customHeight="1">
      <c r="A334" s="51" t="s">
        <v>965</v>
      </c>
      <c r="B334" s="48" t="s">
        <v>975</v>
      </c>
      <c r="C334" s="52" t="s">
        <v>653</v>
      </c>
      <c r="D334" s="53">
        <f>+IF(C334&lt;&gt;" ",VLOOKUP(B334,Rendimientos!$A$3:$D$557,3,0))</f>
        <v>20</v>
      </c>
      <c r="E334" s="53">
        <f>+IF(C334&lt;&gt;" ",VLOOKUP(B334,Rendimientos!$A$3:$D$557,4,0))</f>
        <v>20</v>
      </c>
      <c r="F334" s="54">
        <f ca="1">SUM(G334:K334)</f>
        <v>465.33440378422296</v>
      </c>
      <c r="G334" s="49">
        <f ca="1">SUMIFS($S$5:$S$4996,$B$5:$B$4996,B334,$L$5:$L$4996,$L$5)</f>
        <v>36.668242138567678</v>
      </c>
      <c r="H334" s="49">
        <f ca="1">SUMIFS($S$5:$S$4996,$B$5:$B$4996,B334,$L$5:$L$4996,$L$10)</f>
        <v>4.225714285714286</v>
      </c>
      <c r="I334" s="49"/>
      <c r="J334" s="49">
        <f ca="1">SUMIFS($S$5:$S$4996,$B$5:$B$4996,B334,$L$5:$L$4996,$L$11)</f>
        <v>424.440447359941</v>
      </c>
      <c r="K334" s="49">
        <f>SUMIFS($S$5:$S$4996,$B$5:$B$4996,B334,$L$5:$L$4996,$L$4497)</f>
        <v>0</v>
      </c>
      <c r="L334" s="55" t="s">
        <v>12</v>
      </c>
      <c r="M334" s="52" t="s">
        <v>1489</v>
      </c>
      <c r="N334" s="52" t="s">
        <v>1490</v>
      </c>
      <c r="O334" s="52" t="s">
        <v>1491</v>
      </c>
      <c r="P334" s="56">
        <v>1</v>
      </c>
      <c r="Q334" s="56">
        <f>P334/$D$334*8</f>
        <v>0.4</v>
      </c>
      <c r="R334" s="57">
        <f ca="1">SUMIF(Insumos!$C$7:$E$166,Subpartidas!N334,Insumos!$E$7:$E$166)</f>
        <v>9.543510636814629</v>
      </c>
      <c r="S334" s="57">
        <f t="shared" ca="1" si="50"/>
        <v>3.8174042547258518</v>
      </c>
    </row>
    <row r="335" spans="1:19" ht="14.1" customHeight="1">
      <c r="A335" s="51" t="s">
        <v>965</v>
      </c>
      <c r="B335" s="48" t="s">
        <v>975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5" t="s">
        <v>12</v>
      </c>
      <c r="M335" s="52">
        <v>1010100060002</v>
      </c>
      <c r="N335" s="52" t="s">
        <v>1516</v>
      </c>
      <c r="O335" s="52" t="s">
        <v>1491</v>
      </c>
      <c r="P335" s="56">
        <v>1.2</v>
      </c>
      <c r="Q335" s="56">
        <f>P335/$D$334*8</f>
        <v>0.48</v>
      </c>
      <c r="R335" s="57">
        <f ca="1">SUMIF(Insumos!$C$7:$E$166,Subpartidas!N335,Insumos!$E$7:$E$166)</f>
        <v>9.9754511316773993</v>
      </c>
      <c r="S335" s="57">
        <f t="shared" ca="1" si="50"/>
        <v>4.7882165432051513</v>
      </c>
    </row>
    <row r="336" spans="1:19" ht="14.1" customHeight="1">
      <c r="A336" s="51" t="s">
        <v>965</v>
      </c>
      <c r="B336" s="48" t="s">
        <v>975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5" t="s">
        <v>12</v>
      </c>
      <c r="M336" s="52" t="s">
        <v>1498</v>
      </c>
      <c r="N336" s="52" t="s">
        <v>1499</v>
      </c>
      <c r="O336" s="52" t="s">
        <v>1491</v>
      </c>
      <c r="P336" s="56">
        <v>1.2</v>
      </c>
      <c r="Q336" s="56">
        <f>P336/$D$334*8</f>
        <v>0.48</v>
      </c>
      <c r="R336" s="57">
        <f ca="1">SUMIF(Insumos!$C$7:$E$166,Subpartidas!N336,Insumos!$E$7:$E$166)</f>
        <v>8.6743053318933896</v>
      </c>
      <c r="S336" s="57">
        <f t="shared" ref="S336:S346" ca="1" si="52">Q336*R336</f>
        <v>4.1636665593088269</v>
      </c>
    </row>
    <row r="337" spans="1:19" ht="14.1" customHeight="1">
      <c r="A337" s="51" t="s">
        <v>965</v>
      </c>
      <c r="B337" s="48" t="s">
        <v>975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5" t="s">
        <v>12</v>
      </c>
      <c r="M337" s="52" t="s">
        <v>1492</v>
      </c>
      <c r="N337" s="52" t="s">
        <v>1493</v>
      </c>
      <c r="O337" s="52" t="s">
        <v>1491</v>
      </c>
      <c r="P337" s="56">
        <v>3</v>
      </c>
      <c r="Q337" s="56">
        <f>P337/$D$334*8</f>
        <v>1.2</v>
      </c>
      <c r="R337" s="57">
        <f ca="1">SUMIF(Insumos!$C$7:$E$166,Subpartidas!N337,Insumos!$E$7:$E$166)</f>
        <v>6.1994120750543944</v>
      </c>
      <c r="S337" s="57">
        <f t="shared" ca="1" si="52"/>
        <v>7.4392944900652731</v>
      </c>
    </row>
    <row r="338" spans="1:19" ht="14.1" customHeight="1">
      <c r="A338" s="51" t="s">
        <v>965</v>
      </c>
      <c r="B338" s="48" t="s">
        <v>975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5" t="s">
        <v>12</v>
      </c>
      <c r="M338" s="52" t="s">
        <v>1494</v>
      </c>
      <c r="N338" s="52" t="s">
        <v>1495</v>
      </c>
      <c r="O338" s="52" t="s">
        <v>1491</v>
      </c>
      <c r="P338" s="56">
        <v>6</v>
      </c>
      <c r="Q338" s="56">
        <f>P338/$D$334*8</f>
        <v>2.4</v>
      </c>
      <c r="R338" s="57">
        <f ca="1">SUMIF(Insumos!$C$7:$E$166,Subpartidas!N338,Insumos!$E$7:$E$166)</f>
        <v>6.8581917880260743</v>
      </c>
      <c r="S338" s="57">
        <f t="shared" ca="1" si="52"/>
        <v>16.459660291262576</v>
      </c>
    </row>
    <row r="339" spans="1:19" ht="14.1" customHeight="1">
      <c r="A339" s="51" t="s">
        <v>965</v>
      </c>
      <c r="B339" s="48" t="s">
        <v>975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5" t="s">
        <v>13</v>
      </c>
      <c r="M339" s="52" t="s">
        <v>1517</v>
      </c>
      <c r="N339" s="52" t="s">
        <v>1518</v>
      </c>
      <c r="O339" s="52" t="s">
        <v>1502</v>
      </c>
      <c r="P339" s="60"/>
      <c r="Q339" s="56">
        <v>1.36</v>
      </c>
      <c r="R339" s="57">
        <f ca="1">SUMIF(Insumos!$C$7:$E$166,Subpartidas!N339,Insumos!$E$7:$E$166)</f>
        <v>3.1071428571428572</v>
      </c>
      <c r="S339" s="57">
        <f t="shared" ca="1" si="52"/>
        <v>4.225714285714286</v>
      </c>
    </row>
    <row r="340" spans="1:19" ht="14.1" customHeight="1">
      <c r="A340" s="51" t="s">
        <v>965</v>
      </c>
      <c r="B340" s="48" t="s">
        <v>975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5" t="s">
        <v>14</v>
      </c>
      <c r="M340" s="52" t="s">
        <v>1521</v>
      </c>
      <c r="N340" s="52" t="s">
        <v>1522</v>
      </c>
      <c r="O340" s="52" t="s">
        <v>1510</v>
      </c>
      <c r="P340" s="56">
        <v>0.5</v>
      </c>
      <c r="Q340" s="56">
        <f>P340/$E$334*8</f>
        <v>0.2</v>
      </c>
      <c r="R340" s="57">
        <f ca="1">SUMIF(Insumos!$C$7:$E$166,Subpartidas!N340,Insumos!$E$7:$E$166)</f>
        <v>7.07</v>
      </c>
      <c r="S340" s="57">
        <f t="shared" ca="1" si="52"/>
        <v>1.4140000000000001</v>
      </c>
    </row>
    <row r="341" spans="1:19" ht="14.1" customHeight="1">
      <c r="A341" s="51" t="s">
        <v>965</v>
      </c>
      <c r="B341" s="48" t="s">
        <v>975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5" t="s">
        <v>14</v>
      </c>
      <c r="M341" s="52" t="s">
        <v>1505</v>
      </c>
      <c r="N341" s="52" t="s">
        <v>1506</v>
      </c>
      <c r="O341" s="52" t="s">
        <v>1507</v>
      </c>
      <c r="P341" s="60"/>
      <c r="Q341" s="56">
        <v>0.05</v>
      </c>
      <c r="R341" s="50">
        <f ca="1">+SUMIFS($S$5:$S$4996,$B$5:$B$4996,B334,$L$5:$L$4996,$L$5)</f>
        <v>36.668242138567678</v>
      </c>
      <c r="S341" s="57">
        <f t="shared" ca="1" si="52"/>
        <v>1.833412106928384</v>
      </c>
    </row>
    <row r="342" spans="1:19" ht="14.1" customHeight="1">
      <c r="A342" s="51" t="s">
        <v>965</v>
      </c>
      <c r="B342" s="48" t="s">
        <v>975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5" t="s">
        <v>14</v>
      </c>
      <c r="M342" s="52" t="s">
        <v>1539</v>
      </c>
      <c r="N342" s="52" t="s">
        <v>1540</v>
      </c>
      <c r="O342" s="52" t="s">
        <v>1510</v>
      </c>
      <c r="P342" s="56">
        <v>60</v>
      </c>
      <c r="Q342" s="56">
        <f>P342/$E$334*8</f>
        <v>24</v>
      </c>
      <c r="R342" s="57">
        <f ca="1">SUMIF(Insumos!$C$7:$E$166,Subpartidas!N342,Insumos!$E$7:$E$166)</f>
        <v>7.0000000000000007E-2</v>
      </c>
      <c r="S342" s="57">
        <f t="shared" ca="1" si="52"/>
        <v>1.6800000000000002</v>
      </c>
    </row>
    <row r="343" spans="1:19" ht="14.1" customHeight="1">
      <c r="A343" s="51" t="s">
        <v>965</v>
      </c>
      <c r="B343" s="48" t="s">
        <v>975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5" t="s">
        <v>14</v>
      </c>
      <c r="M343" s="52" t="s">
        <v>1523</v>
      </c>
      <c r="N343" s="52" t="s">
        <v>1524</v>
      </c>
      <c r="O343" s="52" t="s">
        <v>1510</v>
      </c>
      <c r="P343" s="56">
        <v>1</v>
      </c>
      <c r="Q343" s="56">
        <f>P343/$E$334*8</f>
        <v>0.4</v>
      </c>
      <c r="R343" s="57">
        <f ca="1">SUMIF(Insumos!$C$7:$E$166,Subpartidas!N343,Insumos!$E$7:$E$166)</f>
        <v>13.735119047619047</v>
      </c>
      <c r="S343" s="57">
        <f t="shared" ca="1" si="52"/>
        <v>5.4940476190476195</v>
      </c>
    </row>
    <row r="344" spans="1:19" ht="14.1" customHeight="1">
      <c r="A344" s="51" t="s">
        <v>965</v>
      </c>
      <c r="B344" s="48" t="s">
        <v>975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5" t="s">
        <v>14</v>
      </c>
      <c r="M344" s="52" t="s">
        <v>1531</v>
      </c>
      <c r="N344" s="52" t="s">
        <v>1532</v>
      </c>
      <c r="O344" s="52" t="s">
        <v>1510</v>
      </c>
      <c r="P344" s="56">
        <v>80</v>
      </c>
      <c r="Q344" s="56">
        <f>P344/$E$334*8</f>
        <v>32</v>
      </c>
      <c r="R344" s="57">
        <f ca="1">SUMIF(Insumos!$C$7:$E$166,Subpartidas!N344,Insumos!$E$7:$E$166)</f>
        <v>0.11</v>
      </c>
      <c r="S344" s="57">
        <f t="shared" ca="1" si="52"/>
        <v>3.52</v>
      </c>
    </row>
    <row r="345" spans="1:19" ht="14.1" customHeight="1">
      <c r="A345" s="51" t="s">
        <v>965</v>
      </c>
      <c r="B345" s="48" t="s">
        <v>975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5" t="s">
        <v>14</v>
      </c>
      <c r="M345" s="52" t="s">
        <v>1534</v>
      </c>
      <c r="N345" s="52" t="s">
        <v>1535</v>
      </c>
      <c r="O345" s="52" t="s">
        <v>1510</v>
      </c>
      <c r="P345" s="56">
        <v>3</v>
      </c>
      <c r="Q345" s="56">
        <f>P345/$E$334*8*6</f>
        <v>7.1999999999999993</v>
      </c>
      <c r="R345" s="57">
        <f ca="1">SUMIF(Insumos!$C$7:$E$166,Subpartidas!N345,Insumos!$E$7:$E$166)</f>
        <v>9.77</v>
      </c>
      <c r="S345" s="57">
        <f t="shared" ca="1" si="52"/>
        <v>70.343999999999994</v>
      </c>
    </row>
    <row r="346" spans="1:19" ht="14.1" customHeight="1">
      <c r="A346" s="51" t="s">
        <v>965</v>
      </c>
      <c r="B346" s="48" t="s">
        <v>975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5" t="s">
        <v>14</v>
      </c>
      <c r="M346" s="52" t="s">
        <v>1519</v>
      </c>
      <c r="N346" s="52" t="s">
        <v>1520</v>
      </c>
      <c r="O346" s="52" t="s">
        <v>1510</v>
      </c>
      <c r="P346" s="56">
        <v>7</v>
      </c>
      <c r="Q346" s="56">
        <f>P346/$E$334*8*2</f>
        <v>5.6</v>
      </c>
      <c r="R346" s="57">
        <f ca="1">SUMIF(Insumos!$C$7:$E$166,Subpartidas!N346,Insumos!$E$7:$E$166)</f>
        <v>60.741962077493753</v>
      </c>
      <c r="S346" s="57">
        <f t="shared" ca="1" si="52"/>
        <v>340.15498763396499</v>
      </c>
    </row>
    <row r="347" spans="1:19" ht="14.1" customHeight="1">
      <c r="A347" s="51" t="s">
        <v>842</v>
      </c>
      <c r="B347" s="48" t="s">
        <v>843</v>
      </c>
      <c r="C347" s="52" t="s">
        <v>653</v>
      </c>
      <c r="D347" s="53">
        <f>+IF(C347&lt;&gt;" ",VLOOKUP(B347,Rendimientos!$A$3:$D$557,3,0))</f>
        <v>115</v>
      </c>
      <c r="E347" s="53">
        <f>+IF(C347&lt;&gt;" ",VLOOKUP(B347,Rendimientos!$A$3:$D$557,4,0))</f>
        <v>115</v>
      </c>
      <c r="F347" s="54">
        <f ca="1">SUM(G347:K347)</f>
        <v>41.935251699627059</v>
      </c>
      <c r="G347" s="49">
        <f ca="1">SUMIFS($S$5:$S$4996,$B$5:$B$4996,B347,$L$5:$L$4996,$L$5)</f>
        <v>7.5860097494229883</v>
      </c>
      <c r="H347" s="49">
        <f ca="1">SUMIFS($S$5:$S$4996,$B$5:$B$4996,B347,$L$5:$L$4996,$L$10)</f>
        <v>26.340724071428571</v>
      </c>
      <c r="I347" s="49"/>
      <c r="J347" s="49">
        <f ca="1">SUMIFS($S$5:$S$4996,$B$5:$B$4996,B347,$L$5:$L$4996,$L$11)</f>
        <v>8.008517878775498</v>
      </c>
      <c r="K347" s="49">
        <f>SUMIFS($S$5:$S$4996,$B$5:$B$4996,B347,$L$5:$L$4996,$L$4497)</f>
        <v>0</v>
      </c>
      <c r="L347" s="55" t="s">
        <v>12</v>
      </c>
      <c r="M347" s="52" t="s">
        <v>1498</v>
      </c>
      <c r="N347" s="52" t="s">
        <v>1499</v>
      </c>
      <c r="O347" s="52" t="s">
        <v>1491</v>
      </c>
      <c r="P347" s="56">
        <v>2</v>
      </c>
      <c r="Q347" s="56">
        <f>P347/$D$347*8</f>
        <v>0.1391304347826087</v>
      </c>
      <c r="R347" s="57">
        <f ca="1">SUMIF(Insumos!$C$7:$E$187,Subpartidas!N347,Insumos!$E$7:$E$187)</f>
        <v>8.6743053318933896</v>
      </c>
      <c r="S347" s="57">
        <f t="shared" ref="S347:S363" ca="1" si="53">+Q347*R347</f>
        <v>1.2068598722634281</v>
      </c>
    </row>
    <row r="348" spans="1:19" ht="14.1" customHeight="1">
      <c r="A348" s="51" t="s">
        <v>842</v>
      </c>
      <c r="B348" s="48" t="s">
        <v>843</v>
      </c>
      <c r="C348" s="114"/>
      <c r="D348" s="114"/>
      <c r="E348" s="114"/>
      <c r="F348" s="114"/>
      <c r="G348" s="114"/>
      <c r="H348" s="114"/>
      <c r="I348" s="114"/>
      <c r="J348" s="114"/>
      <c r="K348" s="114"/>
      <c r="L348" s="55" t="s">
        <v>12</v>
      </c>
      <c r="M348" s="52" t="s">
        <v>1494</v>
      </c>
      <c r="N348" s="52" t="s">
        <v>1495</v>
      </c>
      <c r="O348" s="52" t="s">
        <v>1491</v>
      </c>
      <c r="P348" s="56">
        <v>4</v>
      </c>
      <c r="Q348" s="56">
        <f>P348/$D$347*8</f>
        <v>0.27826086956521739</v>
      </c>
      <c r="R348" s="57">
        <f ca="1">SUMIF(Insumos!$C$7:$E$187,Subpartidas!N348,Insumos!$E$7:$E$187)</f>
        <v>6.8581917880260743</v>
      </c>
      <c r="S348" s="57">
        <f t="shared" ca="1" si="53"/>
        <v>1.9083664105811686</v>
      </c>
    </row>
    <row r="349" spans="1:19" ht="14.1" customHeight="1">
      <c r="A349" s="51" t="s">
        <v>842</v>
      </c>
      <c r="B349" s="48" t="s">
        <v>843</v>
      </c>
      <c r="C349" s="114"/>
      <c r="D349" s="114"/>
      <c r="E349" s="114"/>
      <c r="F349" s="114"/>
      <c r="G349" s="114"/>
      <c r="H349" s="114"/>
      <c r="I349" s="114"/>
      <c r="J349" s="114"/>
      <c r="K349" s="114"/>
      <c r="L349" s="55" t="s">
        <v>12</v>
      </c>
      <c r="M349" s="52" t="s">
        <v>1492</v>
      </c>
      <c r="N349" s="52" t="s">
        <v>1493</v>
      </c>
      <c r="O349" s="52" t="s">
        <v>1491</v>
      </c>
      <c r="P349" s="56">
        <v>4</v>
      </c>
      <c r="Q349" s="56">
        <f>P349/$D$347*8</f>
        <v>0.27826086956521739</v>
      </c>
      <c r="R349" s="57">
        <f ca="1">SUMIF(Insumos!$C$7:$E$187,Subpartidas!N349,Insumos!$E$7:$E$187)</f>
        <v>6.1994120750543944</v>
      </c>
      <c r="S349" s="57">
        <f t="shared" ca="1" si="53"/>
        <v>1.7250537947977445</v>
      </c>
    </row>
    <row r="350" spans="1:19" ht="14.1" customHeight="1">
      <c r="A350" s="51" t="s">
        <v>842</v>
      </c>
      <c r="B350" s="48" t="s">
        <v>843</v>
      </c>
      <c r="C350" s="114"/>
      <c r="D350" s="114"/>
      <c r="E350" s="114"/>
      <c r="F350" s="114"/>
      <c r="G350" s="114"/>
      <c r="H350" s="114"/>
      <c r="I350" s="114"/>
      <c r="J350" s="114"/>
      <c r="K350" s="114"/>
      <c r="L350" s="55" t="s">
        <v>12</v>
      </c>
      <c r="M350" s="52">
        <v>1010100060002</v>
      </c>
      <c r="N350" s="52" t="s">
        <v>1516</v>
      </c>
      <c r="O350" s="52" t="s">
        <v>1491</v>
      </c>
      <c r="P350" s="56">
        <v>3</v>
      </c>
      <c r="Q350" s="56">
        <f>P350/$D$347*8</f>
        <v>0.20869565217391303</v>
      </c>
      <c r="R350" s="57">
        <f ca="1">SUMIF(Insumos!$C$7:$E$187,Subpartidas!N350,Insumos!$E$7:$E$187)</f>
        <v>9.9754511316773993</v>
      </c>
      <c r="S350" s="57">
        <f t="shared" ca="1" si="53"/>
        <v>2.0818332796544134</v>
      </c>
    </row>
    <row r="351" spans="1:19" ht="14.1" customHeight="1">
      <c r="A351" s="51" t="s">
        <v>842</v>
      </c>
      <c r="B351" s="48" t="s">
        <v>843</v>
      </c>
      <c r="C351" s="114"/>
      <c r="D351" s="114"/>
      <c r="E351" s="114"/>
      <c r="F351" s="114"/>
      <c r="G351" s="114"/>
      <c r="H351" s="114"/>
      <c r="I351" s="114"/>
      <c r="J351" s="114"/>
      <c r="K351" s="114"/>
      <c r="L351" s="55" t="s">
        <v>12</v>
      </c>
      <c r="M351" s="52" t="s">
        <v>1489</v>
      </c>
      <c r="N351" s="52" t="s">
        <v>1490</v>
      </c>
      <c r="O351" s="52" t="s">
        <v>1491</v>
      </c>
      <c r="P351" s="56">
        <v>1</v>
      </c>
      <c r="Q351" s="56">
        <f>P351/$D$347*8</f>
        <v>6.9565217391304349E-2</v>
      </c>
      <c r="R351" s="57">
        <f ca="1">SUMIF(Insumos!$C$7:$E$187,Subpartidas!N351,Insumos!$E$7:$E$187)</f>
        <v>9.543510636814629</v>
      </c>
      <c r="S351" s="57">
        <f t="shared" ca="1" si="53"/>
        <v>0.66389639212623508</v>
      </c>
    </row>
    <row r="352" spans="1:19" ht="14.1" customHeight="1">
      <c r="A352" s="51" t="s">
        <v>842</v>
      </c>
      <c r="B352" s="48" t="s">
        <v>843</v>
      </c>
      <c r="C352" s="114"/>
      <c r="D352" s="114"/>
      <c r="E352" s="114"/>
      <c r="F352" s="114"/>
      <c r="G352" s="114"/>
      <c r="H352" s="114"/>
      <c r="I352" s="114"/>
      <c r="J352" s="114"/>
      <c r="K352" s="114"/>
      <c r="L352" s="55" t="s">
        <v>13</v>
      </c>
      <c r="M352" s="52" t="s">
        <v>1541</v>
      </c>
      <c r="N352" s="52" t="s">
        <v>1542</v>
      </c>
      <c r="O352" s="52" t="s">
        <v>1502</v>
      </c>
      <c r="P352" s="60"/>
      <c r="Q352" s="56">
        <v>2.7000000000000003E-2</v>
      </c>
      <c r="R352" s="57">
        <f ca="1">SUMIF(Insumos!$C$7:$E$187,Subpartidas!N352,Insumos!$E$7:$E$187)</f>
        <v>2.8839285714285712</v>
      </c>
      <c r="S352" s="57">
        <f t="shared" ca="1" si="53"/>
        <v>7.7866071428571437E-2</v>
      </c>
    </row>
    <row r="353" spans="1:19" ht="14.1" customHeight="1">
      <c r="A353" s="51" t="s">
        <v>842</v>
      </c>
      <c r="B353" s="48" t="s">
        <v>843</v>
      </c>
      <c r="C353" s="114"/>
      <c r="D353" s="114"/>
      <c r="E353" s="114"/>
      <c r="F353" s="114"/>
      <c r="G353" s="114"/>
      <c r="H353" s="114"/>
      <c r="I353" s="114"/>
      <c r="J353" s="114"/>
      <c r="K353" s="114"/>
      <c r="L353" s="55" t="s">
        <v>13</v>
      </c>
      <c r="M353" s="52" t="s">
        <v>1517</v>
      </c>
      <c r="N353" s="52" t="s">
        <v>1518</v>
      </c>
      <c r="O353" s="52" t="s">
        <v>1502</v>
      </c>
      <c r="P353" s="60"/>
      <c r="Q353" s="56">
        <v>0.182</v>
      </c>
      <c r="R353" s="57">
        <f ca="1">SUMIF(Insumos!$C$7:$E$187,Subpartidas!N353,Insumos!$E$7:$E$187)</f>
        <v>3.1071428571428572</v>
      </c>
      <c r="S353" s="57">
        <f t="shared" ca="1" si="53"/>
        <v>0.5655</v>
      </c>
    </row>
    <row r="354" spans="1:19" ht="14.1" customHeight="1">
      <c r="A354" s="51" t="s">
        <v>842</v>
      </c>
      <c r="B354" s="48" t="s">
        <v>843</v>
      </c>
      <c r="C354" s="114"/>
      <c r="D354" s="114"/>
      <c r="E354" s="114"/>
      <c r="F354" s="114"/>
      <c r="G354" s="114"/>
      <c r="H354" s="114"/>
      <c r="I354" s="114"/>
      <c r="J354" s="114"/>
      <c r="K354" s="114"/>
      <c r="L354" s="55" t="s">
        <v>13</v>
      </c>
      <c r="M354" s="52" t="s">
        <v>1543</v>
      </c>
      <c r="N354" s="52" t="s">
        <v>1544</v>
      </c>
      <c r="O354" s="52" t="s">
        <v>852</v>
      </c>
      <c r="P354" s="60"/>
      <c r="Q354" s="56">
        <v>0.59420000000000006</v>
      </c>
      <c r="R354" s="57">
        <f ca="1">SUMIF(Insumos!$C$7:$E$187,Subpartidas!N354,Insumos!$E$7:$E$187)</f>
        <v>14.780000000000001</v>
      </c>
      <c r="S354" s="57">
        <f t="shared" ca="1" si="53"/>
        <v>8.7822760000000013</v>
      </c>
    </row>
    <row r="355" spans="1:19" ht="14.1" customHeight="1">
      <c r="A355" s="51" t="s">
        <v>842</v>
      </c>
      <c r="B355" s="48" t="s">
        <v>843</v>
      </c>
      <c r="C355" s="114"/>
      <c r="D355" s="114"/>
      <c r="E355" s="114"/>
      <c r="F355" s="114"/>
      <c r="G355" s="114"/>
      <c r="H355" s="114"/>
      <c r="I355" s="114"/>
      <c r="J355" s="114"/>
      <c r="K355" s="114"/>
      <c r="L355" s="55" t="s">
        <v>13</v>
      </c>
      <c r="M355" s="52" t="s">
        <v>1545</v>
      </c>
      <c r="N355" s="52" t="s">
        <v>1546</v>
      </c>
      <c r="O355" s="52" t="s">
        <v>852</v>
      </c>
      <c r="P355" s="60"/>
      <c r="Q355" s="56">
        <v>0.8458</v>
      </c>
      <c r="R355" s="57">
        <f ca="1">SUMIF(Insumos!$C$7:$E$187,Subpartidas!N355,Insumos!$E$7:$E$187)</f>
        <v>9.49</v>
      </c>
      <c r="S355" s="57">
        <f t="shared" ca="1" si="53"/>
        <v>8.0266420000000007</v>
      </c>
    </row>
    <row r="356" spans="1:19" ht="14.1" customHeight="1">
      <c r="A356" s="51" t="s">
        <v>842</v>
      </c>
      <c r="B356" s="48" t="s">
        <v>843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55" t="s">
        <v>13</v>
      </c>
      <c r="M356" s="52" t="s">
        <v>1547</v>
      </c>
      <c r="N356" s="52" t="s">
        <v>1548</v>
      </c>
      <c r="O356" s="52" t="s">
        <v>852</v>
      </c>
      <c r="P356" s="60"/>
      <c r="Q356" s="56">
        <v>1.2170000000000001</v>
      </c>
      <c r="R356" s="57">
        <f ca="1">SUMIF(Insumos!$C$7:$E$187,Subpartidas!N356,Insumos!$E$7:$E$187)</f>
        <v>2</v>
      </c>
      <c r="S356" s="57">
        <f t="shared" ca="1" si="53"/>
        <v>2.4340000000000002</v>
      </c>
    </row>
    <row r="357" spans="1:19" ht="14.1" customHeight="1">
      <c r="A357" s="51" t="s">
        <v>842</v>
      </c>
      <c r="B357" s="48" t="s">
        <v>843</v>
      </c>
      <c r="C357" s="114"/>
      <c r="D357" s="114"/>
      <c r="E357" s="114"/>
      <c r="F357" s="114"/>
      <c r="G357" s="114"/>
      <c r="H357" s="114"/>
      <c r="I357" s="114"/>
      <c r="J357" s="114"/>
      <c r="K357" s="114"/>
      <c r="L357" s="55" t="s">
        <v>13</v>
      </c>
      <c r="M357" s="52" t="s">
        <v>1549</v>
      </c>
      <c r="N357" s="52" t="s">
        <v>1550</v>
      </c>
      <c r="O357" s="52" t="s">
        <v>852</v>
      </c>
      <c r="P357" s="60"/>
      <c r="Q357" s="56">
        <v>0.91599999999999993</v>
      </c>
      <c r="R357" s="57">
        <f ca="1">SUMIF(Insumos!$C$7:$E$187,Subpartidas!N357,Insumos!$E$7:$E$187)</f>
        <v>6.84</v>
      </c>
      <c r="S357" s="57">
        <f t="shared" ca="1" si="53"/>
        <v>6.265439999999999</v>
      </c>
    </row>
    <row r="358" spans="1:19" ht="14.1" customHeight="1">
      <c r="A358" s="51" t="s">
        <v>842</v>
      </c>
      <c r="B358" s="48" t="s">
        <v>843</v>
      </c>
      <c r="C358" s="114"/>
      <c r="D358" s="114"/>
      <c r="E358" s="114"/>
      <c r="F358" s="114"/>
      <c r="G358" s="114"/>
      <c r="H358" s="114"/>
      <c r="I358" s="114"/>
      <c r="J358" s="114"/>
      <c r="K358" s="114"/>
      <c r="L358" s="55" t="s">
        <v>13</v>
      </c>
      <c r="M358" s="52" t="s">
        <v>1551</v>
      </c>
      <c r="N358" s="52" t="s">
        <v>1552</v>
      </c>
      <c r="O358" s="52" t="s">
        <v>657</v>
      </c>
      <c r="P358" s="60"/>
      <c r="Q358" s="56">
        <v>1.05</v>
      </c>
      <c r="R358" s="57">
        <f ca="1">SUMIF(Insumos!$C$7:$E$187,Subpartidas!N358,Insumos!$E$7:$E$187)</f>
        <v>0.18</v>
      </c>
      <c r="S358" s="57">
        <f t="shared" ca="1" si="53"/>
        <v>0.189</v>
      </c>
    </row>
    <row r="359" spans="1:19" ht="14.1" customHeight="1">
      <c r="A359" s="51" t="s">
        <v>842</v>
      </c>
      <c r="B359" s="48" t="s">
        <v>843</v>
      </c>
      <c r="C359" s="114"/>
      <c r="D359" s="114"/>
      <c r="E359" s="114"/>
      <c r="F359" s="114"/>
      <c r="G359" s="114"/>
      <c r="H359" s="114"/>
      <c r="I359" s="114"/>
      <c r="J359" s="114"/>
      <c r="K359" s="114"/>
      <c r="L359" s="55" t="s">
        <v>14</v>
      </c>
      <c r="M359" s="52" t="s">
        <v>1505</v>
      </c>
      <c r="N359" s="52" t="s">
        <v>1506</v>
      </c>
      <c r="O359" s="52" t="s">
        <v>1507</v>
      </c>
      <c r="P359" s="60"/>
      <c r="Q359" s="56">
        <v>0.05</v>
      </c>
      <c r="R359" s="50">
        <f ca="1">+SUMIFS($S$5:$S$4996,$B$5:$B$4996,B347,$L$5:$L$4996,$L$5)</f>
        <v>7.5860097494229883</v>
      </c>
      <c r="S359" s="57">
        <f t="shared" ca="1" si="53"/>
        <v>0.37930048747114942</v>
      </c>
    </row>
    <row r="360" spans="1:19" ht="14.1" customHeight="1">
      <c r="A360" s="51" t="s">
        <v>842</v>
      </c>
      <c r="B360" s="48" t="s">
        <v>843</v>
      </c>
      <c r="C360" s="114"/>
      <c r="D360" s="114"/>
      <c r="E360" s="114"/>
      <c r="F360" s="114"/>
      <c r="G360" s="114"/>
      <c r="H360" s="114"/>
      <c r="I360" s="114"/>
      <c r="J360" s="114"/>
      <c r="K360" s="114"/>
      <c r="L360" s="55" t="s">
        <v>14</v>
      </c>
      <c r="M360" s="52" t="s">
        <v>1553</v>
      </c>
      <c r="N360" s="52" t="s">
        <v>1554</v>
      </c>
      <c r="O360" s="52" t="s">
        <v>1510</v>
      </c>
      <c r="P360" s="56">
        <v>2</v>
      </c>
      <c r="Q360" s="56">
        <f>P360/$E$347*8</f>
        <v>0.1391304347826087</v>
      </c>
      <c r="R360" s="57">
        <f ca="1">SUMIF(Insumos!$C$7:$E$187,Subpartidas!N360,Insumos!$E$7:$E$187)</f>
        <v>27.3</v>
      </c>
      <c r="S360" s="57">
        <f t="shared" ca="1" si="53"/>
        <v>3.7982608695652176</v>
      </c>
    </row>
    <row r="361" spans="1:19" ht="14.1" customHeight="1">
      <c r="A361" s="51" t="s">
        <v>842</v>
      </c>
      <c r="B361" s="48" t="s">
        <v>843</v>
      </c>
      <c r="C361" s="114"/>
      <c r="D361" s="114"/>
      <c r="E361" s="114"/>
      <c r="F361" s="114"/>
      <c r="G361" s="114"/>
      <c r="H361" s="114"/>
      <c r="I361" s="114"/>
      <c r="J361" s="114"/>
      <c r="K361" s="114"/>
      <c r="L361" s="55" t="s">
        <v>14</v>
      </c>
      <c r="M361" s="52" t="s">
        <v>1555</v>
      </c>
      <c r="N361" s="52" t="s">
        <v>1556</v>
      </c>
      <c r="O361" s="52" t="s">
        <v>1510</v>
      </c>
      <c r="P361" s="56">
        <v>1</v>
      </c>
      <c r="Q361" s="56">
        <f>P361/$E$347*8</f>
        <v>6.9565217391304349E-2</v>
      </c>
      <c r="R361" s="57">
        <f ca="1">SUMIF(Insumos!$C$7:$E$187,Subpartidas!N361,Insumos!$E$7:$E$187)</f>
        <v>16</v>
      </c>
      <c r="S361" s="57">
        <f t="shared" ca="1" si="53"/>
        <v>1.1130434782608696</v>
      </c>
    </row>
    <row r="362" spans="1:19" ht="14.1" customHeight="1">
      <c r="A362" s="51" t="s">
        <v>842</v>
      </c>
      <c r="B362" s="48" t="s">
        <v>843</v>
      </c>
      <c r="C362" s="114"/>
      <c r="D362" s="114"/>
      <c r="E362" s="114"/>
      <c r="F362" s="114"/>
      <c r="G362" s="114"/>
      <c r="H362" s="114"/>
      <c r="I362" s="114"/>
      <c r="J362" s="114"/>
      <c r="K362" s="114"/>
      <c r="L362" s="55" t="s">
        <v>14</v>
      </c>
      <c r="M362" s="52" t="s">
        <v>1521</v>
      </c>
      <c r="N362" s="52" t="s">
        <v>1522</v>
      </c>
      <c r="O362" s="52" t="s">
        <v>1510</v>
      </c>
      <c r="P362" s="56">
        <v>1</v>
      </c>
      <c r="Q362" s="56">
        <f>P362/$E$347*8</f>
        <v>6.9565217391304349E-2</v>
      </c>
      <c r="R362" s="57">
        <f ca="1">SUMIF(Insumos!$C$7:$E$187,Subpartidas!N362,Insumos!$E$7:$E$187)</f>
        <v>7.07</v>
      </c>
      <c r="S362" s="57">
        <f t="shared" ca="1" si="53"/>
        <v>0.49182608695652175</v>
      </c>
    </row>
    <row r="363" spans="1:19" ht="14.1" customHeight="1">
      <c r="A363" s="51" t="s">
        <v>842</v>
      </c>
      <c r="B363" s="48" t="s">
        <v>843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55" t="s">
        <v>14</v>
      </c>
      <c r="M363" s="52" t="s">
        <v>1557</v>
      </c>
      <c r="N363" s="52" t="s">
        <v>1558</v>
      </c>
      <c r="O363" s="52" t="s">
        <v>1510</v>
      </c>
      <c r="P363" s="56">
        <v>4</v>
      </c>
      <c r="Q363" s="56">
        <f>P363/$E$347*8</f>
        <v>0.27826086956521739</v>
      </c>
      <c r="R363" s="57">
        <f ca="1">SUMIF(Insumos!$C$7:$E$187,Subpartidas!N363,Insumos!$E$7:$E$187)</f>
        <v>8</v>
      </c>
      <c r="S363" s="57">
        <f t="shared" ca="1" si="53"/>
        <v>2.2260869565217392</v>
      </c>
    </row>
    <row r="364" spans="1:19" ht="14.1" customHeight="1">
      <c r="A364" s="51" t="s">
        <v>856</v>
      </c>
      <c r="B364" s="48" t="s">
        <v>865</v>
      </c>
      <c r="C364" s="52" t="s">
        <v>653</v>
      </c>
      <c r="D364" s="53">
        <f>+IF(C364&lt;&gt;" ",VLOOKUP(B364,Rendimientos!$A$3:$D$557,3,0))</f>
        <v>115</v>
      </c>
      <c r="E364" s="53">
        <f>+IF(C364&lt;&gt;" ",VLOOKUP(B364,Rendimientos!$A$3:$D$557,4,0))</f>
        <v>115</v>
      </c>
      <c r="F364" s="54">
        <f ca="1">SUM(G364:K364)</f>
        <v>40.76701269962706</v>
      </c>
      <c r="G364" s="49">
        <f ca="1">SUMIFS($S$5:$S$4996,$B$5:$B$4996,B364,$L$5:$L$4996,$L$5)</f>
        <v>7.5860097494229883</v>
      </c>
      <c r="H364" s="49">
        <f ca="1">SUMIFS($S$5:$S$4996,$B$5:$B$4996,B364,$L$5:$L$4996,$L$10)</f>
        <v>25.172485071428572</v>
      </c>
      <c r="I364" s="49"/>
      <c r="J364" s="49">
        <f ca="1">SUMIFS($S$5:$S$4996,$B$5:$B$4996,B364,$L$5:$L$4996,$L$11)</f>
        <v>8.008517878775498</v>
      </c>
      <c r="K364" s="49">
        <f>SUMIFS($S$5:$S$4996,$B$5:$B$4996,B364,$L$5:$L$4996,$L$4497)</f>
        <v>0</v>
      </c>
      <c r="L364" s="55" t="s">
        <v>12</v>
      </c>
      <c r="M364" s="52" t="s">
        <v>1498</v>
      </c>
      <c r="N364" s="52" t="s">
        <v>1499</v>
      </c>
      <c r="O364" s="52" t="s">
        <v>1491</v>
      </c>
      <c r="P364" s="56">
        <v>2</v>
      </c>
      <c r="Q364" s="56">
        <f>P364/$D$364*8</f>
        <v>0.1391304347826087</v>
      </c>
      <c r="R364" s="57">
        <f ca="1">SUMIF(Insumos!$C$7:$E$187,Subpartidas!N364,Insumos!$E$7:$E$187)</f>
        <v>8.6743053318933896</v>
      </c>
      <c r="S364" s="57">
        <f t="shared" ref="S364:S398" ca="1" si="54">+Q364*R364</f>
        <v>1.2068598722634281</v>
      </c>
    </row>
    <row r="365" spans="1:19" ht="14.1" customHeight="1">
      <c r="A365" s="51" t="s">
        <v>856</v>
      </c>
      <c r="B365" s="48" t="s">
        <v>865</v>
      </c>
      <c r="C365" s="114"/>
      <c r="D365" s="114"/>
      <c r="E365" s="114"/>
      <c r="F365" s="114"/>
      <c r="G365" s="114"/>
      <c r="H365" s="114"/>
      <c r="I365" s="114"/>
      <c r="J365" s="114"/>
      <c r="K365" s="114"/>
      <c r="L365" s="55" t="s">
        <v>12</v>
      </c>
      <c r="M365" s="52" t="s">
        <v>1494</v>
      </c>
      <c r="N365" s="52" t="s">
        <v>1495</v>
      </c>
      <c r="O365" s="52" t="s">
        <v>1491</v>
      </c>
      <c r="P365" s="56">
        <v>4</v>
      </c>
      <c r="Q365" s="56">
        <f>P365/$D$364*8</f>
        <v>0.27826086956521739</v>
      </c>
      <c r="R365" s="57">
        <f ca="1">SUMIF(Insumos!$C$7:$E$187,Subpartidas!N365,Insumos!$E$7:$E$187)</f>
        <v>6.8581917880260743</v>
      </c>
      <c r="S365" s="57">
        <f t="shared" ca="1" si="54"/>
        <v>1.9083664105811686</v>
      </c>
    </row>
    <row r="366" spans="1:19" ht="14.1" customHeight="1">
      <c r="A366" s="51" t="s">
        <v>856</v>
      </c>
      <c r="B366" s="48" t="s">
        <v>865</v>
      </c>
      <c r="C366" s="114"/>
      <c r="D366" s="114"/>
      <c r="E366" s="114"/>
      <c r="F366" s="114"/>
      <c r="G366" s="114"/>
      <c r="H366" s="114"/>
      <c r="I366" s="114"/>
      <c r="J366" s="114"/>
      <c r="K366" s="114"/>
      <c r="L366" s="55" t="s">
        <v>12</v>
      </c>
      <c r="M366" s="52" t="s">
        <v>1492</v>
      </c>
      <c r="N366" s="52" t="s">
        <v>1493</v>
      </c>
      <c r="O366" s="52" t="s">
        <v>1491</v>
      </c>
      <c r="P366" s="56">
        <v>4</v>
      </c>
      <c r="Q366" s="56">
        <f>P366/$D$364*8</f>
        <v>0.27826086956521739</v>
      </c>
      <c r="R366" s="57">
        <f ca="1">SUMIF(Insumos!$C$7:$E$187,Subpartidas!N366,Insumos!$E$7:$E$187)</f>
        <v>6.1994120750543944</v>
      </c>
      <c r="S366" s="57">
        <f t="shared" ca="1" si="54"/>
        <v>1.7250537947977445</v>
      </c>
    </row>
    <row r="367" spans="1:19" ht="14.1" customHeight="1">
      <c r="A367" s="51" t="s">
        <v>856</v>
      </c>
      <c r="B367" s="48" t="s">
        <v>865</v>
      </c>
      <c r="C367" s="114"/>
      <c r="D367" s="114"/>
      <c r="E367" s="114"/>
      <c r="F367" s="114"/>
      <c r="G367" s="114"/>
      <c r="H367" s="114"/>
      <c r="I367" s="114"/>
      <c r="J367" s="114"/>
      <c r="K367" s="114"/>
      <c r="L367" s="55" t="s">
        <v>12</v>
      </c>
      <c r="M367" s="52">
        <v>1010100060002</v>
      </c>
      <c r="N367" s="52" t="s">
        <v>1516</v>
      </c>
      <c r="O367" s="52" t="s">
        <v>1491</v>
      </c>
      <c r="P367" s="56">
        <v>3</v>
      </c>
      <c r="Q367" s="56">
        <f>P367/$D$364*8</f>
        <v>0.20869565217391303</v>
      </c>
      <c r="R367" s="57">
        <f ca="1">SUMIF(Insumos!$C$7:$E$187,Subpartidas!N367,Insumos!$E$7:$E$187)</f>
        <v>9.9754511316773993</v>
      </c>
      <c r="S367" s="57">
        <f t="shared" ca="1" si="54"/>
        <v>2.0818332796544134</v>
      </c>
    </row>
    <row r="368" spans="1:19" ht="14.1" customHeight="1">
      <c r="A368" s="51" t="s">
        <v>856</v>
      </c>
      <c r="B368" s="48" t="s">
        <v>865</v>
      </c>
      <c r="C368" s="114"/>
      <c r="D368" s="114"/>
      <c r="E368" s="114"/>
      <c r="F368" s="114"/>
      <c r="G368" s="114"/>
      <c r="H368" s="114"/>
      <c r="I368" s="114"/>
      <c r="J368" s="114"/>
      <c r="K368" s="114"/>
      <c r="L368" s="55" t="s">
        <v>12</v>
      </c>
      <c r="M368" s="52" t="s">
        <v>1489</v>
      </c>
      <c r="N368" s="52" t="s">
        <v>1490</v>
      </c>
      <c r="O368" s="52" t="s">
        <v>1491</v>
      </c>
      <c r="P368" s="56">
        <v>1</v>
      </c>
      <c r="Q368" s="56">
        <f>P368/$D$364*8</f>
        <v>6.9565217391304349E-2</v>
      </c>
      <c r="R368" s="57">
        <f ca="1">SUMIF(Insumos!$C$7:$E$187,Subpartidas!N368,Insumos!$E$7:$E$187)</f>
        <v>9.543510636814629</v>
      </c>
      <c r="S368" s="57">
        <f t="shared" ca="1" si="54"/>
        <v>0.66389639212623508</v>
      </c>
    </row>
    <row r="369" spans="1:19" ht="14.1" customHeight="1">
      <c r="A369" s="51" t="s">
        <v>856</v>
      </c>
      <c r="B369" s="48" t="s">
        <v>865</v>
      </c>
      <c r="C369" s="114"/>
      <c r="D369" s="114"/>
      <c r="E369" s="114"/>
      <c r="F369" s="114"/>
      <c r="G369" s="114"/>
      <c r="H369" s="114"/>
      <c r="I369" s="114"/>
      <c r="J369" s="114"/>
      <c r="K369" s="114"/>
      <c r="L369" s="55" t="s">
        <v>13</v>
      </c>
      <c r="M369" s="52" t="s">
        <v>1541</v>
      </c>
      <c r="N369" s="52" t="s">
        <v>1542</v>
      </c>
      <c r="O369" s="52" t="s">
        <v>1502</v>
      </c>
      <c r="P369" s="60"/>
      <c r="Q369" s="56">
        <v>2.8999999999999998E-2</v>
      </c>
      <c r="R369" s="57">
        <f ca="1">SUMIF(Insumos!$C$7:$E$187,Subpartidas!N369,Insumos!$E$7:$E$187)</f>
        <v>2.8839285714285712</v>
      </c>
      <c r="S369" s="57">
        <f t="shared" ca="1" si="54"/>
        <v>8.3633928571428554E-2</v>
      </c>
    </row>
    <row r="370" spans="1:19" ht="14.1" customHeight="1">
      <c r="A370" s="51" t="s">
        <v>856</v>
      </c>
      <c r="B370" s="48" t="s">
        <v>865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55" t="s">
        <v>13</v>
      </c>
      <c r="M370" s="52" t="s">
        <v>1517</v>
      </c>
      <c r="N370" s="52" t="s">
        <v>1518</v>
      </c>
      <c r="O370" s="52" t="s">
        <v>1502</v>
      </c>
      <c r="P370" s="60"/>
      <c r="Q370" s="56">
        <v>0.19</v>
      </c>
      <c r="R370" s="57">
        <f ca="1">SUMIF(Insumos!$C$7:$E$187,Subpartidas!N370,Insumos!$E$7:$E$187)</f>
        <v>3.1071428571428572</v>
      </c>
      <c r="S370" s="57">
        <f t="shared" ca="1" si="54"/>
        <v>0.59035714285714291</v>
      </c>
    </row>
    <row r="371" spans="1:19" ht="14.1" customHeight="1">
      <c r="A371" s="51" t="s">
        <v>856</v>
      </c>
      <c r="B371" s="48" t="s">
        <v>865</v>
      </c>
      <c r="C371" s="114"/>
      <c r="D371" s="114"/>
      <c r="E371" s="114"/>
      <c r="F371" s="114"/>
      <c r="G371" s="114"/>
      <c r="H371" s="114"/>
      <c r="I371" s="114"/>
      <c r="J371" s="114"/>
      <c r="K371" s="114"/>
      <c r="L371" s="55" t="s">
        <v>13</v>
      </c>
      <c r="M371" s="52" t="s">
        <v>1543</v>
      </c>
      <c r="N371" s="52" t="s">
        <v>1544</v>
      </c>
      <c r="O371" s="52" t="s">
        <v>852</v>
      </c>
      <c r="P371" s="60"/>
      <c r="Q371" s="56">
        <v>0.65590000000000004</v>
      </c>
      <c r="R371" s="57">
        <f ca="1">SUMIF(Insumos!$C$7:$E$187,Subpartidas!N371,Insumos!$E$7:$E$187)</f>
        <v>14.780000000000001</v>
      </c>
      <c r="S371" s="57">
        <f t="shared" ca="1" si="54"/>
        <v>9.6942020000000007</v>
      </c>
    </row>
    <row r="372" spans="1:19" ht="14.1" customHeight="1">
      <c r="A372" s="51" t="s">
        <v>856</v>
      </c>
      <c r="B372" s="48" t="s">
        <v>865</v>
      </c>
      <c r="C372" s="114"/>
      <c r="D372" s="114"/>
      <c r="E372" s="114"/>
      <c r="F372" s="114"/>
      <c r="G372" s="114"/>
      <c r="H372" s="114"/>
      <c r="I372" s="114"/>
      <c r="J372" s="114"/>
      <c r="K372" s="114"/>
      <c r="L372" s="55" t="s">
        <v>13</v>
      </c>
      <c r="M372" s="52" t="s">
        <v>1545</v>
      </c>
      <c r="N372" s="52" t="s">
        <v>1546</v>
      </c>
      <c r="O372" s="52" t="s">
        <v>852</v>
      </c>
      <c r="P372" s="60"/>
      <c r="Q372" s="56">
        <v>0.61080000000000001</v>
      </c>
      <c r="R372" s="57">
        <f ca="1">SUMIF(Insumos!$C$7:$E$187,Subpartidas!N372,Insumos!$E$7:$E$187)</f>
        <v>9.49</v>
      </c>
      <c r="S372" s="57">
        <f t="shared" ca="1" si="54"/>
        <v>5.7964920000000006</v>
      </c>
    </row>
    <row r="373" spans="1:19" ht="14.1" customHeight="1">
      <c r="A373" s="51" t="s">
        <v>856</v>
      </c>
      <c r="B373" s="48" t="s">
        <v>865</v>
      </c>
      <c r="C373" s="114"/>
      <c r="D373" s="114"/>
      <c r="E373" s="114"/>
      <c r="F373" s="114"/>
      <c r="G373" s="114"/>
      <c r="H373" s="114"/>
      <c r="I373" s="114"/>
      <c r="J373" s="114"/>
      <c r="K373" s="114"/>
      <c r="L373" s="55" t="s">
        <v>13</v>
      </c>
      <c r="M373" s="52" t="s">
        <v>1547</v>
      </c>
      <c r="N373" s="52" t="s">
        <v>1548</v>
      </c>
      <c r="O373" s="52" t="s">
        <v>852</v>
      </c>
      <c r="P373" s="60"/>
      <c r="Q373" s="56">
        <v>1.2629999999999999</v>
      </c>
      <c r="R373" s="57">
        <f ca="1">SUMIF(Insumos!$C$7:$E$187,Subpartidas!N373,Insumos!$E$7:$E$187)</f>
        <v>2</v>
      </c>
      <c r="S373" s="57">
        <f t="shared" ca="1" si="54"/>
        <v>2.5259999999999998</v>
      </c>
    </row>
    <row r="374" spans="1:19" ht="14.1" customHeight="1">
      <c r="A374" s="51" t="s">
        <v>856</v>
      </c>
      <c r="B374" s="48" t="s">
        <v>865</v>
      </c>
      <c r="C374" s="114"/>
      <c r="D374" s="114"/>
      <c r="E374" s="114"/>
      <c r="F374" s="114"/>
      <c r="G374" s="114"/>
      <c r="H374" s="114"/>
      <c r="I374" s="114"/>
      <c r="J374" s="114"/>
      <c r="K374" s="114"/>
      <c r="L374" s="55" t="s">
        <v>13</v>
      </c>
      <c r="M374" s="52" t="s">
        <v>1549</v>
      </c>
      <c r="N374" s="52" t="s">
        <v>1550</v>
      </c>
      <c r="O374" s="52" t="s">
        <v>852</v>
      </c>
      <c r="P374" s="60"/>
      <c r="Q374" s="56">
        <v>0.92</v>
      </c>
      <c r="R374" s="57">
        <f ca="1">SUMIF(Insumos!$C$7:$E$187,Subpartidas!N374,Insumos!$E$7:$E$187)</f>
        <v>6.84</v>
      </c>
      <c r="S374" s="57">
        <f t="shared" ca="1" si="54"/>
        <v>6.2927999999999997</v>
      </c>
    </row>
    <row r="375" spans="1:19" ht="14.1" customHeight="1">
      <c r="A375" s="51" t="s">
        <v>856</v>
      </c>
      <c r="B375" s="48" t="s">
        <v>865</v>
      </c>
      <c r="C375" s="114"/>
      <c r="D375" s="114"/>
      <c r="E375" s="114"/>
      <c r="F375" s="114"/>
      <c r="G375" s="114"/>
      <c r="H375" s="114"/>
      <c r="I375" s="114"/>
      <c r="J375" s="114"/>
      <c r="K375" s="114"/>
      <c r="L375" s="55" t="s">
        <v>13</v>
      </c>
      <c r="M375" s="52" t="s">
        <v>1551</v>
      </c>
      <c r="N375" s="52" t="s">
        <v>1552</v>
      </c>
      <c r="O375" s="52" t="s">
        <v>657</v>
      </c>
      <c r="P375" s="60"/>
      <c r="Q375" s="56">
        <v>1.05</v>
      </c>
      <c r="R375" s="57">
        <f ca="1">SUMIF(Insumos!$C$7:$E$187,Subpartidas!N375,Insumos!$E$7:$E$187)</f>
        <v>0.18</v>
      </c>
      <c r="S375" s="57">
        <f t="shared" ca="1" si="54"/>
        <v>0.189</v>
      </c>
    </row>
    <row r="376" spans="1:19" ht="14.1" customHeight="1">
      <c r="A376" s="51" t="s">
        <v>856</v>
      </c>
      <c r="B376" s="48" t="s">
        <v>865</v>
      </c>
      <c r="C376" s="114"/>
      <c r="D376" s="114"/>
      <c r="E376" s="114"/>
      <c r="F376" s="114"/>
      <c r="G376" s="114"/>
      <c r="H376" s="114"/>
      <c r="I376" s="114"/>
      <c r="J376" s="114"/>
      <c r="K376" s="114"/>
      <c r="L376" s="55" t="s">
        <v>14</v>
      </c>
      <c r="M376" s="52" t="s">
        <v>1505</v>
      </c>
      <c r="N376" s="52" t="s">
        <v>1506</v>
      </c>
      <c r="O376" s="52" t="s">
        <v>1507</v>
      </c>
      <c r="P376" s="60"/>
      <c r="Q376" s="56">
        <v>0.05</v>
      </c>
      <c r="R376" s="50">
        <f ca="1">+SUMIFS($S$5:$S$4996,$B$5:$B$4996,B364,$L$5:$L$4996,$L$5)</f>
        <v>7.5860097494229883</v>
      </c>
      <c r="S376" s="57">
        <f t="shared" ca="1" si="54"/>
        <v>0.37930048747114942</v>
      </c>
    </row>
    <row r="377" spans="1:19" ht="14.1" customHeight="1">
      <c r="A377" s="51" t="s">
        <v>856</v>
      </c>
      <c r="B377" s="48" t="s">
        <v>865</v>
      </c>
      <c r="C377" s="114"/>
      <c r="D377" s="114"/>
      <c r="E377" s="114"/>
      <c r="F377" s="114"/>
      <c r="G377" s="114"/>
      <c r="H377" s="114"/>
      <c r="I377" s="114"/>
      <c r="J377" s="114"/>
      <c r="K377" s="114"/>
      <c r="L377" s="55" t="s">
        <v>14</v>
      </c>
      <c r="M377" s="52" t="s">
        <v>1553</v>
      </c>
      <c r="N377" s="52" t="s">
        <v>1554</v>
      </c>
      <c r="O377" s="52" t="s">
        <v>1510</v>
      </c>
      <c r="P377" s="56">
        <v>2</v>
      </c>
      <c r="Q377" s="56">
        <f>P377/$E$364*8</f>
        <v>0.1391304347826087</v>
      </c>
      <c r="R377" s="57">
        <f ca="1">SUMIF(Insumos!$C$7:$E$187,Subpartidas!N377,Insumos!$E$7:$E$187)</f>
        <v>27.3</v>
      </c>
      <c r="S377" s="57">
        <f t="shared" ca="1" si="54"/>
        <v>3.7982608695652176</v>
      </c>
    </row>
    <row r="378" spans="1:19" ht="14.1" customHeight="1">
      <c r="A378" s="51" t="s">
        <v>856</v>
      </c>
      <c r="B378" s="48" t="s">
        <v>865</v>
      </c>
      <c r="C378" s="114"/>
      <c r="D378" s="114"/>
      <c r="E378" s="114"/>
      <c r="F378" s="114"/>
      <c r="G378" s="114"/>
      <c r="H378" s="114"/>
      <c r="I378" s="114"/>
      <c r="J378" s="114"/>
      <c r="K378" s="114"/>
      <c r="L378" s="55" t="s">
        <v>14</v>
      </c>
      <c r="M378" s="52" t="s">
        <v>1555</v>
      </c>
      <c r="N378" s="52" t="s">
        <v>1556</v>
      </c>
      <c r="O378" s="52" t="s">
        <v>1510</v>
      </c>
      <c r="P378" s="56">
        <v>1</v>
      </c>
      <c r="Q378" s="56">
        <f>P378/$E$364*8</f>
        <v>6.9565217391304349E-2</v>
      </c>
      <c r="R378" s="57">
        <f ca="1">SUMIF(Insumos!$C$7:$E$187,Subpartidas!N378,Insumos!$E$7:$E$187)</f>
        <v>16</v>
      </c>
      <c r="S378" s="57">
        <f t="shared" ca="1" si="54"/>
        <v>1.1130434782608696</v>
      </c>
    </row>
    <row r="379" spans="1:19" ht="14.1" customHeight="1">
      <c r="A379" s="51" t="s">
        <v>856</v>
      </c>
      <c r="B379" s="48" t="s">
        <v>865</v>
      </c>
      <c r="C379" s="114"/>
      <c r="D379" s="114"/>
      <c r="E379" s="114"/>
      <c r="F379" s="114"/>
      <c r="G379" s="114"/>
      <c r="H379" s="114"/>
      <c r="I379" s="114"/>
      <c r="J379" s="114"/>
      <c r="K379" s="114"/>
      <c r="L379" s="55" t="s">
        <v>14</v>
      </c>
      <c r="M379" s="52" t="s">
        <v>1521</v>
      </c>
      <c r="N379" s="52" t="s">
        <v>1522</v>
      </c>
      <c r="O379" s="52" t="s">
        <v>1510</v>
      </c>
      <c r="P379" s="56">
        <v>1</v>
      </c>
      <c r="Q379" s="56">
        <f>P379/$E$364*8</f>
        <v>6.9565217391304349E-2</v>
      </c>
      <c r="R379" s="57">
        <f ca="1">SUMIF(Insumos!$C$7:$E$187,Subpartidas!N379,Insumos!$E$7:$E$187)</f>
        <v>7.07</v>
      </c>
      <c r="S379" s="57">
        <f t="shared" ca="1" si="54"/>
        <v>0.49182608695652175</v>
      </c>
    </row>
    <row r="380" spans="1:19" ht="14.1" customHeight="1">
      <c r="A380" s="51" t="s">
        <v>856</v>
      </c>
      <c r="B380" s="48" t="s">
        <v>865</v>
      </c>
      <c r="C380" s="114"/>
      <c r="D380" s="114"/>
      <c r="E380" s="114"/>
      <c r="F380" s="114"/>
      <c r="G380" s="114"/>
      <c r="H380" s="114"/>
      <c r="I380" s="114"/>
      <c r="J380" s="114"/>
      <c r="K380" s="114"/>
      <c r="L380" s="55" t="s">
        <v>14</v>
      </c>
      <c r="M380" s="52" t="s">
        <v>1557</v>
      </c>
      <c r="N380" s="52" t="s">
        <v>1558</v>
      </c>
      <c r="O380" s="52" t="s">
        <v>1510</v>
      </c>
      <c r="P380" s="56">
        <v>4</v>
      </c>
      <c r="Q380" s="56">
        <f>P380/$E$364*8</f>
        <v>0.27826086956521739</v>
      </c>
      <c r="R380" s="57">
        <f ca="1">SUMIF(Insumos!$C$7:$E$187,Subpartidas!N380,Insumos!$E$7:$E$187)</f>
        <v>8</v>
      </c>
      <c r="S380" s="57">
        <f t="shared" ca="1" si="54"/>
        <v>2.2260869565217392</v>
      </c>
    </row>
    <row r="381" spans="1:19" ht="14.1" customHeight="1">
      <c r="A381" s="51" t="s">
        <v>870</v>
      </c>
      <c r="B381" s="48" t="s">
        <v>871</v>
      </c>
      <c r="C381" s="52" t="s">
        <v>653</v>
      </c>
      <c r="D381" s="53">
        <f>+IF(C381&lt;&gt;" ",VLOOKUP(B381,Rendimientos!$A$3:$D$557,3,0))</f>
        <v>110</v>
      </c>
      <c r="E381" s="53">
        <f>+IF(C381&lt;&gt;" ",VLOOKUP(B381,Rendimientos!$A$3:$D$557,4,0))</f>
        <v>110</v>
      </c>
      <c r="F381" s="54">
        <f ca="1">SUM(G381:K381)</f>
        <v>41.447408221688036</v>
      </c>
      <c r="G381" s="49">
        <f ca="1">SUMIFS($S$5:$S$4996,$B$5:$B$4996,B381,$L$5:$L$4996,$L$5)</f>
        <v>7.9308283743967616</v>
      </c>
      <c r="H381" s="49">
        <f ca="1">SUMIFS($S$5:$S$4996,$B$5:$B$4996,B381,$L$5:$L$4996,$L$10)</f>
        <v>25.144038428571431</v>
      </c>
      <c r="I381" s="49"/>
      <c r="J381" s="49">
        <f ca="1">SUMIFS($S$5:$S$4996,$B$5:$B$4996,B381,$L$5:$L$4996,$L$11)</f>
        <v>8.3725414187198375</v>
      </c>
      <c r="K381" s="49">
        <f>SUMIFS($S$5:$S$4996,$B$5:$B$4996,B381,$L$5:$L$4996,$L$4497)</f>
        <v>0</v>
      </c>
      <c r="L381" s="55" t="s">
        <v>12</v>
      </c>
      <c r="M381" s="52" t="s">
        <v>1498</v>
      </c>
      <c r="N381" s="52" t="s">
        <v>1499</v>
      </c>
      <c r="O381" s="52" t="s">
        <v>1491</v>
      </c>
      <c r="P381" s="56">
        <v>2</v>
      </c>
      <c r="Q381" s="56">
        <f>P381/$D$381*8</f>
        <v>0.14545454545454545</v>
      </c>
      <c r="R381" s="57">
        <f ca="1">SUMIF(Insumos!$C$7:$E$187,Subpartidas!N381,Insumos!$E$7:$E$187)</f>
        <v>8.6743053318933896</v>
      </c>
      <c r="S381" s="57">
        <f t="shared" ca="1" si="54"/>
        <v>1.261717139184493</v>
      </c>
    </row>
    <row r="382" spans="1:19" ht="14.1" customHeight="1">
      <c r="A382" s="51" t="s">
        <v>870</v>
      </c>
      <c r="B382" s="48" t="s">
        <v>871</v>
      </c>
      <c r="C382" s="114"/>
      <c r="D382" s="114"/>
      <c r="E382" s="114"/>
      <c r="F382" s="114"/>
      <c r="G382" s="114"/>
      <c r="H382" s="114"/>
      <c r="I382" s="114"/>
      <c r="J382" s="114"/>
      <c r="K382" s="114"/>
      <c r="L382" s="55" t="s">
        <v>12</v>
      </c>
      <c r="M382" s="52" t="s">
        <v>1494</v>
      </c>
      <c r="N382" s="52" t="s">
        <v>1495</v>
      </c>
      <c r="O382" s="52" t="s">
        <v>1491</v>
      </c>
      <c r="P382" s="56">
        <v>4</v>
      </c>
      <c r="Q382" s="56">
        <f>P382/$D$381*8</f>
        <v>0.29090909090909089</v>
      </c>
      <c r="R382" s="57">
        <f ca="1">SUMIF(Insumos!$C$7:$E$187,Subpartidas!N382,Insumos!$E$7:$E$187)</f>
        <v>6.8581917880260743</v>
      </c>
      <c r="S382" s="57">
        <f t="shared" ca="1" si="54"/>
        <v>1.9951103383348578</v>
      </c>
    </row>
    <row r="383" spans="1:19" ht="14.1" customHeight="1">
      <c r="A383" s="51" t="s">
        <v>870</v>
      </c>
      <c r="B383" s="48" t="s">
        <v>871</v>
      </c>
      <c r="C383" s="114"/>
      <c r="D383" s="114"/>
      <c r="E383" s="114"/>
      <c r="F383" s="114"/>
      <c r="G383" s="114"/>
      <c r="H383" s="114"/>
      <c r="I383" s="114"/>
      <c r="J383" s="114"/>
      <c r="K383" s="114"/>
      <c r="L383" s="55" t="s">
        <v>12</v>
      </c>
      <c r="M383" s="52" t="s">
        <v>1492</v>
      </c>
      <c r="N383" s="52" t="s">
        <v>1493</v>
      </c>
      <c r="O383" s="52" t="s">
        <v>1491</v>
      </c>
      <c r="P383" s="56">
        <v>4</v>
      </c>
      <c r="Q383" s="56">
        <f>P383/$D$381*8</f>
        <v>0.29090909090909089</v>
      </c>
      <c r="R383" s="57">
        <f ca="1">SUMIF(Insumos!$C$7:$E$187,Subpartidas!N383,Insumos!$E$7:$E$187)</f>
        <v>6.1994120750543944</v>
      </c>
      <c r="S383" s="57">
        <f t="shared" ca="1" si="54"/>
        <v>1.8034653309249147</v>
      </c>
    </row>
    <row r="384" spans="1:19" ht="14.1" customHeight="1">
      <c r="A384" s="51" t="s">
        <v>870</v>
      </c>
      <c r="B384" s="48" t="s">
        <v>871</v>
      </c>
      <c r="C384" s="114"/>
      <c r="D384" s="114"/>
      <c r="E384" s="114"/>
      <c r="F384" s="114"/>
      <c r="G384" s="114"/>
      <c r="H384" s="114"/>
      <c r="I384" s="114"/>
      <c r="J384" s="114"/>
      <c r="K384" s="114"/>
      <c r="L384" s="55" t="s">
        <v>12</v>
      </c>
      <c r="M384" s="52">
        <v>1010100060002</v>
      </c>
      <c r="N384" s="52" t="s">
        <v>1516</v>
      </c>
      <c r="O384" s="52" t="s">
        <v>1491</v>
      </c>
      <c r="P384" s="56">
        <v>3</v>
      </c>
      <c r="Q384" s="56">
        <f>P384/$D$381*8</f>
        <v>0.21818181818181817</v>
      </c>
      <c r="R384" s="57">
        <f ca="1">SUMIF(Insumos!$C$7:$E$187,Subpartidas!N384,Insumos!$E$7:$E$187)</f>
        <v>9.9754511316773993</v>
      </c>
      <c r="S384" s="57">
        <f t="shared" ca="1" si="54"/>
        <v>2.1764620650932507</v>
      </c>
    </row>
    <row r="385" spans="1:19" ht="14.1" customHeight="1">
      <c r="A385" s="51" t="s">
        <v>870</v>
      </c>
      <c r="B385" s="48" t="s">
        <v>871</v>
      </c>
      <c r="C385" s="114"/>
      <c r="D385" s="114"/>
      <c r="E385" s="114"/>
      <c r="F385" s="114"/>
      <c r="G385" s="114"/>
      <c r="H385" s="114"/>
      <c r="I385" s="114"/>
      <c r="J385" s="114"/>
      <c r="K385" s="114"/>
      <c r="L385" s="55" t="s">
        <v>12</v>
      </c>
      <c r="M385" s="52" t="s">
        <v>1489</v>
      </c>
      <c r="N385" s="52" t="s">
        <v>1490</v>
      </c>
      <c r="O385" s="52" t="s">
        <v>1491</v>
      </c>
      <c r="P385" s="56">
        <v>1</v>
      </c>
      <c r="Q385" s="56">
        <f>P385/$D$381*8</f>
        <v>7.2727272727272724E-2</v>
      </c>
      <c r="R385" s="57">
        <f ca="1">SUMIF(Insumos!$C$7:$E$187,Subpartidas!N385,Insumos!$E$7:$E$187)</f>
        <v>9.543510636814629</v>
      </c>
      <c r="S385" s="57">
        <f t="shared" ca="1" si="54"/>
        <v>0.69407350085924568</v>
      </c>
    </row>
    <row r="386" spans="1:19" ht="14.1" customHeight="1">
      <c r="A386" s="51" t="s">
        <v>870</v>
      </c>
      <c r="B386" s="48" t="s">
        <v>871</v>
      </c>
      <c r="C386" s="114"/>
      <c r="D386" s="114"/>
      <c r="E386" s="114"/>
      <c r="F386" s="114"/>
      <c r="G386" s="114"/>
      <c r="H386" s="114"/>
      <c r="I386" s="114"/>
      <c r="J386" s="114"/>
      <c r="K386" s="114"/>
      <c r="L386" s="55" t="s">
        <v>13</v>
      </c>
      <c r="M386" s="52" t="s">
        <v>1541</v>
      </c>
      <c r="N386" s="52" t="s">
        <v>1542</v>
      </c>
      <c r="O386" s="52" t="s">
        <v>1502</v>
      </c>
      <c r="P386" s="60"/>
      <c r="Q386" s="56">
        <v>2.8999999999999998E-2</v>
      </c>
      <c r="R386" s="57">
        <f ca="1">SUMIF(Insumos!$C$7:$E$187,Subpartidas!N386,Insumos!$E$7:$E$187)</f>
        <v>2.8839285714285712</v>
      </c>
      <c r="S386" s="57">
        <f t="shared" ca="1" si="54"/>
        <v>8.3633928571428554E-2</v>
      </c>
    </row>
    <row r="387" spans="1:19" ht="14.1" customHeight="1">
      <c r="A387" s="51" t="s">
        <v>870</v>
      </c>
      <c r="B387" s="48" t="s">
        <v>871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55" t="s">
        <v>13</v>
      </c>
      <c r="M387" s="52" t="s">
        <v>1517</v>
      </c>
      <c r="N387" s="52" t="s">
        <v>1518</v>
      </c>
      <c r="O387" s="52" t="s">
        <v>1502</v>
      </c>
      <c r="P387" s="60"/>
      <c r="Q387" s="56">
        <v>0.19</v>
      </c>
      <c r="R387" s="57">
        <f ca="1">SUMIF(Insumos!$C$7:$E$187,Subpartidas!N387,Insumos!$E$7:$E$187)</f>
        <v>3.1071428571428572</v>
      </c>
      <c r="S387" s="57">
        <f t="shared" ca="1" si="54"/>
        <v>0.59035714285714291</v>
      </c>
    </row>
    <row r="388" spans="1:19" ht="14.1" customHeight="1">
      <c r="A388" s="51" t="s">
        <v>870</v>
      </c>
      <c r="B388" s="48" t="s">
        <v>871</v>
      </c>
      <c r="C388" s="114"/>
      <c r="D388" s="114"/>
      <c r="E388" s="114"/>
      <c r="F388" s="114"/>
      <c r="G388" s="114"/>
      <c r="H388" s="114"/>
      <c r="I388" s="114"/>
      <c r="J388" s="114"/>
      <c r="K388" s="114"/>
      <c r="L388" s="55" t="s">
        <v>13</v>
      </c>
      <c r="M388" s="52" t="s">
        <v>1559</v>
      </c>
      <c r="N388" s="52" t="s">
        <v>1560</v>
      </c>
      <c r="O388" s="52" t="s">
        <v>1561</v>
      </c>
      <c r="P388" s="60"/>
      <c r="Q388" s="56">
        <v>7.4999999999999997E-3</v>
      </c>
      <c r="R388" s="57">
        <f ca="1">SUMIF(Insumos!$C$7:$E$187,Subpartidas!N388,Insumos!$E$7:$E$187)</f>
        <v>1.3273809523809523</v>
      </c>
      <c r="S388" s="57">
        <f t="shared" ca="1" si="54"/>
        <v>9.9553571428571425E-3</v>
      </c>
    </row>
    <row r="389" spans="1:19" ht="14.1" customHeight="1">
      <c r="A389" s="51" t="s">
        <v>870</v>
      </c>
      <c r="B389" s="48" t="s">
        <v>871</v>
      </c>
      <c r="C389" s="114"/>
      <c r="D389" s="114"/>
      <c r="E389" s="114"/>
      <c r="F389" s="114"/>
      <c r="G389" s="114"/>
      <c r="H389" s="114"/>
      <c r="I389" s="114"/>
      <c r="J389" s="114"/>
      <c r="K389" s="114"/>
      <c r="L389" s="55" t="s">
        <v>13</v>
      </c>
      <c r="M389" s="52" t="s">
        <v>1543</v>
      </c>
      <c r="N389" s="52" t="s">
        <v>1544</v>
      </c>
      <c r="O389" s="52" t="s">
        <v>852</v>
      </c>
      <c r="P389" s="60"/>
      <c r="Q389" s="56">
        <v>0.65590000000000004</v>
      </c>
      <c r="R389" s="57">
        <f ca="1">SUMIF(Insumos!$C$7:$E$187,Subpartidas!N389,Insumos!$E$7:$E$187)</f>
        <v>14.780000000000001</v>
      </c>
      <c r="S389" s="57">
        <f t="shared" ca="1" si="54"/>
        <v>9.6942020000000007</v>
      </c>
    </row>
    <row r="390" spans="1:19" ht="14.1" customHeight="1">
      <c r="A390" s="51" t="s">
        <v>870</v>
      </c>
      <c r="B390" s="48" t="s">
        <v>871</v>
      </c>
      <c r="C390" s="114"/>
      <c r="D390" s="114"/>
      <c r="E390" s="114"/>
      <c r="F390" s="114"/>
      <c r="G390" s="114"/>
      <c r="H390" s="114"/>
      <c r="I390" s="114"/>
      <c r="J390" s="114"/>
      <c r="K390" s="114"/>
      <c r="L390" s="55" t="s">
        <v>13</v>
      </c>
      <c r="M390" s="52" t="s">
        <v>1545</v>
      </c>
      <c r="N390" s="52" t="s">
        <v>1546</v>
      </c>
      <c r="O390" s="52" t="s">
        <v>852</v>
      </c>
      <c r="P390" s="60"/>
      <c r="Q390" s="56">
        <v>0.84099999999999997</v>
      </c>
      <c r="R390" s="57">
        <f ca="1">SUMIF(Insumos!$C$7:$E$187,Subpartidas!N390,Insumos!$E$7:$E$187)</f>
        <v>9.49</v>
      </c>
      <c r="S390" s="57">
        <f t="shared" ca="1" si="54"/>
        <v>7.98109</v>
      </c>
    </row>
    <row r="391" spans="1:19" ht="14.1" customHeight="1">
      <c r="A391" s="51" t="s">
        <v>870</v>
      </c>
      <c r="B391" s="48" t="s">
        <v>871</v>
      </c>
      <c r="C391" s="114"/>
      <c r="D391" s="114"/>
      <c r="E391" s="114"/>
      <c r="F391" s="114"/>
      <c r="G391" s="114"/>
      <c r="H391" s="114"/>
      <c r="I391" s="114"/>
      <c r="J391" s="114"/>
      <c r="K391" s="114"/>
      <c r="L391" s="55" t="s">
        <v>13</v>
      </c>
      <c r="M391" s="52" t="s">
        <v>1547</v>
      </c>
      <c r="N391" s="52" t="s">
        <v>1548</v>
      </c>
      <c r="O391" s="52" t="s">
        <v>852</v>
      </c>
      <c r="P391" s="60"/>
      <c r="Q391" s="56">
        <v>1.2629999999999999</v>
      </c>
      <c r="R391" s="57">
        <f ca="1">SUMIF(Insumos!$C$7:$E$187,Subpartidas!N391,Insumos!$E$7:$E$187)</f>
        <v>2</v>
      </c>
      <c r="S391" s="57">
        <f t="shared" ca="1" si="54"/>
        <v>2.5259999999999998</v>
      </c>
    </row>
    <row r="392" spans="1:19" ht="14.1" customHeight="1">
      <c r="A392" s="51" t="s">
        <v>870</v>
      </c>
      <c r="B392" s="48" t="s">
        <v>871</v>
      </c>
      <c r="C392" s="114"/>
      <c r="D392" s="114"/>
      <c r="E392" s="114"/>
      <c r="F392" s="114"/>
      <c r="G392" s="114"/>
      <c r="H392" s="114"/>
      <c r="I392" s="114"/>
      <c r="J392" s="114"/>
      <c r="K392" s="114"/>
      <c r="L392" s="55" t="s">
        <v>13</v>
      </c>
      <c r="M392" s="52" t="s">
        <v>1549</v>
      </c>
      <c r="N392" s="52" t="s">
        <v>1550</v>
      </c>
      <c r="O392" s="52" t="s">
        <v>852</v>
      </c>
      <c r="P392" s="60"/>
      <c r="Q392" s="56">
        <v>0.59499999999999997</v>
      </c>
      <c r="R392" s="57">
        <f ca="1">SUMIF(Insumos!$C$7:$E$187,Subpartidas!N392,Insumos!$E$7:$E$187)</f>
        <v>6.84</v>
      </c>
      <c r="S392" s="57">
        <f t="shared" ca="1" si="54"/>
        <v>4.0697999999999999</v>
      </c>
    </row>
    <row r="393" spans="1:19" ht="14.1" customHeight="1">
      <c r="A393" s="51" t="s">
        <v>870</v>
      </c>
      <c r="B393" s="48" t="s">
        <v>871</v>
      </c>
      <c r="C393" s="114"/>
      <c r="D393" s="114"/>
      <c r="E393" s="114"/>
      <c r="F393" s="114"/>
      <c r="G393" s="114"/>
      <c r="H393" s="114"/>
      <c r="I393" s="114"/>
      <c r="J393" s="114"/>
      <c r="K393" s="114"/>
      <c r="L393" s="55" t="s">
        <v>13</v>
      </c>
      <c r="M393" s="52" t="s">
        <v>1551</v>
      </c>
      <c r="N393" s="52" t="s">
        <v>1552</v>
      </c>
      <c r="O393" s="52" t="s">
        <v>657</v>
      </c>
      <c r="P393" s="60"/>
      <c r="Q393" s="56">
        <v>1.05</v>
      </c>
      <c r="R393" s="57">
        <f ca="1">SUMIF(Insumos!$C$7:$E$187,Subpartidas!N393,Insumos!$E$7:$E$187)</f>
        <v>0.18</v>
      </c>
      <c r="S393" s="57">
        <f t="shared" ca="1" si="54"/>
        <v>0.189</v>
      </c>
    </row>
    <row r="394" spans="1:19" ht="14.1" customHeight="1">
      <c r="A394" s="51" t="s">
        <v>870</v>
      </c>
      <c r="B394" s="48" t="s">
        <v>871</v>
      </c>
      <c r="C394" s="114"/>
      <c r="D394" s="114"/>
      <c r="E394" s="114"/>
      <c r="F394" s="114"/>
      <c r="G394" s="114"/>
      <c r="H394" s="114"/>
      <c r="I394" s="114"/>
      <c r="J394" s="114"/>
      <c r="K394" s="114"/>
      <c r="L394" s="55" t="s">
        <v>14</v>
      </c>
      <c r="M394" s="52" t="s">
        <v>1505</v>
      </c>
      <c r="N394" s="52" t="s">
        <v>1506</v>
      </c>
      <c r="O394" s="52" t="s">
        <v>1507</v>
      </c>
      <c r="P394" s="60"/>
      <c r="Q394" s="56">
        <v>0.05</v>
      </c>
      <c r="R394" s="50">
        <f ca="1">+SUMIFS($S$5:$S$4996,$B$5:$B$4996,B382,$L$5:$L$4996,$L$5)</f>
        <v>7.9308283743967616</v>
      </c>
      <c r="S394" s="57">
        <f t="shared" ca="1" si="54"/>
        <v>0.39654141871983811</v>
      </c>
    </row>
    <row r="395" spans="1:19" ht="14.1" customHeight="1">
      <c r="A395" s="51" t="s">
        <v>870</v>
      </c>
      <c r="B395" s="48" t="s">
        <v>871</v>
      </c>
      <c r="C395" s="114"/>
      <c r="D395" s="114"/>
      <c r="E395" s="114"/>
      <c r="F395" s="114"/>
      <c r="G395" s="114"/>
      <c r="H395" s="114"/>
      <c r="I395" s="114"/>
      <c r="J395" s="114"/>
      <c r="K395" s="114"/>
      <c r="L395" s="55" t="s">
        <v>14</v>
      </c>
      <c r="M395" s="52" t="s">
        <v>1553</v>
      </c>
      <c r="N395" s="52" t="s">
        <v>1554</v>
      </c>
      <c r="O395" s="52" t="s">
        <v>1510</v>
      </c>
      <c r="P395" s="56">
        <v>2</v>
      </c>
      <c r="Q395" s="56">
        <f>P395/$D$381*8</f>
        <v>0.14545454545454545</v>
      </c>
      <c r="R395" s="57">
        <f ca="1">SUMIF(Insumos!$C$7:$E$187,Subpartidas!N395,Insumos!$E$7:$E$187)</f>
        <v>27.3</v>
      </c>
      <c r="S395" s="57">
        <f t="shared" ca="1" si="54"/>
        <v>3.9709090909090907</v>
      </c>
    </row>
    <row r="396" spans="1:19" ht="14.1" customHeight="1">
      <c r="A396" s="51" t="s">
        <v>870</v>
      </c>
      <c r="B396" s="48" t="s">
        <v>871</v>
      </c>
      <c r="C396" s="114"/>
      <c r="D396" s="114"/>
      <c r="E396" s="114"/>
      <c r="F396" s="114"/>
      <c r="G396" s="114"/>
      <c r="H396" s="114"/>
      <c r="I396" s="114"/>
      <c r="J396" s="114"/>
      <c r="K396" s="114"/>
      <c r="L396" s="55" t="s">
        <v>14</v>
      </c>
      <c r="M396" s="52" t="s">
        <v>1555</v>
      </c>
      <c r="N396" s="52" t="s">
        <v>1556</v>
      </c>
      <c r="O396" s="52" t="s">
        <v>1510</v>
      </c>
      <c r="P396" s="56">
        <v>1</v>
      </c>
      <c r="Q396" s="56">
        <f>P396/$D$381*8</f>
        <v>7.2727272727272724E-2</v>
      </c>
      <c r="R396" s="57">
        <f ca="1">SUMIF(Insumos!$C$7:$E$187,Subpartidas!N396,Insumos!$E$7:$E$187)</f>
        <v>16</v>
      </c>
      <c r="S396" s="57">
        <f t="shared" ca="1" si="54"/>
        <v>1.1636363636363636</v>
      </c>
    </row>
    <row r="397" spans="1:19" ht="14.1" customHeight="1">
      <c r="A397" s="51" t="s">
        <v>870</v>
      </c>
      <c r="B397" s="48" t="s">
        <v>871</v>
      </c>
      <c r="C397" s="114"/>
      <c r="D397" s="114"/>
      <c r="E397" s="114"/>
      <c r="F397" s="114"/>
      <c r="G397" s="114"/>
      <c r="H397" s="114"/>
      <c r="I397" s="114"/>
      <c r="J397" s="114"/>
      <c r="K397" s="114"/>
      <c r="L397" s="55" t="s">
        <v>14</v>
      </c>
      <c r="M397" s="52" t="s">
        <v>1521</v>
      </c>
      <c r="N397" s="52" t="s">
        <v>1522</v>
      </c>
      <c r="O397" s="52" t="s">
        <v>1510</v>
      </c>
      <c r="P397" s="56">
        <v>1</v>
      </c>
      <c r="Q397" s="56">
        <f>P397/$D$381*8</f>
        <v>7.2727272727272724E-2</v>
      </c>
      <c r="R397" s="57">
        <f ca="1">SUMIF(Insumos!$C$7:$E$187,Subpartidas!N397,Insumos!$E$7:$E$187)</f>
        <v>7.07</v>
      </c>
      <c r="S397" s="57">
        <f t="shared" ca="1" si="54"/>
        <v>0.51418181818181818</v>
      </c>
    </row>
    <row r="398" spans="1:19" ht="14.1" customHeight="1">
      <c r="A398" s="51" t="s">
        <v>870</v>
      </c>
      <c r="B398" s="48" t="s">
        <v>871</v>
      </c>
      <c r="C398" s="114"/>
      <c r="D398" s="114"/>
      <c r="E398" s="114"/>
      <c r="F398" s="114"/>
      <c r="G398" s="114"/>
      <c r="H398" s="114"/>
      <c r="I398" s="114"/>
      <c r="J398" s="114"/>
      <c r="K398" s="114"/>
      <c r="L398" s="55" t="s">
        <v>14</v>
      </c>
      <c r="M398" s="52" t="s">
        <v>1557</v>
      </c>
      <c r="N398" s="52" t="s">
        <v>1558</v>
      </c>
      <c r="O398" s="52" t="s">
        <v>1510</v>
      </c>
      <c r="P398" s="56">
        <v>4</v>
      </c>
      <c r="Q398" s="56">
        <f>P398/$D$381*8</f>
        <v>0.29090909090909089</v>
      </c>
      <c r="R398" s="57">
        <f ca="1">SUMIF(Insumos!$C$7:$E$187,Subpartidas!N398,Insumos!$E$7:$E$187)</f>
        <v>8</v>
      </c>
      <c r="S398" s="57">
        <f t="shared" ca="1" si="54"/>
        <v>2.3272727272727272</v>
      </c>
    </row>
    <row r="399" spans="1:19" ht="14.1" customHeight="1">
      <c r="A399" s="47" t="s">
        <v>1562</v>
      </c>
      <c r="B399" s="48" t="s">
        <v>857</v>
      </c>
      <c r="C399" s="52" t="s">
        <v>653</v>
      </c>
      <c r="D399" s="53">
        <f>+IF(C399&lt;&gt;" ",VLOOKUP(B399,Rendimientos!$A$3:$D$557,3,0))</f>
        <v>120</v>
      </c>
      <c r="E399" s="53">
        <f>+IF(C399&lt;&gt;" ",VLOOKUP(B399,Rendimientos!$A$3:$D$557,4,0))</f>
        <v>120</v>
      </c>
      <c r="F399" s="54">
        <f ca="1">SUM(G399:K399)</f>
        <v>38.201310715118794</v>
      </c>
      <c r="G399" s="49">
        <f ca="1">SUMIFS($S$5:$S$4996,$B$5:$B$4996,B399,$L$5:$L$4996,$L$5)</f>
        <v>7.2699260098636982</v>
      </c>
      <c r="H399" s="49">
        <f ca="1">SUMIFS($S$5:$S$4996,$B$5:$B$4996,B399,$L$5:$L$4996,$L$10)</f>
        <v>23.256555071428572</v>
      </c>
      <c r="I399" s="49"/>
      <c r="J399" s="49">
        <f ca="1">SUMIFS($S$5:$S$4996,$B$5:$B$4996,B399,$L$5:$L$4996,$L$11)</f>
        <v>7.6748296338265192</v>
      </c>
      <c r="K399" s="49">
        <f>SUMIFS($S$5:$S$4996,$B$5:$B$4996,B399,$L$5:$L$4996,$L$4497)</f>
        <v>0</v>
      </c>
      <c r="L399" s="55" t="s">
        <v>12</v>
      </c>
      <c r="M399" s="52" t="s">
        <v>1489</v>
      </c>
      <c r="N399" s="52" t="s">
        <v>1490</v>
      </c>
      <c r="O399" s="52" t="s">
        <v>1491</v>
      </c>
      <c r="P399" s="56">
        <v>1</v>
      </c>
      <c r="Q399" s="103">
        <f>P399/$D$399*8</f>
        <v>6.6666666666666666E-2</v>
      </c>
      <c r="R399" s="57">
        <f ca="1">SUMIF(Insumos!$C$7:$E$160,Subpartidas!N399,Insumos!$E$7:$E$160)</f>
        <v>9.543510636814629</v>
      </c>
      <c r="S399" s="104">
        <f t="shared" ref="S399:S403" ca="1" si="55">Q399*R399</f>
        <v>0.63623404245430859</v>
      </c>
    </row>
    <row r="400" spans="1:19" ht="14.1" customHeight="1">
      <c r="A400" s="47" t="s">
        <v>1562</v>
      </c>
      <c r="B400" s="48" t="s">
        <v>857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5" t="s">
        <v>12</v>
      </c>
      <c r="M400" s="52" t="s">
        <v>1498</v>
      </c>
      <c r="N400" s="52" t="s">
        <v>1499</v>
      </c>
      <c r="O400" s="52" t="s">
        <v>1491</v>
      </c>
      <c r="P400" s="56">
        <v>2</v>
      </c>
      <c r="Q400" s="103">
        <f>P400/$D$399*8</f>
        <v>0.13333333333333333</v>
      </c>
      <c r="R400" s="57">
        <f ca="1">SUMIF(Insumos!$C$7:$E$160,Subpartidas!N400,Insumos!$E$7:$E$160)</f>
        <v>8.6743053318933896</v>
      </c>
      <c r="S400" s="104">
        <f t="shared" ca="1" si="55"/>
        <v>1.1565740442524519</v>
      </c>
    </row>
    <row r="401" spans="1:19" ht="14.1" customHeight="1">
      <c r="A401" s="47" t="s">
        <v>1562</v>
      </c>
      <c r="B401" s="48" t="s">
        <v>857</v>
      </c>
      <c r="C401" s="58"/>
      <c r="D401" s="58"/>
      <c r="E401" s="58"/>
      <c r="F401" s="111"/>
      <c r="G401" s="111"/>
      <c r="H401" s="111"/>
      <c r="I401" s="111"/>
      <c r="J401" s="111"/>
      <c r="K401" s="111"/>
      <c r="L401" s="55" t="s">
        <v>12</v>
      </c>
      <c r="M401" s="52">
        <v>1010100060002</v>
      </c>
      <c r="N401" s="52" t="s">
        <v>1516</v>
      </c>
      <c r="O401" s="52" t="s">
        <v>1491</v>
      </c>
      <c r="P401" s="56">
        <v>3</v>
      </c>
      <c r="Q401" s="103">
        <f>P401/$D$399*8</f>
        <v>0.2</v>
      </c>
      <c r="R401" s="57">
        <f ca="1">SUMIF(Insumos!$C$7:$E$160,Subpartidas!N401,Insumos!$E$7:$E$160)</f>
        <v>9.9754511316773993</v>
      </c>
      <c r="S401" s="104">
        <f t="shared" ca="1" si="55"/>
        <v>1.9950902263354799</v>
      </c>
    </row>
    <row r="402" spans="1:19" ht="14.1" customHeight="1">
      <c r="A402" s="47" t="s">
        <v>1562</v>
      </c>
      <c r="B402" s="48" t="s">
        <v>857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5" t="s">
        <v>12</v>
      </c>
      <c r="M402" s="52" t="s">
        <v>1492</v>
      </c>
      <c r="N402" s="52" t="s">
        <v>1493</v>
      </c>
      <c r="O402" s="52" t="s">
        <v>1491</v>
      </c>
      <c r="P402" s="56">
        <v>4</v>
      </c>
      <c r="Q402" s="103">
        <f>P402/$D$399*8</f>
        <v>0.26666666666666666</v>
      </c>
      <c r="R402" s="57">
        <f ca="1">SUMIF(Insumos!$C$7:$E$160,Subpartidas!N402,Insumos!$E$7:$E$160)</f>
        <v>6.1994120750543944</v>
      </c>
      <c r="S402" s="104">
        <f t="shared" ca="1" si="55"/>
        <v>1.6531765533478384</v>
      </c>
    </row>
    <row r="403" spans="1:19" ht="14.1" customHeight="1">
      <c r="A403" s="47" t="s">
        <v>1562</v>
      </c>
      <c r="B403" s="48" t="s">
        <v>857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5" t="s">
        <v>12</v>
      </c>
      <c r="M403" s="52" t="s">
        <v>1494</v>
      </c>
      <c r="N403" s="52" t="s">
        <v>1495</v>
      </c>
      <c r="O403" s="52" t="s">
        <v>1491</v>
      </c>
      <c r="P403" s="56">
        <v>4</v>
      </c>
      <c r="Q403" s="103">
        <f>P403/$D$399*8</f>
        <v>0.26666666666666666</v>
      </c>
      <c r="R403" s="57">
        <f ca="1">SUMIF(Insumos!$C$7:$E$160,Subpartidas!N403,Insumos!$E$7:$E$160)</f>
        <v>6.8581917880260743</v>
      </c>
      <c r="S403" s="104">
        <f t="shared" ca="1" si="55"/>
        <v>1.8288511434736199</v>
      </c>
    </row>
    <row r="404" spans="1:19" ht="14.1" customHeight="1">
      <c r="A404" s="47" t="s">
        <v>1562</v>
      </c>
      <c r="B404" s="48" t="s">
        <v>857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5" t="s">
        <v>13</v>
      </c>
      <c r="M404" s="52" t="s">
        <v>1541</v>
      </c>
      <c r="N404" s="52" t="s">
        <v>1542</v>
      </c>
      <c r="O404" s="52" t="s">
        <v>1502</v>
      </c>
      <c r="P404" s="60"/>
      <c r="Q404" s="56">
        <v>2.9000000000000005E-2</v>
      </c>
      <c r="R404" s="57">
        <f ca="1">SUMIF(Insumos!$C$7:$E$160,Subpartidas!N404,Insumos!$E$7:$E$160)</f>
        <v>2.8839285714285712</v>
      </c>
      <c r="S404" s="104">
        <f t="shared" ref="S404:S410" ca="1" si="56">Q404*R404</f>
        <v>8.3633928571428581E-2</v>
      </c>
    </row>
    <row r="405" spans="1:19" ht="14.1" customHeight="1">
      <c r="A405" s="47" t="s">
        <v>1562</v>
      </c>
      <c r="B405" s="48" t="s">
        <v>857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5" t="s">
        <v>13</v>
      </c>
      <c r="M405" s="52" t="s">
        <v>1551</v>
      </c>
      <c r="N405" s="52" t="s">
        <v>1552</v>
      </c>
      <c r="O405" s="52" t="s">
        <v>657</v>
      </c>
      <c r="P405" s="60"/>
      <c r="Q405" s="56">
        <v>1.05</v>
      </c>
      <c r="R405" s="57">
        <f ca="1">SUMIF(Insumos!$C$7:$E$160,Subpartidas!N405,Insumos!$E$7:$E$160)</f>
        <v>0.18</v>
      </c>
      <c r="S405" s="104">
        <f t="shared" ca="1" si="56"/>
        <v>0.189</v>
      </c>
    </row>
    <row r="406" spans="1:19" ht="14.1" customHeight="1">
      <c r="A406" s="47" t="s">
        <v>1562</v>
      </c>
      <c r="B406" s="48" t="s">
        <v>857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5" t="s">
        <v>13</v>
      </c>
      <c r="M406" s="52" t="s">
        <v>1517</v>
      </c>
      <c r="N406" s="52" t="s">
        <v>1518</v>
      </c>
      <c r="O406" s="52" t="s">
        <v>1502</v>
      </c>
      <c r="P406" s="60"/>
      <c r="Q406" s="56">
        <v>0.19</v>
      </c>
      <c r="R406" s="57">
        <f ca="1">SUMIF(Insumos!$C$7:$E$160,Subpartidas!N406,Insumos!$E$7:$E$160)</f>
        <v>3.1071428571428572</v>
      </c>
      <c r="S406" s="104">
        <f t="shared" ca="1" si="56"/>
        <v>0.59035714285714291</v>
      </c>
    </row>
    <row r="407" spans="1:19" ht="14.1" customHeight="1">
      <c r="A407" s="47" t="s">
        <v>1562</v>
      </c>
      <c r="B407" s="48" t="s">
        <v>857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5" t="s">
        <v>13</v>
      </c>
      <c r="M407" s="52" t="s">
        <v>1547</v>
      </c>
      <c r="N407" s="52" t="s">
        <v>1548</v>
      </c>
      <c r="O407" s="52" t="s">
        <v>852</v>
      </c>
      <c r="P407" s="60"/>
      <c r="Q407" s="56">
        <v>1.2629999999999999</v>
      </c>
      <c r="R407" s="57">
        <f ca="1">SUMIF(Insumos!$C$7:$E$160,Subpartidas!N407,Insumos!$E$7:$E$160)</f>
        <v>2</v>
      </c>
      <c r="S407" s="104">
        <f t="shared" ca="1" si="56"/>
        <v>2.5259999999999998</v>
      </c>
    </row>
    <row r="408" spans="1:19" ht="14.1" customHeight="1">
      <c r="A408" s="47" t="s">
        <v>1562</v>
      </c>
      <c r="B408" s="48" t="s">
        <v>857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5" t="s">
        <v>13</v>
      </c>
      <c r="M408" s="52" t="s">
        <v>1549</v>
      </c>
      <c r="N408" s="52" t="s">
        <v>1550</v>
      </c>
      <c r="O408" s="52" t="s">
        <v>852</v>
      </c>
      <c r="P408" s="60"/>
      <c r="Q408" s="56">
        <v>0.47099999999999992</v>
      </c>
      <c r="R408" s="57">
        <f ca="1">SUMIF(Insumos!$C$7:$E$160,Subpartidas!N408,Insumos!$E$7:$E$160)</f>
        <v>6.84</v>
      </c>
      <c r="S408" s="104">
        <f t="shared" ca="1" si="56"/>
        <v>3.2216399999999994</v>
      </c>
    </row>
    <row r="409" spans="1:19" ht="14.1" customHeight="1">
      <c r="A409" s="47" t="s">
        <v>1562</v>
      </c>
      <c r="B409" s="48" t="s">
        <v>857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5" t="s">
        <v>13</v>
      </c>
      <c r="M409" s="52" t="s">
        <v>1545</v>
      </c>
      <c r="N409" s="52" t="s">
        <v>1546</v>
      </c>
      <c r="O409" s="52" t="s">
        <v>852</v>
      </c>
      <c r="P409" s="60"/>
      <c r="Q409" s="56">
        <v>0.67879999999999996</v>
      </c>
      <c r="R409" s="57">
        <f ca="1">SUMIF(Insumos!$C$7:$E$160,Subpartidas!N409,Insumos!$E$7:$E$160)</f>
        <v>9.49</v>
      </c>
      <c r="S409" s="104">
        <f t="shared" ca="1" si="56"/>
        <v>6.4418119999999996</v>
      </c>
    </row>
    <row r="410" spans="1:19" ht="14.1" customHeight="1">
      <c r="A410" s="47" t="s">
        <v>1562</v>
      </c>
      <c r="B410" s="48" t="s">
        <v>857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5" t="s">
        <v>13</v>
      </c>
      <c r="M410" s="52" t="s">
        <v>1543</v>
      </c>
      <c r="N410" s="52" t="s">
        <v>1544</v>
      </c>
      <c r="O410" s="52" t="s">
        <v>852</v>
      </c>
      <c r="P410" s="60"/>
      <c r="Q410" s="56">
        <v>0.69040000000000001</v>
      </c>
      <c r="R410" s="57">
        <f ca="1">SUMIF(Insumos!$C$7:$E$160,Subpartidas!N410,Insumos!$E$7:$E$160)</f>
        <v>14.780000000000001</v>
      </c>
      <c r="S410" s="104">
        <f t="shared" ca="1" si="56"/>
        <v>10.204112</v>
      </c>
    </row>
    <row r="411" spans="1:19" ht="14.1" customHeight="1">
      <c r="A411" s="47" t="s">
        <v>1562</v>
      </c>
      <c r="B411" s="48" t="s">
        <v>857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5" t="s">
        <v>14</v>
      </c>
      <c r="M411" s="52" t="s">
        <v>1505</v>
      </c>
      <c r="N411" s="52" t="s">
        <v>1506</v>
      </c>
      <c r="O411" s="52" t="s">
        <v>1507</v>
      </c>
      <c r="P411" s="60"/>
      <c r="Q411" s="56">
        <v>0.05</v>
      </c>
      <c r="R411" s="50">
        <f ca="1">+SUMIFS($S$5:$S$4995,$B$5:$B$4995,B404,$L$5:$L$4995,$L$5)</f>
        <v>7.2699260098636982</v>
      </c>
      <c r="S411" s="57">
        <f ca="1">Q411*R411</f>
        <v>0.36349630049318493</v>
      </c>
    </row>
    <row r="412" spans="1:19" ht="14.1" customHeight="1">
      <c r="A412" s="47" t="s">
        <v>1562</v>
      </c>
      <c r="B412" s="48" t="s">
        <v>857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5" t="s">
        <v>14</v>
      </c>
      <c r="M412" s="52" t="s">
        <v>1521</v>
      </c>
      <c r="N412" s="52" t="s">
        <v>1522</v>
      </c>
      <c r="O412" s="52" t="s">
        <v>1510</v>
      </c>
      <c r="P412" s="56">
        <v>1</v>
      </c>
      <c r="Q412" s="103">
        <f>P412/$E$399*8</f>
        <v>6.6666666666666666E-2</v>
      </c>
      <c r="R412" s="57">
        <f ca="1">SUMIF(Insumos!$C$7:$E$160,Subpartidas!N412,Insumos!$E$7:$E$160)</f>
        <v>7.07</v>
      </c>
      <c r="S412" s="104">
        <f t="shared" ref="S412:S420" ca="1" si="57">Q412*R412</f>
        <v>0.47133333333333333</v>
      </c>
    </row>
    <row r="413" spans="1:19" ht="14.1" customHeight="1">
      <c r="A413" s="47" t="s">
        <v>1562</v>
      </c>
      <c r="B413" s="48" t="s">
        <v>857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5" t="s">
        <v>14</v>
      </c>
      <c r="M413" s="52" t="s">
        <v>1555</v>
      </c>
      <c r="N413" s="52" t="s">
        <v>1556</v>
      </c>
      <c r="O413" s="52" t="s">
        <v>1510</v>
      </c>
      <c r="P413" s="56">
        <v>1</v>
      </c>
      <c r="Q413" s="103">
        <f>P413/$E$399*8</f>
        <v>6.6666666666666666E-2</v>
      </c>
      <c r="R413" s="57">
        <f ca="1">SUMIF(Insumos!$C$7:$E$160,Subpartidas!N413,Insumos!$E$7:$E$160)</f>
        <v>16</v>
      </c>
      <c r="S413" s="104">
        <f t="shared" ca="1" si="57"/>
        <v>1.0666666666666667</v>
      </c>
    </row>
    <row r="414" spans="1:19" ht="14.1" customHeight="1">
      <c r="A414" s="47" t="s">
        <v>1562</v>
      </c>
      <c r="B414" s="48" t="s">
        <v>857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5" t="s">
        <v>14</v>
      </c>
      <c r="M414" s="52" t="s">
        <v>1557</v>
      </c>
      <c r="N414" s="52" t="s">
        <v>1558</v>
      </c>
      <c r="O414" s="52" t="s">
        <v>1510</v>
      </c>
      <c r="P414" s="56">
        <v>4</v>
      </c>
      <c r="Q414" s="103">
        <f>P414/$E$399*8</f>
        <v>0.26666666666666666</v>
      </c>
      <c r="R414" s="57">
        <f ca="1">SUMIF(Insumos!$C$7:$E$160,Subpartidas!N414,Insumos!$E$7:$E$160)</f>
        <v>8</v>
      </c>
      <c r="S414" s="104">
        <f t="shared" ca="1" si="57"/>
        <v>2.1333333333333333</v>
      </c>
    </row>
    <row r="415" spans="1:19" ht="14.1" customHeight="1">
      <c r="A415" s="47" t="s">
        <v>1562</v>
      </c>
      <c r="B415" s="48" t="s">
        <v>857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5" t="s">
        <v>14</v>
      </c>
      <c r="M415" s="52" t="s">
        <v>1553</v>
      </c>
      <c r="N415" s="52" t="s">
        <v>1554</v>
      </c>
      <c r="O415" s="52" t="s">
        <v>1510</v>
      </c>
      <c r="P415" s="56">
        <v>2</v>
      </c>
      <c r="Q415" s="103">
        <f>P415/$E$399*8</f>
        <v>0.13333333333333333</v>
      </c>
      <c r="R415" s="57">
        <f ca="1">SUMIF(Insumos!$C$7:$E$160,Subpartidas!N415,Insumos!$E$7:$E$160)</f>
        <v>27.3</v>
      </c>
      <c r="S415" s="104">
        <f t="shared" ca="1" si="57"/>
        <v>3.64</v>
      </c>
    </row>
    <row r="416" spans="1:19" ht="14.1" customHeight="1">
      <c r="A416" s="47" t="s">
        <v>1563</v>
      </c>
      <c r="B416" s="48" t="s">
        <v>862</v>
      </c>
      <c r="C416" s="52" t="s">
        <v>653</v>
      </c>
      <c r="D416" s="53">
        <f>+IF(C416&lt;&gt;" ",VLOOKUP(B416,Rendimientos!$A$3:$D$557,3,0))</f>
        <v>115</v>
      </c>
      <c r="E416" s="53">
        <f>+IF(C416&lt;&gt;" ",VLOOKUP(B416,Rendimientos!$A$3:$D$557,4,0))</f>
        <v>115</v>
      </c>
      <c r="F416" s="54">
        <f ca="1">SUM(G416:K416)</f>
        <v>39.650266985341347</v>
      </c>
      <c r="G416" s="49">
        <f ca="1">SUMIFS($S$5:$S$4996,$B$5:$B$4996,B416,$L$5:$L$4996,$L$5)</f>
        <v>7.5860097494229901</v>
      </c>
      <c r="H416" s="49">
        <f ca="1">SUMIFS($S$5:$S$4996,$B$5:$B$4996,B416,$L$5:$L$4996,$L$10)</f>
        <v>24.055739357142855</v>
      </c>
      <c r="I416" s="49"/>
      <c r="J416" s="49">
        <f ca="1">SUMIFS($S$5:$S$4996,$B$5:$B$4996,B416,$L$5:$L$4996,$L$11)</f>
        <v>8.008517878775498</v>
      </c>
      <c r="K416" s="49">
        <f>SUMIFS($S$5:$S$4996,$B$5:$B$4996,B416,$L$5:$L$4996,$L$4497)</f>
        <v>0</v>
      </c>
      <c r="L416" s="55" t="s">
        <v>12</v>
      </c>
      <c r="M416" s="52" t="s">
        <v>1489</v>
      </c>
      <c r="N416" s="52" t="s">
        <v>1490</v>
      </c>
      <c r="O416" s="52" t="s">
        <v>1491</v>
      </c>
      <c r="P416" s="56">
        <v>1</v>
      </c>
      <c r="Q416" s="56">
        <f>P416/$D$416*8</f>
        <v>6.9565217391304349E-2</v>
      </c>
      <c r="R416" s="57">
        <f ca="1">SUMIF(Insumos!$C$7:$E$160,Subpartidas!N416,Insumos!$E$7:$E$160)</f>
        <v>9.543510636814629</v>
      </c>
      <c r="S416" s="57">
        <f t="shared" ca="1" si="57"/>
        <v>0.66389639212623508</v>
      </c>
    </row>
    <row r="417" spans="1:19" ht="14.1" customHeight="1">
      <c r="A417" s="47" t="s">
        <v>1563</v>
      </c>
      <c r="B417" s="48" t="s">
        <v>862</v>
      </c>
      <c r="C417" s="52"/>
      <c r="D417" s="53"/>
      <c r="E417" s="53"/>
      <c r="F417" s="54"/>
      <c r="G417" s="54"/>
      <c r="H417" s="54"/>
      <c r="I417" s="54"/>
      <c r="J417" s="54"/>
      <c r="K417" s="54"/>
      <c r="L417" s="55" t="s">
        <v>12</v>
      </c>
      <c r="M417" s="52" t="s">
        <v>1498</v>
      </c>
      <c r="N417" s="52" t="s">
        <v>1499</v>
      </c>
      <c r="O417" s="52" t="s">
        <v>1491</v>
      </c>
      <c r="P417" s="56">
        <v>2</v>
      </c>
      <c r="Q417" s="56">
        <f>P417/$D$416*8</f>
        <v>0.1391304347826087</v>
      </c>
      <c r="R417" s="57">
        <f ca="1">SUMIF(Insumos!$C$7:$E$160,Subpartidas!N417,Insumos!$E$7:$E$160)</f>
        <v>8.6743053318933896</v>
      </c>
      <c r="S417" s="57">
        <f t="shared" ca="1" si="57"/>
        <v>1.2068598722634281</v>
      </c>
    </row>
    <row r="418" spans="1:19" ht="14.1" customHeight="1">
      <c r="A418" s="47" t="s">
        <v>1563</v>
      </c>
      <c r="B418" s="48" t="s">
        <v>862</v>
      </c>
      <c r="C418" s="52"/>
      <c r="D418" s="53"/>
      <c r="E418" s="53"/>
      <c r="F418" s="54"/>
      <c r="G418" s="54"/>
      <c r="H418" s="54"/>
      <c r="I418" s="54"/>
      <c r="J418" s="54"/>
      <c r="K418" s="54"/>
      <c r="L418" s="55" t="s">
        <v>12</v>
      </c>
      <c r="M418" s="52">
        <v>1010100060002</v>
      </c>
      <c r="N418" s="52" t="s">
        <v>1516</v>
      </c>
      <c r="O418" s="52" t="s">
        <v>1491</v>
      </c>
      <c r="P418" s="56">
        <v>3</v>
      </c>
      <c r="Q418" s="56">
        <f>P418/$D$416*8</f>
        <v>0.20869565217391303</v>
      </c>
      <c r="R418" s="57">
        <f ca="1">SUMIF(Insumos!$C$7:$E$160,Subpartidas!N418,Insumos!$E$7:$E$160)</f>
        <v>9.9754511316773993</v>
      </c>
      <c r="S418" s="57">
        <f t="shared" ca="1" si="57"/>
        <v>2.0818332796544134</v>
      </c>
    </row>
    <row r="419" spans="1:19" ht="14.1" customHeight="1">
      <c r="A419" s="47" t="s">
        <v>1563</v>
      </c>
      <c r="B419" s="48" t="s">
        <v>862</v>
      </c>
      <c r="C419" s="52"/>
      <c r="D419" s="53"/>
      <c r="E419" s="53"/>
      <c r="F419" s="54"/>
      <c r="G419" s="54"/>
      <c r="H419" s="54"/>
      <c r="I419" s="54"/>
      <c r="J419" s="54"/>
      <c r="K419" s="54"/>
      <c r="L419" s="55" t="s">
        <v>12</v>
      </c>
      <c r="M419" s="52" t="s">
        <v>1492</v>
      </c>
      <c r="N419" s="52" t="s">
        <v>1493</v>
      </c>
      <c r="O419" s="52" t="s">
        <v>1491</v>
      </c>
      <c r="P419" s="56">
        <v>4</v>
      </c>
      <c r="Q419" s="56">
        <f>P419/$D$416*8</f>
        <v>0.27826086956521739</v>
      </c>
      <c r="R419" s="57">
        <f ca="1">SUMIF(Insumos!$C$7:$E$160,Subpartidas!N419,Insumos!$E$7:$E$160)</f>
        <v>6.1994120750543944</v>
      </c>
      <c r="S419" s="57">
        <f t="shared" ca="1" si="57"/>
        <v>1.7250537947977445</v>
      </c>
    </row>
    <row r="420" spans="1:19" ht="14.1" customHeight="1">
      <c r="A420" s="47" t="s">
        <v>1563</v>
      </c>
      <c r="B420" s="48" t="s">
        <v>862</v>
      </c>
      <c r="C420" s="52"/>
      <c r="D420" s="53"/>
      <c r="E420" s="53"/>
      <c r="F420" s="54"/>
      <c r="G420" s="54"/>
      <c r="H420" s="54"/>
      <c r="I420" s="54"/>
      <c r="J420" s="54"/>
      <c r="K420" s="54"/>
      <c r="L420" s="55" t="s">
        <v>12</v>
      </c>
      <c r="M420" s="52" t="s">
        <v>1494</v>
      </c>
      <c r="N420" s="52" t="s">
        <v>1495</v>
      </c>
      <c r="O420" s="52" t="s">
        <v>1491</v>
      </c>
      <c r="P420" s="56">
        <v>4</v>
      </c>
      <c r="Q420" s="56">
        <f>P420/$D$416*8</f>
        <v>0.27826086956521739</v>
      </c>
      <c r="R420" s="57">
        <f ca="1">SUMIF(Insumos!$C$7:$E$160,Subpartidas!N420,Insumos!$E$7:$E$160)</f>
        <v>6.8581917880260743</v>
      </c>
      <c r="S420" s="57">
        <f t="shared" ca="1" si="57"/>
        <v>1.9083664105811686</v>
      </c>
    </row>
    <row r="421" spans="1:19" ht="14.1" customHeight="1">
      <c r="A421" s="47" t="s">
        <v>1563</v>
      </c>
      <c r="B421" s="48" t="s">
        <v>862</v>
      </c>
      <c r="C421" s="52"/>
      <c r="D421" s="53"/>
      <c r="E421" s="53"/>
      <c r="F421" s="54"/>
      <c r="G421" s="54"/>
      <c r="H421" s="54"/>
      <c r="I421" s="54"/>
      <c r="J421" s="54"/>
      <c r="K421" s="54"/>
      <c r="L421" s="55" t="s">
        <v>13</v>
      </c>
      <c r="M421" s="52" t="s">
        <v>1559</v>
      </c>
      <c r="N421" s="52" t="s">
        <v>1560</v>
      </c>
      <c r="O421" s="52" t="s">
        <v>1561</v>
      </c>
      <c r="P421" s="60"/>
      <c r="Q421" s="56">
        <v>6.0000000000000001E-3</v>
      </c>
      <c r="R421" s="57">
        <f ca="1">SUMIF(Insumos!$C$7:$E$160,Subpartidas!N421,Insumos!$E$7:$E$160)</f>
        <v>1.3273809523809523</v>
      </c>
      <c r="S421" s="57">
        <f t="shared" ref="S421:S428" ca="1" si="58">Q421*R421</f>
        <v>7.9642857142857137E-3</v>
      </c>
    </row>
    <row r="422" spans="1:19" ht="14.1" customHeight="1">
      <c r="A422" s="47" t="s">
        <v>1563</v>
      </c>
      <c r="B422" s="48" t="s">
        <v>862</v>
      </c>
      <c r="C422" s="52"/>
      <c r="D422" s="53"/>
      <c r="E422" s="53"/>
      <c r="F422" s="54"/>
      <c r="G422" s="54"/>
      <c r="H422" s="54"/>
      <c r="I422" s="54"/>
      <c r="J422" s="54"/>
      <c r="K422" s="54"/>
      <c r="L422" s="55" t="s">
        <v>13</v>
      </c>
      <c r="M422" s="52" t="s">
        <v>1541</v>
      </c>
      <c r="N422" s="52" t="s">
        <v>1542</v>
      </c>
      <c r="O422" s="52" t="s">
        <v>1502</v>
      </c>
      <c r="P422" s="60"/>
      <c r="Q422" s="56">
        <v>2.9000000000000005E-2</v>
      </c>
      <c r="R422" s="57">
        <f ca="1">SUMIF(Insumos!$C$7:$E$160,Subpartidas!N422,Insumos!$E$7:$E$160)</f>
        <v>2.8839285714285712</v>
      </c>
      <c r="S422" s="57">
        <f t="shared" ca="1" si="58"/>
        <v>8.3633928571428581E-2</v>
      </c>
    </row>
    <row r="423" spans="1:19" ht="14.1" customHeight="1">
      <c r="A423" s="47" t="s">
        <v>1563</v>
      </c>
      <c r="B423" s="48" t="s">
        <v>862</v>
      </c>
      <c r="C423" s="52"/>
      <c r="D423" s="53"/>
      <c r="E423" s="53"/>
      <c r="F423" s="54"/>
      <c r="G423" s="54"/>
      <c r="H423" s="54"/>
      <c r="I423" s="54"/>
      <c r="J423" s="54"/>
      <c r="K423" s="54"/>
      <c r="L423" s="55" t="s">
        <v>13</v>
      </c>
      <c r="M423" s="52" t="s">
        <v>1551</v>
      </c>
      <c r="N423" s="52" t="s">
        <v>1552</v>
      </c>
      <c r="O423" s="52" t="s">
        <v>657</v>
      </c>
      <c r="P423" s="60"/>
      <c r="Q423" s="56">
        <v>1.05</v>
      </c>
      <c r="R423" s="57">
        <f ca="1">SUMIF(Insumos!$C$7:$E$160,Subpartidas!N423,Insumos!$E$7:$E$160)</f>
        <v>0.18</v>
      </c>
      <c r="S423" s="57">
        <f t="shared" ca="1" si="58"/>
        <v>0.189</v>
      </c>
    </row>
    <row r="424" spans="1:19" ht="14.1" customHeight="1">
      <c r="A424" s="47" t="s">
        <v>1563</v>
      </c>
      <c r="B424" s="48" t="s">
        <v>862</v>
      </c>
      <c r="C424" s="52"/>
      <c r="D424" s="53"/>
      <c r="E424" s="53"/>
      <c r="F424" s="54"/>
      <c r="G424" s="54"/>
      <c r="H424" s="54"/>
      <c r="I424" s="54"/>
      <c r="J424" s="54"/>
      <c r="K424" s="54"/>
      <c r="L424" s="55" t="s">
        <v>13</v>
      </c>
      <c r="M424" s="52" t="s">
        <v>1517</v>
      </c>
      <c r="N424" s="52" t="s">
        <v>1518</v>
      </c>
      <c r="O424" s="52" t="s">
        <v>1502</v>
      </c>
      <c r="P424" s="60"/>
      <c r="Q424" s="56">
        <v>0.19</v>
      </c>
      <c r="R424" s="57">
        <f ca="1">SUMIF(Insumos!$C$7:$E$160,Subpartidas!N424,Insumos!$E$7:$E$160)</f>
        <v>3.1071428571428572</v>
      </c>
      <c r="S424" s="57">
        <f t="shared" ca="1" si="58"/>
        <v>0.59035714285714291</v>
      </c>
    </row>
    <row r="425" spans="1:19" ht="14.1" customHeight="1">
      <c r="A425" s="47" t="s">
        <v>1563</v>
      </c>
      <c r="B425" s="48" t="s">
        <v>862</v>
      </c>
      <c r="C425" s="52"/>
      <c r="D425" s="53"/>
      <c r="E425" s="53"/>
      <c r="F425" s="54"/>
      <c r="G425" s="54"/>
      <c r="H425" s="54"/>
      <c r="I425" s="54"/>
      <c r="J425" s="54"/>
      <c r="K425" s="54"/>
      <c r="L425" s="55" t="s">
        <v>13</v>
      </c>
      <c r="M425" s="52" t="s">
        <v>1547</v>
      </c>
      <c r="N425" s="52" t="s">
        <v>1548</v>
      </c>
      <c r="O425" s="52" t="s">
        <v>852</v>
      </c>
      <c r="P425" s="60"/>
      <c r="Q425" s="56">
        <v>1.2629999999999999</v>
      </c>
      <c r="R425" s="57">
        <f ca="1">SUMIF(Insumos!$C$7:$E$160,Subpartidas!N425,Insumos!$E$7:$E$160)</f>
        <v>2</v>
      </c>
      <c r="S425" s="57">
        <f t="shared" ca="1" si="58"/>
        <v>2.5259999999999998</v>
      </c>
    </row>
    <row r="426" spans="1:19" ht="14.1" customHeight="1">
      <c r="A426" s="47" t="s">
        <v>1563</v>
      </c>
      <c r="B426" s="48" t="s">
        <v>862</v>
      </c>
      <c r="C426" s="52"/>
      <c r="D426" s="53"/>
      <c r="E426" s="53"/>
      <c r="F426" s="54"/>
      <c r="G426" s="54"/>
      <c r="H426" s="54"/>
      <c r="I426" s="54"/>
      <c r="J426" s="54"/>
      <c r="K426" s="54"/>
      <c r="L426" s="55" t="s">
        <v>13</v>
      </c>
      <c r="M426" s="52" t="s">
        <v>1549</v>
      </c>
      <c r="N426" s="52" t="s">
        <v>1550</v>
      </c>
      <c r="O426" s="52" t="s">
        <v>852</v>
      </c>
      <c r="P426" s="60"/>
      <c r="Q426" s="56">
        <v>0.59499999999999997</v>
      </c>
      <c r="R426" s="57">
        <f ca="1">SUMIF(Insumos!$C$7:$E$160,Subpartidas!N426,Insumos!$E$7:$E$160)</f>
        <v>6.84</v>
      </c>
      <c r="S426" s="57">
        <f t="shared" ca="1" si="58"/>
        <v>4.0697999999999999</v>
      </c>
    </row>
    <row r="427" spans="1:19" ht="14.1" customHeight="1">
      <c r="A427" s="47" t="s">
        <v>1563</v>
      </c>
      <c r="B427" s="48" t="s">
        <v>862</v>
      </c>
      <c r="C427" s="52"/>
      <c r="D427" s="53"/>
      <c r="E427" s="53"/>
      <c r="F427" s="54"/>
      <c r="G427" s="54"/>
      <c r="H427" s="54"/>
      <c r="I427" s="54"/>
      <c r="J427" s="54"/>
      <c r="K427" s="54"/>
      <c r="L427" s="55" t="s">
        <v>13</v>
      </c>
      <c r="M427" s="52" t="s">
        <v>1545</v>
      </c>
      <c r="N427" s="52" t="s">
        <v>1546</v>
      </c>
      <c r="O427" s="52" t="s">
        <v>852</v>
      </c>
      <c r="P427" s="60"/>
      <c r="Q427" s="56">
        <v>0.67280000000000006</v>
      </c>
      <c r="R427" s="57">
        <f ca="1">SUMIF(Insumos!$C$7:$E$160,Subpartidas!N427,Insumos!$E$7:$E$160)</f>
        <v>9.49</v>
      </c>
      <c r="S427" s="57">
        <f t="shared" ca="1" si="58"/>
        <v>6.3848720000000005</v>
      </c>
    </row>
    <row r="428" spans="1:19" ht="14.1" customHeight="1">
      <c r="A428" s="47" t="s">
        <v>1563</v>
      </c>
      <c r="B428" s="48" t="s">
        <v>862</v>
      </c>
      <c r="C428" s="52"/>
      <c r="D428" s="53"/>
      <c r="E428" s="53"/>
      <c r="F428" s="54"/>
      <c r="G428" s="54"/>
      <c r="H428" s="54"/>
      <c r="I428" s="54"/>
      <c r="J428" s="54"/>
      <c r="K428" s="54"/>
      <c r="L428" s="55" t="s">
        <v>13</v>
      </c>
      <c r="M428" s="52" t="s">
        <v>1543</v>
      </c>
      <c r="N428" s="52" t="s">
        <v>1544</v>
      </c>
      <c r="O428" s="52" t="s">
        <v>852</v>
      </c>
      <c r="P428" s="60"/>
      <c r="Q428" s="56">
        <v>0.69040000000000001</v>
      </c>
      <c r="R428" s="57">
        <f ca="1">SUMIF(Insumos!$C$7:$E$160,Subpartidas!N428,Insumos!$E$7:$E$160)</f>
        <v>14.780000000000001</v>
      </c>
      <c r="S428" s="57">
        <f t="shared" ca="1" si="58"/>
        <v>10.204112</v>
      </c>
    </row>
    <row r="429" spans="1:19" ht="14.1" customHeight="1">
      <c r="A429" s="47" t="s">
        <v>1563</v>
      </c>
      <c r="B429" s="48" t="s">
        <v>862</v>
      </c>
      <c r="C429" s="52"/>
      <c r="D429" s="53"/>
      <c r="E429" s="53"/>
      <c r="F429" s="54"/>
      <c r="G429" s="54"/>
      <c r="H429" s="54"/>
      <c r="I429" s="54"/>
      <c r="J429" s="54"/>
      <c r="K429" s="54"/>
      <c r="L429" s="55" t="s">
        <v>14</v>
      </c>
      <c r="M429" s="52" t="s">
        <v>1505</v>
      </c>
      <c r="N429" s="52" t="s">
        <v>1506</v>
      </c>
      <c r="O429" s="52" t="s">
        <v>1507</v>
      </c>
      <c r="P429" s="60"/>
      <c r="Q429" s="56">
        <v>0.05</v>
      </c>
      <c r="R429" s="50">
        <f ca="1">+SUMIFS($S$5:$S$4995,$B$5:$B$4995,B422,$L$5:$L$4995,$L$5)</f>
        <v>7.5860097494229901</v>
      </c>
      <c r="S429" s="57">
        <f ca="1">Q429*R429</f>
        <v>0.37930048747114953</v>
      </c>
    </row>
    <row r="430" spans="1:19" ht="14.1" customHeight="1">
      <c r="A430" s="47" t="s">
        <v>1563</v>
      </c>
      <c r="B430" s="48" t="s">
        <v>862</v>
      </c>
      <c r="C430" s="52"/>
      <c r="D430" s="53"/>
      <c r="E430" s="53"/>
      <c r="F430" s="54"/>
      <c r="G430" s="54"/>
      <c r="H430" s="54"/>
      <c r="I430" s="54"/>
      <c r="J430" s="54"/>
      <c r="K430" s="54"/>
      <c r="L430" s="55" t="s">
        <v>14</v>
      </c>
      <c r="M430" s="52" t="s">
        <v>1521</v>
      </c>
      <c r="N430" s="52" t="s">
        <v>1522</v>
      </c>
      <c r="O430" s="52" t="s">
        <v>1510</v>
      </c>
      <c r="P430" s="56">
        <v>1</v>
      </c>
      <c r="Q430" s="56">
        <f>P430/$E$416*8</f>
        <v>6.9565217391304349E-2</v>
      </c>
      <c r="R430" s="57">
        <f ca="1">SUMIF(Insumos!$C$7:$E$160,Subpartidas!N430,Insumos!$E$7:$E$160)</f>
        <v>7.07</v>
      </c>
      <c r="S430" s="57">
        <f t="shared" ref="S430:S433" ca="1" si="59">Q430*R430</f>
        <v>0.49182608695652175</v>
      </c>
    </row>
    <row r="431" spans="1:19" ht="14.1" customHeight="1">
      <c r="A431" s="47" t="s">
        <v>1563</v>
      </c>
      <c r="B431" s="48" t="s">
        <v>862</v>
      </c>
      <c r="C431" s="52"/>
      <c r="D431" s="53"/>
      <c r="E431" s="53"/>
      <c r="F431" s="54"/>
      <c r="G431" s="54"/>
      <c r="H431" s="54"/>
      <c r="I431" s="54"/>
      <c r="J431" s="54"/>
      <c r="K431" s="54"/>
      <c r="L431" s="55" t="s">
        <v>14</v>
      </c>
      <c r="M431" s="52" t="s">
        <v>1555</v>
      </c>
      <c r="N431" s="52" t="s">
        <v>1556</v>
      </c>
      <c r="O431" s="52" t="s">
        <v>1510</v>
      </c>
      <c r="P431" s="56">
        <v>1</v>
      </c>
      <c r="Q431" s="56">
        <f>P431/$E$416*8</f>
        <v>6.9565217391304349E-2</v>
      </c>
      <c r="R431" s="57">
        <f ca="1">SUMIF(Insumos!$C$7:$E$160,Subpartidas!N431,Insumos!$E$7:$E$160)</f>
        <v>16</v>
      </c>
      <c r="S431" s="57">
        <f t="shared" ca="1" si="59"/>
        <v>1.1130434782608696</v>
      </c>
    </row>
    <row r="432" spans="1:19" ht="14.1" customHeight="1">
      <c r="A432" s="47" t="s">
        <v>1563</v>
      </c>
      <c r="B432" s="48" t="s">
        <v>862</v>
      </c>
      <c r="C432" s="52"/>
      <c r="D432" s="53"/>
      <c r="E432" s="53"/>
      <c r="F432" s="54"/>
      <c r="G432" s="54"/>
      <c r="H432" s="54"/>
      <c r="I432" s="54"/>
      <c r="J432" s="54"/>
      <c r="K432" s="54"/>
      <c r="L432" s="55" t="s">
        <v>14</v>
      </c>
      <c r="M432" s="52" t="s">
        <v>1557</v>
      </c>
      <c r="N432" s="52" t="s">
        <v>1558</v>
      </c>
      <c r="O432" s="52" t="s">
        <v>1510</v>
      </c>
      <c r="P432" s="56">
        <v>4</v>
      </c>
      <c r="Q432" s="56">
        <f>P432/$E$416*8</f>
        <v>0.27826086956521739</v>
      </c>
      <c r="R432" s="57">
        <f ca="1">SUMIF(Insumos!$C$7:$E$160,Subpartidas!N432,Insumos!$E$7:$E$160)</f>
        <v>8</v>
      </c>
      <c r="S432" s="57">
        <f t="shared" ca="1" si="59"/>
        <v>2.2260869565217392</v>
      </c>
    </row>
    <row r="433" spans="1:19" ht="14.1" customHeight="1">
      <c r="A433" s="47" t="s">
        <v>1563</v>
      </c>
      <c r="B433" s="48" t="s">
        <v>862</v>
      </c>
      <c r="C433" s="52"/>
      <c r="D433" s="53"/>
      <c r="E433" s="53"/>
      <c r="F433" s="54"/>
      <c r="G433" s="54"/>
      <c r="H433" s="54"/>
      <c r="I433" s="54"/>
      <c r="J433" s="54"/>
      <c r="K433" s="54"/>
      <c r="L433" s="55" t="s">
        <v>14</v>
      </c>
      <c r="M433" s="52" t="s">
        <v>1553</v>
      </c>
      <c r="N433" s="52" t="s">
        <v>1554</v>
      </c>
      <c r="O433" s="52" t="s">
        <v>1510</v>
      </c>
      <c r="P433" s="56">
        <v>2</v>
      </c>
      <c r="Q433" s="56">
        <f>P433/$E$416*8</f>
        <v>0.1391304347826087</v>
      </c>
      <c r="R433" s="57">
        <f ca="1">SUMIF(Insumos!$C$7:$E$160,Subpartidas!N433,Insumos!$E$7:$E$160)</f>
        <v>27.3</v>
      </c>
      <c r="S433" s="57">
        <f t="shared" ca="1" si="59"/>
        <v>3.7982608695652176</v>
      </c>
    </row>
    <row r="434" spans="1:19" ht="14.1" customHeight="1">
      <c r="A434" s="51" t="s">
        <v>885</v>
      </c>
      <c r="B434" s="48" t="s">
        <v>886</v>
      </c>
      <c r="C434" s="52" t="s">
        <v>653</v>
      </c>
      <c r="D434" s="53">
        <f>+IF(C434&lt;&gt;" ",VLOOKUP(B434,Rendimientos!$A$3:$D$557,3,0))</f>
        <v>96</v>
      </c>
      <c r="E434" s="53">
        <f>+IF(C434&lt;&gt;" ",VLOOKUP(B434,Rendimientos!$A$3:$D$557,4,0))</f>
        <v>96</v>
      </c>
      <c r="F434" s="54">
        <f ca="1">SUM(G434:K434)</f>
        <v>45.093416200999691</v>
      </c>
      <c r="G434" s="49">
        <f ca="1">SUMIFS($S$5:$S$4996,$B$5:$B$4996,B434,$L$5:$L$4996,$L$5)</f>
        <v>8.7239112118364375</v>
      </c>
      <c r="H434" s="49">
        <f ca="1">SUMIFS($S$5:$S$4996,$B$5:$B$4996,B434,$L$5:$L$4996,$L$10)</f>
        <v>27.159709428571432</v>
      </c>
      <c r="I434" s="49"/>
      <c r="J434" s="49">
        <f ca="1">SUMIFS($S$5:$S$4996,$B$5:$B$4996,B434,$L$5:$L$4996,$L$11)</f>
        <v>9.2097955605918216</v>
      </c>
      <c r="K434" s="49">
        <f>SUMIFS($S$5:$S$4996,$B$5:$B$4996,B434,$L$5:$L$4996,$L$4497)</f>
        <v>0</v>
      </c>
      <c r="L434" s="55" t="s">
        <v>12</v>
      </c>
      <c r="M434" s="52" t="s">
        <v>1498</v>
      </c>
      <c r="N434" s="52" t="s">
        <v>1499</v>
      </c>
      <c r="O434" s="52" t="s">
        <v>1491</v>
      </c>
      <c r="P434" s="56">
        <v>2</v>
      </c>
      <c r="Q434" s="56">
        <f>P434/$D$451*8</f>
        <v>0.16</v>
      </c>
      <c r="R434" s="57">
        <f ca="1">SUMIF(Insumos!$C$7:$E$187,Subpartidas!N434,Insumos!$E$7:$E$187)</f>
        <v>8.6743053318933896</v>
      </c>
      <c r="S434" s="57">
        <f t="shared" ref="S434:S450" ca="1" si="60">+Q434*R434</f>
        <v>1.3878888531029423</v>
      </c>
    </row>
    <row r="435" spans="1:19" ht="14.1" customHeight="1">
      <c r="A435" s="51" t="s">
        <v>885</v>
      </c>
      <c r="B435" s="48" t="s">
        <v>886</v>
      </c>
      <c r="C435" s="114"/>
      <c r="D435" s="114"/>
      <c r="E435" s="114"/>
      <c r="F435" s="114"/>
      <c r="G435" s="114"/>
      <c r="H435" s="114"/>
      <c r="I435" s="114"/>
      <c r="J435" s="114"/>
      <c r="K435" s="114"/>
      <c r="L435" s="55" t="s">
        <v>12</v>
      </c>
      <c r="M435" s="52" t="s">
        <v>1494</v>
      </c>
      <c r="N435" s="52" t="s">
        <v>1495</v>
      </c>
      <c r="O435" s="52" t="s">
        <v>1491</v>
      </c>
      <c r="P435" s="56">
        <v>4</v>
      </c>
      <c r="Q435" s="56">
        <f>P435/$D$451*8</f>
        <v>0.32</v>
      </c>
      <c r="R435" s="57">
        <f ca="1">SUMIF(Insumos!$C$7:$E$187,Subpartidas!N435,Insumos!$E$7:$E$187)</f>
        <v>6.8581917880260743</v>
      </c>
      <c r="S435" s="57">
        <f t="shared" ca="1" si="60"/>
        <v>2.1946213721683439</v>
      </c>
    </row>
    <row r="436" spans="1:19" ht="14.1" customHeight="1">
      <c r="A436" s="51" t="s">
        <v>885</v>
      </c>
      <c r="B436" s="48" t="s">
        <v>886</v>
      </c>
      <c r="C436" s="114"/>
      <c r="D436" s="114"/>
      <c r="E436" s="114"/>
      <c r="F436" s="114"/>
      <c r="G436" s="114"/>
      <c r="H436" s="114"/>
      <c r="I436" s="114"/>
      <c r="J436" s="114"/>
      <c r="K436" s="114"/>
      <c r="L436" s="55" t="s">
        <v>12</v>
      </c>
      <c r="M436" s="52" t="s">
        <v>1492</v>
      </c>
      <c r="N436" s="52" t="s">
        <v>1493</v>
      </c>
      <c r="O436" s="52" t="s">
        <v>1491</v>
      </c>
      <c r="P436" s="56">
        <v>4</v>
      </c>
      <c r="Q436" s="56">
        <f>P436/$D$451*8</f>
        <v>0.32</v>
      </c>
      <c r="R436" s="57">
        <f ca="1">SUMIF(Insumos!$C$7:$E$187,Subpartidas!N436,Insumos!$E$7:$E$187)</f>
        <v>6.1994120750543944</v>
      </c>
      <c r="S436" s="57">
        <f t="shared" ca="1" si="60"/>
        <v>1.9838118640174063</v>
      </c>
    </row>
    <row r="437" spans="1:19" ht="14.1" customHeight="1">
      <c r="A437" s="51" t="s">
        <v>885</v>
      </c>
      <c r="B437" s="48" t="s">
        <v>886</v>
      </c>
      <c r="C437" s="114"/>
      <c r="D437" s="114"/>
      <c r="E437" s="114"/>
      <c r="F437" s="114"/>
      <c r="G437" s="114"/>
      <c r="H437" s="114"/>
      <c r="I437" s="114"/>
      <c r="J437" s="114"/>
      <c r="K437" s="114"/>
      <c r="L437" s="55" t="s">
        <v>12</v>
      </c>
      <c r="M437" s="52">
        <v>1010100060002</v>
      </c>
      <c r="N437" s="52" t="s">
        <v>1516</v>
      </c>
      <c r="O437" s="52" t="s">
        <v>1491</v>
      </c>
      <c r="P437" s="56">
        <v>3</v>
      </c>
      <c r="Q437" s="56">
        <f>P437/$D$451*8</f>
        <v>0.24</v>
      </c>
      <c r="R437" s="57">
        <f ca="1">SUMIF(Insumos!$C$7:$E$187,Subpartidas!N437,Insumos!$E$7:$E$187)</f>
        <v>9.9754511316773993</v>
      </c>
      <c r="S437" s="57">
        <f t="shared" ca="1" si="60"/>
        <v>2.3941082716025757</v>
      </c>
    </row>
    <row r="438" spans="1:19" ht="14.1" customHeight="1">
      <c r="A438" s="51" t="s">
        <v>885</v>
      </c>
      <c r="B438" s="48" t="s">
        <v>886</v>
      </c>
      <c r="C438" s="114"/>
      <c r="D438" s="114"/>
      <c r="E438" s="114"/>
      <c r="F438" s="114"/>
      <c r="G438" s="114"/>
      <c r="H438" s="114"/>
      <c r="I438" s="114"/>
      <c r="J438" s="114"/>
      <c r="K438" s="114"/>
      <c r="L438" s="55" t="s">
        <v>12</v>
      </c>
      <c r="M438" s="52" t="s">
        <v>1489</v>
      </c>
      <c r="N438" s="52" t="s">
        <v>1490</v>
      </c>
      <c r="O438" s="52" t="s">
        <v>1491</v>
      </c>
      <c r="P438" s="56">
        <v>1</v>
      </c>
      <c r="Q438" s="56">
        <f>P438/$D$451*8</f>
        <v>0.08</v>
      </c>
      <c r="R438" s="57">
        <f ca="1">SUMIF(Insumos!$C$7:$E$187,Subpartidas!N438,Insumos!$E$7:$E$187)</f>
        <v>9.543510636814629</v>
      </c>
      <c r="S438" s="57">
        <f t="shared" ca="1" si="60"/>
        <v>0.76348085094517038</v>
      </c>
    </row>
    <row r="439" spans="1:19" ht="14.1" customHeight="1">
      <c r="A439" s="51" t="s">
        <v>885</v>
      </c>
      <c r="B439" s="48" t="s">
        <v>886</v>
      </c>
      <c r="C439" s="114"/>
      <c r="D439" s="114"/>
      <c r="E439" s="114"/>
      <c r="F439" s="114"/>
      <c r="G439" s="114"/>
      <c r="H439" s="114"/>
      <c r="I439" s="114"/>
      <c r="J439" s="114"/>
      <c r="K439" s="114"/>
      <c r="L439" s="55" t="s">
        <v>13</v>
      </c>
      <c r="M439" s="52" t="s">
        <v>1541</v>
      </c>
      <c r="N439" s="52" t="s">
        <v>1542</v>
      </c>
      <c r="O439" s="52" t="s">
        <v>1502</v>
      </c>
      <c r="P439" s="60"/>
      <c r="Q439" s="56">
        <v>0.03</v>
      </c>
      <c r="R439" s="57">
        <f ca="1">SUMIF(Insumos!$C$7:$E$187,Subpartidas!N439,Insumos!$E$7:$E$187)</f>
        <v>2.8839285714285712</v>
      </c>
      <c r="S439" s="57">
        <f t="shared" ca="1" si="60"/>
        <v>8.6517857142857132E-2</v>
      </c>
    </row>
    <row r="440" spans="1:19" ht="14.1" customHeight="1">
      <c r="A440" s="51" t="s">
        <v>885</v>
      </c>
      <c r="B440" s="48" t="s">
        <v>886</v>
      </c>
      <c r="C440" s="114"/>
      <c r="D440" s="114"/>
      <c r="E440" s="114"/>
      <c r="F440" s="114"/>
      <c r="G440" s="114"/>
      <c r="H440" s="114"/>
      <c r="I440" s="114"/>
      <c r="J440" s="114"/>
      <c r="K440" s="114"/>
      <c r="L440" s="55" t="s">
        <v>13</v>
      </c>
      <c r="M440" s="52" t="s">
        <v>1517</v>
      </c>
      <c r="N440" s="52" t="s">
        <v>1518</v>
      </c>
      <c r="O440" s="52" t="s">
        <v>1502</v>
      </c>
      <c r="P440" s="60"/>
      <c r="Q440" s="56">
        <v>0.2</v>
      </c>
      <c r="R440" s="57">
        <f ca="1">SUMIF(Insumos!$C$7:$E$187,Subpartidas!N440,Insumos!$E$7:$E$187)</f>
        <v>3.1071428571428572</v>
      </c>
      <c r="S440" s="57">
        <f t="shared" ca="1" si="60"/>
        <v>0.62142857142857144</v>
      </c>
    </row>
    <row r="441" spans="1:19" ht="14.1" customHeight="1">
      <c r="A441" s="51" t="s">
        <v>885</v>
      </c>
      <c r="B441" s="48" t="s">
        <v>886</v>
      </c>
      <c r="C441" s="114"/>
      <c r="D441" s="114"/>
      <c r="E441" s="114"/>
      <c r="F441" s="114"/>
      <c r="G441" s="114"/>
      <c r="H441" s="114"/>
      <c r="I441" s="114"/>
      <c r="J441" s="114"/>
      <c r="K441" s="114"/>
      <c r="L441" s="55" t="s">
        <v>13</v>
      </c>
      <c r="M441" s="52" t="s">
        <v>1543</v>
      </c>
      <c r="N441" s="52" t="s">
        <v>1544</v>
      </c>
      <c r="O441" s="52" t="s">
        <v>852</v>
      </c>
      <c r="P441" s="60"/>
      <c r="Q441" s="56">
        <v>0.62060000000000004</v>
      </c>
      <c r="R441" s="57">
        <f ca="1">SUMIF(Insumos!$C$7:$E$187,Subpartidas!N441,Insumos!$E$7:$E$187)</f>
        <v>14.780000000000001</v>
      </c>
      <c r="S441" s="57">
        <f t="shared" ca="1" si="60"/>
        <v>9.1724680000000021</v>
      </c>
    </row>
    <row r="442" spans="1:19" ht="14.1" customHeight="1">
      <c r="A442" s="51" t="s">
        <v>885</v>
      </c>
      <c r="B442" s="48" t="s">
        <v>886</v>
      </c>
      <c r="C442" s="114"/>
      <c r="D442" s="114"/>
      <c r="E442" s="114"/>
      <c r="F442" s="114"/>
      <c r="G442" s="114"/>
      <c r="H442" s="114"/>
      <c r="I442" s="114"/>
      <c r="J442" s="114"/>
      <c r="K442" s="114"/>
      <c r="L442" s="55" t="s">
        <v>13</v>
      </c>
      <c r="M442" s="52" t="s">
        <v>1545</v>
      </c>
      <c r="N442" s="52" t="s">
        <v>1546</v>
      </c>
      <c r="O442" s="52" t="s">
        <v>852</v>
      </c>
      <c r="P442" s="60"/>
      <c r="Q442" s="56">
        <v>0.84750000000000003</v>
      </c>
      <c r="R442" s="57">
        <f ca="1">SUMIF(Insumos!$C$7:$E$187,Subpartidas!N442,Insumos!$E$7:$E$187)</f>
        <v>9.49</v>
      </c>
      <c r="S442" s="57">
        <f t="shared" ca="1" si="60"/>
        <v>8.0427750000000007</v>
      </c>
    </row>
    <row r="443" spans="1:19" ht="14.1" customHeight="1">
      <c r="A443" s="51" t="s">
        <v>885</v>
      </c>
      <c r="B443" s="48" t="s">
        <v>886</v>
      </c>
      <c r="C443" s="114"/>
      <c r="D443" s="114"/>
      <c r="E443" s="114"/>
      <c r="F443" s="114"/>
      <c r="G443" s="114"/>
      <c r="H443" s="114"/>
      <c r="I443" s="114"/>
      <c r="J443" s="114"/>
      <c r="K443" s="114"/>
      <c r="L443" s="55" t="s">
        <v>13</v>
      </c>
      <c r="M443" s="52" t="s">
        <v>1547</v>
      </c>
      <c r="N443" s="52" t="s">
        <v>1548</v>
      </c>
      <c r="O443" s="52" t="s">
        <v>852</v>
      </c>
      <c r="P443" s="60"/>
      <c r="Q443" s="56">
        <v>1.35</v>
      </c>
      <c r="R443" s="57">
        <f ca="1">SUMIF(Insumos!$C$7:$E$187,Subpartidas!N443,Insumos!$E$7:$E$187)</f>
        <v>2</v>
      </c>
      <c r="S443" s="57">
        <f t="shared" ca="1" si="60"/>
        <v>2.7</v>
      </c>
    </row>
    <row r="444" spans="1:19" ht="14.1" customHeight="1">
      <c r="A444" s="51" t="s">
        <v>885</v>
      </c>
      <c r="B444" s="48" t="s">
        <v>886</v>
      </c>
      <c r="C444" s="114"/>
      <c r="D444" s="114"/>
      <c r="E444" s="114"/>
      <c r="F444" s="114"/>
      <c r="G444" s="114"/>
      <c r="H444" s="114"/>
      <c r="I444" s="114"/>
      <c r="J444" s="114"/>
      <c r="K444" s="114"/>
      <c r="L444" s="55" t="s">
        <v>13</v>
      </c>
      <c r="M444" s="52" t="s">
        <v>1549</v>
      </c>
      <c r="N444" s="52" t="s">
        <v>1550</v>
      </c>
      <c r="O444" s="52" t="s">
        <v>852</v>
      </c>
      <c r="P444" s="60"/>
      <c r="Q444" s="56">
        <v>0.92799999999999994</v>
      </c>
      <c r="R444" s="57">
        <f ca="1">SUMIF(Insumos!$C$7:$E$187,Subpartidas!N444,Insumos!$E$7:$E$187)</f>
        <v>6.84</v>
      </c>
      <c r="S444" s="57">
        <f t="shared" ca="1" si="60"/>
        <v>6.3475199999999994</v>
      </c>
    </row>
    <row r="445" spans="1:19" ht="14.1" customHeight="1">
      <c r="A445" s="51" t="s">
        <v>885</v>
      </c>
      <c r="B445" s="48" t="s">
        <v>886</v>
      </c>
      <c r="C445" s="114"/>
      <c r="D445" s="114"/>
      <c r="E445" s="114"/>
      <c r="F445" s="114"/>
      <c r="G445" s="114"/>
      <c r="H445" s="114"/>
      <c r="I445" s="114"/>
      <c r="J445" s="114"/>
      <c r="K445" s="114"/>
      <c r="L445" s="55" t="s">
        <v>13</v>
      </c>
      <c r="M445" s="52" t="s">
        <v>1551</v>
      </c>
      <c r="N445" s="52" t="s">
        <v>1552</v>
      </c>
      <c r="O445" s="52" t="s">
        <v>657</v>
      </c>
      <c r="P445" s="60"/>
      <c r="Q445" s="56">
        <v>1.05</v>
      </c>
      <c r="R445" s="57">
        <f ca="1">SUMIF(Insumos!$C$7:$E$187,Subpartidas!N445,Insumos!$E$7:$E$187)</f>
        <v>0.18</v>
      </c>
      <c r="S445" s="57">
        <f t="shared" ca="1" si="60"/>
        <v>0.189</v>
      </c>
    </row>
    <row r="446" spans="1:19" ht="14.1" customHeight="1">
      <c r="A446" s="51" t="s">
        <v>885</v>
      </c>
      <c r="B446" s="48" t="s">
        <v>886</v>
      </c>
      <c r="C446" s="114"/>
      <c r="D446" s="114"/>
      <c r="E446" s="114"/>
      <c r="F446" s="114"/>
      <c r="G446" s="114"/>
      <c r="H446" s="114"/>
      <c r="I446" s="114"/>
      <c r="J446" s="114"/>
      <c r="K446" s="114"/>
      <c r="L446" s="55" t="s">
        <v>14</v>
      </c>
      <c r="M446" s="52" t="s">
        <v>1505</v>
      </c>
      <c r="N446" s="52" t="s">
        <v>1506</v>
      </c>
      <c r="O446" s="52" t="s">
        <v>1507</v>
      </c>
      <c r="P446" s="60"/>
      <c r="Q446" s="56">
        <v>0.05</v>
      </c>
      <c r="R446" s="50">
        <f ca="1">+SUMIFS($S$5:$S$4996,$B$5:$B$4996,B434,$L$5:$L$4996,$L$5)</f>
        <v>8.7239112118364375</v>
      </c>
      <c r="S446" s="57">
        <f t="shared" ca="1" si="60"/>
        <v>0.43619556059182191</v>
      </c>
    </row>
    <row r="447" spans="1:19" ht="14.1" customHeight="1">
      <c r="A447" s="51" t="s">
        <v>885</v>
      </c>
      <c r="B447" s="48" t="s">
        <v>886</v>
      </c>
      <c r="C447" s="114"/>
      <c r="D447" s="114"/>
      <c r="E447" s="114"/>
      <c r="F447" s="114"/>
      <c r="G447" s="114"/>
      <c r="H447" s="114"/>
      <c r="I447" s="114"/>
      <c r="J447" s="114"/>
      <c r="K447" s="114"/>
      <c r="L447" s="55" t="s">
        <v>14</v>
      </c>
      <c r="M447" s="52" t="s">
        <v>1553</v>
      </c>
      <c r="N447" s="52" t="s">
        <v>1554</v>
      </c>
      <c r="O447" s="52" t="s">
        <v>1510</v>
      </c>
      <c r="P447" s="56">
        <v>2</v>
      </c>
      <c r="Q447" s="56">
        <f>P447/$E$451*8</f>
        <v>0.16</v>
      </c>
      <c r="R447" s="57">
        <f ca="1">SUMIF(Insumos!$C$7:$E$187,Subpartidas!N447,Insumos!$E$7:$E$187)</f>
        <v>27.3</v>
      </c>
      <c r="S447" s="57">
        <f t="shared" ca="1" si="60"/>
        <v>4.3680000000000003</v>
      </c>
    </row>
    <row r="448" spans="1:19" ht="14.1" customHeight="1">
      <c r="A448" s="51" t="s">
        <v>885</v>
      </c>
      <c r="B448" s="48" t="s">
        <v>886</v>
      </c>
      <c r="C448" s="114"/>
      <c r="D448" s="114"/>
      <c r="E448" s="114"/>
      <c r="F448" s="114"/>
      <c r="G448" s="114"/>
      <c r="H448" s="114"/>
      <c r="I448" s="114"/>
      <c r="J448" s="114"/>
      <c r="K448" s="114"/>
      <c r="L448" s="55" t="s">
        <v>14</v>
      </c>
      <c r="M448" s="52" t="s">
        <v>1555</v>
      </c>
      <c r="N448" s="52" t="s">
        <v>1556</v>
      </c>
      <c r="O448" s="52" t="s">
        <v>1510</v>
      </c>
      <c r="P448" s="56">
        <v>1</v>
      </c>
      <c r="Q448" s="56">
        <f>P448/$E$451*8</f>
        <v>0.08</v>
      </c>
      <c r="R448" s="57">
        <f ca="1">SUMIF(Insumos!$C$7:$E$187,Subpartidas!N448,Insumos!$E$7:$E$187)</f>
        <v>16</v>
      </c>
      <c r="S448" s="57">
        <f t="shared" ca="1" si="60"/>
        <v>1.28</v>
      </c>
    </row>
    <row r="449" spans="1:19" ht="14.1" customHeight="1">
      <c r="A449" s="51" t="s">
        <v>885</v>
      </c>
      <c r="B449" s="48" t="s">
        <v>886</v>
      </c>
      <c r="C449" s="114"/>
      <c r="D449" s="114"/>
      <c r="E449" s="114"/>
      <c r="F449" s="114"/>
      <c r="G449" s="114"/>
      <c r="H449" s="114"/>
      <c r="I449" s="114"/>
      <c r="J449" s="114"/>
      <c r="K449" s="114"/>
      <c r="L449" s="55" t="s">
        <v>14</v>
      </c>
      <c r="M449" s="52" t="s">
        <v>1521</v>
      </c>
      <c r="N449" s="52" t="s">
        <v>1522</v>
      </c>
      <c r="O449" s="52" t="s">
        <v>1510</v>
      </c>
      <c r="P449" s="56">
        <v>1</v>
      </c>
      <c r="Q449" s="56">
        <f>P449/$E$451*8</f>
        <v>0.08</v>
      </c>
      <c r="R449" s="57">
        <f ca="1">SUMIF(Insumos!$C$7:$E$187,Subpartidas!N449,Insumos!$E$7:$E$187)</f>
        <v>7.07</v>
      </c>
      <c r="S449" s="57">
        <f t="shared" ca="1" si="60"/>
        <v>0.56559999999999999</v>
      </c>
    </row>
    <row r="450" spans="1:19" ht="14.1" customHeight="1">
      <c r="A450" s="51" t="s">
        <v>885</v>
      </c>
      <c r="B450" s="48" t="s">
        <v>886</v>
      </c>
      <c r="C450" s="114"/>
      <c r="D450" s="114"/>
      <c r="E450" s="114"/>
      <c r="F450" s="114"/>
      <c r="G450" s="114"/>
      <c r="H450" s="114"/>
      <c r="I450" s="114"/>
      <c r="J450" s="114"/>
      <c r="K450" s="114"/>
      <c r="L450" s="55" t="s">
        <v>14</v>
      </c>
      <c r="M450" s="52" t="s">
        <v>1557</v>
      </c>
      <c r="N450" s="52" t="s">
        <v>1558</v>
      </c>
      <c r="O450" s="52" t="s">
        <v>1510</v>
      </c>
      <c r="P450" s="56">
        <v>4</v>
      </c>
      <c r="Q450" s="56">
        <f>P450/$E$451*8</f>
        <v>0.32</v>
      </c>
      <c r="R450" s="57">
        <f ca="1">SUMIF(Insumos!$C$7:$E$187,Subpartidas!N450,Insumos!$E$7:$E$187)</f>
        <v>8</v>
      </c>
      <c r="S450" s="57">
        <f t="shared" ca="1" si="60"/>
        <v>2.56</v>
      </c>
    </row>
    <row r="451" spans="1:19" ht="14.1" customHeight="1">
      <c r="A451" s="51" t="s">
        <v>885</v>
      </c>
      <c r="B451" s="48" t="s">
        <v>876</v>
      </c>
      <c r="C451" s="52" t="s">
        <v>653</v>
      </c>
      <c r="D451" s="53">
        <f>+IF(C451&lt;&gt;" ",VLOOKUP(B451,Rendimientos!$A$3:$D$557,3,0))</f>
        <v>100</v>
      </c>
      <c r="E451" s="53">
        <f>+IF(C451&lt;&gt;" ",VLOOKUP(B451,Rendimientos!$A$3:$D$557,4,0))</f>
        <v>100</v>
      </c>
      <c r="F451" s="54">
        <f ca="1">SUM(G451:K451)</f>
        <v>45.093416200999691</v>
      </c>
      <c r="G451" s="49">
        <f ca="1">SUMIFS($S$5:$S$4996,$B$5:$B$4996,B451,$L$5:$L$4996,$L$5)</f>
        <v>8.7239112118364375</v>
      </c>
      <c r="H451" s="49">
        <f ca="1">SUMIFS($S$5:$S$4996,$B$5:$B$4996,B451,$L$5:$L$4996,$L$10)</f>
        <v>27.159709428571432</v>
      </c>
      <c r="I451" s="49"/>
      <c r="J451" s="49">
        <f ca="1">SUMIFS($S$5:$S$4996,$B$5:$B$4996,B451,$L$5:$L$4996,$L$11)</f>
        <v>9.2097955605918216</v>
      </c>
      <c r="K451" s="49">
        <f>SUMIFS($S$5:$S$4996,$B$5:$B$4996,B451,$L$5:$L$4996,$L$4497)</f>
        <v>0</v>
      </c>
      <c r="L451" s="55" t="s">
        <v>12</v>
      </c>
      <c r="M451" s="52" t="s">
        <v>1498</v>
      </c>
      <c r="N451" s="52" t="s">
        <v>1499</v>
      </c>
      <c r="O451" s="52" t="s">
        <v>1491</v>
      </c>
      <c r="P451" s="56">
        <v>2</v>
      </c>
      <c r="Q451" s="56">
        <f>P451/$D$451*8</f>
        <v>0.16</v>
      </c>
      <c r="R451" s="57">
        <f ca="1">SUMIF(Insumos!$C$7:$E$187,Subpartidas!N451,Insumos!$E$7:$E$187)</f>
        <v>8.6743053318933896</v>
      </c>
      <c r="S451" s="57">
        <f t="shared" ref="S451:S485" ca="1" si="61">+Q451*R451</f>
        <v>1.3878888531029423</v>
      </c>
    </row>
    <row r="452" spans="1:19" ht="14.1" customHeight="1">
      <c r="A452" s="51" t="s">
        <v>885</v>
      </c>
      <c r="B452" s="48" t="s">
        <v>876</v>
      </c>
      <c r="C452" s="114"/>
      <c r="D452" s="114"/>
      <c r="E452" s="114"/>
      <c r="F452" s="114"/>
      <c r="G452" s="114"/>
      <c r="H452" s="114"/>
      <c r="I452" s="114"/>
      <c r="J452" s="114"/>
      <c r="K452" s="114"/>
      <c r="L452" s="55" t="s">
        <v>12</v>
      </c>
      <c r="M452" s="52" t="s">
        <v>1494</v>
      </c>
      <c r="N452" s="52" t="s">
        <v>1495</v>
      </c>
      <c r="O452" s="52" t="s">
        <v>1491</v>
      </c>
      <c r="P452" s="56">
        <v>4</v>
      </c>
      <c r="Q452" s="56">
        <f>P452/$D$451*8</f>
        <v>0.32</v>
      </c>
      <c r="R452" s="57">
        <f ca="1">SUMIF(Insumos!$C$7:$E$187,Subpartidas!N452,Insumos!$E$7:$E$187)</f>
        <v>6.8581917880260743</v>
      </c>
      <c r="S452" s="57">
        <f t="shared" ca="1" si="61"/>
        <v>2.1946213721683439</v>
      </c>
    </row>
    <row r="453" spans="1:19" ht="14.1" customHeight="1">
      <c r="A453" s="51" t="s">
        <v>885</v>
      </c>
      <c r="B453" s="48" t="s">
        <v>876</v>
      </c>
      <c r="C453" s="114"/>
      <c r="D453" s="114"/>
      <c r="E453" s="114"/>
      <c r="F453" s="114"/>
      <c r="G453" s="114"/>
      <c r="H453" s="114"/>
      <c r="I453" s="114"/>
      <c r="J453" s="114"/>
      <c r="K453" s="114"/>
      <c r="L453" s="55" t="s">
        <v>12</v>
      </c>
      <c r="M453" s="52" t="s">
        <v>1492</v>
      </c>
      <c r="N453" s="52" t="s">
        <v>1493</v>
      </c>
      <c r="O453" s="52" t="s">
        <v>1491</v>
      </c>
      <c r="P453" s="56">
        <v>4</v>
      </c>
      <c r="Q453" s="56">
        <f>P453/$D$451*8</f>
        <v>0.32</v>
      </c>
      <c r="R453" s="57">
        <f ca="1">SUMIF(Insumos!$C$7:$E$187,Subpartidas!N453,Insumos!$E$7:$E$187)</f>
        <v>6.1994120750543944</v>
      </c>
      <c r="S453" s="57">
        <f t="shared" ca="1" si="61"/>
        <v>1.9838118640174063</v>
      </c>
    </row>
    <row r="454" spans="1:19" ht="14.1" customHeight="1">
      <c r="A454" s="51" t="s">
        <v>885</v>
      </c>
      <c r="B454" s="48" t="s">
        <v>876</v>
      </c>
      <c r="C454" s="114"/>
      <c r="D454" s="114"/>
      <c r="E454" s="114"/>
      <c r="F454" s="114"/>
      <c r="G454" s="114"/>
      <c r="H454" s="114"/>
      <c r="I454" s="114"/>
      <c r="J454" s="114"/>
      <c r="K454" s="114"/>
      <c r="L454" s="55" t="s">
        <v>12</v>
      </c>
      <c r="M454" s="52">
        <v>1010100060002</v>
      </c>
      <c r="N454" s="52" t="s">
        <v>1516</v>
      </c>
      <c r="O454" s="52" t="s">
        <v>1491</v>
      </c>
      <c r="P454" s="56">
        <v>3</v>
      </c>
      <c r="Q454" s="56">
        <f>P454/$D$451*8</f>
        <v>0.24</v>
      </c>
      <c r="R454" s="57">
        <f ca="1">SUMIF(Insumos!$C$7:$E$187,Subpartidas!N454,Insumos!$E$7:$E$187)</f>
        <v>9.9754511316773993</v>
      </c>
      <c r="S454" s="57">
        <f t="shared" ca="1" si="61"/>
        <v>2.3941082716025757</v>
      </c>
    </row>
    <row r="455" spans="1:19" ht="14.1" customHeight="1">
      <c r="A455" s="51" t="s">
        <v>885</v>
      </c>
      <c r="B455" s="48" t="s">
        <v>876</v>
      </c>
      <c r="C455" s="114"/>
      <c r="D455" s="114"/>
      <c r="E455" s="114"/>
      <c r="F455" s="114"/>
      <c r="G455" s="114"/>
      <c r="H455" s="114"/>
      <c r="I455" s="114"/>
      <c r="J455" s="114"/>
      <c r="K455" s="114"/>
      <c r="L455" s="55" t="s">
        <v>12</v>
      </c>
      <c r="M455" s="52" t="s">
        <v>1489</v>
      </c>
      <c r="N455" s="52" t="s">
        <v>1490</v>
      </c>
      <c r="O455" s="52" t="s">
        <v>1491</v>
      </c>
      <c r="P455" s="56">
        <v>1</v>
      </c>
      <c r="Q455" s="56">
        <f>P455/$D$451*8</f>
        <v>0.08</v>
      </c>
      <c r="R455" s="57">
        <f ca="1">SUMIF(Insumos!$C$7:$E$187,Subpartidas!N455,Insumos!$E$7:$E$187)</f>
        <v>9.543510636814629</v>
      </c>
      <c r="S455" s="57">
        <f t="shared" ca="1" si="61"/>
        <v>0.76348085094517038</v>
      </c>
    </row>
    <row r="456" spans="1:19" ht="14.1" customHeight="1">
      <c r="A456" s="51" t="s">
        <v>885</v>
      </c>
      <c r="B456" s="48" t="s">
        <v>876</v>
      </c>
      <c r="C456" s="114"/>
      <c r="D456" s="114"/>
      <c r="E456" s="114"/>
      <c r="F456" s="114"/>
      <c r="G456" s="114"/>
      <c r="H456" s="114"/>
      <c r="I456" s="114"/>
      <c r="J456" s="114"/>
      <c r="K456" s="114"/>
      <c r="L456" s="55" t="s">
        <v>13</v>
      </c>
      <c r="M456" s="52" t="s">
        <v>1541</v>
      </c>
      <c r="N456" s="52" t="s">
        <v>1542</v>
      </c>
      <c r="O456" s="52" t="s">
        <v>1502</v>
      </c>
      <c r="P456" s="60"/>
      <c r="Q456" s="56">
        <v>0.03</v>
      </c>
      <c r="R456" s="57">
        <f ca="1">SUMIF(Insumos!$C$7:$E$187,Subpartidas!N456,Insumos!$E$7:$E$187)</f>
        <v>2.8839285714285712</v>
      </c>
      <c r="S456" s="57">
        <f t="shared" ca="1" si="61"/>
        <v>8.6517857142857132E-2</v>
      </c>
    </row>
    <row r="457" spans="1:19" ht="14.1" customHeight="1">
      <c r="A457" s="51" t="s">
        <v>885</v>
      </c>
      <c r="B457" s="48" t="s">
        <v>876</v>
      </c>
      <c r="C457" s="114"/>
      <c r="D457" s="114"/>
      <c r="E457" s="114"/>
      <c r="F457" s="114"/>
      <c r="G457" s="114"/>
      <c r="H457" s="114"/>
      <c r="I457" s="114"/>
      <c r="J457" s="114"/>
      <c r="K457" s="114"/>
      <c r="L457" s="55" t="s">
        <v>13</v>
      </c>
      <c r="M457" s="52" t="s">
        <v>1517</v>
      </c>
      <c r="N457" s="52" t="s">
        <v>1518</v>
      </c>
      <c r="O457" s="52" t="s">
        <v>1502</v>
      </c>
      <c r="P457" s="60"/>
      <c r="Q457" s="56">
        <v>0.2</v>
      </c>
      <c r="R457" s="57">
        <f ca="1">SUMIF(Insumos!$C$7:$E$187,Subpartidas!N457,Insumos!$E$7:$E$187)</f>
        <v>3.1071428571428572</v>
      </c>
      <c r="S457" s="57">
        <f t="shared" ca="1" si="61"/>
        <v>0.62142857142857144</v>
      </c>
    </row>
    <row r="458" spans="1:19" ht="14.1" customHeight="1">
      <c r="A458" s="51" t="s">
        <v>885</v>
      </c>
      <c r="B458" s="48" t="s">
        <v>876</v>
      </c>
      <c r="C458" s="114"/>
      <c r="D458" s="114"/>
      <c r="E458" s="114"/>
      <c r="F458" s="114"/>
      <c r="G458" s="114"/>
      <c r="H458" s="114"/>
      <c r="I458" s="114"/>
      <c r="J458" s="114"/>
      <c r="K458" s="114"/>
      <c r="L458" s="55" t="s">
        <v>13</v>
      </c>
      <c r="M458" s="52" t="s">
        <v>1543</v>
      </c>
      <c r="N458" s="52" t="s">
        <v>1544</v>
      </c>
      <c r="O458" s="52" t="s">
        <v>852</v>
      </c>
      <c r="P458" s="60"/>
      <c r="Q458" s="56">
        <v>0.62060000000000004</v>
      </c>
      <c r="R458" s="57">
        <f ca="1">SUMIF(Insumos!$C$7:$E$187,Subpartidas!N458,Insumos!$E$7:$E$187)</f>
        <v>14.780000000000001</v>
      </c>
      <c r="S458" s="57">
        <f t="shared" ca="1" si="61"/>
        <v>9.1724680000000021</v>
      </c>
    </row>
    <row r="459" spans="1:19" ht="14.1" customHeight="1">
      <c r="A459" s="51" t="s">
        <v>885</v>
      </c>
      <c r="B459" s="48" t="s">
        <v>876</v>
      </c>
      <c r="C459" s="114"/>
      <c r="D459" s="114"/>
      <c r="E459" s="114"/>
      <c r="F459" s="114"/>
      <c r="G459" s="114"/>
      <c r="H459" s="114"/>
      <c r="I459" s="114"/>
      <c r="J459" s="114"/>
      <c r="K459" s="114"/>
      <c r="L459" s="55" t="s">
        <v>13</v>
      </c>
      <c r="M459" s="52" t="s">
        <v>1545</v>
      </c>
      <c r="N459" s="52" t="s">
        <v>1546</v>
      </c>
      <c r="O459" s="52" t="s">
        <v>852</v>
      </c>
      <c r="P459" s="60"/>
      <c r="Q459" s="56">
        <v>0.84750000000000003</v>
      </c>
      <c r="R459" s="57">
        <f ca="1">SUMIF(Insumos!$C$7:$E$187,Subpartidas!N459,Insumos!$E$7:$E$187)</f>
        <v>9.49</v>
      </c>
      <c r="S459" s="57">
        <f t="shared" ca="1" si="61"/>
        <v>8.0427750000000007</v>
      </c>
    </row>
    <row r="460" spans="1:19" ht="14.1" customHeight="1">
      <c r="A460" s="51" t="s">
        <v>885</v>
      </c>
      <c r="B460" s="48" t="s">
        <v>876</v>
      </c>
      <c r="C460" s="114"/>
      <c r="D460" s="114"/>
      <c r="E460" s="114"/>
      <c r="F460" s="114"/>
      <c r="G460" s="114"/>
      <c r="H460" s="114"/>
      <c r="I460" s="114"/>
      <c r="J460" s="114"/>
      <c r="K460" s="114"/>
      <c r="L460" s="55" t="s">
        <v>13</v>
      </c>
      <c r="M460" s="52" t="s">
        <v>1547</v>
      </c>
      <c r="N460" s="52" t="s">
        <v>1548</v>
      </c>
      <c r="O460" s="52" t="s">
        <v>852</v>
      </c>
      <c r="P460" s="60"/>
      <c r="Q460" s="56">
        <v>1.35</v>
      </c>
      <c r="R460" s="57">
        <f ca="1">SUMIF(Insumos!$C$7:$E$187,Subpartidas!N460,Insumos!$E$7:$E$187)</f>
        <v>2</v>
      </c>
      <c r="S460" s="57">
        <f t="shared" ca="1" si="61"/>
        <v>2.7</v>
      </c>
    </row>
    <row r="461" spans="1:19" ht="14.1" customHeight="1">
      <c r="A461" s="51" t="s">
        <v>885</v>
      </c>
      <c r="B461" s="48" t="s">
        <v>876</v>
      </c>
      <c r="C461" s="114"/>
      <c r="D461" s="114"/>
      <c r="E461" s="114"/>
      <c r="F461" s="114"/>
      <c r="G461" s="114"/>
      <c r="H461" s="114"/>
      <c r="I461" s="114"/>
      <c r="J461" s="114"/>
      <c r="K461" s="114"/>
      <c r="L461" s="55" t="s">
        <v>13</v>
      </c>
      <c r="M461" s="52" t="s">
        <v>1549</v>
      </c>
      <c r="N461" s="52" t="s">
        <v>1550</v>
      </c>
      <c r="O461" s="52" t="s">
        <v>852</v>
      </c>
      <c r="P461" s="60"/>
      <c r="Q461" s="56">
        <v>0.92799999999999994</v>
      </c>
      <c r="R461" s="57">
        <f ca="1">SUMIF(Insumos!$C$7:$E$187,Subpartidas!N461,Insumos!$E$7:$E$187)</f>
        <v>6.84</v>
      </c>
      <c r="S461" s="57">
        <f t="shared" ca="1" si="61"/>
        <v>6.3475199999999994</v>
      </c>
    </row>
    <row r="462" spans="1:19" ht="14.1" customHeight="1">
      <c r="A462" s="51" t="s">
        <v>885</v>
      </c>
      <c r="B462" s="48" t="s">
        <v>876</v>
      </c>
      <c r="C462" s="114"/>
      <c r="D462" s="114"/>
      <c r="E462" s="114"/>
      <c r="F462" s="114"/>
      <c r="G462" s="114"/>
      <c r="H462" s="114"/>
      <c r="I462" s="114"/>
      <c r="J462" s="114"/>
      <c r="K462" s="114"/>
      <c r="L462" s="55" t="s">
        <v>13</v>
      </c>
      <c r="M462" s="52" t="s">
        <v>1551</v>
      </c>
      <c r="N462" s="52" t="s">
        <v>1552</v>
      </c>
      <c r="O462" s="52" t="s">
        <v>657</v>
      </c>
      <c r="P462" s="60"/>
      <c r="Q462" s="56">
        <v>1.05</v>
      </c>
      <c r="R462" s="57">
        <f ca="1">SUMIF(Insumos!$C$7:$E$187,Subpartidas!N462,Insumos!$E$7:$E$187)</f>
        <v>0.18</v>
      </c>
      <c r="S462" s="57">
        <f t="shared" ca="1" si="61"/>
        <v>0.189</v>
      </c>
    </row>
    <row r="463" spans="1:19" ht="14.1" customHeight="1">
      <c r="A463" s="51" t="s">
        <v>885</v>
      </c>
      <c r="B463" s="48" t="s">
        <v>876</v>
      </c>
      <c r="C463" s="114"/>
      <c r="D463" s="114"/>
      <c r="E463" s="114"/>
      <c r="F463" s="114"/>
      <c r="G463" s="114"/>
      <c r="H463" s="114"/>
      <c r="I463" s="114"/>
      <c r="J463" s="114"/>
      <c r="K463" s="114"/>
      <c r="L463" s="55" t="s">
        <v>14</v>
      </c>
      <c r="M463" s="52" t="s">
        <v>1505</v>
      </c>
      <c r="N463" s="52" t="s">
        <v>1506</v>
      </c>
      <c r="O463" s="52" t="s">
        <v>1507</v>
      </c>
      <c r="P463" s="60"/>
      <c r="Q463" s="56">
        <v>0.05</v>
      </c>
      <c r="R463" s="50">
        <f ca="1">+SUMIFS($S$5:$S$4996,$B$5:$B$4996,B451,$L$5:$L$4996,$L$5)</f>
        <v>8.7239112118364375</v>
      </c>
      <c r="S463" s="57">
        <f t="shared" ca="1" si="61"/>
        <v>0.43619556059182191</v>
      </c>
    </row>
    <row r="464" spans="1:19" ht="14.1" customHeight="1">
      <c r="A464" s="51" t="s">
        <v>885</v>
      </c>
      <c r="B464" s="48" t="s">
        <v>876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55" t="s">
        <v>14</v>
      </c>
      <c r="M464" s="52" t="s">
        <v>1553</v>
      </c>
      <c r="N464" s="52" t="s">
        <v>1554</v>
      </c>
      <c r="O464" s="52" t="s">
        <v>1510</v>
      </c>
      <c r="P464" s="56">
        <v>2</v>
      </c>
      <c r="Q464" s="56">
        <f>P464/$E$451*8</f>
        <v>0.16</v>
      </c>
      <c r="R464" s="57">
        <f ca="1">SUMIF(Insumos!$C$7:$E$187,Subpartidas!N464,Insumos!$E$7:$E$187)</f>
        <v>27.3</v>
      </c>
      <c r="S464" s="57">
        <f t="shared" ca="1" si="61"/>
        <v>4.3680000000000003</v>
      </c>
    </row>
    <row r="465" spans="1:19" ht="14.1" customHeight="1">
      <c r="A465" s="51" t="s">
        <v>885</v>
      </c>
      <c r="B465" s="48" t="s">
        <v>876</v>
      </c>
      <c r="C465" s="114"/>
      <c r="D465" s="114"/>
      <c r="E465" s="114"/>
      <c r="F465" s="114"/>
      <c r="G465" s="114"/>
      <c r="H465" s="114"/>
      <c r="I465" s="114"/>
      <c r="J465" s="114"/>
      <c r="K465" s="114"/>
      <c r="L465" s="55" t="s">
        <v>14</v>
      </c>
      <c r="M465" s="52" t="s">
        <v>1555</v>
      </c>
      <c r="N465" s="52" t="s">
        <v>1556</v>
      </c>
      <c r="O465" s="52" t="s">
        <v>1510</v>
      </c>
      <c r="P465" s="56">
        <v>1</v>
      </c>
      <c r="Q465" s="56">
        <f>P465/$E$451*8</f>
        <v>0.08</v>
      </c>
      <c r="R465" s="57">
        <f ca="1">SUMIF(Insumos!$C$7:$E$187,Subpartidas!N465,Insumos!$E$7:$E$187)</f>
        <v>16</v>
      </c>
      <c r="S465" s="57">
        <f t="shared" ca="1" si="61"/>
        <v>1.28</v>
      </c>
    </row>
    <row r="466" spans="1:19" ht="14.1" customHeight="1">
      <c r="A466" s="51" t="s">
        <v>885</v>
      </c>
      <c r="B466" s="48" t="s">
        <v>876</v>
      </c>
      <c r="C466" s="114"/>
      <c r="D466" s="114"/>
      <c r="E466" s="114"/>
      <c r="F466" s="114"/>
      <c r="G466" s="114"/>
      <c r="H466" s="114"/>
      <c r="I466" s="114"/>
      <c r="J466" s="114"/>
      <c r="K466" s="114"/>
      <c r="L466" s="55" t="s">
        <v>14</v>
      </c>
      <c r="M466" s="52" t="s">
        <v>1521</v>
      </c>
      <c r="N466" s="52" t="s">
        <v>1522</v>
      </c>
      <c r="O466" s="52" t="s">
        <v>1510</v>
      </c>
      <c r="P466" s="56">
        <v>1</v>
      </c>
      <c r="Q466" s="56">
        <f>P466/$E$451*8</f>
        <v>0.08</v>
      </c>
      <c r="R466" s="57">
        <f ca="1">SUMIF(Insumos!$C$7:$E$187,Subpartidas!N466,Insumos!$E$7:$E$187)</f>
        <v>7.07</v>
      </c>
      <c r="S466" s="57">
        <f t="shared" ca="1" si="61"/>
        <v>0.56559999999999999</v>
      </c>
    </row>
    <row r="467" spans="1:19" ht="14.1" customHeight="1">
      <c r="A467" s="51" t="s">
        <v>885</v>
      </c>
      <c r="B467" s="48" t="s">
        <v>876</v>
      </c>
      <c r="C467" s="114"/>
      <c r="D467" s="114"/>
      <c r="E467" s="114"/>
      <c r="F467" s="114"/>
      <c r="G467" s="114"/>
      <c r="H467" s="114"/>
      <c r="I467" s="114"/>
      <c r="J467" s="114"/>
      <c r="K467" s="114"/>
      <c r="L467" s="55" t="s">
        <v>14</v>
      </c>
      <c r="M467" s="52" t="s">
        <v>1557</v>
      </c>
      <c r="N467" s="52" t="s">
        <v>1558</v>
      </c>
      <c r="O467" s="52" t="s">
        <v>1510</v>
      </c>
      <c r="P467" s="56">
        <v>4</v>
      </c>
      <c r="Q467" s="56">
        <f>P467/$E$451*8</f>
        <v>0.32</v>
      </c>
      <c r="R467" s="57">
        <f ca="1">SUMIF(Insumos!$C$7:$E$187,Subpartidas!N467,Insumos!$E$7:$E$187)</f>
        <v>8</v>
      </c>
      <c r="S467" s="57">
        <f t="shared" ca="1" si="61"/>
        <v>2.56</v>
      </c>
    </row>
    <row r="468" spans="1:19" ht="14.1" customHeight="1">
      <c r="A468" s="51" t="s">
        <v>1564</v>
      </c>
      <c r="B468" s="48" t="s">
        <v>881</v>
      </c>
      <c r="C468" s="52" t="s">
        <v>653</v>
      </c>
      <c r="D468" s="53">
        <f>+IF(C468&lt;&gt;" ",VLOOKUP(B468,Rendimientos!$A$3:$D$557,3,0))</f>
        <v>96</v>
      </c>
      <c r="E468" s="53">
        <f>+IF(C468&lt;&gt;" ",VLOOKUP(B468,Rendimientos!$A$3:$D$557,4,0))</f>
        <v>96</v>
      </c>
      <c r="F468" s="54">
        <f ca="1">SUM(G468:K468)</f>
        <v>43.542754340327058</v>
      </c>
      <c r="G468" s="49">
        <f ca="1">SUMIFS($S$5:$S$4996,$B$5:$B$4996,B468,$L$5:$L$4996,$L$5)</f>
        <v>9.0874075123296247</v>
      </c>
      <c r="H468" s="49">
        <f ca="1">SUMIFS($S$5:$S$4996,$B$5:$B$4996,B468,$L$5:$L$4996,$L$10)</f>
        <v>24.861809785714286</v>
      </c>
      <c r="I468" s="49"/>
      <c r="J468" s="49">
        <f ca="1">SUMIFS($S$5:$S$4996,$B$5:$B$4996,B468,$L$5:$L$4996,$L$11)</f>
        <v>9.5935370422831472</v>
      </c>
      <c r="K468" s="49">
        <f>SUMIFS($S$5:$S$4996,$B$5:$B$4996,B468,$L$5:$L$4996,$L$4497)</f>
        <v>0</v>
      </c>
      <c r="L468" s="55" t="s">
        <v>12</v>
      </c>
      <c r="M468" s="52" t="s">
        <v>1498</v>
      </c>
      <c r="N468" s="52" t="s">
        <v>1499</v>
      </c>
      <c r="O468" s="52" t="s">
        <v>1491</v>
      </c>
      <c r="P468" s="56">
        <v>2</v>
      </c>
      <c r="Q468" s="56">
        <f>P468/$D$468*8</f>
        <v>0.16666666666666666</v>
      </c>
      <c r="R468" s="57">
        <f ca="1">SUMIF(Insumos!$C$7:$E$187,Subpartidas!N468,Insumos!$E$7:$E$187)</f>
        <v>8.6743053318933896</v>
      </c>
      <c r="S468" s="57">
        <f t="shared" ca="1" si="61"/>
        <v>1.4457175553155648</v>
      </c>
    </row>
    <row r="469" spans="1:19" ht="14.1" customHeight="1">
      <c r="A469" s="51" t="s">
        <v>1564</v>
      </c>
      <c r="B469" s="48" t="s">
        <v>881</v>
      </c>
      <c r="C469" s="114"/>
      <c r="D469" s="114"/>
      <c r="E469" s="114"/>
      <c r="F469" s="114"/>
      <c r="G469" s="114"/>
      <c r="H469" s="114"/>
      <c r="I469" s="114"/>
      <c r="J469" s="114"/>
      <c r="K469" s="114"/>
      <c r="L469" s="55" t="s">
        <v>12</v>
      </c>
      <c r="M469" s="52" t="s">
        <v>1494</v>
      </c>
      <c r="N469" s="52" t="s">
        <v>1495</v>
      </c>
      <c r="O469" s="52" t="s">
        <v>1491</v>
      </c>
      <c r="P469" s="56">
        <v>4</v>
      </c>
      <c r="Q469" s="56">
        <f>P469/$D$468*8</f>
        <v>0.33333333333333331</v>
      </c>
      <c r="R469" s="57">
        <f ca="1">SUMIF(Insumos!$C$7:$E$187,Subpartidas!N469,Insumos!$E$7:$E$187)</f>
        <v>6.8581917880260743</v>
      </c>
      <c r="S469" s="57">
        <f t="shared" ca="1" si="61"/>
        <v>2.2860639293420246</v>
      </c>
    </row>
    <row r="470" spans="1:19" ht="14.1" customHeight="1">
      <c r="A470" s="51" t="s">
        <v>1564</v>
      </c>
      <c r="B470" s="48" t="s">
        <v>881</v>
      </c>
      <c r="C470" s="114"/>
      <c r="D470" s="114"/>
      <c r="E470" s="114"/>
      <c r="F470" s="114"/>
      <c r="G470" s="114"/>
      <c r="H470" s="114"/>
      <c r="I470" s="114"/>
      <c r="J470" s="114"/>
      <c r="K470" s="114"/>
      <c r="L470" s="55" t="s">
        <v>12</v>
      </c>
      <c r="M470" s="52" t="s">
        <v>1492</v>
      </c>
      <c r="N470" s="52" t="s">
        <v>1493</v>
      </c>
      <c r="O470" s="52" t="s">
        <v>1491</v>
      </c>
      <c r="P470" s="56">
        <v>4</v>
      </c>
      <c r="Q470" s="56">
        <f>P470/$D$468*8</f>
        <v>0.33333333333333331</v>
      </c>
      <c r="R470" s="57">
        <f ca="1">SUMIF(Insumos!$C$7:$E$187,Subpartidas!N470,Insumos!$E$7:$E$187)</f>
        <v>6.1994120750543944</v>
      </c>
      <c r="S470" s="57">
        <f t="shared" ca="1" si="61"/>
        <v>2.0664706916847981</v>
      </c>
    </row>
    <row r="471" spans="1:19" ht="14.1" customHeight="1">
      <c r="A471" s="51" t="s">
        <v>1564</v>
      </c>
      <c r="B471" s="48" t="s">
        <v>881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55" t="s">
        <v>12</v>
      </c>
      <c r="M471" s="52">
        <v>1010100060002</v>
      </c>
      <c r="N471" s="52" t="s">
        <v>1516</v>
      </c>
      <c r="O471" s="52" t="s">
        <v>1491</v>
      </c>
      <c r="P471" s="56">
        <v>3</v>
      </c>
      <c r="Q471" s="56">
        <f>P471/$D$468*8</f>
        <v>0.25</v>
      </c>
      <c r="R471" s="57">
        <f ca="1">SUMIF(Insumos!$C$7:$E$187,Subpartidas!N471,Insumos!$E$7:$E$187)</f>
        <v>9.9754511316773993</v>
      </c>
      <c r="S471" s="57">
        <f t="shared" ca="1" si="61"/>
        <v>2.4938627829193498</v>
      </c>
    </row>
    <row r="472" spans="1:19" ht="14.1" customHeight="1">
      <c r="A472" s="51" t="s">
        <v>1564</v>
      </c>
      <c r="B472" s="48" t="s">
        <v>881</v>
      </c>
      <c r="C472" s="114"/>
      <c r="D472" s="114"/>
      <c r="E472" s="114"/>
      <c r="F472" s="114"/>
      <c r="G472" s="114"/>
      <c r="H472" s="114"/>
      <c r="I472" s="114"/>
      <c r="J472" s="114"/>
      <c r="K472" s="114"/>
      <c r="L472" s="55" t="s">
        <v>12</v>
      </c>
      <c r="M472" s="52" t="s">
        <v>1489</v>
      </c>
      <c r="N472" s="52" t="s">
        <v>1490</v>
      </c>
      <c r="O472" s="52" t="s">
        <v>1491</v>
      </c>
      <c r="P472" s="56">
        <v>1</v>
      </c>
      <c r="Q472" s="56">
        <f>P472/$D$468*8</f>
        <v>8.3333333333333329E-2</v>
      </c>
      <c r="R472" s="57">
        <f ca="1">SUMIF(Insumos!$C$7:$E$187,Subpartidas!N472,Insumos!$E$7:$E$187)</f>
        <v>9.543510636814629</v>
      </c>
      <c r="S472" s="57">
        <f t="shared" ca="1" si="61"/>
        <v>0.79529255306788571</v>
      </c>
    </row>
    <row r="473" spans="1:19" ht="14.1" customHeight="1">
      <c r="A473" s="51" t="s">
        <v>1564</v>
      </c>
      <c r="B473" s="48" t="s">
        <v>881</v>
      </c>
      <c r="C473" s="114"/>
      <c r="D473" s="114"/>
      <c r="E473" s="114"/>
      <c r="F473" s="114"/>
      <c r="G473" s="114"/>
      <c r="H473" s="114"/>
      <c r="I473" s="114"/>
      <c r="J473" s="114"/>
      <c r="K473" s="114"/>
      <c r="L473" s="55" t="s">
        <v>13</v>
      </c>
      <c r="M473" s="52" t="s">
        <v>1541</v>
      </c>
      <c r="N473" s="52" t="s">
        <v>1542</v>
      </c>
      <c r="O473" s="52" t="s">
        <v>1502</v>
      </c>
      <c r="P473" s="60"/>
      <c r="Q473" s="56">
        <v>0.03</v>
      </c>
      <c r="R473" s="57">
        <f ca="1">SUMIF(Insumos!$C$7:$E$187,Subpartidas!N473,Insumos!$E$7:$E$187)</f>
        <v>2.8839285714285712</v>
      </c>
      <c r="S473" s="57">
        <f t="shared" ca="1" si="61"/>
        <v>8.6517857142857132E-2</v>
      </c>
    </row>
    <row r="474" spans="1:19" ht="14.1" customHeight="1">
      <c r="A474" s="51" t="s">
        <v>1564</v>
      </c>
      <c r="B474" s="48" t="s">
        <v>881</v>
      </c>
      <c r="C474" s="114"/>
      <c r="D474" s="114"/>
      <c r="E474" s="114"/>
      <c r="F474" s="114"/>
      <c r="G474" s="114"/>
      <c r="H474" s="114"/>
      <c r="I474" s="114"/>
      <c r="J474" s="114"/>
      <c r="K474" s="114"/>
      <c r="L474" s="55" t="s">
        <v>13</v>
      </c>
      <c r="M474" s="52" t="s">
        <v>1517</v>
      </c>
      <c r="N474" s="52" t="s">
        <v>1518</v>
      </c>
      <c r="O474" s="52" t="s">
        <v>1502</v>
      </c>
      <c r="P474" s="60"/>
      <c r="Q474" s="56">
        <v>0.2</v>
      </c>
      <c r="R474" s="57">
        <f ca="1">SUMIF(Insumos!$C$7:$E$187,Subpartidas!N474,Insumos!$E$7:$E$187)</f>
        <v>3.1071428571428572</v>
      </c>
      <c r="S474" s="57">
        <f t="shared" ca="1" si="61"/>
        <v>0.62142857142857144</v>
      </c>
    </row>
    <row r="475" spans="1:19" ht="14.1" customHeight="1">
      <c r="A475" s="51" t="s">
        <v>1564</v>
      </c>
      <c r="B475" s="48" t="s">
        <v>881</v>
      </c>
      <c r="C475" s="114"/>
      <c r="D475" s="114"/>
      <c r="E475" s="114"/>
      <c r="F475" s="114"/>
      <c r="G475" s="114"/>
      <c r="H475" s="114"/>
      <c r="I475" s="114"/>
      <c r="J475" s="114"/>
      <c r="K475" s="114"/>
      <c r="L475" s="55" t="s">
        <v>13</v>
      </c>
      <c r="M475" s="52" t="s">
        <v>1559</v>
      </c>
      <c r="N475" s="52" t="s">
        <v>1560</v>
      </c>
      <c r="O475" s="52" t="s">
        <v>1561</v>
      </c>
      <c r="P475" s="60"/>
      <c r="Q475" s="56">
        <v>7.4999999999999997E-3</v>
      </c>
      <c r="R475" s="57">
        <f ca="1">SUMIF(Insumos!$C$7:$E$187,Subpartidas!N475,Insumos!$E$7:$E$187)</f>
        <v>1.3273809523809523</v>
      </c>
      <c r="S475" s="57">
        <f t="shared" ca="1" si="61"/>
        <v>9.9553571428571425E-3</v>
      </c>
    </row>
    <row r="476" spans="1:19" ht="14.1" customHeight="1">
      <c r="A476" s="51" t="s">
        <v>1564</v>
      </c>
      <c r="B476" s="48" t="s">
        <v>881</v>
      </c>
      <c r="C476" s="114"/>
      <c r="D476" s="114"/>
      <c r="E476" s="114"/>
      <c r="F476" s="114"/>
      <c r="G476" s="114"/>
      <c r="H476" s="114"/>
      <c r="I476" s="114"/>
      <c r="J476" s="114"/>
      <c r="K476" s="114"/>
      <c r="L476" s="55" t="s">
        <v>13</v>
      </c>
      <c r="M476" s="52" t="s">
        <v>1543</v>
      </c>
      <c r="N476" s="52" t="s">
        <v>1544</v>
      </c>
      <c r="O476" s="52" t="s">
        <v>852</v>
      </c>
      <c r="P476" s="60"/>
      <c r="Q476" s="56">
        <v>0.62060000000000004</v>
      </c>
      <c r="R476" s="57">
        <f ca="1">SUMIF(Insumos!$C$7:$E$187,Subpartidas!N476,Insumos!$E$7:$E$187)</f>
        <v>14.780000000000001</v>
      </c>
      <c r="S476" s="57">
        <f t="shared" ca="1" si="61"/>
        <v>9.1724680000000021</v>
      </c>
    </row>
    <row r="477" spans="1:19" ht="14.1" customHeight="1">
      <c r="A477" s="51" t="s">
        <v>1564</v>
      </c>
      <c r="B477" s="48" t="s">
        <v>881</v>
      </c>
      <c r="C477" s="114"/>
      <c r="D477" s="114"/>
      <c r="E477" s="114"/>
      <c r="F477" s="114"/>
      <c r="G477" s="114"/>
      <c r="H477" s="114"/>
      <c r="I477" s="114"/>
      <c r="J477" s="114"/>
      <c r="K477" s="114"/>
      <c r="L477" s="55" t="s">
        <v>13</v>
      </c>
      <c r="M477" s="52" t="s">
        <v>1545</v>
      </c>
      <c r="N477" s="52" t="s">
        <v>1546</v>
      </c>
      <c r="O477" s="52" t="s">
        <v>852</v>
      </c>
      <c r="P477" s="60"/>
      <c r="Q477" s="56">
        <v>0.84</v>
      </c>
      <c r="R477" s="57">
        <f ca="1">SUMIF(Insumos!$C$7:$E$187,Subpartidas!N477,Insumos!$E$7:$E$187)</f>
        <v>9.49</v>
      </c>
      <c r="S477" s="57">
        <f t="shared" ca="1" si="61"/>
        <v>7.9715999999999996</v>
      </c>
    </row>
    <row r="478" spans="1:19" ht="14.1" customHeight="1">
      <c r="A478" s="51" t="s">
        <v>1564</v>
      </c>
      <c r="B478" s="48" t="s">
        <v>881</v>
      </c>
      <c r="C478" s="114"/>
      <c r="D478" s="114"/>
      <c r="E478" s="114"/>
      <c r="F478" s="114"/>
      <c r="G478" s="114"/>
      <c r="H478" s="114"/>
      <c r="I478" s="114"/>
      <c r="J478" s="114"/>
      <c r="K478" s="114"/>
      <c r="L478" s="55" t="s">
        <v>13</v>
      </c>
      <c r="M478" s="52" t="s">
        <v>1547</v>
      </c>
      <c r="N478" s="52" t="s">
        <v>1548</v>
      </c>
      <c r="O478" s="52" t="s">
        <v>852</v>
      </c>
      <c r="P478" s="60"/>
      <c r="Q478" s="56">
        <v>1.35</v>
      </c>
      <c r="R478" s="57">
        <f ca="1">SUMIF(Insumos!$C$7:$E$187,Subpartidas!N478,Insumos!$E$7:$E$187)</f>
        <v>2</v>
      </c>
      <c r="S478" s="57">
        <f t="shared" ca="1" si="61"/>
        <v>2.7</v>
      </c>
    </row>
    <row r="479" spans="1:19" ht="14.1" customHeight="1">
      <c r="A479" s="51" t="s">
        <v>1564</v>
      </c>
      <c r="B479" s="48" t="s">
        <v>881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55" t="s">
        <v>13</v>
      </c>
      <c r="M479" s="52" t="s">
        <v>1549</v>
      </c>
      <c r="N479" s="52" t="s">
        <v>1550</v>
      </c>
      <c r="O479" s="52" t="s">
        <v>852</v>
      </c>
      <c r="P479" s="60"/>
      <c r="Q479" s="56">
        <v>0.60099999999999998</v>
      </c>
      <c r="R479" s="57">
        <f ca="1">SUMIF(Insumos!$C$7:$E$187,Subpartidas!N479,Insumos!$E$7:$E$187)</f>
        <v>6.84</v>
      </c>
      <c r="S479" s="57">
        <f t="shared" ca="1" si="61"/>
        <v>4.1108399999999996</v>
      </c>
    </row>
    <row r="480" spans="1:19" ht="14.1" customHeight="1">
      <c r="A480" s="51" t="s">
        <v>1564</v>
      </c>
      <c r="B480" s="48" t="s">
        <v>881</v>
      </c>
      <c r="C480" s="114"/>
      <c r="D480" s="114"/>
      <c r="E480" s="114"/>
      <c r="F480" s="114"/>
      <c r="G480" s="114"/>
      <c r="H480" s="114"/>
      <c r="I480" s="114"/>
      <c r="J480" s="114"/>
      <c r="K480" s="114"/>
      <c r="L480" s="55" t="s">
        <v>13</v>
      </c>
      <c r="M480" s="52" t="s">
        <v>1551</v>
      </c>
      <c r="N480" s="52" t="s">
        <v>1552</v>
      </c>
      <c r="O480" s="52" t="s">
        <v>657</v>
      </c>
      <c r="P480" s="60"/>
      <c r="Q480" s="56">
        <v>1.05</v>
      </c>
      <c r="R480" s="57">
        <f ca="1">SUMIF(Insumos!$C$7:$E$187,Subpartidas!N480,Insumos!$E$7:$E$187)</f>
        <v>0.18</v>
      </c>
      <c r="S480" s="57">
        <f t="shared" ca="1" si="61"/>
        <v>0.189</v>
      </c>
    </row>
    <row r="481" spans="1:19" ht="14.1" customHeight="1">
      <c r="A481" s="51" t="s">
        <v>1564</v>
      </c>
      <c r="B481" s="48" t="s">
        <v>881</v>
      </c>
      <c r="C481" s="114"/>
      <c r="D481" s="114"/>
      <c r="E481" s="114"/>
      <c r="F481" s="114"/>
      <c r="G481" s="114"/>
      <c r="H481" s="114"/>
      <c r="I481" s="114"/>
      <c r="J481" s="114"/>
      <c r="K481" s="114"/>
      <c r="L481" s="55" t="s">
        <v>14</v>
      </c>
      <c r="M481" s="52" t="s">
        <v>1505</v>
      </c>
      <c r="N481" s="52" t="s">
        <v>1506</v>
      </c>
      <c r="O481" s="52" t="s">
        <v>1507</v>
      </c>
      <c r="P481" s="60"/>
      <c r="Q481" s="56">
        <v>0.05</v>
      </c>
      <c r="R481" s="50">
        <f ca="1">+SUMIFS($S$5:$S$4996,$B$5:$B$4996,B469,$L$5:$L$4996,$L$5)</f>
        <v>9.0874075123296247</v>
      </c>
      <c r="S481" s="57">
        <f t="shared" ca="1" si="61"/>
        <v>0.45437037561648125</v>
      </c>
    </row>
    <row r="482" spans="1:19" ht="14.1" customHeight="1">
      <c r="A482" s="51" t="s">
        <v>1564</v>
      </c>
      <c r="B482" s="48" t="s">
        <v>881</v>
      </c>
      <c r="C482" s="114"/>
      <c r="D482" s="114"/>
      <c r="E482" s="114"/>
      <c r="F482" s="114"/>
      <c r="G482" s="114"/>
      <c r="H482" s="114"/>
      <c r="I482" s="114"/>
      <c r="J482" s="114"/>
      <c r="K482" s="114"/>
      <c r="L482" s="55" t="s">
        <v>14</v>
      </c>
      <c r="M482" s="52" t="s">
        <v>1553</v>
      </c>
      <c r="N482" s="52" t="s">
        <v>1554</v>
      </c>
      <c r="O482" s="52" t="s">
        <v>1510</v>
      </c>
      <c r="P482" s="56">
        <v>2</v>
      </c>
      <c r="Q482" s="56">
        <f>P482/$E$468*8</f>
        <v>0.16666666666666666</v>
      </c>
      <c r="R482" s="57">
        <f ca="1">SUMIF(Insumos!$C$7:$E$187,Subpartidas!N482,Insumos!$E$7:$E$187)</f>
        <v>27.3</v>
      </c>
      <c r="S482" s="57">
        <f t="shared" ca="1" si="61"/>
        <v>4.55</v>
      </c>
    </row>
    <row r="483" spans="1:19" ht="14.1" customHeight="1">
      <c r="A483" s="51" t="s">
        <v>1564</v>
      </c>
      <c r="B483" s="48" t="s">
        <v>881</v>
      </c>
      <c r="C483" s="114"/>
      <c r="D483" s="114"/>
      <c r="E483" s="114"/>
      <c r="F483" s="114"/>
      <c r="G483" s="114"/>
      <c r="H483" s="114"/>
      <c r="I483" s="114"/>
      <c r="J483" s="114"/>
      <c r="K483" s="114"/>
      <c r="L483" s="55" t="s">
        <v>14</v>
      </c>
      <c r="M483" s="52" t="s">
        <v>1555</v>
      </c>
      <c r="N483" s="52" t="s">
        <v>1556</v>
      </c>
      <c r="O483" s="52" t="s">
        <v>1510</v>
      </c>
      <c r="P483" s="56">
        <v>1</v>
      </c>
      <c r="Q483" s="56">
        <f>P483/$E$468*8</f>
        <v>8.3333333333333329E-2</v>
      </c>
      <c r="R483" s="57">
        <f ca="1">SUMIF(Insumos!$C$7:$E$187,Subpartidas!N483,Insumos!$E$7:$E$187)</f>
        <v>16</v>
      </c>
      <c r="S483" s="57">
        <f t="shared" ca="1" si="61"/>
        <v>1.3333333333333333</v>
      </c>
    </row>
    <row r="484" spans="1:19" ht="14.1" customHeight="1">
      <c r="A484" s="51" t="s">
        <v>1564</v>
      </c>
      <c r="B484" s="48" t="s">
        <v>881</v>
      </c>
      <c r="C484" s="114"/>
      <c r="D484" s="114"/>
      <c r="E484" s="114"/>
      <c r="F484" s="114"/>
      <c r="G484" s="114"/>
      <c r="H484" s="114"/>
      <c r="I484" s="114"/>
      <c r="J484" s="114"/>
      <c r="K484" s="114"/>
      <c r="L484" s="55" t="s">
        <v>14</v>
      </c>
      <c r="M484" s="52" t="s">
        <v>1521</v>
      </c>
      <c r="N484" s="52" t="s">
        <v>1522</v>
      </c>
      <c r="O484" s="52" t="s">
        <v>1510</v>
      </c>
      <c r="P484" s="56">
        <v>1</v>
      </c>
      <c r="Q484" s="56">
        <f>P484/$E$468*8</f>
        <v>8.3333333333333329E-2</v>
      </c>
      <c r="R484" s="57">
        <f ca="1">SUMIF(Insumos!$C$7:$E$187,Subpartidas!N484,Insumos!$E$7:$E$187)</f>
        <v>7.07</v>
      </c>
      <c r="S484" s="57">
        <f t="shared" ca="1" si="61"/>
        <v>0.58916666666666662</v>
      </c>
    </row>
    <row r="485" spans="1:19" ht="14.1" customHeight="1">
      <c r="A485" s="51" t="s">
        <v>1564</v>
      </c>
      <c r="B485" s="48" t="s">
        <v>881</v>
      </c>
      <c r="C485" s="114"/>
      <c r="D485" s="114"/>
      <c r="E485" s="114"/>
      <c r="F485" s="114"/>
      <c r="G485" s="114"/>
      <c r="H485" s="114"/>
      <c r="I485" s="114"/>
      <c r="J485" s="114"/>
      <c r="K485" s="114"/>
      <c r="L485" s="55" t="s">
        <v>14</v>
      </c>
      <c r="M485" s="52" t="s">
        <v>1557</v>
      </c>
      <c r="N485" s="52" t="s">
        <v>1558</v>
      </c>
      <c r="O485" s="52" t="s">
        <v>1510</v>
      </c>
      <c r="P485" s="56">
        <v>4</v>
      </c>
      <c r="Q485" s="56">
        <f>P485/$E$468*8</f>
        <v>0.33333333333333331</v>
      </c>
      <c r="R485" s="57">
        <f ca="1">SUMIF(Insumos!$C$7:$E$187,Subpartidas!N485,Insumos!$E$7:$E$187)</f>
        <v>8</v>
      </c>
      <c r="S485" s="57">
        <f t="shared" ca="1" si="61"/>
        <v>2.6666666666666665</v>
      </c>
    </row>
    <row r="486" spans="1:19" ht="14.1" customHeight="1">
      <c r="A486" s="47" t="s">
        <v>889</v>
      </c>
      <c r="B486" s="48" t="s">
        <v>890</v>
      </c>
      <c r="C486" s="52" t="s">
        <v>653</v>
      </c>
      <c r="D486" s="53">
        <f>+IF(C486&lt;&gt;" ",VLOOKUP(B486,Rendimientos!$A$3:$D$557,3,0))</f>
        <v>100</v>
      </c>
      <c r="E486" s="53">
        <f>+IF(C486&lt;&gt;" ",VLOOKUP(B486,Rendimientos!$A$3:$D$557,4,0))</f>
        <v>100</v>
      </c>
      <c r="F486" s="54">
        <f ca="1">SUM(G486:K486)</f>
        <v>40.869647200999694</v>
      </c>
      <c r="G486" s="49">
        <f ca="1">SUMIFS($S$5:$S$4996,$B$5:$B$4996,B486,$L$5:$L$4996,$L$5)</f>
        <v>8.7239112118364375</v>
      </c>
      <c r="H486" s="49">
        <f ca="1">SUMIFS($S$5:$S$4996,$B$5:$B$4996,B486,$L$5:$L$4996,$L$10)</f>
        <v>22.935940428571431</v>
      </c>
      <c r="I486" s="49"/>
      <c r="J486" s="49">
        <f ca="1">SUMIFS($S$5:$S$4996,$B$5:$B$4996,B486,$L$5:$L$4996,$L$11)</f>
        <v>9.2097955605918216</v>
      </c>
      <c r="K486" s="49">
        <f>SUMIFS($S$5:$S$4996,$B$5:$B$4996,B486,$L$5:$L$4996,$L$4497)</f>
        <v>0</v>
      </c>
      <c r="L486" s="55" t="s">
        <v>12</v>
      </c>
      <c r="M486" s="52" t="s">
        <v>1489</v>
      </c>
      <c r="N486" s="52" t="s">
        <v>1490</v>
      </c>
      <c r="O486" s="52" t="s">
        <v>1491</v>
      </c>
      <c r="P486" s="56">
        <v>1</v>
      </c>
      <c r="Q486" s="56">
        <f>P486/$D$486*8</f>
        <v>0.08</v>
      </c>
      <c r="R486" s="57">
        <f ca="1">SUMIF(Insumos!$C$7:$E$160,Subpartidas!N486,Insumos!$E$7:$E$160)</f>
        <v>9.543510636814629</v>
      </c>
      <c r="S486" s="57">
        <f t="shared" ref="S486:S490" ca="1" si="62">Q486*R486</f>
        <v>0.76348085094517038</v>
      </c>
    </row>
    <row r="487" spans="1:19" ht="14.1" customHeight="1">
      <c r="A487" s="47" t="s">
        <v>889</v>
      </c>
      <c r="B487" s="48" t="s">
        <v>890</v>
      </c>
      <c r="C487" s="52"/>
      <c r="D487" s="53"/>
      <c r="E487" s="53"/>
      <c r="F487" s="54"/>
      <c r="G487" s="54"/>
      <c r="H487" s="54"/>
      <c r="I487" s="54"/>
      <c r="J487" s="54"/>
      <c r="K487" s="54"/>
      <c r="L487" s="55" t="s">
        <v>12</v>
      </c>
      <c r="M487" s="52" t="s">
        <v>1498</v>
      </c>
      <c r="N487" s="52" t="s">
        <v>1499</v>
      </c>
      <c r="O487" s="52" t="s">
        <v>1491</v>
      </c>
      <c r="P487" s="56">
        <v>2</v>
      </c>
      <c r="Q487" s="56">
        <f>P487/$D$486*8</f>
        <v>0.16</v>
      </c>
      <c r="R487" s="57">
        <f ca="1">SUMIF(Insumos!$C$7:$E$160,Subpartidas!N487,Insumos!$E$7:$E$160)</f>
        <v>8.6743053318933896</v>
      </c>
      <c r="S487" s="57">
        <f t="shared" ca="1" si="62"/>
        <v>1.3878888531029423</v>
      </c>
    </row>
    <row r="488" spans="1:19" ht="14.1" customHeight="1">
      <c r="A488" s="47" t="s">
        <v>889</v>
      </c>
      <c r="B488" s="48" t="s">
        <v>890</v>
      </c>
      <c r="C488" s="52"/>
      <c r="D488" s="53"/>
      <c r="E488" s="53"/>
      <c r="F488" s="54"/>
      <c r="G488" s="54"/>
      <c r="H488" s="54"/>
      <c r="I488" s="54"/>
      <c r="J488" s="54"/>
      <c r="K488" s="54"/>
      <c r="L488" s="55" t="s">
        <v>12</v>
      </c>
      <c r="M488" s="52">
        <v>1010100060002</v>
      </c>
      <c r="N488" s="52" t="s">
        <v>1516</v>
      </c>
      <c r="O488" s="52" t="s">
        <v>1491</v>
      </c>
      <c r="P488" s="56">
        <v>3</v>
      </c>
      <c r="Q488" s="56">
        <f>P488/$D$486*8</f>
        <v>0.24</v>
      </c>
      <c r="R488" s="57">
        <f ca="1">SUMIF(Insumos!$C$7:$E$160,Subpartidas!N488,Insumos!$E$7:$E$160)</f>
        <v>9.9754511316773993</v>
      </c>
      <c r="S488" s="57">
        <f t="shared" ca="1" si="62"/>
        <v>2.3941082716025757</v>
      </c>
    </row>
    <row r="489" spans="1:19" ht="14.1" customHeight="1">
      <c r="A489" s="47" t="s">
        <v>889</v>
      </c>
      <c r="B489" s="48" t="s">
        <v>890</v>
      </c>
      <c r="C489" s="52"/>
      <c r="D489" s="53"/>
      <c r="E489" s="53"/>
      <c r="F489" s="54"/>
      <c r="G489" s="54"/>
      <c r="H489" s="54"/>
      <c r="I489" s="54"/>
      <c r="J489" s="54"/>
      <c r="K489" s="54"/>
      <c r="L489" s="55" t="s">
        <v>12</v>
      </c>
      <c r="M489" s="52" t="s">
        <v>1492</v>
      </c>
      <c r="N489" s="52" t="s">
        <v>1493</v>
      </c>
      <c r="O489" s="52" t="s">
        <v>1491</v>
      </c>
      <c r="P489" s="56">
        <v>4</v>
      </c>
      <c r="Q489" s="56">
        <f>P489/$D$486*8</f>
        <v>0.32</v>
      </c>
      <c r="R489" s="57">
        <f ca="1">SUMIF(Insumos!$C$7:$E$160,Subpartidas!N489,Insumos!$E$7:$E$160)</f>
        <v>6.1994120750543944</v>
      </c>
      <c r="S489" s="57">
        <f t="shared" ca="1" si="62"/>
        <v>1.9838118640174063</v>
      </c>
    </row>
    <row r="490" spans="1:19" ht="14.1" customHeight="1">
      <c r="A490" s="47" t="s">
        <v>889</v>
      </c>
      <c r="B490" s="48" t="s">
        <v>890</v>
      </c>
      <c r="C490" s="52"/>
      <c r="D490" s="53"/>
      <c r="E490" s="53"/>
      <c r="F490" s="54"/>
      <c r="G490" s="54"/>
      <c r="H490" s="54"/>
      <c r="I490" s="54"/>
      <c r="J490" s="54"/>
      <c r="K490" s="54"/>
      <c r="L490" s="55" t="s">
        <v>12</v>
      </c>
      <c r="M490" s="52" t="s">
        <v>1494</v>
      </c>
      <c r="N490" s="52" t="s">
        <v>1495</v>
      </c>
      <c r="O490" s="52" t="s">
        <v>1491</v>
      </c>
      <c r="P490" s="56">
        <v>4</v>
      </c>
      <c r="Q490" s="56">
        <f>P490/$D$486*8</f>
        <v>0.32</v>
      </c>
      <c r="R490" s="57">
        <f ca="1">SUMIF(Insumos!$C$7:$E$160,Subpartidas!N490,Insumos!$E$7:$E$160)</f>
        <v>6.8581917880260743</v>
      </c>
      <c r="S490" s="57">
        <f t="shared" ca="1" si="62"/>
        <v>2.1946213721683439</v>
      </c>
    </row>
    <row r="491" spans="1:19" ht="14.1" customHeight="1">
      <c r="A491" s="47" t="s">
        <v>889</v>
      </c>
      <c r="B491" s="48" t="s">
        <v>890</v>
      </c>
      <c r="C491" s="52"/>
      <c r="D491" s="53"/>
      <c r="E491" s="53"/>
      <c r="F491" s="54"/>
      <c r="G491" s="54"/>
      <c r="H491" s="54"/>
      <c r="I491" s="54"/>
      <c r="J491" s="54"/>
      <c r="K491" s="54"/>
      <c r="L491" s="55" t="s">
        <v>13</v>
      </c>
      <c r="M491" s="52" t="s">
        <v>1541</v>
      </c>
      <c r="N491" s="52" t="s">
        <v>1542</v>
      </c>
      <c r="O491" s="52" t="s">
        <v>1502</v>
      </c>
      <c r="P491" s="60"/>
      <c r="Q491" s="56">
        <v>0.03</v>
      </c>
      <c r="R491" s="57">
        <f ca="1">SUMIF(Insumos!$C$7:$E$160,Subpartidas!N491,Insumos!$E$7:$E$160)</f>
        <v>2.8839285714285712</v>
      </c>
      <c r="S491" s="57">
        <f t="shared" ref="S491:S497" ca="1" si="63">Q491*R491</f>
        <v>8.6517857142857132E-2</v>
      </c>
    </row>
    <row r="492" spans="1:19" ht="14.1" customHeight="1">
      <c r="A492" s="47" t="s">
        <v>889</v>
      </c>
      <c r="B492" s="48" t="s">
        <v>890</v>
      </c>
      <c r="C492" s="52"/>
      <c r="D492" s="53"/>
      <c r="E492" s="53"/>
      <c r="F492" s="54"/>
      <c r="G492" s="54"/>
      <c r="H492" s="54"/>
      <c r="I492" s="54"/>
      <c r="J492" s="54"/>
      <c r="K492" s="54"/>
      <c r="L492" s="55" t="s">
        <v>13</v>
      </c>
      <c r="M492" s="52" t="s">
        <v>1551</v>
      </c>
      <c r="N492" s="52" t="s">
        <v>1552</v>
      </c>
      <c r="O492" s="52" t="s">
        <v>657</v>
      </c>
      <c r="P492" s="60"/>
      <c r="Q492" s="56">
        <v>1.05</v>
      </c>
      <c r="R492" s="57">
        <f ca="1">SUMIF(Insumos!$C$7:$E$160,Subpartidas!N492,Insumos!$E$7:$E$160)</f>
        <v>0.18</v>
      </c>
      <c r="S492" s="57">
        <f t="shared" ca="1" si="63"/>
        <v>0.189</v>
      </c>
    </row>
    <row r="493" spans="1:19" ht="14.1" customHeight="1">
      <c r="A493" s="47" t="s">
        <v>889</v>
      </c>
      <c r="B493" s="48" t="s">
        <v>890</v>
      </c>
      <c r="C493" s="52"/>
      <c r="D493" s="53"/>
      <c r="E493" s="53"/>
      <c r="F493" s="54"/>
      <c r="G493" s="54"/>
      <c r="H493" s="54"/>
      <c r="I493" s="54"/>
      <c r="J493" s="54"/>
      <c r="K493" s="54"/>
      <c r="L493" s="55" t="s">
        <v>13</v>
      </c>
      <c r="M493" s="52" t="s">
        <v>1517</v>
      </c>
      <c r="N493" s="52" t="s">
        <v>1518</v>
      </c>
      <c r="O493" s="52" t="s">
        <v>1502</v>
      </c>
      <c r="P493" s="60"/>
      <c r="Q493" s="56">
        <v>0.2</v>
      </c>
      <c r="R493" s="57">
        <f ca="1">SUMIF(Insumos!$C$7:$E$160,Subpartidas!N493,Insumos!$E$7:$E$160)</f>
        <v>3.1071428571428572</v>
      </c>
      <c r="S493" s="57">
        <f t="shared" ca="1" si="63"/>
        <v>0.62142857142857144</v>
      </c>
    </row>
    <row r="494" spans="1:19" ht="14.1" customHeight="1">
      <c r="A494" s="47" t="s">
        <v>889</v>
      </c>
      <c r="B494" s="48" t="s">
        <v>890</v>
      </c>
      <c r="C494" s="52"/>
      <c r="D494" s="53"/>
      <c r="E494" s="53"/>
      <c r="F494" s="54"/>
      <c r="G494" s="54"/>
      <c r="H494" s="54"/>
      <c r="I494" s="54"/>
      <c r="J494" s="54"/>
      <c r="K494" s="54"/>
      <c r="L494" s="55" t="s">
        <v>13</v>
      </c>
      <c r="M494" s="52" t="s">
        <v>1547</v>
      </c>
      <c r="N494" s="52" t="s">
        <v>1548</v>
      </c>
      <c r="O494" s="52" t="s">
        <v>852</v>
      </c>
      <c r="P494" s="60"/>
      <c r="Q494" s="56">
        <v>1.35</v>
      </c>
      <c r="R494" s="57">
        <f ca="1">SUMIF(Insumos!$C$7:$E$160,Subpartidas!N494,Insumos!$E$7:$E$160)</f>
        <v>2</v>
      </c>
      <c r="S494" s="57">
        <f t="shared" ca="1" si="63"/>
        <v>2.7</v>
      </c>
    </row>
    <row r="495" spans="1:19" ht="14.1" customHeight="1">
      <c r="A495" s="47" t="s">
        <v>889</v>
      </c>
      <c r="B495" s="48" t="s">
        <v>890</v>
      </c>
      <c r="C495" s="52"/>
      <c r="D495" s="53"/>
      <c r="E495" s="53"/>
      <c r="F495" s="54"/>
      <c r="G495" s="54"/>
      <c r="H495" s="54"/>
      <c r="I495" s="54"/>
      <c r="J495" s="54"/>
      <c r="K495" s="54"/>
      <c r="L495" s="55" t="s">
        <v>13</v>
      </c>
      <c r="M495" s="52" t="s">
        <v>1549</v>
      </c>
      <c r="N495" s="52" t="s">
        <v>1550</v>
      </c>
      <c r="O495" s="52" t="s">
        <v>852</v>
      </c>
      <c r="P495" s="60"/>
      <c r="Q495" s="56">
        <v>0.47499999999999998</v>
      </c>
      <c r="R495" s="57">
        <f ca="1">SUMIF(Insumos!$C$7:$E$160,Subpartidas!N495,Insumos!$E$7:$E$160)</f>
        <v>6.84</v>
      </c>
      <c r="S495" s="57">
        <f t="shared" ca="1" si="63"/>
        <v>3.2489999999999997</v>
      </c>
    </row>
    <row r="496" spans="1:19" ht="14.1" customHeight="1">
      <c r="A496" s="47" t="s">
        <v>889</v>
      </c>
      <c r="B496" s="48" t="s">
        <v>890</v>
      </c>
      <c r="C496" s="52"/>
      <c r="D496" s="53"/>
      <c r="E496" s="53"/>
      <c r="F496" s="54"/>
      <c r="G496" s="54"/>
      <c r="H496" s="54"/>
      <c r="I496" s="54"/>
      <c r="J496" s="54"/>
      <c r="K496" s="54"/>
      <c r="L496" s="55" t="s">
        <v>13</v>
      </c>
      <c r="M496" s="52" t="s">
        <v>1545</v>
      </c>
      <c r="N496" s="52" t="s">
        <v>1546</v>
      </c>
      <c r="O496" s="52" t="s">
        <v>852</v>
      </c>
      <c r="P496" s="60"/>
      <c r="Q496" s="56">
        <v>0.67800000000000016</v>
      </c>
      <c r="R496" s="57">
        <f ca="1">SUMIF(Insumos!$C$7:$E$160,Subpartidas!N496,Insumos!$E$7:$E$160)</f>
        <v>9.49</v>
      </c>
      <c r="S496" s="57">
        <f t="shared" ca="1" si="63"/>
        <v>6.4342200000000016</v>
      </c>
    </row>
    <row r="497" spans="1:19" ht="14.1" customHeight="1">
      <c r="A497" s="47" t="s">
        <v>889</v>
      </c>
      <c r="B497" s="48" t="s">
        <v>890</v>
      </c>
      <c r="C497" s="52"/>
      <c r="D497" s="53"/>
      <c r="E497" s="53"/>
      <c r="F497" s="54"/>
      <c r="G497" s="54"/>
      <c r="H497" s="54"/>
      <c r="I497" s="54"/>
      <c r="J497" s="54"/>
      <c r="K497" s="54"/>
      <c r="L497" s="55" t="s">
        <v>13</v>
      </c>
      <c r="M497" s="52" t="s">
        <v>1543</v>
      </c>
      <c r="N497" s="52" t="s">
        <v>1544</v>
      </c>
      <c r="O497" s="52" t="s">
        <v>852</v>
      </c>
      <c r="P497" s="60"/>
      <c r="Q497" s="56">
        <v>0.65329999999999999</v>
      </c>
      <c r="R497" s="57">
        <f ca="1">SUMIF(Insumos!$C$7:$E$160,Subpartidas!N497,Insumos!$E$7:$E$160)</f>
        <v>14.780000000000001</v>
      </c>
      <c r="S497" s="57">
        <f t="shared" ca="1" si="63"/>
        <v>9.655774000000001</v>
      </c>
    </row>
    <row r="498" spans="1:19" ht="14.1" customHeight="1">
      <c r="A498" s="47" t="s">
        <v>889</v>
      </c>
      <c r="B498" s="48" t="s">
        <v>890</v>
      </c>
      <c r="C498" s="52"/>
      <c r="D498" s="53"/>
      <c r="E498" s="53"/>
      <c r="F498" s="54"/>
      <c r="G498" s="54"/>
      <c r="H498" s="54"/>
      <c r="I498" s="54"/>
      <c r="J498" s="54"/>
      <c r="K498" s="54"/>
      <c r="L498" s="55" t="s">
        <v>14</v>
      </c>
      <c r="M498" s="52" t="s">
        <v>1505</v>
      </c>
      <c r="N498" s="52" t="s">
        <v>1506</v>
      </c>
      <c r="O498" s="52" t="s">
        <v>1507</v>
      </c>
      <c r="P498" s="60"/>
      <c r="Q498" s="56">
        <v>0.05</v>
      </c>
      <c r="R498" s="50">
        <f ca="1">+SUMIFS($S$5:$S$4995,$B$5:$B$4995,B491,$L$5:$L$4995,$L$5)</f>
        <v>8.7239112118364375</v>
      </c>
      <c r="S498" s="57">
        <f ca="1">Q498*R498</f>
        <v>0.43619556059182191</v>
      </c>
    </row>
    <row r="499" spans="1:19" ht="14.1" customHeight="1">
      <c r="A499" s="47" t="s">
        <v>889</v>
      </c>
      <c r="B499" s="48" t="s">
        <v>890</v>
      </c>
      <c r="C499" s="52"/>
      <c r="D499" s="53"/>
      <c r="E499" s="53"/>
      <c r="F499" s="54"/>
      <c r="G499" s="54"/>
      <c r="H499" s="54"/>
      <c r="I499" s="54"/>
      <c r="J499" s="54"/>
      <c r="K499" s="54"/>
      <c r="L499" s="55" t="s">
        <v>14</v>
      </c>
      <c r="M499" s="52" t="s">
        <v>1521</v>
      </c>
      <c r="N499" s="52" t="s">
        <v>1522</v>
      </c>
      <c r="O499" s="52" t="s">
        <v>1510</v>
      </c>
      <c r="P499" s="56">
        <v>1</v>
      </c>
      <c r="Q499" s="56">
        <f>P499/$E$486*8</f>
        <v>0.08</v>
      </c>
      <c r="R499" s="57">
        <f ca="1">SUMIF(Insumos!$C$7:$E$160,Subpartidas!N499,Insumos!$E$7:$E$160)</f>
        <v>7.07</v>
      </c>
      <c r="S499" s="57">
        <f t="shared" ref="S499:S514" ca="1" si="64">Q499*R499</f>
        <v>0.56559999999999999</v>
      </c>
    </row>
    <row r="500" spans="1:19" ht="14.1" customHeight="1">
      <c r="A500" s="47" t="s">
        <v>889</v>
      </c>
      <c r="B500" s="48" t="s">
        <v>890</v>
      </c>
      <c r="C500" s="52"/>
      <c r="D500" s="53"/>
      <c r="E500" s="53"/>
      <c r="F500" s="54"/>
      <c r="G500" s="54"/>
      <c r="H500" s="54"/>
      <c r="I500" s="54"/>
      <c r="J500" s="54"/>
      <c r="K500" s="54"/>
      <c r="L500" s="55" t="s">
        <v>14</v>
      </c>
      <c r="M500" s="52" t="s">
        <v>1555</v>
      </c>
      <c r="N500" s="52" t="s">
        <v>1556</v>
      </c>
      <c r="O500" s="52" t="s">
        <v>1510</v>
      </c>
      <c r="P500" s="56">
        <v>1</v>
      </c>
      <c r="Q500" s="56">
        <f>P500/$E$486*8</f>
        <v>0.08</v>
      </c>
      <c r="R500" s="57">
        <f ca="1">SUMIF(Insumos!$C$7:$E$160,Subpartidas!N500,Insumos!$E$7:$E$160)</f>
        <v>16</v>
      </c>
      <c r="S500" s="57">
        <f t="shared" ca="1" si="64"/>
        <v>1.28</v>
      </c>
    </row>
    <row r="501" spans="1:19" ht="14.1" customHeight="1">
      <c r="A501" s="47" t="s">
        <v>889</v>
      </c>
      <c r="B501" s="48" t="s">
        <v>890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5" t="s">
        <v>14</v>
      </c>
      <c r="M501" s="52" t="s">
        <v>1557</v>
      </c>
      <c r="N501" s="52" t="s">
        <v>1558</v>
      </c>
      <c r="O501" s="52" t="s">
        <v>1510</v>
      </c>
      <c r="P501" s="56">
        <v>4</v>
      </c>
      <c r="Q501" s="56">
        <f>P501/$E$486*8</f>
        <v>0.32</v>
      </c>
      <c r="R501" s="57">
        <f ca="1">SUMIF(Insumos!$C$7:$E$160,Subpartidas!N501,Insumos!$E$7:$E$160)</f>
        <v>8</v>
      </c>
      <c r="S501" s="57">
        <f t="shared" ca="1" si="64"/>
        <v>2.56</v>
      </c>
    </row>
    <row r="502" spans="1:19" ht="14.1" customHeight="1">
      <c r="A502" s="47" t="s">
        <v>889</v>
      </c>
      <c r="B502" s="48" t="s">
        <v>890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5" t="s">
        <v>14</v>
      </c>
      <c r="M502" s="52" t="s">
        <v>1553</v>
      </c>
      <c r="N502" s="52" t="s">
        <v>1554</v>
      </c>
      <c r="O502" s="52" t="s">
        <v>1510</v>
      </c>
      <c r="P502" s="56">
        <v>2</v>
      </c>
      <c r="Q502" s="56">
        <f>P502/$E$486*8</f>
        <v>0.16</v>
      </c>
      <c r="R502" s="57">
        <f ca="1">SUMIF(Insumos!$C$7:$E$160,Subpartidas!N502,Insumos!$E$7:$E$160)</f>
        <v>27.3</v>
      </c>
      <c r="S502" s="57">
        <f t="shared" ca="1" si="64"/>
        <v>4.3680000000000003</v>
      </c>
    </row>
    <row r="503" spans="1:19" ht="14.1" customHeight="1">
      <c r="A503" s="47" t="s">
        <v>889</v>
      </c>
      <c r="B503" s="48" t="s">
        <v>893</v>
      </c>
      <c r="C503" s="52" t="s">
        <v>653</v>
      </c>
      <c r="D503" s="53">
        <f>+IF(C503&lt;&gt;" ",VLOOKUP(B503,Rendimientos!$A$3:$D$557,3,0))</f>
        <v>100</v>
      </c>
      <c r="E503" s="53">
        <f>+IF(C503&lt;&gt;" ",VLOOKUP(B503,Rendimientos!$A$3:$D$557,4,0))</f>
        <v>100</v>
      </c>
      <c r="F503" s="54">
        <f ca="1">SUM(G503:K503)</f>
        <v>40.869647200999694</v>
      </c>
      <c r="G503" s="49">
        <f ca="1">SUMIFS($S$5:$S$4996,$B$5:$B$4996,B503,$L$5:$L$4996,$L$5)</f>
        <v>8.7239112118364375</v>
      </c>
      <c r="H503" s="49">
        <f ca="1">SUMIFS($S$5:$S$4996,$B$5:$B$4996,B503,$L$5:$L$4996,$L$10)</f>
        <v>22.935940428571431</v>
      </c>
      <c r="I503" s="49"/>
      <c r="J503" s="49">
        <f ca="1">SUMIFS($S$5:$S$4996,$B$5:$B$4996,B503,$L$5:$L$4996,$L$11)</f>
        <v>9.2097955605918216</v>
      </c>
      <c r="K503" s="49">
        <f>SUMIFS($S$5:$S$4996,$B$5:$B$4996,B503,$L$5:$L$4996,$L$4497)</f>
        <v>0</v>
      </c>
      <c r="L503" s="55" t="s">
        <v>12</v>
      </c>
      <c r="M503" s="52" t="s">
        <v>1489</v>
      </c>
      <c r="N503" s="52" t="s">
        <v>1490</v>
      </c>
      <c r="O503" s="52" t="s">
        <v>1491</v>
      </c>
      <c r="P503" s="56">
        <v>1</v>
      </c>
      <c r="Q503" s="56">
        <f>P503/$D$486*8</f>
        <v>0.08</v>
      </c>
      <c r="R503" s="57">
        <f ca="1">SUMIF(Insumos!$C$7:$E$160,Subpartidas!N503,Insumos!$E$7:$E$160)</f>
        <v>9.543510636814629</v>
      </c>
      <c r="S503" s="57">
        <f t="shared" ca="1" si="64"/>
        <v>0.76348085094517038</v>
      </c>
    </row>
    <row r="504" spans="1:19" ht="14.1" customHeight="1">
      <c r="A504" s="47" t="s">
        <v>889</v>
      </c>
      <c r="B504" s="48" t="s">
        <v>893</v>
      </c>
      <c r="C504" s="52"/>
      <c r="D504" s="53"/>
      <c r="E504" s="53"/>
      <c r="F504" s="54"/>
      <c r="G504" s="54"/>
      <c r="H504" s="54"/>
      <c r="I504" s="54"/>
      <c r="J504" s="54"/>
      <c r="K504" s="54"/>
      <c r="L504" s="55" t="s">
        <v>12</v>
      </c>
      <c r="M504" s="52" t="s">
        <v>1498</v>
      </c>
      <c r="N504" s="52" t="s">
        <v>1499</v>
      </c>
      <c r="O504" s="52" t="s">
        <v>1491</v>
      </c>
      <c r="P504" s="56">
        <v>2</v>
      </c>
      <c r="Q504" s="56">
        <f>P504/$D$486*8</f>
        <v>0.16</v>
      </c>
      <c r="R504" s="57">
        <f ca="1">SUMIF(Insumos!$C$7:$E$160,Subpartidas!N504,Insumos!$E$7:$E$160)</f>
        <v>8.6743053318933896</v>
      </c>
      <c r="S504" s="57">
        <f t="shared" ca="1" si="64"/>
        <v>1.3878888531029423</v>
      </c>
    </row>
    <row r="505" spans="1:19" ht="14.1" customHeight="1">
      <c r="A505" s="47" t="s">
        <v>889</v>
      </c>
      <c r="B505" s="48" t="s">
        <v>893</v>
      </c>
      <c r="C505" s="52"/>
      <c r="D505" s="53"/>
      <c r="E505" s="53"/>
      <c r="F505" s="54"/>
      <c r="G505" s="54"/>
      <c r="H505" s="54"/>
      <c r="I505" s="54"/>
      <c r="J505" s="54"/>
      <c r="K505" s="54"/>
      <c r="L505" s="55" t="s">
        <v>12</v>
      </c>
      <c r="M505" s="52">
        <v>1010100060002</v>
      </c>
      <c r="N505" s="52" t="s">
        <v>1516</v>
      </c>
      <c r="O505" s="52" t="s">
        <v>1491</v>
      </c>
      <c r="P505" s="56">
        <v>3</v>
      </c>
      <c r="Q505" s="56">
        <f>P505/$D$486*8</f>
        <v>0.24</v>
      </c>
      <c r="R505" s="57">
        <f ca="1">SUMIF(Insumos!$C$7:$E$160,Subpartidas!N505,Insumos!$E$7:$E$160)</f>
        <v>9.9754511316773993</v>
      </c>
      <c r="S505" s="57">
        <f t="shared" ca="1" si="64"/>
        <v>2.3941082716025757</v>
      </c>
    </row>
    <row r="506" spans="1:19" ht="14.1" customHeight="1">
      <c r="A506" s="47" t="s">
        <v>889</v>
      </c>
      <c r="B506" s="48" t="s">
        <v>893</v>
      </c>
      <c r="C506" s="52"/>
      <c r="D506" s="53"/>
      <c r="E506" s="53"/>
      <c r="F506" s="54"/>
      <c r="G506" s="54"/>
      <c r="H506" s="54"/>
      <c r="I506" s="54"/>
      <c r="J506" s="54"/>
      <c r="K506" s="54"/>
      <c r="L506" s="55" t="s">
        <v>12</v>
      </c>
      <c r="M506" s="52" t="s">
        <v>1492</v>
      </c>
      <c r="N506" s="52" t="s">
        <v>1493</v>
      </c>
      <c r="O506" s="52" t="s">
        <v>1491</v>
      </c>
      <c r="P506" s="56">
        <v>4</v>
      </c>
      <c r="Q506" s="56">
        <f>P506/$D$486*8</f>
        <v>0.32</v>
      </c>
      <c r="R506" s="57">
        <f ca="1">SUMIF(Insumos!$C$7:$E$160,Subpartidas!N506,Insumos!$E$7:$E$160)</f>
        <v>6.1994120750543944</v>
      </c>
      <c r="S506" s="57">
        <f t="shared" ca="1" si="64"/>
        <v>1.9838118640174063</v>
      </c>
    </row>
    <row r="507" spans="1:19" ht="14.1" customHeight="1">
      <c r="A507" s="47" t="s">
        <v>889</v>
      </c>
      <c r="B507" s="48" t="s">
        <v>893</v>
      </c>
      <c r="C507" s="52"/>
      <c r="D507" s="53"/>
      <c r="E507" s="53"/>
      <c r="F507" s="54"/>
      <c r="G507" s="54"/>
      <c r="H507" s="54"/>
      <c r="I507" s="54"/>
      <c r="J507" s="54"/>
      <c r="K507" s="54"/>
      <c r="L507" s="55" t="s">
        <v>12</v>
      </c>
      <c r="M507" s="52" t="s">
        <v>1494</v>
      </c>
      <c r="N507" s="52" t="s">
        <v>1495</v>
      </c>
      <c r="O507" s="52" t="s">
        <v>1491</v>
      </c>
      <c r="P507" s="56">
        <v>4</v>
      </c>
      <c r="Q507" s="56">
        <f>P507/$D$486*8</f>
        <v>0.32</v>
      </c>
      <c r="R507" s="57">
        <f ca="1">SUMIF(Insumos!$C$7:$E$160,Subpartidas!N507,Insumos!$E$7:$E$160)</f>
        <v>6.8581917880260743</v>
      </c>
      <c r="S507" s="57">
        <f t="shared" ca="1" si="64"/>
        <v>2.1946213721683439</v>
      </c>
    </row>
    <row r="508" spans="1:19" ht="14.1" customHeight="1">
      <c r="A508" s="47" t="s">
        <v>889</v>
      </c>
      <c r="B508" s="48" t="s">
        <v>893</v>
      </c>
      <c r="C508" s="52"/>
      <c r="D508" s="53"/>
      <c r="E508" s="53"/>
      <c r="F508" s="54"/>
      <c r="G508" s="54"/>
      <c r="H508" s="54"/>
      <c r="I508" s="54"/>
      <c r="J508" s="54"/>
      <c r="K508" s="54"/>
      <c r="L508" s="55" t="s">
        <v>13</v>
      </c>
      <c r="M508" s="52" t="s">
        <v>1541</v>
      </c>
      <c r="N508" s="52" t="s">
        <v>1542</v>
      </c>
      <c r="O508" s="52" t="s">
        <v>1502</v>
      </c>
      <c r="P508" s="60"/>
      <c r="Q508" s="56">
        <v>0.03</v>
      </c>
      <c r="R508" s="57">
        <f ca="1">SUMIF(Insumos!$C$7:$E$160,Subpartidas!N508,Insumos!$E$7:$E$160)</f>
        <v>2.8839285714285712</v>
      </c>
      <c r="S508" s="57">
        <f t="shared" ca="1" si="64"/>
        <v>8.6517857142857132E-2</v>
      </c>
    </row>
    <row r="509" spans="1:19" ht="14.1" customHeight="1">
      <c r="A509" s="47" t="s">
        <v>889</v>
      </c>
      <c r="B509" s="48" t="s">
        <v>893</v>
      </c>
      <c r="C509" s="52"/>
      <c r="D509" s="53"/>
      <c r="E509" s="53"/>
      <c r="F509" s="54"/>
      <c r="G509" s="54"/>
      <c r="H509" s="54"/>
      <c r="I509" s="54"/>
      <c r="J509" s="54"/>
      <c r="K509" s="54"/>
      <c r="L509" s="55" t="s">
        <v>13</v>
      </c>
      <c r="M509" s="52" t="s">
        <v>1551</v>
      </c>
      <c r="N509" s="52" t="s">
        <v>1552</v>
      </c>
      <c r="O509" s="52" t="s">
        <v>657</v>
      </c>
      <c r="P509" s="60"/>
      <c r="Q509" s="56">
        <v>1.05</v>
      </c>
      <c r="R509" s="57">
        <f ca="1">SUMIF(Insumos!$C$7:$E$160,Subpartidas!N509,Insumos!$E$7:$E$160)</f>
        <v>0.18</v>
      </c>
      <c r="S509" s="57">
        <f t="shared" ca="1" si="64"/>
        <v>0.189</v>
      </c>
    </row>
    <row r="510" spans="1:19" ht="14.1" customHeight="1">
      <c r="A510" s="47" t="s">
        <v>889</v>
      </c>
      <c r="B510" s="48" t="s">
        <v>893</v>
      </c>
      <c r="C510" s="52"/>
      <c r="D510" s="53"/>
      <c r="E510" s="53"/>
      <c r="F510" s="54"/>
      <c r="G510" s="54"/>
      <c r="H510" s="54"/>
      <c r="I510" s="54"/>
      <c r="J510" s="54"/>
      <c r="K510" s="54"/>
      <c r="L510" s="55" t="s">
        <v>13</v>
      </c>
      <c r="M510" s="52" t="s">
        <v>1517</v>
      </c>
      <c r="N510" s="52" t="s">
        <v>1518</v>
      </c>
      <c r="O510" s="52" t="s">
        <v>1502</v>
      </c>
      <c r="P510" s="60"/>
      <c r="Q510" s="56">
        <v>0.2</v>
      </c>
      <c r="R510" s="57">
        <f ca="1">SUMIF(Insumos!$C$7:$E$160,Subpartidas!N510,Insumos!$E$7:$E$160)</f>
        <v>3.1071428571428572</v>
      </c>
      <c r="S510" s="57">
        <f t="shared" ca="1" si="64"/>
        <v>0.62142857142857144</v>
      </c>
    </row>
    <row r="511" spans="1:19" ht="14.1" customHeight="1">
      <c r="A511" s="47" t="s">
        <v>889</v>
      </c>
      <c r="B511" s="48" t="s">
        <v>893</v>
      </c>
      <c r="C511" s="52"/>
      <c r="D511" s="53"/>
      <c r="E511" s="53"/>
      <c r="F511" s="54"/>
      <c r="G511" s="54"/>
      <c r="H511" s="54"/>
      <c r="I511" s="54"/>
      <c r="J511" s="54"/>
      <c r="K511" s="54"/>
      <c r="L511" s="55" t="s">
        <v>13</v>
      </c>
      <c r="M511" s="52" t="s">
        <v>1547</v>
      </c>
      <c r="N511" s="52" t="s">
        <v>1548</v>
      </c>
      <c r="O511" s="52" t="s">
        <v>852</v>
      </c>
      <c r="P511" s="60"/>
      <c r="Q511" s="56">
        <v>1.35</v>
      </c>
      <c r="R511" s="57">
        <f ca="1">SUMIF(Insumos!$C$7:$E$160,Subpartidas!N511,Insumos!$E$7:$E$160)</f>
        <v>2</v>
      </c>
      <c r="S511" s="57">
        <f t="shared" ca="1" si="64"/>
        <v>2.7</v>
      </c>
    </row>
    <row r="512" spans="1:19" ht="14.1" customHeight="1">
      <c r="A512" s="47" t="s">
        <v>889</v>
      </c>
      <c r="B512" s="48" t="s">
        <v>893</v>
      </c>
      <c r="C512" s="52"/>
      <c r="D512" s="53"/>
      <c r="E512" s="53"/>
      <c r="F512" s="54"/>
      <c r="G512" s="54"/>
      <c r="H512" s="54"/>
      <c r="I512" s="54"/>
      <c r="J512" s="54"/>
      <c r="K512" s="54"/>
      <c r="L512" s="55" t="s">
        <v>13</v>
      </c>
      <c r="M512" s="52" t="s">
        <v>1549</v>
      </c>
      <c r="N512" s="52" t="s">
        <v>1550</v>
      </c>
      <c r="O512" s="52" t="s">
        <v>852</v>
      </c>
      <c r="P512" s="60"/>
      <c r="Q512" s="56">
        <v>0.47499999999999998</v>
      </c>
      <c r="R512" s="57">
        <f ca="1">SUMIF(Insumos!$C$7:$E$160,Subpartidas!N512,Insumos!$E$7:$E$160)</f>
        <v>6.84</v>
      </c>
      <c r="S512" s="57">
        <f t="shared" ca="1" si="64"/>
        <v>3.2489999999999997</v>
      </c>
    </row>
    <row r="513" spans="1:19" ht="14.1" customHeight="1">
      <c r="A513" s="47" t="s">
        <v>889</v>
      </c>
      <c r="B513" s="48" t="s">
        <v>893</v>
      </c>
      <c r="C513" s="52"/>
      <c r="D513" s="53"/>
      <c r="E513" s="53"/>
      <c r="F513" s="54"/>
      <c r="G513" s="54"/>
      <c r="H513" s="54"/>
      <c r="I513" s="54"/>
      <c r="J513" s="54"/>
      <c r="K513" s="54"/>
      <c r="L513" s="55" t="s">
        <v>13</v>
      </c>
      <c r="M513" s="52" t="s">
        <v>1545</v>
      </c>
      <c r="N513" s="52" t="s">
        <v>1546</v>
      </c>
      <c r="O513" s="52" t="s">
        <v>852</v>
      </c>
      <c r="P513" s="60"/>
      <c r="Q513" s="56">
        <v>0.67800000000000016</v>
      </c>
      <c r="R513" s="57">
        <f ca="1">SUMIF(Insumos!$C$7:$E$160,Subpartidas!N513,Insumos!$E$7:$E$160)</f>
        <v>9.49</v>
      </c>
      <c r="S513" s="57">
        <f t="shared" ca="1" si="64"/>
        <v>6.4342200000000016</v>
      </c>
    </row>
    <row r="514" spans="1:19" ht="14.1" customHeight="1">
      <c r="A514" s="47" t="s">
        <v>889</v>
      </c>
      <c r="B514" s="48" t="s">
        <v>893</v>
      </c>
      <c r="C514" s="52"/>
      <c r="D514" s="53"/>
      <c r="E514" s="53"/>
      <c r="F514" s="54"/>
      <c r="G514" s="54"/>
      <c r="H514" s="54"/>
      <c r="I514" s="54"/>
      <c r="J514" s="54"/>
      <c r="K514" s="54"/>
      <c r="L514" s="55" t="s">
        <v>13</v>
      </c>
      <c r="M514" s="52" t="s">
        <v>1543</v>
      </c>
      <c r="N514" s="52" t="s">
        <v>1544</v>
      </c>
      <c r="O514" s="52" t="s">
        <v>852</v>
      </c>
      <c r="P514" s="60"/>
      <c r="Q514" s="56">
        <v>0.65329999999999999</v>
      </c>
      <c r="R514" s="57">
        <f ca="1">SUMIF(Insumos!$C$7:$E$160,Subpartidas!N514,Insumos!$E$7:$E$160)</f>
        <v>14.780000000000001</v>
      </c>
      <c r="S514" s="57">
        <f t="shared" ca="1" si="64"/>
        <v>9.655774000000001</v>
      </c>
    </row>
    <row r="515" spans="1:19" ht="14.1" customHeight="1">
      <c r="A515" s="47" t="s">
        <v>889</v>
      </c>
      <c r="B515" s="48" t="s">
        <v>893</v>
      </c>
      <c r="C515" s="52"/>
      <c r="D515" s="53"/>
      <c r="E515" s="53"/>
      <c r="F515" s="54"/>
      <c r="G515" s="54"/>
      <c r="H515" s="54"/>
      <c r="I515" s="54"/>
      <c r="J515" s="54"/>
      <c r="K515" s="54"/>
      <c r="L515" s="55" t="s">
        <v>14</v>
      </c>
      <c r="M515" s="52" t="s">
        <v>1505</v>
      </c>
      <c r="N515" s="52" t="s">
        <v>1506</v>
      </c>
      <c r="O515" s="52" t="s">
        <v>1507</v>
      </c>
      <c r="P515" s="60"/>
      <c r="Q515" s="56">
        <v>0.05</v>
      </c>
      <c r="R515" s="50">
        <f ca="1">+SUMIFS($S$5:$S$4995,$B$5:$B$4995,B508,$L$5:$L$4995,$L$5)</f>
        <v>8.7239112118364375</v>
      </c>
      <c r="S515" s="57">
        <f ca="1">Q515*R515</f>
        <v>0.43619556059182191</v>
      </c>
    </row>
    <row r="516" spans="1:19" ht="14.1" customHeight="1">
      <c r="A516" s="47" t="s">
        <v>889</v>
      </c>
      <c r="B516" s="48" t="s">
        <v>893</v>
      </c>
      <c r="C516" s="52"/>
      <c r="D516" s="53"/>
      <c r="E516" s="53"/>
      <c r="F516" s="54"/>
      <c r="G516" s="54"/>
      <c r="H516" s="54"/>
      <c r="I516" s="54"/>
      <c r="J516" s="54"/>
      <c r="K516" s="54"/>
      <c r="L516" s="55" t="s">
        <v>14</v>
      </c>
      <c r="M516" s="52" t="s">
        <v>1521</v>
      </c>
      <c r="N516" s="52" t="s">
        <v>1522</v>
      </c>
      <c r="O516" s="52" t="s">
        <v>1510</v>
      </c>
      <c r="P516" s="56">
        <v>1</v>
      </c>
      <c r="Q516" s="56">
        <f>P516/$E$486*8</f>
        <v>0.08</v>
      </c>
      <c r="R516" s="57">
        <f ca="1">SUMIF(Insumos!$C$7:$E$160,Subpartidas!N516,Insumos!$E$7:$E$160)</f>
        <v>7.07</v>
      </c>
      <c r="S516" s="57">
        <f t="shared" ref="S516:S519" ca="1" si="65">Q516*R516</f>
        <v>0.56559999999999999</v>
      </c>
    </row>
    <row r="517" spans="1:19" ht="14.1" customHeight="1">
      <c r="A517" s="47" t="s">
        <v>889</v>
      </c>
      <c r="B517" s="48" t="s">
        <v>893</v>
      </c>
      <c r="C517" s="52"/>
      <c r="D517" s="53"/>
      <c r="E517" s="53"/>
      <c r="F517" s="54"/>
      <c r="G517" s="54"/>
      <c r="H517" s="54"/>
      <c r="I517" s="54"/>
      <c r="J517" s="54"/>
      <c r="K517" s="54"/>
      <c r="L517" s="55" t="s">
        <v>14</v>
      </c>
      <c r="M517" s="52" t="s">
        <v>1555</v>
      </c>
      <c r="N517" s="52" t="s">
        <v>1556</v>
      </c>
      <c r="O517" s="52" t="s">
        <v>1510</v>
      </c>
      <c r="P517" s="56">
        <v>1</v>
      </c>
      <c r="Q517" s="56">
        <f>P517/$E$486*8</f>
        <v>0.08</v>
      </c>
      <c r="R517" s="57">
        <f ca="1">SUMIF(Insumos!$C$7:$E$160,Subpartidas!N517,Insumos!$E$7:$E$160)</f>
        <v>16</v>
      </c>
      <c r="S517" s="57">
        <f t="shared" ca="1" si="65"/>
        <v>1.28</v>
      </c>
    </row>
    <row r="518" spans="1:19" ht="14.1" customHeight="1">
      <c r="A518" s="47" t="s">
        <v>889</v>
      </c>
      <c r="B518" s="48" t="s">
        <v>893</v>
      </c>
      <c r="C518" s="58"/>
      <c r="D518" s="58"/>
      <c r="E518" s="58"/>
      <c r="F518" s="58"/>
      <c r="G518" s="58"/>
      <c r="H518" s="58"/>
      <c r="I518" s="58"/>
      <c r="J518" s="58"/>
      <c r="K518" s="58"/>
      <c r="L518" s="55" t="s">
        <v>14</v>
      </c>
      <c r="M518" s="52" t="s">
        <v>1557</v>
      </c>
      <c r="N518" s="52" t="s">
        <v>1558</v>
      </c>
      <c r="O518" s="52" t="s">
        <v>1510</v>
      </c>
      <c r="P518" s="56">
        <v>4</v>
      </c>
      <c r="Q518" s="56">
        <f>P518/$E$486*8</f>
        <v>0.32</v>
      </c>
      <c r="R518" s="57">
        <f ca="1">SUMIF(Insumos!$C$7:$E$160,Subpartidas!N518,Insumos!$E$7:$E$160)</f>
        <v>8</v>
      </c>
      <c r="S518" s="57">
        <f t="shared" ca="1" si="65"/>
        <v>2.56</v>
      </c>
    </row>
    <row r="519" spans="1:19" ht="14.1" customHeight="1">
      <c r="A519" s="47" t="s">
        <v>889</v>
      </c>
      <c r="B519" s="48" t="s">
        <v>893</v>
      </c>
      <c r="C519" s="58"/>
      <c r="D519" s="58"/>
      <c r="E519" s="58"/>
      <c r="F519" s="58"/>
      <c r="G519" s="58"/>
      <c r="H519" s="58"/>
      <c r="I519" s="58"/>
      <c r="J519" s="58"/>
      <c r="K519" s="58"/>
      <c r="L519" s="55" t="s">
        <v>14</v>
      </c>
      <c r="M519" s="52" t="s">
        <v>1553</v>
      </c>
      <c r="N519" s="52" t="s">
        <v>1554</v>
      </c>
      <c r="O519" s="52" t="s">
        <v>1510</v>
      </c>
      <c r="P519" s="56">
        <v>2</v>
      </c>
      <c r="Q519" s="56">
        <f>P519/$E$486*8</f>
        <v>0.16</v>
      </c>
      <c r="R519" s="57">
        <f ca="1">SUMIF(Insumos!$C$7:$E$160,Subpartidas!N519,Insumos!$E$7:$E$160)</f>
        <v>27.3</v>
      </c>
      <c r="S519" s="57">
        <f t="shared" ca="1" si="65"/>
        <v>4.3680000000000003</v>
      </c>
    </row>
    <row r="520" spans="1:19" ht="14.1" customHeight="1">
      <c r="A520" s="51" t="s">
        <v>897</v>
      </c>
      <c r="B520" s="48" t="s">
        <v>898</v>
      </c>
      <c r="C520" s="52" t="s">
        <v>653</v>
      </c>
      <c r="D520" s="53">
        <f>+IF(C520&lt;&gt;" ",VLOOKUP(B520,Rendimientos!$A$3:$D$557,3,0))</f>
        <v>96</v>
      </c>
      <c r="E520" s="53">
        <f>+IF(C520&lt;&gt;" ",VLOOKUP(B520,Rendimientos!$A$3:$D$557,4,0))</f>
        <v>96</v>
      </c>
      <c r="F520" s="54">
        <f ca="1">SUM(G520:K520)</f>
        <v>38.944625411755631</v>
      </c>
      <c r="G520" s="49">
        <f ca="1">SUMIFS($S$5:$S$4996,$B$5:$B$4996,B520,$L$5:$L$4996,$L$5)</f>
        <v>9.0874075123296247</v>
      </c>
      <c r="H520" s="49">
        <f ca="1">SUMIFS($S$5:$S$4996,$B$5:$B$4996,B520,$L$5:$L$4996,$L$10)</f>
        <v>20.263680857142859</v>
      </c>
      <c r="I520" s="49"/>
      <c r="J520" s="49">
        <f ca="1">SUMIFS($S$5:$S$4996,$B$5:$B$4996,B520,$L$5:$L$4996,$L$11)</f>
        <v>9.5935370422831472</v>
      </c>
      <c r="K520" s="49">
        <f>SUMIFS($S$5:$S$4996,$B$5:$B$4996,B520,$L$5:$L$4996,$L$4497)</f>
        <v>0</v>
      </c>
      <c r="L520" s="55" t="s">
        <v>12</v>
      </c>
      <c r="M520" s="52" t="s">
        <v>1498</v>
      </c>
      <c r="N520" s="52" t="s">
        <v>1499</v>
      </c>
      <c r="O520" s="52" t="s">
        <v>1491</v>
      </c>
      <c r="P520" s="56">
        <v>2</v>
      </c>
      <c r="Q520" s="56">
        <f>P520/$D$520*8</f>
        <v>0.16666666666666666</v>
      </c>
      <c r="R520" s="57">
        <f ca="1">SUMIF(Insumos!$C$7:$E$187,Subpartidas!N520,Insumos!$E$7:$E$187)</f>
        <v>8.6743053318933896</v>
      </c>
      <c r="S520" s="57">
        <f t="shared" ref="S520:S536" ca="1" si="66">+Q520*R520</f>
        <v>1.4457175553155648</v>
      </c>
    </row>
    <row r="521" spans="1:19" ht="14.1" customHeight="1">
      <c r="A521" s="51" t="s">
        <v>897</v>
      </c>
      <c r="B521" s="48" t="s">
        <v>898</v>
      </c>
      <c r="C521" s="114"/>
      <c r="D521" s="114"/>
      <c r="E521" s="114"/>
      <c r="F521" s="114"/>
      <c r="G521" s="114"/>
      <c r="H521" s="114"/>
      <c r="I521" s="114"/>
      <c r="J521" s="114"/>
      <c r="K521" s="114"/>
      <c r="L521" s="55" t="s">
        <v>12</v>
      </c>
      <c r="M521" s="52" t="s">
        <v>1494</v>
      </c>
      <c r="N521" s="52" t="s">
        <v>1495</v>
      </c>
      <c r="O521" s="52" t="s">
        <v>1491</v>
      </c>
      <c r="P521" s="56">
        <v>4</v>
      </c>
      <c r="Q521" s="56">
        <f>P521/$D$520*8</f>
        <v>0.33333333333333331</v>
      </c>
      <c r="R521" s="57">
        <f ca="1">SUMIF(Insumos!$C$7:$E$187,Subpartidas!N521,Insumos!$E$7:$E$187)</f>
        <v>6.8581917880260743</v>
      </c>
      <c r="S521" s="57">
        <f t="shared" ca="1" si="66"/>
        <v>2.2860639293420246</v>
      </c>
    </row>
    <row r="522" spans="1:19" ht="14.1" customHeight="1">
      <c r="A522" s="51" t="s">
        <v>897</v>
      </c>
      <c r="B522" s="48" t="s">
        <v>898</v>
      </c>
      <c r="C522" s="114"/>
      <c r="D522" s="114"/>
      <c r="E522" s="114"/>
      <c r="F522" s="114"/>
      <c r="G522" s="114"/>
      <c r="H522" s="114"/>
      <c r="I522" s="114"/>
      <c r="J522" s="114"/>
      <c r="K522" s="114"/>
      <c r="L522" s="55" t="s">
        <v>12</v>
      </c>
      <c r="M522" s="52" t="s">
        <v>1492</v>
      </c>
      <c r="N522" s="52" t="s">
        <v>1493</v>
      </c>
      <c r="O522" s="52" t="s">
        <v>1491</v>
      </c>
      <c r="P522" s="56">
        <v>4</v>
      </c>
      <c r="Q522" s="56">
        <f>P522/$D$520*8</f>
        <v>0.33333333333333331</v>
      </c>
      <c r="R522" s="57">
        <f ca="1">SUMIF(Insumos!$C$7:$E$187,Subpartidas!N522,Insumos!$E$7:$E$187)</f>
        <v>6.1994120750543944</v>
      </c>
      <c r="S522" s="57">
        <f t="shared" ca="1" si="66"/>
        <v>2.0664706916847981</v>
      </c>
    </row>
    <row r="523" spans="1:19" ht="14.1" customHeight="1">
      <c r="A523" s="51" t="s">
        <v>897</v>
      </c>
      <c r="B523" s="48" t="s">
        <v>898</v>
      </c>
      <c r="C523" s="114"/>
      <c r="D523" s="114"/>
      <c r="E523" s="114"/>
      <c r="F523" s="114"/>
      <c r="G523" s="114"/>
      <c r="H523" s="114"/>
      <c r="I523" s="114"/>
      <c r="J523" s="114"/>
      <c r="K523" s="114"/>
      <c r="L523" s="55" t="s">
        <v>12</v>
      </c>
      <c r="M523" s="52">
        <v>1010100060002</v>
      </c>
      <c r="N523" s="52" t="s">
        <v>1516</v>
      </c>
      <c r="O523" s="52" t="s">
        <v>1491</v>
      </c>
      <c r="P523" s="56">
        <v>3</v>
      </c>
      <c r="Q523" s="56">
        <f>P523/$D$520*8</f>
        <v>0.25</v>
      </c>
      <c r="R523" s="57">
        <f ca="1">SUMIF(Insumos!$C$7:$E$187,Subpartidas!N523,Insumos!$E$7:$E$187)</f>
        <v>9.9754511316773993</v>
      </c>
      <c r="S523" s="57">
        <f t="shared" ca="1" si="66"/>
        <v>2.4938627829193498</v>
      </c>
    </row>
    <row r="524" spans="1:19" ht="14.1" customHeight="1">
      <c r="A524" s="51" t="s">
        <v>897</v>
      </c>
      <c r="B524" s="48" t="s">
        <v>898</v>
      </c>
      <c r="C524" s="114"/>
      <c r="D524" s="114"/>
      <c r="E524" s="114"/>
      <c r="F524" s="114"/>
      <c r="G524" s="114"/>
      <c r="H524" s="114"/>
      <c r="I524" s="114"/>
      <c r="J524" s="114"/>
      <c r="K524" s="114"/>
      <c r="L524" s="55" t="s">
        <v>12</v>
      </c>
      <c r="M524" s="52" t="s">
        <v>1489</v>
      </c>
      <c r="N524" s="52" t="s">
        <v>1490</v>
      </c>
      <c r="O524" s="52" t="s">
        <v>1491</v>
      </c>
      <c r="P524" s="56">
        <v>1</v>
      </c>
      <c r="Q524" s="56">
        <f>P524/$D$520*8</f>
        <v>8.3333333333333329E-2</v>
      </c>
      <c r="R524" s="57">
        <f ca="1">SUMIF(Insumos!$C$7:$E$187,Subpartidas!N524,Insumos!$E$7:$E$187)</f>
        <v>9.543510636814629</v>
      </c>
      <c r="S524" s="57">
        <f t="shared" ca="1" si="66"/>
        <v>0.79529255306788571</v>
      </c>
    </row>
    <row r="525" spans="1:19" ht="14.1" customHeight="1">
      <c r="A525" s="51" t="s">
        <v>897</v>
      </c>
      <c r="B525" s="48" t="s">
        <v>898</v>
      </c>
      <c r="C525" s="114"/>
      <c r="D525" s="114"/>
      <c r="E525" s="114"/>
      <c r="F525" s="114"/>
      <c r="G525" s="114"/>
      <c r="H525" s="114"/>
      <c r="I525" s="114"/>
      <c r="J525" s="114"/>
      <c r="K525" s="114"/>
      <c r="L525" s="55" t="s">
        <v>13</v>
      </c>
      <c r="M525" s="52" t="s">
        <v>1541</v>
      </c>
      <c r="N525" s="52" t="s">
        <v>1542</v>
      </c>
      <c r="O525" s="52" t="s">
        <v>1502</v>
      </c>
      <c r="P525" s="60"/>
      <c r="Q525" s="56">
        <v>3.2000000000000001E-2</v>
      </c>
      <c r="R525" s="57">
        <f ca="1">SUMIF(Insumos!$C$7:$E$187,Subpartidas!N525,Insumos!$E$7:$E$187)</f>
        <v>2.8839285714285712</v>
      </c>
      <c r="S525" s="57">
        <f t="shared" ca="1" si="66"/>
        <v>9.2285714285714276E-2</v>
      </c>
    </row>
    <row r="526" spans="1:19" ht="14.1" customHeight="1">
      <c r="A526" s="51" t="s">
        <v>897</v>
      </c>
      <c r="B526" s="48" t="s">
        <v>898</v>
      </c>
      <c r="C526" s="114"/>
      <c r="D526" s="114"/>
      <c r="E526" s="114"/>
      <c r="F526" s="114"/>
      <c r="G526" s="114"/>
      <c r="H526" s="114"/>
      <c r="I526" s="114"/>
      <c r="J526" s="114"/>
      <c r="K526" s="114"/>
      <c r="L526" s="55" t="s">
        <v>13</v>
      </c>
      <c r="M526" s="52" t="s">
        <v>1517</v>
      </c>
      <c r="N526" s="52" t="s">
        <v>1518</v>
      </c>
      <c r="O526" s="52" t="s">
        <v>1502</v>
      </c>
      <c r="P526" s="60"/>
      <c r="Q526" s="56">
        <v>0.21100000000000002</v>
      </c>
      <c r="R526" s="57">
        <f ca="1">SUMIF(Insumos!$C$7:$E$187,Subpartidas!N526,Insumos!$E$7:$E$187)</f>
        <v>3.1071428571428572</v>
      </c>
      <c r="S526" s="57">
        <f t="shared" ca="1" si="66"/>
        <v>0.65560714285714294</v>
      </c>
    </row>
    <row r="527" spans="1:19" ht="14.1" customHeight="1">
      <c r="A527" s="51" t="s">
        <v>897</v>
      </c>
      <c r="B527" s="48" t="s">
        <v>898</v>
      </c>
      <c r="C527" s="114"/>
      <c r="D527" s="114"/>
      <c r="E527" s="114"/>
      <c r="F527" s="114"/>
      <c r="G527" s="114"/>
      <c r="H527" s="114"/>
      <c r="I527" s="114"/>
      <c r="J527" s="114"/>
      <c r="K527" s="114"/>
      <c r="L527" s="55" t="s">
        <v>13</v>
      </c>
      <c r="M527" s="52" t="s">
        <v>1543</v>
      </c>
      <c r="N527" s="52" t="s">
        <v>1544</v>
      </c>
      <c r="O527" s="52" t="s">
        <v>852</v>
      </c>
      <c r="P527" s="60"/>
      <c r="Q527" s="56">
        <v>0.35560000000000003</v>
      </c>
      <c r="R527" s="57">
        <f ca="1">SUMIF(Insumos!$C$7:$E$187,Subpartidas!N527,Insumos!$E$7:$E$187)</f>
        <v>14.780000000000001</v>
      </c>
      <c r="S527" s="57">
        <f t="shared" ca="1" si="66"/>
        <v>5.2557680000000007</v>
      </c>
    </row>
    <row r="528" spans="1:19" ht="14.1" customHeight="1">
      <c r="A528" s="51" t="s">
        <v>897</v>
      </c>
      <c r="B528" s="48" t="s">
        <v>898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55" t="s">
        <v>13</v>
      </c>
      <c r="M528" s="52" t="s">
        <v>1545</v>
      </c>
      <c r="N528" s="52" t="s">
        <v>1546</v>
      </c>
      <c r="O528" s="52" t="s">
        <v>852</v>
      </c>
      <c r="P528" s="60"/>
      <c r="Q528" s="56">
        <v>0.83400000000000007</v>
      </c>
      <c r="R528" s="57">
        <f ca="1">SUMIF(Insumos!$C$7:$E$187,Subpartidas!N528,Insumos!$E$7:$E$187)</f>
        <v>9.49</v>
      </c>
      <c r="S528" s="57">
        <f t="shared" ca="1" si="66"/>
        <v>7.9146600000000005</v>
      </c>
    </row>
    <row r="529" spans="1:19" ht="14.1" customHeight="1">
      <c r="A529" s="51" t="s">
        <v>897</v>
      </c>
      <c r="B529" s="48" t="s">
        <v>898</v>
      </c>
      <c r="C529" s="114"/>
      <c r="D529" s="114"/>
      <c r="E529" s="114"/>
      <c r="F529" s="114"/>
      <c r="G529" s="114"/>
      <c r="H529" s="114"/>
      <c r="I529" s="114"/>
      <c r="J529" s="114"/>
      <c r="K529" s="114"/>
      <c r="L529" s="55" t="s">
        <v>13</v>
      </c>
      <c r="M529" s="52" t="s">
        <v>1547</v>
      </c>
      <c r="N529" s="52" t="s">
        <v>1548</v>
      </c>
      <c r="O529" s="52" t="s">
        <v>852</v>
      </c>
      <c r="P529" s="60"/>
      <c r="Q529" s="56">
        <v>1.44</v>
      </c>
      <c r="R529" s="57">
        <f ca="1">SUMIF(Insumos!$C$7:$E$187,Subpartidas!N529,Insumos!$E$7:$E$187)</f>
        <v>2</v>
      </c>
      <c r="S529" s="57">
        <f t="shared" ca="1" si="66"/>
        <v>2.88</v>
      </c>
    </row>
    <row r="530" spans="1:19" ht="14.1" customHeight="1">
      <c r="A530" s="51" t="s">
        <v>897</v>
      </c>
      <c r="B530" s="48" t="s">
        <v>898</v>
      </c>
      <c r="C530" s="114"/>
      <c r="D530" s="114"/>
      <c r="E530" s="114"/>
      <c r="F530" s="114"/>
      <c r="G530" s="114"/>
      <c r="H530" s="114"/>
      <c r="I530" s="114"/>
      <c r="J530" s="114"/>
      <c r="K530" s="114"/>
      <c r="L530" s="55" t="s">
        <v>13</v>
      </c>
      <c r="M530" s="52" t="s">
        <v>1549</v>
      </c>
      <c r="N530" s="52" t="s">
        <v>1550</v>
      </c>
      <c r="O530" s="52" t="s">
        <v>852</v>
      </c>
      <c r="P530" s="60"/>
      <c r="Q530" s="56">
        <v>0.47899999999999998</v>
      </c>
      <c r="R530" s="57">
        <f ca="1">SUMIF(Insumos!$C$7:$E$187,Subpartidas!N530,Insumos!$E$7:$E$187)</f>
        <v>6.84</v>
      </c>
      <c r="S530" s="57">
        <f t="shared" ca="1" si="66"/>
        <v>3.2763599999999999</v>
      </c>
    </row>
    <row r="531" spans="1:19" ht="14.1" customHeight="1">
      <c r="A531" s="51" t="s">
        <v>897</v>
      </c>
      <c r="B531" s="48" t="s">
        <v>898</v>
      </c>
      <c r="C531" s="114"/>
      <c r="D531" s="114"/>
      <c r="E531" s="114"/>
      <c r="F531" s="114"/>
      <c r="G531" s="114"/>
      <c r="H531" s="114"/>
      <c r="I531" s="114"/>
      <c r="J531" s="114"/>
      <c r="K531" s="114"/>
      <c r="L531" s="55" t="s">
        <v>13</v>
      </c>
      <c r="M531" s="52" t="s">
        <v>1551</v>
      </c>
      <c r="N531" s="52" t="s">
        <v>1552</v>
      </c>
      <c r="O531" s="52" t="s">
        <v>657</v>
      </c>
      <c r="P531" s="60"/>
      <c r="Q531" s="56">
        <v>1.05</v>
      </c>
      <c r="R531" s="57">
        <f ca="1">SUMIF(Insumos!$C$7:$E$187,Subpartidas!N531,Insumos!$E$7:$E$187)</f>
        <v>0.18</v>
      </c>
      <c r="S531" s="57">
        <f t="shared" ca="1" si="66"/>
        <v>0.189</v>
      </c>
    </row>
    <row r="532" spans="1:19" ht="14.1" customHeight="1">
      <c r="A532" s="51" t="s">
        <v>897</v>
      </c>
      <c r="B532" s="48" t="s">
        <v>898</v>
      </c>
      <c r="C532" s="114"/>
      <c r="D532" s="114"/>
      <c r="E532" s="114"/>
      <c r="F532" s="114"/>
      <c r="G532" s="114"/>
      <c r="H532" s="114"/>
      <c r="I532" s="114"/>
      <c r="J532" s="114"/>
      <c r="K532" s="114"/>
      <c r="L532" s="55" t="s">
        <v>14</v>
      </c>
      <c r="M532" s="52" t="s">
        <v>1505</v>
      </c>
      <c r="N532" s="52" t="s">
        <v>1506</v>
      </c>
      <c r="O532" s="52" t="s">
        <v>1507</v>
      </c>
      <c r="P532" s="60"/>
      <c r="Q532" s="56">
        <v>0.05</v>
      </c>
      <c r="R532" s="50">
        <f ca="1">+SUMIFS($S$5:$S$4996,$B$5:$B$4996,B520,$L$5:$L$4996,$L$5)</f>
        <v>9.0874075123296247</v>
      </c>
      <c r="S532" s="57">
        <f t="shared" ca="1" si="66"/>
        <v>0.45437037561648125</v>
      </c>
    </row>
    <row r="533" spans="1:19" ht="14.1" customHeight="1">
      <c r="A533" s="51" t="s">
        <v>897</v>
      </c>
      <c r="B533" s="48" t="s">
        <v>898</v>
      </c>
      <c r="C533" s="114"/>
      <c r="D533" s="114"/>
      <c r="E533" s="114"/>
      <c r="F533" s="114"/>
      <c r="G533" s="114"/>
      <c r="H533" s="114"/>
      <c r="I533" s="114"/>
      <c r="J533" s="114"/>
      <c r="K533" s="114"/>
      <c r="L533" s="55" t="s">
        <v>14</v>
      </c>
      <c r="M533" s="52" t="s">
        <v>1553</v>
      </c>
      <c r="N533" s="52" t="s">
        <v>1554</v>
      </c>
      <c r="O533" s="52" t="s">
        <v>1510</v>
      </c>
      <c r="P533" s="56">
        <v>2</v>
      </c>
      <c r="Q533" s="56">
        <f>P533/$E$520*8</f>
        <v>0.16666666666666666</v>
      </c>
      <c r="R533" s="57">
        <f ca="1">SUMIF(Insumos!$C$7:$E$187,Subpartidas!N533,Insumos!$E$7:$E$187)</f>
        <v>27.3</v>
      </c>
      <c r="S533" s="57">
        <f t="shared" ca="1" si="66"/>
        <v>4.55</v>
      </c>
    </row>
    <row r="534" spans="1:19" ht="14.1" customHeight="1">
      <c r="A534" s="51" t="s">
        <v>897</v>
      </c>
      <c r="B534" s="48" t="s">
        <v>898</v>
      </c>
      <c r="C534" s="114"/>
      <c r="D534" s="114"/>
      <c r="E534" s="114"/>
      <c r="F534" s="114"/>
      <c r="G534" s="114"/>
      <c r="H534" s="114"/>
      <c r="I534" s="114"/>
      <c r="J534" s="114"/>
      <c r="K534" s="114"/>
      <c r="L534" s="55" t="s">
        <v>14</v>
      </c>
      <c r="M534" s="52" t="s">
        <v>1555</v>
      </c>
      <c r="N534" s="52" t="s">
        <v>1556</v>
      </c>
      <c r="O534" s="52" t="s">
        <v>1510</v>
      </c>
      <c r="P534" s="56">
        <v>1</v>
      </c>
      <c r="Q534" s="56">
        <f>P534/$E$520*8</f>
        <v>8.3333333333333329E-2</v>
      </c>
      <c r="R534" s="57">
        <f ca="1">SUMIF(Insumos!$C$7:$E$187,Subpartidas!N534,Insumos!$E$7:$E$187)</f>
        <v>16</v>
      </c>
      <c r="S534" s="57">
        <f t="shared" ca="1" si="66"/>
        <v>1.3333333333333333</v>
      </c>
    </row>
    <row r="535" spans="1:19" ht="14.1" customHeight="1">
      <c r="A535" s="51" t="s">
        <v>897</v>
      </c>
      <c r="B535" s="48" t="s">
        <v>898</v>
      </c>
      <c r="C535" s="114"/>
      <c r="D535" s="114"/>
      <c r="E535" s="114"/>
      <c r="F535" s="114"/>
      <c r="G535" s="114"/>
      <c r="H535" s="114"/>
      <c r="I535" s="114"/>
      <c r="J535" s="114"/>
      <c r="K535" s="114"/>
      <c r="L535" s="55" t="s">
        <v>14</v>
      </c>
      <c r="M535" s="52" t="s">
        <v>1521</v>
      </c>
      <c r="N535" s="52" t="s">
        <v>1522</v>
      </c>
      <c r="O535" s="52" t="s">
        <v>1510</v>
      </c>
      <c r="P535" s="56">
        <v>1</v>
      </c>
      <c r="Q535" s="56">
        <f>P535/$E$520*8</f>
        <v>8.3333333333333329E-2</v>
      </c>
      <c r="R535" s="57">
        <f ca="1">SUMIF(Insumos!$C$7:$E$187,Subpartidas!N535,Insumos!$E$7:$E$187)</f>
        <v>7.07</v>
      </c>
      <c r="S535" s="57">
        <f t="shared" ca="1" si="66"/>
        <v>0.58916666666666662</v>
      </c>
    </row>
    <row r="536" spans="1:19" ht="14.1" customHeight="1">
      <c r="A536" s="51" t="s">
        <v>897</v>
      </c>
      <c r="B536" s="48" t="s">
        <v>898</v>
      </c>
      <c r="C536" s="114"/>
      <c r="D536" s="114"/>
      <c r="E536" s="114"/>
      <c r="F536" s="114"/>
      <c r="G536" s="114"/>
      <c r="H536" s="114"/>
      <c r="I536" s="114"/>
      <c r="J536" s="114"/>
      <c r="K536" s="114"/>
      <c r="L536" s="55" t="s">
        <v>14</v>
      </c>
      <c r="M536" s="52" t="s">
        <v>1557</v>
      </c>
      <c r="N536" s="52" t="s">
        <v>1558</v>
      </c>
      <c r="O536" s="52" t="s">
        <v>1510</v>
      </c>
      <c r="P536" s="56">
        <v>4</v>
      </c>
      <c r="Q536" s="56">
        <f>P536/$E$520*8</f>
        <v>0.33333333333333331</v>
      </c>
      <c r="R536" s="57">
        <f ca="1">SUMIF(Insumos!$C$7:$E$187,Subpartidas!N536,Insumos!$E$7:$E$187)</f>
        <v>8</v>
      </c>
      <c r="S536" s="57">
        <f t="shared" ca="1" si="66"/>
        <v>2.6666666666666665</v>
      </c>
    </row>
    <row r="537" spans="1:19" ht="14.1" customHeight="1">
      <c r="A537" s="51" t="s">
        <v>903</v>
      </c>
      <c r="B537" s="48" t="s">
        <v>904</v>
      </c>
      <c r="C537" s="52" t="s">
        <v>653</v>
      </c>
      <c r="D537" s="53">
        <f>+IF(C537&lt;&gt;" ",VLOOKUP(B537,Rendimientos!$A$3:$D$557,3,0))</f>
        <v>100</v>
      </c>
      <c r="E537" s="53">
        <f>+IF(C537&lt;&gt;" ",VLOOKUP(B537,Rendimientos!$A$3:$D$557,4,0))</f>
        <v>100</v>
      </c>
      <c r="F537" s="54">
        <f ca="1">SUM(G537:K537)</f>
        <v>36.890841629571113</v>
      </c>
      <c r="G537" s="49">
        <f ca="1">SUMIFS($S$5:$S$4996,$B$5:$B$4996,B537,$L$5:$L$4996,$L$5)</f>
        <v>8.7239112118364375</v>
      </c>
      <c r="H537" s="49">
        <f ca="1">SUMIFS($S$5:$S$4996,$B$5:$B$4996,B537,$L$5:$L$4996,$L$10)</f>
        <v>18.957134857142858</v>
      </c>
      <c r="I537" s="49"/>
      <c r="J537" s="49">
        <f ca="1">SUMIFS($S$5:$S$4996,$B$5:$B$4996,B537,$L$5:$L$4996,$L$11)</f>
        <v>9.2097955605918216</v>
      </c>
      <c r="K537" s="49">
        <f>SUMIFS($S$5:$S$4996,$B$5:$B$4996,B537,$L$5:$L$4996,$L$4497)</f>
        <v>0</v>
      </c>
      <c r="L537" s="55" t="s">
        <v>12</v>
      </c>
      <c r="M537" s="52" t="s">
        <v>1489</v>
      </c>
      <c r="N537" s="52" t="s">
        <v>1490</v>
      </c>
      <c r="O537" s="52" t="s">
        <v>1491</v>
      </c>
      <c r="P537" s="56">
        <v>1</v>
      </c>
      <c r="Q537" s="56">
        <f>P537/$E$537*8</f>
        <v>0.08</v>
      </c>
      <c r="R537" s="57">
        <f ca="1">SUMIF(Insumos!$C$7:$E$166,Subpartidas!N537,Insumos!$E$7:$E$166)</f>
        <v>9.543510636814629</v>
      </c>
      <c r="S537" s="57">
        <f t="shared" ref="S537:S549" ca="1" si="67">Q537*R537</f>
        <v>0.76348085094517038</v>
      </c>
    </row>
    <row r="538" spans="1:19" ht="14.1" customHeight="1">
      <c r="A538" s="51" t="s">
        <v>903</v>
      </c>
      <c r="B538" s="48" t="s">
        <v>904</v>
      </c>
      <c r="C538" s="58"/>
      <c r="D538" s="58"/>
      <c r="E538" s="58"/>
      <c r="F538" s="58"/>
      <c r="G538" s="58"/>
      <c r="H538" s="58"/>
      <c r="I538" s="58"/>
      <c r="J538" s="58"/>
      <c r="K538" s="58"/>
      <c r="L538" s="55" t="s">
        <v>12</v>
      </c>
      <c r="M538" s="52" t="s">
        <v>1498</v>
      </c>
      <c r="N538" s="52" t="s">
        <v>1499</v>
      </c>
      <c r="O538" s="52" t="s">
        <v>1491</v>
      </c>
      <c r="P538" s="56">
        <v>2</v>
      </c>
      <c r="Q538" s="56">
        <f t="shared" ref="Q538:Q540" si="68">P538/$E$537*8</f>
        <v>0.16</v>
      </c>
      <c r="R538" s="57">
        <f ca="1">SUMIF(Insumos!$C$7:$E$166,Subpartidas!N538,Insumos!$E$7:$E$166)</f>
        <v>8.6743053318933896</v>
      </c>
      <c r="S538" s="57">
        <f t="shared" ca="1" si="67"/>
        <v>1.3878888531029423</v>
      </c>
    </row>
    <row r="539" spans="1:19" ht="14.1" customHeight="1">
      <c r="A539" s="51" t="s">
        <v>903</v>
      </c>
      <c r="B539" s="48" t="s">
        <v>904</v>
      </c>
      <c r="C539" s="58"/>
      <c r="D539" s="58"/>
      <c r="E539" s="58"/>
      <c r="F539" s="58"/>
      <c r="G539" s="58"/>
      <c r="H539" s="58"/>
      <c r="I539" s="58"/>
      <c r="J539" s="58"/>
      <c r="K539" s="58"/>
      <c r="L539" s="55" t="s">
        <v>12</v>
      </c>
      <c r="M539" s="52">
        <v>1010100060002</v>
      </c>
      <c r="N539" s="52" t="s">
        <v>1516</v>
      </c>
      <c r="O539" s="52" t="s">
        <v>1491</v>
      </c>
      <c r="P539" s="56">
        <v>3</v>
      </c>
      <c r="Q539" s="56">
        <f t="shared" si="68"/>
        <v>0.24</v>
      </c>
      <c r="R539" s="57">
        <f ca="1">SUMIF(Insumos!$C$7:$E$166,Subpartidas!N539,Insumos!$E$7:$E$166)</f>
        <v>9.9754511316773993</v>
      </c>
      <c r="S539" s="57">
        <f t="shared" ca="1" si="67"/>
        <v>2.3941082716025757</v>
      </c>
    </row>
    <row r="540" spans="1:19" ht="14.1" customHeight="1">
      <c r="A540" s="51" t="s">
        <v>903</v>
      </c>
      <c r="B540" s="48" t="s">
        <v>904</v>
      </c>
      <c r="C540" s="58"/>
      <c r="D540" s="58"/>
      <c r="E540" s="58"/>
      <c r="F540" s="58"/>
      <c r="G540" s="58"/>
      <c r="H540" s="58"/>
      <c r="I540" s="58"/>
      <c r="J540" s="58"/>
      <c r="K540" s="58"/>
      <c r="L540" s="55" t="s">
        <v>12</v>
      </c>
      <c r="M540" s="52" t="s">
        <v>1492</v>
      </c>
      <c r="N540" s="52" t="s">
        <v>1493</v>
      </c>
      <c r="O540" s="52" t="s">
        <v>1491</v>
      </c>
      <c r="P540" s="56">
        <v>4</v>
      </c>
      <c r="Q540" s="56">
        <f t="shared" si="68"/>
        <v>0.32</v>
      </c>
      <c r="R540" s="57">
        <f ca="1">SUMIF(Insumos!$C$7:$E$166,Subpartidas!N540,Insumos!$E$7:$E$166)</f>
        <v>6.1994120750543944</v>
      </c>
      <c r="S540" s="57">
        <f t="shared" ca="1" si="67"/>
        <v>1.9838118640174063</v>
      </c>
    </row>
    <row r="541" spans="1:19" ht="14.1" customHeight="1">
      <c r="A541" s="51" t="s">
        <v>903</v>
      </c>
      <c r="B541" s="48" t="s">
        <v>904</v>
      </c>
      <c r="C541" s="58"/>
      <c r="D541" s="58"/>
      <c r="E541" s="58"/>
      <c r="F541" s="58"/>
      <c r="G541" s="58"/>
      <c r="H541" s="58"/>
      <c r="I541" s="58"/>
      <c r="J541" s="58"/>
      <c r="K541" s="58"/>
      <c r="L541" s="55" t="s">
        <v>12</v>
      </c>
      <c r="M541" s="52" t="s">
        <v>1494</v>
      </c>
      <c r="N541" s="52" t="s">
        <v>1495</v>
      </c>
      <c r="O541" s="52" t="s">
        <v>1491</v>
      </c>
      <c r="P541" s="56">
        <v>4</v>
      </c>
      <c r="Q541" s="56">
        <f>P541/$E$537*8</f>
        <v>0.32</v>
      </c>
      <c r="R541" s="57">
        <f ca="1">SUMIF(Insumos!$C$7:$E$166,Subpartidas!N541,Insumos!$E$7:$E$166)</f>
        <v>6.8581917880260743</v>
      </c>
      <c r="S541" s="57">
        <f t="shared" ca="1" si="67"/>
        <v>2.1946213721683439</v>
      </c>
    </row>
    <row r="542" spans="1:19" ht="14.1" customHeight="1">
      <c r="A542" s="51" t="s">
        <v>903</v>
      </c>
      <c r="B542" s="48" t="s">
        <v>904</v>
      </c>
      <c r="C542" s="58"/>
      <c r="D542" s="58"/>
      <c r="E542" s="58"/>
      <c r="F542" s="58"/>
      <c r="G542" s="58"/>
      <c r="H542" s="58"/>
      <c r="I542" s="58"/>
      <c r="J542" s="58"/>
      <c r="K542" s="58"/>
      <c r="L542" s="55" t="s">
        <v>13</v>
      </c>
      <c r="M542" s="52" t="s">
        <v>1541</v>
      </c>
      <c r="N542" s="52" t="s">
        <v>1542</v>
      </c>
      <c r="O542" s="52" t="s">
        <v>1502</v>
      </c>
      <c r="P542" s="56"/>
      <c r="Q542" s="56">
        <v>3.2000000000000001E-2</v>
      </c>
      <c r="R542" s="57">
        <f ca="1">SUMIF(Insumos!$C$7:$E$166,Subpartidas!N542,Insumos!$E$7:$E$166)</f>
        <v>2.8839285714285712</v>
      </c>
      <c r="S542" s="57">
        <f t="shared" ca="1" si="67"/>
        <v>9.2285714285714276E-2</v>
      </c>
    </row>
    <row r="543" spans="1:19" ht="14.1" customHeight="1">
      <c r="A543" s="51" t="s">
        <v>903</v>
      </c>
      <c r="B543" s="48" t="s">
        <v>904</v>
      </c>
      <c r="C543" s="58"/>
      <c r="D543" s="58"/>
      <c r="E543" s="58"/>
      <c r="F543" s="58"/>
      <c r="G543" s="58"/>
      <c r="H543" s="58"/>
      <c r="I543" s="58"/>
      <c r="J543" s="58"/>
      <c r="K543" s="58"/>
      <c r="L543" s="55" t="s">
        <v>13</v>
      </c>
      <c r="M543" s="52" t="s">
        <v>1551</v>
      </c>
      <c r="N543" s="52" t="s">
        <v>1552</v>
      </c>
      <c r="O543" s="52" t="s">
        <v>657</v>
      </c>
      <c r="P543" s="56"/>
      <c r="Q543" s="56">
        <v>1.05</v>
      </c>
      <c r="R543" s="57">
        <f ca="1">SUMIF(Insumos!$C$7:$E$166,Subpartidas!N543,Insumos!$E$7:$E$166)</f>
        <v>0.18</v>
      </c>
      <c r="S543" s="57">
        <f t="shared" ca="1" si="67"/>
        <v>0.189</v>
      </c>
    </row>
    <row r="544" spans="1:19" ht="14.1" customHeight="1">
      <c r="A544" s="51" t="s">
        <v>903</v>
      </c>
      <c r="B544" s="48" t="s">
        <v>904</v>
      </c>
      <c r="C544" s="58"/>
      <c r="D544" s="58"/>
      <c r="E544" s="58"/>
      <c r="F544" s="58"/>
      <c r="G544" s="58"/>
      <c r="H544" s="58"/>
      <c r="I544" s="58"/>
      <c r="J544" s="58"/>
      <c r="K544" s="58"/>
      <c r="L544" s="55" t="s">
        <v>13</v>
      </c>
      <c r="M544" s="52" t="s">
        <v>1517</v>
      </c>
      <c r="N544" s="52" t="s">
        <v>1518</v>
      </c>
      <c r="O544" s="52" t="s">
        <v>1502</v>
      </c>
      <c r="P544" s="56"/>
      <c r="Q544" s="56">
        <v>0.21099999999999997</v>
      </c>
      <c r="R544" s="57">
        <f ca="1">SUMIF(Insumos!$C$7:$E$166,Subpartidas!N544,Insumos!$E$7:$E$166)</f>
        <v>3.1071428571428572</v>
      </c>
      <c r="S544" s="57">
        <f t="shared" ca="1" si="67"/>
        <v>0.65560714285714272</v>
      </c>
    </row>
    <row r="545" spans="1:19" ht="14.1" customHeight="1">
      <c r="A545" s="51" t="s">
        <v>903</v>
      </c>
      <c r="B545" s="48" t="s">
        <v>904</v>
      </c>
      <c r="C545" s="58"/>
      <c r="D545" s="58"/>
      <c r="E545" s="58"/>
      <c r="F545" s="58"/>
      <c r="G545" s="58"/>
      <c r="H545" s="58"/>
      <c r="I545" s="58"/>
      <c r="J545" s="58"/>
      <c r="K545" s="58"/>
      <c r="L545" s="55" t="s">
        <v>13</v>
      </c>
      <c r="M545" s="52" t="s">
        <v>1547</v>
      </c>
      <c r="N545" s="52" t="s">
        <v>1548</v>
      </c>
      <c r="O545" s="52" t="s">
        <v>852</v>
      </c>
      <c r="P545" s="56"/>
      <c r="Q545" s="56">
        <v>1.44</v>
      </c>
      <c r="R545" s="57">
        <f ca="1">SUMIF(Insumos!$C$7:$E$166,Subpartidas!N545,Insumos!$E$7:$E$166)</f>
        <v>2</v>
      </c>
      <c r="S545" s="57">
        <f t="shared" ca="1" si="67"/>
        <v>2.88</v>
      </c>
    </row>
    <row r="546" spans="1:19" ht="14.1" customHeight="1">
      <c r="A546" s="51" t="s">
        <v>903</v>
      </c>
      <c r="B546" s="48" t="s">
        <v>904</v>
      </c>
      <c r="C546" s="58"/>
      <c r="D546" s="58"/>
      <c r="E546" s="58"/>
      <c r="F546" s="58"/>
      <c r="G546" s="58"/>
      <c r="H546" s="58"/>
      <c r="I546" s="58"/>
      <c r="J546" s="58"/>
      <c r="K546" s="58"/>
      <c r="L546" s="55" t="s">
        <v>13</v>
      </c>
      <c r="M546" s="52" t="s">
        <v>1549</v>
      </c>
      <c r="N546" s="52" t="s">
        <v>1550</v>
      </c>
      <c r="O546" s="52" t="s">
        <v>852</v>
      </c>
      <c r="P546" s="56"/>
      <c r="Q546" s="56">
        <v>0.47899999999999998</v>
      </c>
      <c r="R546" s="57">
        <f ca="1">SUMIF(Insumos!$C$7:$E$166,Subpartidas!N546,Insumos!$E$7:$E$166)</f>
        <v>6.84</v>
      </c>
      <c r="S546" s="57">
        <f t="shared" ca="1" si="67"/>
        <v>3.2763599999999999</v>
      </c>
    </row>
    <row r="547" spans="1:19" ht="14.1" customHeight="1">
      <c r="A547" s="51" t="s">
        <v>903</v>
      </c>
      <c r="B547" s="48" t="s">
        <v>904</v>
      </c>
      <c r="C547" s="58"/>
      <c r="D547" s="58"/>
      <c r="E547" s="58"/>
      <c r="F547" s="58"/>
      <c r="G547" s="58"/>
      <c r="H547" s="58"/>
      <c r="I547" s="58"/>
      <c r="J547" s="58"/>
      <c r="K547" s="58"/>
      <c r="L547" s="55" t="s">
        <v>13</v>
      </c>
      <c r="M547" s="52" t="s">
        <v>1543</v>
      </c>
      <c r="N547" s="52" t="s">
        <v>1544</v>
      </c>
      <c r="O547" s="52" t="s">
        <v>852</v>
      </c>
      <c r="P547" s="56"/>
      <c r="Q547" s="56">
        <v>0.37430000000000002</v>
      </c>
      <c r="R547" s="57">
        <f ca="1">SUMIF(Insumos!$C$7:$E$166,Subpartidas!N547,Insumos!$E$7:$E$166)</f>
        <v>14.780000000000001</v>
      </c>
      <c r="S547" s="57">
        <f t="shared" ca="1" si="67"/>
        <v>5.5321540000000011</v>
      </c>
    </row>
    <row r="548" spans="1:19" ht="14.1" customHeight="1">
      <c r="A548" s="51" t="s">
        <v>903</v>
      </c>
      <c r="B548" s="48" t="s">
        <v>904</v>
      </c>
      <c r="C548" s="58"/>
      <c r="D548" s="58"/>
      <c r="E548" s="58"/>
      <c r="F548" s="58"/>
      <c r="G548" s="58"/>
      <c r="H548" s="58"/>
      <c r="I548" s="58"/>
      <c r="J548" s="58"/>
      <c r="K548" s="58"/>
      <c r="L548" s="55" t="s">
        <v>13</v>
      </c>
      <c r="M548" s="52" t="s">
        <v>1565</v>
      </c>
      <c r="N548" s="52" t="s">
        <v>1546</v>
      </c>
      <c r="O548" s="52" t="s">
        <v>852</v>
      </c>
      <c r="P548" s="56"/>
      <c r="Q548" s="56">
        <v>0.66720000000000002</v>
      </c>
      <c r="R548" s="57">
        <f ca="1">SUMIF(Insumos!$C$7:$E$166,Subpartidas!N548,Insumos!$E$7:$E$166)</f>
        <v>9.49</v>
      </c>
      <c r="S548" s="57">
        <f t="shared" ca="1" si="67"/>
        <v>6.331728</v>
      </c>
    </row>
    <row r="549" spans="1:19" ht="14.1" customHeight="1">
      <c r="A549" s="51" t="s">
        <v>903</v>
      </c>
      <c r="B549" s="48" t="s">
        <v>904</v>
      </c>
      <c r="C549" s="58"/>
      <c r="D549" s="58"/>
      <c r="E549" s="58"/>
      <c r="F549" s="58"/>
      <c r="G549" s="58"/>
      <c r="H549" s="58"/>
      <c r="I549" s="58"/>
      <c r="J549" s="58"/>
      <c r="K549" s="58"/>
      <c r="L549" s="55" t="s">
        <v>14</v>
      </c>
      <c r="M549" s="52" t="s">
        <v>1505</v>
      </c>
      <c r="N549" s="52" t="s">
        <v>1506</v>
      </c>
      <c r="O549" s="52" t="s">
        <v>1507</v>
      </c>
      <c r="P549" s="56"/>
      <c r="Q549" s="56">
        <v>0.05</v>
      </c>
      <c r="R549" s="50">
        <f ca="1">+SUMIFS($S$5:$S$4996,$B$5:$B$4996,B537,$L$5:$L$4996,$L$5)</f>
        <v>8.7239112118364375</v>
      </c>
      <c r="S549" s="57">
        <f t="shared" ca="1" si="67"/>
        <v>0.43619556059182191</v>
      </c>
    </row>
    <row r="550" spans="1:19" ht="14.1" customHeight="1">
      <c r="A550" s="51" t="s">
        <v>903</v>
      </c>
      <c r="B550" s="48" t="s">
        <v>904</v>
      </c>
      <c r="C550" s="58"/>
      <c r="D550" s="58"/>
      <c r="E550" s="58"/>
      <c r="F550" s="58"/>
      <c r="G550" s="58"/>
      <c r="H550" s="58"/>
      <c r="I550" s="58"/>
      <c r="J550" s="58"/>
      <c r="K550" s="58"/>
      <c r="L550" s="55" t="s">
        <v>14</v>
      </c>
      <c r="M550" s="52" t="s">
        <v>1521</v>
      </c>
      <c r="N550" s="52" t="s">
        <v>1522</v>
      </c>
      <c r="O550" s="52" t="s">
        <v>1510</v>
      </c>
      <c r="P550" s="56">
        <v>1</v>
      </c>
      <c r="Q550" s="56">
        <f>P550/$E$537*8</f>
        <v>0.08</v>
      </c>
      <c r="R550" s="57">
        <f ca="1">SUMIF(Insumos!$C$7:$E$166,Subpartidas!N550,Insumos!$E$7:$E$166)</f>
        <v>7.07</v>
      </c>
      <c r="S550" s="57">
        <f t="shared" ref="S550:S571" ca="1" si="69">Q550*R550</f>
        <v>0.56559999999999999</v>
      </c>
    </row>
    <row r="551" spans="1:19" ht="14.1" customHeight="1">
      <c r="A551" s="51" t="s">
        <v>903</v>
      </c>
      <c r="B551" s="48" t="s">
        <v>904</v>
      </c>
      <c r="C551" s="58"/>
      <c r="D551" s="58"/>
      <c r="E551" s="58"/>
      <c r="F551" s="58"/>
      <c r="G551" s="58"/>
      <c r="H551" s="58"/>
      <c r="I551" s="58"/>
      <c r="J551" s="58"/>
      <c r="K551" s="58"/>
      <c r="L551" s="55" t="s">
        <v>14</v>
      </c>
      <c r="M551" s="52" t="s">
        <v>1555</v>
      </c>
      <c r="N551" s="52" t="s">
        <v>1556</v>
      </c>
      <c r="O551" s="52" t="s">
        <v>1510</v>
      </c>
      <c r="P551" s="56">
        <v>1</v>
      </c>
      <c r="Q551" s="56">
        <f t="shared" ref="Q551:Q552" si="70">P551/$E$537*8</f>
        <v>0.08</v>
      </c>
      <c r="R551" s="57">
        <f ca="1">SUMIF(Insumos!$C$7:$E$166,Subpartidas!N551,Insumos!$E$7:$E$166)</f>
        <v>16</v>
      </c>
      <c r="S551" s="57">
        <f t="shared" ca="1" si="69"/>
        <v>1.28</v>
      </c>
    </row>
    <row r="552" spans="1:19" ht="14.1" customHeight="1">
      <c r="A552" s="51" t="s">
        <v>903</v>
      </c>
      <c r="B552" s="48" t="s">
        <v>904</v>
      </c>
      <c r="C552" s="58"/>
      <c r="D552" s="58"/>
      <c r="E552" s="58"/>
      <c r="F552" s="58"/>
      <c r="G552" s="58"/>
      <c r="H552" s="58"/>
      <c r="I552" s="58"/>
      <c r="J552" s="58"/>
      <c r="K552" s="58"/>
      <c r="L552" s="55" t="s">
        <v>14</v>
      </c>
      <c r="M552" s="52" t="s">
        <v>1557</v>
      </c>
      <c r="N552" s="52" t="s">
        <v>1558</v>
      </c>
      <c r="O552" s="52" t="s">
        <v>1510</v>
      </c>
      <c r="P552" s="56">
        <v>4</v>
      </c>
      <c r="Q552" s="56">
        <f t="shared" si="70"/>
        <v>0.32</v>
      </c>
      <c r="R552" s="57">
        <f ca="1">SUMIF(Insumos!$C$7:$E$166,Subpartidas!N552,Insumos!$E$7:$E$166)</f>
        <v>8</v>
      </c>
      <c r="S552" s="57">
        <f t="shared" ca="1" si="69"/>
        <v>2.56</v>
      </c>
    </row>
    <row r="553" spans="1:19" ht="14.1" customHeight="1">
      <c r="A553" s="51" t="s">
        <v>903</v>
      </c>
      <c r="B553" s="48" t="s">
        <v>904</v>
      </c>
      <c r="C553" s="58"/>
      <c r="D553" s="58"/>
      <c r="E553" s="58"/>
      <c r="F553" s="58"/>
      <c r="G553" s="58"/>
      <c r="H553" s="58"/>
      <c r="I553" s="58"/>
      <c r="J553" s="58"/>
      <c r="K553" s="58"/>
      <c r="L553" s="55" t="s">
        <v>14</v>
      </c>
      <c r="M553" s="52" t="s">
        <v>1553</v>
      </c>
      <c r="N553" s="52" t="s">
        <v>1554</v>
      </c>
      <c r="O553" s="52" t="s">
        <v>1510</v>
      </c>
      <c r="P553" s="56">
        <v>2</v>
      </c>
      <c r="Q553" s="56">
        <f>P553/$E$537*8</f>
        <v>0.16</v>
      </c>
      <c r="R553" s="57">
        <f ca="1">SUMIF(Insumos!$C$7:$E$166,Subpartidas!N553,Insumos!$E$7:$E$166)</f>
        <v>27.3</v>
      </c>
      <c r="S553" s="57">
        <f t="shared" ca="1" si="69"/>
        <v>4.3680000000000003</v>
      </c>
    </row>
    <row r="554" spans="1:19" ht="14.1" customHeight="1">
      <c r="A554" s="51" t="s">
        <v>907</v>
      </c>
      <c r="B554" s="48" t="s">
        <v>908</v>
      </c>
      <c r="C554" s="52" t="s">
        <v>653</v>
      </c>
      <c r="D554" s="53">
        <f>+IF(C554&lt;&gt;" ",VLOOKUP(B554,Rendimientos!$A$3:$D$557,3,0))</f>
        <v>96</v>
      </c>
      <c r="E554" s="53">
        <f>+IF(C554&lt;&gt;" ",VLOOKUP(B554,Rendimientos!$A$3:$D$557,4,0))</f>
        <v>96</v>
      </c>
      <c r="F554" s="54">
        <f ca="1">SUM(G554:K554)</f>
        <v>38.457783697469921</v>
      </c>
      <c r="G554" s="49">
        <f ca="1">SUMIFS($S$5:$S$4996,$B$5:$B$4996,B554,$L$5:$L$4996,$L$5)</f>
        <v>9.087407512329623</v>
      </c>
      <c r="H554" s="49">
        <f ca="1">SUMIFS($S$5:$S$4996,$B$5:$B$4996,B554,$L$5:$L$4996,$L$10)</f>
        <v>19.776839142857146</v>
      </c>
      <c r="I554" s="49"/>
      <c r="J554" s="49">
        <f ca="1">SUMIFS($S$5:$S$4996,$B$5:$B$4996,B554,$L$5:$L$4996,$L$11)</f>
        <v>9.593537042283149</v>
      </c>
      <c r="K554" s="49">
        <f>SUMIFS($S$5:$S$4996,$B$5:$B$4996,B554,$L$5:$L$4996,$L$4497)</f>
        <v>0</v>
      </c>
      <c r="L554" s="55" t="s">
        <v>12</v>
      </c>
      <c r="M554" s="52" t="s">
        <v>1489</v>
      </c>
      <c r="N554" s="52" t="s">
        <v>1490</v>
      </c>
      <c r="O554" s="52" t="s">
        <v>1491</v>
      </c>
      <c r="P554" s="56">
        <v>1</v>
      </c>
      <c r="Q554" s="56">
        <f>P554/$D$554*8</f>
        <v>8.3333333333333329E-2</v>
      </c>
      <c r="R554" s="57">
        <f ca="1">SUMIF(Insumos!$C$7:$E$166,Subpartidas!N554,Insumos!$E$7:$E$166)</f>
        <v>9.543510636814629</v>
      </c>
      <c r="S554" s="57">
        <f t="shared" ca="1" si="69"/>
        <v>0.79529255306788571</v>
      </c>
    </row>
    <row r="555" spans="1:19" ht="14.1" customHeight="1">
      <c r="A555" s="51" t="s">
        <v>907</v>
      </c>
      <c r="B555" s="48" t="s">
        <v>908</v>
      </c>
      <c r="C555" s="58"/>
      <c r="D555" s="58"/>
      <c r="E555" s="58"/>
      <c r="F555" s="58"/>
      <c r="G555" s="58"/>
      <c r="H555" s="58"/>
      <c r="I555" s="58"/>
      <c r="J555" s="58"/>
      <c r="K555" s="58"/>
      <c r="L555" s="55" t="s">
        <v>12</v>
      </c>
      <c r="M555" s="52" t="s">
        <v>1498</v>
      </c>
      <c r="N555" s="52" t="s">
        <v>1499</v>
      </c>
      <c r="O555" s="52" t="s">
        <v>1491</v>
      </c>
      <c r="P555" s="56">
        <v>2</v>
      </c>
      <c r="Q555" s="56">
        <f t="shared" ref="Q555:Q557" si="71">P555/$D$554*8</f>
        <v>0.16666666666666666</v>
      </c>
      <c r="R555" s="57">
        <f ca="1">SUMIF(Insumos!$C$7:$E$166,Subpartidas!N555,Insumos!$E$7:$E$166)</f>
        <v>8.6743053318933896</v>
      </c>
      <c r="S555" s="57">
        <f t="shared" ca="1" si="69"/>
        <v>1.4457175553155648</v>
      </c>
    </row>
    <row r="556" spans="1:19" ht="14.1" customHeight="1">
      <c r="A556" s="51" t="s">
        <v>907</v>
      </c>
      <c r="B556" s="48" t="s">
        <v>908</v>
      </c>
      <c r="C556" s="58"/>
      <c r="D556" s="58"/>
      <c r="E556" s="58"/>
      <c r="F556" s="58"/>
      <c r="G556" s="58"/>
      <c r="H556" s="58"/>
      <c r="I556" s="58"/>
      <c r="J556" s="58"/>
      <c r="K556" s="58"/>
      <c r="L556" s="55" t="s">
        <v>12</v>
      </c>
      <c r="M556" s="52">
        <v>1010100060002</v>
      </c>
      <c r="N556" s="52" t="s">
        <v>1516</v>
      </c>
      <c r="O556" s="52" t="s">
        <v>1491</v>
      </c>
      <c r="P556" s="56">
        <v>3</v>
      </c>
      <c r="Q556" s="56">
        <f t="shared" si="71"/>
        <v>0.25</v>
      </c>
      <c r="R556" s="57">
        <f ca="1">SUMIF(Insumos!$C$7:$E$166,Subpartidas!N556,Insumos!$E$7:$E$166)</f>
        <v>9.9754511316773993</v>
      </c>
      <c r="S556" s="57">
        <f t="shared" ca="1" si="69"/>
        <v>2.4938627829193498</v>
      </c>
    </row>
    <row r="557" spans="1:19" ht="14.1" customHeight="1">
      <c r="A557" s="51" t="s">
        <v>907</v>
      </c>
      <c r="B557" s="48" t="s">
        <v>908</v>
      </c>
      <c r="C557" s="58"/>
      <c r="D557" s="58"/>
      <c r="E557" s="58"/>
      <c r="F557" s="58"/>
      <c r="G557" s="58"/>
      <c r="H557" s="58"/>
      <c r="I557" s="58"/>
      <c r="J557" s="58"/>
      <c r="K557" s="58"/>
      <c r="L557" s="55" t="s">
        <v>12</v>
      </c>
      <c r="M557" s="52" t="s">
        <v>1492</v>
      </c>
      <c r="N557" s="52" t="s">
        <v>1493</v>
      </c>
      <c r="O557" s="52" t="s">
        <v>1491</v>
      </c>
      <c r="P557" s="56">
        <v>4</v>
      </c>
      <c r="Q557" s="56">
        <f t="shared" si="71"/>
        <v>0.33333333333333331</v>
      </c>
      <c r="R557" s="57">
        <f ca="1">SUMIF(Insumos!$C$7:$E$166,Subpartidas!N557,Insumos!$E$7:$E$166)</f>
        <v>6.1994120750543944</v>
      </c>
      <c r="S557" s="57">
        <f t="shared" ca="1" si="69"/>
        <v>2.0664706916847981</v>
      </c>
    </row>
    <row r="558" spans="1:19" ht="14.1" customHeight="1">
      <c r="A558" s="51" t="s">
        <v>907</v>
      </c>
      <c r="B558" s="48" t="s">
        <v>908</v>
      </c>
      <c r="C558" s="58"/>
      <c r="D558" s="58"/>
      <c r="E558" s="58"/>
      <c r="F558" s="58"/>
      <c r="G558" s="58"/>
      <c r="H558" s="58"/>
      <c r="I558" s="58"/>
      <c r="J558" s="58"/>
      <c r="K558" s="58"/>
      <c r="L558" s="55" t="s">
        <v>12</v>
      </c>
      <c r="M558" s="52" t="s">
        <v>1494</v>
      </c>
      <c r="N558" s="52" t="s">
        <v>1495</v>
      </c>
      <c r="O558" s="52" t="s">
        <v>1491</v>
      </c>
      <c r="P558" s="56">
        <v>4</v>
      </c>
      <c r="Q558" s="56">
        <f>P558/$D$554*8</f>
        <v>0.33333333333333331</v>
      </c>
      <c r="R558" s="57">
        <f ca="1">SUMIF(Insumos!$C$7:$E$166,Subpartidas!N558,Insumos!$E$7:$E$166)</f>
        <v>6.8581917880260743</v>
      </c>
      <c r="S558" s="57">
        <f t="shared" ca="1" si="69"/>
        <v>2.2860639293420246</v>
      </c>
    </row>
    <row r="559" spans="1:19" ht="14.1" customHeight="1">
      <c r="A559" s="51" t="s">
        <v>907</v>
      </c>
      <c r="B559" s="48" t="s">
        <v>908</v>
      </c>
      <c r="C559" s="58"/>
      <c r="D559" s="58"/>
      <c r="E559" s="58"/>
      <c r="F559" s="58"/>
      <c r="G559" s="58"/>
      <c r="H559" s="58"/>
      <c r="I559" s="58"/>
      <c r="J559" s="58"/>
      <c r="K559" s="58"/>
      <c r="L559" s="55" t="s">
        <v>13</v>
      </c>
      <c r="M559" s="52" t="s">
        <v>1541</v>
      </c>
      <c r="N559" s="52" t="s">
        <v>1542</v>
      </c>
      <c r="O559" s="52" t="s">
        <v>1502</v>
      </c>
      <c r="P559" s="56"/>
      <c r="Q559" s="56">
        <v>3.2000000000000001E-2</v>
      </c>
      <c r="R559" s="57">
        <f ca="1">SUMIF(Insumos!$C$7:$E$166,Subpartidas!N559,Insumos!$E$7:$E$166)</f>
        <v>2.8839285714285712</v>
      </c>
      <c r="S559" s="57">
        <f t="shared" ca="1" si="69"/>
        <v>9.2285714285714276E-2</v>
      </c>
    </row>
    <row r="560" spans="1:19" ht="14.1" customHeight="1">
      <c r="A560" s="51" t="s">
        <v>907</v>
      </c>
      <c r="B560" s="48" t="s">
        <v>908</v>
      </c>
      <c r="C560" s="58"/>
      <c r="D560" s="58"/>
      <c r="E560" s="58"/>
      <c r="F560" s="58"/>
      <c r="G560" s="58"/>
      <c r="H560" s="58"/>
      <c r="I560" s="58"/>
      <c r="J560" s="58"/>
      <c r="K560" s="58"/>
      <c r="L560" s="55" t="s">
        <v>13</v>
      </c>
      <c r="M560" s="52" t="s">
        <v>1559</v>
      </c>
      <c r="N560" s="52" t="s">
        <v>1560</v>
      </c>
      <c r="O560" s="52" t="s">
        <v>1561</v>
      </c>
      <c r="P560" s="56"/>
      <c r="Q560" s="56">
        <v>6.0000000000000001E-3</v>
      </c>
      <c r="R560" s="57">
        <f ca="1">SUMIF(Insumos!$C$7:$E$166,Subpartidas!N560,Insumos!$E$7:$E$166)</f>
        <v>1.3273809523809523</v>
      </c>
      <c r="S560" s="57">
        <f t="shared" ca="1" si="69"/>
        <v>7.9642857142857137E-3</v>
      </c>
    </row>
    <row r="561" spans="1:19" ht="14.1" customHeight="1">
      <c r="A561" s="51" t="s">
        <v>907</v>
      </c>
      <c r="B561" s="48" t="s">
        <v>908</v>
      </c>
      <c r="C561" s="58"/>
      <c r="D561" s="58"/>
      <c r="E561" s="58"/>
      <c r="F561" s="58"/>
      <c r="G561" s="58"/>
      <c r="H561" s="58"/>
      <c r="I561" s="58"/>
      <c r="J561" s="58"/>
      <c r="K561" s="58"/>
      <c r="L561" s="55" t="s">
        <v>13</v>
      </c>
      <c r="M561" s="52" t="s">
        <v>1551</v>
      </c>
      <c r="N561" s="52" t="s">
        <v>1552</v>
      </c>
      <c r="O561" s="52" t="s">
        <v>657</v>
      </c>
      <c r="P561" s="56"/>
      <c r="Q561" s="56">
        <v>1.05</v>
      </c>
      <c r="R561" s="57">
        <f ca="1">SUMIF(Insumos!$C$7:$E$166,Subpartidas!N561,Insumos!$E$7:$E$166)</f>
        <v>0.18</v>
      </c>
      <c r="S561" s="57">
        <f t="shared" ca="1" si="69"/>
        <v>0.189</v>
      </c>
    </row>
    <row r="562" spans="1:19" ht="14.1" customHeight="1">
      <c r="A562" s="51" t="s">
        <v>907</v>
      </c>
      <c r="B562" s="48" t="s">
        <v>908</v>
      </c>
      <c r="C562" s="58"/>
      <c r="D562" s="58"/>
      <c r="E562" s="58"/>
      <c r="F562" s="58"/>
      <c r="G562" s="58"/>
      <c r="H562" s="58"/>
      <c r="I562" s="58"/>
      <c r="J562" s="58"/>
      <c r="K562" s="58"/>
      <c r="L562" s="55" t="s">
        <v>13</v>
      </c>
      <c r="M562" s="52" t="s">
        <v>1517</v>
      </c>
      <c r="N562" s="52" t="s">
        <v>1518</v>
      </c>
      <c r="O562" s="52" t="s">
        <v>1502</v>
      </c>
      <c r="P562" s="56"/>
      <c r="Q562" s="56">
        <v>0.21099999999999997</v>
      </c>
      <c r="R562" s="57">
        <f ca="1">SUMIF(Insumos!$C$7:$E$166,Subpartidas!N562,Insumos!$E$7:$E$166)</f>
        <v>3.1071428571428572</v>
      </c>
      <c r="S562" s="57">
        <f t="shared" ca="1" si="69"/>
        <v>0.65560714285714272</v>
      </c>
    </row>
    <row r="563" spans="1:19" ht="14.1" customHeight="1">
      <c r="A563" s="51" t="s">
        <v>907</v>
      </c>
      <c r="B563" s="48" t="s">
        <v>908</v>
      </c>
      <c r="C563" s="58"/>
      <c r="D563" s="58"/>
      <c r="E563" s="58"/>
      <c r="F563" s="58"/>
      <c r="G563" s="58"/>
      <c r="H563" s="58"/>
      <c r="I563" s="58"/>
      <c r="J563" s="58"/>
      <c r="K563" s="58"/>
      <c r="L563" s="55" t="s">
        <v>13</v>
      </c>
      <c r="M563" s="52" t="s">
        <v>1547</v>
      </c>
      <c r="N563" s="52" t="s">
        <v>1548</v>
      </c>
      <c r="O563" s="52" t="s">
        <v>852</v>
      </c>
      <c r="P563" s="56"/>
      <c r="Q563" s="56">
        <v>1.44</v>
      </c>
      <c r="R563" s="57">
        <f ca="1">SUMIF(Insumos!$C$7:$E$166,Subpartidas!N563,Insumos!$E$7:$E$166)</f>
        <v>2</v>
      </c>
      <c r="S563" s="57">
        <f t="shared" ca="1" si="69"/>
        <v>2.88</v>
      </c>
    </row>
    <row r="564" spans="1:19" ht="14.1" customHeight="1">
      <c r="A564" s="51" t="s">
        <v>907</v>
      </c>
      <c r="B564" s="48" t="s">
        <v>908</v>
      </c>
      <c r="C564" s="58"/>
      <c r="D564" s="58"/>
      <c r="E564" s="58"/>
      <c r="F564" s="58"/>
      <c r="G564" s="58"/>
      <c r="H564" s="58"/>
      <c r="I564" s="58"/>
      <c r="J564" s="58"/>
      <c r="K564" s="58"/>
      <c r="L564" s="55" t="s">
        <v>13</v>
      </c>
      <c r="M564" s="52" t="s">
        <v>1549</v>
      </c>
      <c r="N564" s="52" t="s">
        <v>1550</v>
      </c>
      <c r="O564" s="52" t="s">
        <v>852</v>
      </c>
      <c r="P564" s="56"/>
      <c r="Q564" s="56">
        <v>0.60599999999999998</v>
      </c>
      <c r="R564" s="57">
        <f ca="1">SUMIF(Insumos!$C$7:$E$166,Subpartidas!N564,Insumos!$E$7:$E$166)</f>
        <v>6.84</v>
      </c>
      <c r="S564" s="57">
        <f t="shared" ca="1" si="69"/>
        <v>4.1450399999999998</v>
      </c>
    </row>
    <row r="565" spans="1:19" ht="14.1" customHeight="1">
      <c r="A565" s="51" t="s">
        <v>907</v>
      </c>
      <c r="B565" s="48" t="s">
        <v>908</v>
      </c>
      <c r="C565" s="58"/>
      <c r="D565" s="58"/>
      <c r="E565" s="58"/>
      <c r="F565" s="58"/>
      <c r="G565" s="58"/>
      <c r="H565" s="58"/>
      <c r="I565" s="58"/>
      <c r="J565" s="58"/>
      <c r="K565" s="58"/>
      <c r="L565" s="55" t="s">
        <v>13</v>
      </c>
      <c r="M565" s="52" t="s">
        <v>1543</v>
      </c>
      <c r="N565" s="52" t="s">
        <v>1544</v>
      </c>
      <c r="O565" s="52" t="s">
        <v>852</v>
      </c>
      <c r="P565" s="56"/>
      <c r="Q565" s="56">
        <v>0.37430000000000002</v>
      </c>
      <c r="R565" s="57">
        <f ca="1">SUMIF(Insumos!$C$7:$E$166,Subpartidas!N565,Insumos!$E$7:$E$166)</f>
        <v>14.780000000000001</v>
      </c>
      <c r="S565" s="57">
        <f t="shared" ca="1" si="69"/>
        <v>5.5321540000000011</v>
      </c>
    </row>
    <row r="566" spans="1:19" ht="14.1" customHeight="1">
      <c r="A566" s="51" t="s">
        <v>907</v>
      </c>
      <c r="B566" s="48" t="s">
        <v>908</v>
      </c>
      <c r="C566" s="58"/>
      <c r="D566" s="58"/>
      <c r="E566" s="58"/>
      <c r="F566" s="58"/>
      <c r="G566" s="58"/>
      <c r="H566" s="58"/>
      <c r="I566" s="58"/>
      <c r="J566" s="58"/>
      <c r="K566" s="58"/>
      <c r="L566" s="55" t="s">
        <v>13</v>
      </c>
      <c r="M566" s="52" t="s">
        <v>1565</v>
      </c>
      <c r="N566" s="52" t="s">
        <v>1546</v>
      </c>
      <c r="O566" s="52" t="s">
        <v>852</v>
      </c>
      <c r="P566" s="56"/>
      <c r="Q566" s="56">
        <v>0.66120000000000001</v>
      </c>
      <c r="R566" s="57">
        <f ca="1">SUMIF(Insumos!$C$7:$E$166,Subpartidas!N566,Insumos!$E$7:$E$166)</f>
        <v>9.49</v>
      </c>
      <c r="S566" s="57">
        <f t="shared" ca="1" si="69"/>
        <v>6.274788</v>
      </c>
    </row>
    <row r="567" spans="1:19" ht="14.1" customHeight="1">
      <c r="A567" s="51" t="s">
        <v>907</v>
      </c>
      <c r="B567" s="48" t="s">
        <v>908</v>
      </c>
      <c r="C567" s="58"/>
      <c r="D567" s="58"/>
      <c r="E567" s="58"/>
      <c r="F567" s="58"/>
      <c r="G567" s="58"/>
      <c r="H567" s="58"/>
      <c r="I567" s="58"/>
      <c r="J567" s="58"/>
      <c r="K567" s="58"/>
      <c r="L567" s="55" t="s">
        <v>14</v>
      </c>
      <c r="M567" s="52" t="s">
        <v>1505</v>
      </c>
      <c r="N567" s="52" t="s">
        <v>1506</v>
      </c>
      <c r="O567" s="52" t="s">
        <v>1507</v>
      </c>
      <c r="P567" s="56"/>
      <c r="Q567" s="56">
        <v>0.05</v>
      </c>
      <c r="R567" s="50">
        <f ca="1">+SUMIFS($S$5:$S$4996,$B$5:$B$4996,B555,$L$5:$L$4996,$L$5)</f>
        <v>9.087407512329623</v>
      </c>
      <c r="S567" s="57">
        <f t="shared" ca="1" si="69"/>
        <v>0.45437037561648119</v>
      </c>
    </row>
    <row r="568" spans="1:19" ht="14.1" customHeight="1">
      <c r="A568" s="51" t="s">
        <v>907</v>
      </c>
      <c r="B568" s="48" t="s">
        <v>908</v>
      </c>
      <c r="C568" s="58"/>
      <c r="D568" s="58"/>
      <c r="E568" s="58"/>
      <c r="F568" s="58"/>
      <c r="G568" s="58"/>
      <c r="H568" s="58"/>
      <c r="I568" s="58"/>
      <c r="J568" s="58"/>
      <c r="K568" s="58"/>
      <c r="L568" s="55" t="s">
        <v>14</v>
      </c>
      <c r="M568" s="52" t="s">
        <v>1521</v>
      </c>
      <c r="N568" s="52" t="s">
        <v>1522</v>
      </c>
      <c r="O568" s="52" t="s">
        <v>1510</v>
      </c>
      <c r="P568" s="56">
        <v>1</v>
      </c>
      <c r="Q568" s="56">
        <f>P568/$E$554*8</f>
        <v>8.3333333333333329E-2</v>
      </c>
      <c r="R568" s="57">
        <f ca="1">SUMIF(Insumos!$C$7:$E$166,Subpartidas!N568,Insumos!$E$7:$E$166)</f>
        <v>7.07</v>
      </c>
      <c r="S568" s="57">
        <f t="shared" ca="1" si="69"/>
        <v>0.58916666666666662</v>
      </c>
    </row>
    <row r="569" spans="1:19" ht="14.1" customHeight="1">
      <c r="A569" s="51" t="s">
        <v>907</v>
      </c>
      <c r="B569" s="48" t="s">
        <v>908</v>
      </c>
      <c r="C569" s="58"/>
      <c r="D569" s="58"/>
      <c r="E569" s="58"/>
      <c r="F569" s="58"/>
      <c r="G569" s="58"/>
      <c r="H569" s="58"/>
      <c r="I569" s="58"/>
      <c r="J569" s="58"/>
      <c r="K569" s="58"/>
      <c r="L569" s="55" t="s">
        <v>14</v>
      </c>
      <c r="M569" s="52" t="s">
        <v>1555</v>
      </c>
      <c r="N569" s="52" t="s">
        <v>1556</v>
      </c>
      <c r="O569" s="52" t="s">
        <v>1510</v>
      </c>
      <c r="P569" s="56">
        <v>1</v>
      </c>
      <c r="Q569" s="56">
        <f t="shared" ref="Q569:Q571" si="72">P569/$E$554*8</f>
        <v>8.3333333333333329E-2</v>
      </c>
      <c r="R569" s="57">
        <f ca="1">SUMIF(Insumos!$C$7:$E$166,Subpartidas!N569,Insumos!$E$7:$E$166)</f>
        <v>16</v>
      </c>
      <c r="S569" s="57">
        <f t="shared" ca="1" si="69"/>
        <v>1.3333333333333333</v>
      </c>
    </row>
    <row r="570" spans="1:19" ht="14.1" customHeight="1">
      <c r="A570" s="51" t="s">
        <v>907</v>
      </c>
      <c r="B570" s="48" t="s">
        <v>908</v>
      </c>
      <c r="C570" s="58"/>
      <c r="D570" s="58"/>
      <c r="E570" s="58"/>
      <c r="F570" s="58"/>
      <c r="G570" s="58"/>
      <c r="H570" s="58"/>
      <c r="I570" s="58"/>
      <c r="J570" s="58"/>
      <c r="K570" s="58"/>
      <c r="L570" s="55" t="s">
        <v>14</v>
      </c>
      <c r="M570" s="52" t="s">
        <v>1557</v>
      </c>
      <c r="N570" s="52" t="s">
        <v>1558</v>
      </c>
      <c r="O570" s="52" t="s">
        <v>1510</v>
      </c>
      <c r="P570" s="56">
        <v>4</v>
      </c>
      <c r="Q570" s="56">
        <f t="shared" si="72"/>
        <v>0.33333333333333331</v>
      </c>
      <c r="R570" s="57">
        <f ca="1">SUMIF(Insumos!$C$7:$E$166,Subpartidas!N570,Insumos!$E$7:$E$166)</f>
        <v>8</v>
      </c>
      <c r="S570" s="57">
        <f t="shared" ca="1" si="69"/>
        <v>2.6666666666666665</v>
      </c>
    </row>
    <row r="571" spans="1:19" ht="14.1" customHeight="1">
      <c r="A571" s="51" t="s">
        <v>907</v>
      </c>
      <c r="B571" s="48" t="s">
        <v>908</v>
      </c>
      <c r="C571" s="58"/>
      <c r="D571" s="58"/>
      <c r="E571" s="58"/>
      <c r="F571" s="58"/>
      <c r="G571" s="58"/>
      <c r="H571" s="58"/>
      <c r="I571" s="58"/>
      <c r="J571" s="58"/>
      <c r="K571" s="58"/>
      <c r="L571" s="55" t="s">
        <v>14</v>
      </c>
      <c r="M571" s="52" t="s">
        <v>1553</v>
      </c>
      <c r="N571" s="52" t="s">
        <v>1554</v>
      </c>
      <c r="O571" s="52" t="s">
        <v>1510</v>
      </c>
      <c r="P571" s="56">
        <v>2</v>
      </c>
      <c r="Q571" s="56">
        <f t="shared" si="72"/>
        <v>0.16666666666666666</v>
      </c>
      <c r="R571" s="57">
        <f ca="1">SUMIF(Insumos!$C$7:$E$166,Subpartidas!N571,Insumos!$E$7:$E$166)</f>
        <v>27.3</v>
      </c>
      <c r="S571" s="57">
        <f t="shared" ca="1" si="69"/>
        <v>4.55</v>
      </c>
    </row>
    <row r="572" spans="1:19" ht="14.1" customHeight="1">
      <c r="A572" s="51" t="s">
        <v>911</v>
      </c>
      <c r="B572" s="48" t="s">
        <v>912</v>
      </c>
      <c r="C572" s="52" t="s">
        <v>653</v>
      </c>
      <c r="D572" s="53">
        <f>+IF(C572&lt;&gt;" ",VLOOKUP(B572,Rendimientos!$A$3:$D$557,3,0))</f>
        <v>100</v>
      </c>
      <c r="E572" s="53">
        <f>+IF(C572&lt;&gt;" ",VLOOKUP(B572,Rendimientos!$A$3:$D$557,4,0))</f>
        <v>100</v>
      </c>
      <c r="F572" s="54">
        <f ca="1">SUM(G572:K572)</f>
        <v>51.274050024632018</v>
      </c>
      <c r="G572" s="49">
        <f ca="1">SUMIFS($S$5:$S$4996,$B$5:$B$4996,B572,$L$5:$L$4996,$L$5)</f>
        <v>9.5219473023706307</v>
      </c>
      <c r="H572" s="49">
        <f ca="1">SUMIFS($S$5:$S$4996,$B$5:$B$4996,B572,$L$5:$L$4996,$L$10)</f>
        <v>31.222405357142858</v>
      </c>
      <c r="I572" s="49"/>
      <c r="J572" s="49">
        <f ca="1">SUMIFS($S$5:$S$4996,$B$5:$B$4996,B572,$L$5:$L$4996,$L$11)</f>
        <v>10.529697365118531</v>
      </c>
      <c r="K572" s="49">
        <f>SUMIFS($S$5:$S$4996,$B$5:$B$4996,B572,$L$5:$L$4996,$L$4497)</f>
        <v>0</v>
      </c>
      <c r="L572" s="55" t="s">
        <v>12</v>
      </c>
      <c r="M572" s="52" t="s">
        <v>1498</v>
      </c>
      <c r="N572" s="52" t="s">
        <v>1499</v>
      </c>
      <c r="O572" s="52" t="s">
        <v>1491</v>
      </c>
      <c r="P572" s="56">
        <v>2</v>
      </c>
      <c r="Q572" s="56">
        <f>P572/$D$572*8</f>
        <v>0.16</v>
      </c>
      <c r="R572" s="57">
        <f ca="1">SUMIF(Insumos!$C$7:$E$187,Subpartidas!N572,Insumos!$E$7:$E$187)</f>
        <v>8.6743053318933896</v>
      </c>
      <c r="S572" s="57">
        <f t="shared" ref="S572" ca="1" si="73">+Q572*R572</f>
        <v>1.3878888531029423</v>
      </c>
    </row>
    <row r="573" spans="1:19" ht="14.1" customHeight="1">
      <c r="A573" s="51" t="s">
        <v>911</v>
      </c>
      <c r="B573" s="48" t="s">
        <v>912</v>
      </c>
      <c r="C573" s="114"/>
      <c r="D573" s="114"/>
      <c r="E573" s="114"/>
      <c r="F573" s="114"/>
      <c r="G573" s="114"/>
      <c r="H573" s="114"/>
      <c r="I573" s="114"/>
      <c r="J573" s="114"/>
      <c r="K573" s="114"/>
      <c r="L573" s="55" t="s">
        <v>12</v>
      </c>
      <c r="M573" s="52" t="s">
        <v>1494</v>
      </c>
      <c r="N573" s="52" t="s">
        <v>1495</v>
      </c>
      <c r="O573" s="52" t="s">
        <v>1491</v>
      </c>
      <c r="P573" s="56">
        <v>4</v>
      </c>
      <c r="Q573" s="56">
        <f>P573/$D$572*8</f>
        <v>0.32</v>
      </c>
      <c r="R573" s="57">
        <f ca="1">SUMIF(Insumos!$C$7:$E$187,Subpartidas!N573,Insumos!$E$7:$E$187)</f>
        <v>6.8581917880260743</v>
      </c>
      <c r="S573" s="57">
        <f t="shared" ref="S573:S588" ca="1" si="74">+Q573*R573</f>
        <v>2.1946213721683439</v>
      </c>
    </row>
    <row r="574" spans="1:19" ht="14.1" customHeight="1">
      <c r="A574" s="51" t="s">
        <v>911</v>
      </c>
      <c r="B574" s="48" t="s">
        <v>912</v>
      </c>
      <c r="C574" s="114"/>
      <c r="D574" s="114"/>
      <c r="E574" s="114"/>
      <c r="F574" s="114"/>
      <c r="G574" s="114"/>
      <c r="H574" s="114"/>
      <c r="I574" s="114"/>
      <c r="J574" s="114"/>
      <c r="K574" s="114"/>
      <c r="L574" s="55" t="s">
        <v>12</v>
      </c>
      <c r="M574" s="52" t="s">
        <v>1492</v>
      </c>
      <c r="N574" s="52" t="s">
        <v>1493</v>
      </c>
      <c r="O574" s="52" t="s">
        <v>1491</v>
      </c>
      <c r="P574" s="56">
        <v>4</v>
      </c>
      <c r="Q574" s="56">
        <f>P574/$D$572*8</f>
        <v>0.32</v>
      </c>
      <c r="R574" s="57">
        <f ca="1">SUMIF(Insumos!$C$7:$E$187,Subpartidas!N574,Insumos!$E$7:$E$187)</f>
        <v>6.1994120750543944</v>
      </c>
      <c r="S574" s="57">
        <f t="shared" ca="1" si="74"/>
        <v>1.9838118640174063</v>
      </c>
    </row>
    <row r="575" spans="1:19" ht="14.1" customHeight="1">
      <c r="A575" s="51" t="s">
        <v>911</v>
      </c>
      <c r="B575" s="48" t="s">
        <v>912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55" t="s">
        <v>12</v>
      </c>
      <c r="M575" s="52">
        <v>1010100060002</v>
      </c>
      <c r="N575" s="52" t="s">
        <v>1516</v>
      </c>
      <c r="O575" s="52" t="s">
        <v>1491</v>
      </c>
      <c r="P575" s="56">
        <v>4</v>
      </c>
      <c r="Q575" s="56">
        <f>P575/$D$572*8</f>
        <v>0.32</v>
      </c>
      <c r="R575" s="57">
        <f ca="1">SUMIF(Insumos!$C$7:$E$187,Subpartidas!N575,Insumos!$E$7:$E$187)</f>
        <v>9.9754511316773993</v>
      </c>
      <c r="S575" s="57">
        <f t="shared" ca="1" si="74"/>
        <v>3.192144362136768</v>
      </c>
    </row>
    <row r="576" spans="1:19" ht="14.1" customHeight="1">
      <c r="A576" s="51" t="s">
        <v>911</v>
      </c>
      <c r="B576" s="48" t="s">
        <v>912</v>
      </c>
      <c r="C576" s="114"/>
      <c r="D576" s="114"/>
      <c r="E576" s="114"/>
      <c r="F576" s="114"/>
      <c r="G576" s="114"/>
      <c r="H576" s="114"/>
      <c r="I576" s="114"/>
      <c r="J576" s="114"/>
      <c r="K576" s="114"/>
      <c r="L576" s="55" t="s">
        <v>12</v>
      </c>
      <c r="M576" s="52" t="s">
        <v>1489</v>
      </c>
      <c r="N576" s="52" t="s">
        <v>1490</v>
      </c>
      <c r="O576" s="52" t="s">
        <v>1491</v>
      </c>
      <c r="P576" s="56">
        <v>1</v>
      </c>
      <c r="Q576" s="56">
        <f>P576/$D$572*8</f>
        <v>0.08</v>
      </c>
      <c r="R576" s="57">
        <f ca="1">SUMIF(Insumos!$C$7:$E$187,Subpartidas!N576,Insumos!$E$7:$E$187)</f>
        <v>9.543510636814629</v>
      </c>
      <c r="S576" s="57">
        <f t="shared" ca="1" si="74"/>
        <v>0.76348085094517038</v>
      </c>
    </row>
    <row r="577" spans="1:19" ht="14.1" customHeight="1">
      <c r="A577" s="51" t="s">
        <v>911</v>
      </c>
      <c r="B577" s="48" t="s">
        <v>912</v>
      </c>
      <c r="C577" s="114"/>
      <c r="D577" s="114"/>
      <c r="E577" s="114"/>
      <c r="F577" s="114"/>
      <c r="G577" s="114"/>
      <c r="H577" s="114"/>
      <c r="I577" s="114"/>
      <c r="J577" s="114"/>
      <c r="K577" s="114"/>
      <c r="L577" s="55" t="s">
        <v>13</v>
      </c>
      <c r="M577" s="52" t="s">
        <v>1541</v>
      </c>
      <c r="N577" s="52" t="s">
        <v>1542</v>
      </c>
      <c r="O577" s="52" t="s">
        <v>1502</v>
      </c>
      <c r="P577" s="60"/>
      <c r="Q577" s="56">
        <v>3.3000000000000002E-2</v>
      </c>
      <c r="R577" s="57">
        <f ca="1">SUMIF(Insumos!$C$7:$E$187,Subpartidas!N577,Insumos!$E$7:$E$187)</f>
        <v>2.8839285714285712</v>
      </c>
      <c r="S577" s="57">
        <f t="shared" ca="1" si="74"/>
        <v>9.5169642857142855E-2</v>
      </c>
    </row>
    <row r="578" spans="1:19" ht="14.1" customHeight="1">
      <c r="A578" s="51" t="s">
        <v>911</v>
      </c>
      <c r="B578" s="48" t="s">
        <v>912</v>
      </c>
      <c r="C578" s="114"/>
      <c r="D578" s="114"/>
      <c r="E578" s="114"/>
      <c r="F578" s="114"/>
      <c r="G578" s="114"/>
      <c r="H578" s="114"/>
      <c r="I578" s="114"/>
      <c r="J578" s="114"/>
      <c r="K578" s="114"/>
      <c r="L578" s="55" t="s">
        <v>13</v>
      </c>
      <c r="M578" s="52" t="s">
        <v>1517</v>
      </c>
      <c r="N578" s="52" t="s">
        <v>1518</v>
      </c>
      <c r="O578" s="52" t="s">
        <v>1502</v>
      </c>
      <c r="P578" s="60"/>
      <c r="Q578" s="56">
        <v>0.222</v>
      </c>
      <c r="R578" s="57">
        <f ca="1">SUMIF(Insumos!$C$7:$E$187,Subpartidas!N578,Insumos!$E$7:$E$187)</f>
        <v>3.1071428571428572</v>
      </c>
      <c r="S578" s="57">
        <f t="shared" ca="1" si="74"/>
        <v>0.68978571428571434</v>
      </c>
    </row>
    <row r="579" spans="1:19" ht="14.1" customHeight="1">
      <c r="A579" s="51" t="s">
        <v>911</v>
      </c>
      <c r="B579" s="48" t="s">
        <v>912</v>
      </c>
      <c r="C579" s="114"/>
      <c r="D579" s="114"/>
      <c r="E579" s="114"/>
      <c r="F579" s="114"/>
      <c r="G579" s="114"/>
      <c r="H579" s="114"/>
      <c r="I579" s="114"/>
      <c r="J579" s="114"/>
      <c r="K579" s="114"/>
      <c r="L579" s="55" t="s">
        <v>13</v>
      </c>
      <c r="M579" s="52" t="s">
        <v>1543</v>
      </c>
      <c r="N579" s="52" t="s">
        <v>1544</v>
      </c>
      <c r="O579" s="52" t="s">
        <v>852</v>
      </c>
      <c r="P579" s="60"/>
      <c r="Q579" s="56">
        <v>0.85219999999999996</v>
      </c>
      <c r="R579" s="57">
        <f ca="1">SUMIF(Insumos!$C$7:$E$187,Subpartidas!N579,Insumos!$E$7:$E$187)</f>
        <v>14.780000000000001</v>
      </c>
      <c r="S579" s="57">
        <f t="shared" ca="1" si="74"/>
        <v>12.595516</v>
      </c>
    </row>
    <row r="580" spans="1:19" ht="14.1" customHeight="1">
      <c r="A580" s="51" t="s">
        <v>911</v>
      </c>
      <c r="B580" s="48" t="s">
        <v>912</v>
      </c>
      <c r="C580" s="114"/>
      <c r="D580" s="114"/>
      <c r="E580" s="114"/>
      <c r="F580" s="114"/>
      <c r="G580" s="114"/>
      <c r="H580" s="114"/>
      <c r="I580" s="114"/>
      <c r="J580" s="114"/>
      <c r="K580" s="114"/>
      <c r="L580" s="55" t="s">
        <v>13</v>
      </c>
      <c r="M580" s="52" t="s">
        <v>1545</v>
      </c>
      <c r="N580" s="52" t="s">
        <v>1546</v>
      </c>
      <c r="O580" s="52" t="s">
        <v>852</v>
      </c>
      <c r="P580" s="60"/>
      <c r="Q580" s="56">
        <v>0.85660000000000003</v>
      </c>
      <c r="R580" s="57">
        <f ca="1">SUMIF(Insumos!$C$7:$E$187,Subpartidas!N580,Insumos!$E$7:$E$187)</f>
        <v>9.49</v>
      </c>
      <c r="S580" s="57">
        <f t="shared" ca="1" si="74"/>
        <v>8.1291340000000005</v>
      </c>
    </row>
    <row r="581" spans="1:19" ht="14.1" customHeight="1">
      <c r="A581" s="51" t="s">
        <v>911</v>
      </c>
      <c r="B581" s="48" t="s">
        <v>912</v>
      </c>
      <c r="C581" s="114"/>
      <c r="D581" s="114"/>
      <c r="E581" s="114"/>
      <c r="F581" s="114"/>
      <c r="G581" s="114"/>
      <c r="H581" s="114"/>
      <c r="I581" s="114"/>
      <c r="J581" s="114"/>
      <c r="K581" s="114"/>
      <c r="L581" s="55" t="s">
        <v>13</v>
      </c>
      <c r="M581" s="52" t="s">
        <v>1547</v>
      </c>
      <c r="N581" s="52" t="s">
        <v>1548</v>
      </c>
      <c r="O581" s="52" t="s">
        <v>852</v>
      </c>
      <c r="P581" s="60"/>
      <c r="Q581" s="56">
        <v>1.53</v>
      </c>
      <c r="R581" s="57">
        <f ca="1">SUMIF(Insumos!$C$7:$E$187,Subpartidas!N581,Insumos!$E$7:$E$187)</f>
        <v>2</v>
      </c>
      <c r="S581" s="57">
        <f t="shared" ca="1" si="74"/>
        <v>3.06</v>
      </c>
    </row>
    <row r="582" spans="1:19" ht="14.1" customHeight="1">
      <c r="A582" s="51" t="s">
        <v>911</v>
      </c>
      <c r="B582" s="48" t="s">
        <v>912</v>
      </c>
      <c r="C582" s="114"/>
      <c r="D582" s="114"/>
      <c r="E582" s="114"/>
      <c r="F582" s="114"/>
      <c r="G582" s="114"/>
      <c r="H582" s="114"/>
      <c r="I582" s="114"/>
      <c r="J582" s="114"/>
      <c r="K582" s="114"/>
      <c r="L582" s="55" t="s">
        <v>13</v>
      </c>
      <c r="M582" s="52" t="s">
        <v>1549</v>
      </c>
      <c r="N582" s="52" t="s">
        <v>1550</v>
      </c>
      <c r="O582" s="52" t="s">
        <v>852</v>
      </c>
      <c r="P582" s="60"/>
      <c r="Q582" s="56">
        <v>0.94500000000000006</v>
      </c>
      <c r="R582" s="57">
        <f ca="1">SUMIF(Insumos!$C$7:$E$187,Subpartidas!N582,Insumos!$E$7:$E$187)</f>
        <v>6.84</v>
      </c>
      <c r="S582" s="57">
        <f t="shared" ca="1" si="74"/>
        <v>6.4638</v>
      </c>
    </row>
    <row r="583" spans="1:19" ht="14.1" customHeight="1">
      <c r="A583" s="51" t="s">
        <v>911</v>
      </c>
      <c r="B583" s="48" t="s">
        <v>912</v>
      </c>
      <c r="C583" s="114"/>
      <c r="D583" s="114"/>
      <c r="E583" s="114"/>
      <c r="F583" s="114"/>
      <c r="G583" s="114"/>
      <c r="H583" s="114"/>
      <c r="I583" s="114"/>
      <c r="J583" s="114"/>
      <c r="K583" s="114"/>
      <c r="L583" s="55" t="s">
        <v>13</v>
      </c>
      <c r="M583" s="52" t="s">
        <v>1551</v>
      </c>
      <c r="N583" s="52" t="s">
        <v>1552</v>
      </c>
      <c r="O583" s="52" t="s">
        <v>657</v>
      </c>
      <c r="P583" s="60"/>
      <c r="Q583" s="56">
        <v>1.05</v>
      </c>
      <c r="R583" s="57">
        <f ca="1">SUMIF(Insumos!$C$7:$E$187,Subpartidas!N583,Insumos!$E$7:$E$187)</f>
        <v>0.18</v>
      </c>
      <c r="S583" s="57">
        <f t="shared" ca="1" si="74"/>
        <v>0.189</v>
      </c>
    </row>
    <row r="584" spans="1:19" ht="14.1" customHeight="1">
      <c r="A584" s="51" t="s">
        <v>911</v>
      </c>
      <c r="B584" s="48" t="s">
        <v>912</v>
      </c>
      <c r="C584" s="114"/>
      <c r="D584" s="114"/>
      <c r="E584" s="114"/>
      <c r="F584" s="114"/>
      <c r="G584" s="114"/>
      <c r="H584" s="114"/>
      <c r="I584" s="114"/>
      <c r="J584" s="114"/>
      <c r="K584" s="114"/>
      <c r="L584" s="55" t="s">
        <v>14</v>
      </c>
      <c r="M584" s="52" t="s">
        <v>1505</v>
      </c>
      <c r="N584" s="52" t="s">
        <v>1506</v>
      </c>
      <c r="O584" s="52" t="s">
        <v>1507</v>
      </c>
      <c r="P584" s="60"/>
      <c r="Q584" s="56">
        <v>0.05</v>
      </c>
      <c r="R584" s="50">
        <f ca="1">+SUMIFS($S$5:$S$4996,$B$5:$B$4996,B572,$L$5:$L$4996,$L$5)</f>
        <v>9.5219473023706307</v>
      </c>
      <c r="S584" s="57">
        <f t="shared" ca="1" si="74"/>
        <v>0.47609736511853157</v>
      </c>
    </row>
    <row r="585" spans="1:19" ht="14.1" customHeight="1">
      <c r="A585" s="51" t="s">
        <v>911</v>
      </c>
      <c r="B585" s="48" t="s">
        <v>912</v>
      </c>
      <c r="C585" s="114"/>
      <c r="D585" s="114"/>
      <c r="E585" s="114"/>
      <c r="F585" s="114"/>
      <c r="G585" s="114"/>
      <c r="H585" s="114"/>
      <c r="I585" s="114"/>
      <c r="J585" s="114"/>
      <c r="K585" s="114"/>
      <c r="L585" s="55" t="s">
        <v>14</v>
      </c>
      <c r="M585" s="52" t="s">
        <v>1553</v>
      </c>
      <c r="N585" s="52" t="s">
        <v>1554</v>
      </c>
      <c r="O585" s="52" t="s">
        <v>1510</v>
      </c>
      <c r="P585" s="56">
        <v>2</v>
      </c>
      <c r="Q585" s="56">
        <f>P585/$E$572*8</f>
        <v>0.16</v>
      </c>
      <c r="R585" s="57">
        <f ca="1">SUMIF(Insumos!$C$7:$E$187,Subpartidas!N585,Insumos!$E$7:$E$187)</f>
        <v>27.3</v>
      </c>
      <c r="S585" s="57">
        <f t="shared" ca="1" si="74"/>
        <v>4.3680000000000003</v>
      </c>
    </row>
    <row r="586" spans="1:19" ht="14.1" customHeight="1">
      <c r="A586" s="51" t="s">
        <v>911</v>
      </c>
      <c r="B586" s="48" t="s">
        <v>912</v>
      </c>
      <c r="C586" s="114"/>
      <c r="D586" s="114"/>
      <c r="E586" s="114"/>
      <c r="F586" s="114"/>
      <c r="G586" s="114"/>
      <c r="H586" s="114"/>
      <c r="I586" s="114"/>
      <c r="J586" s="114"/>
      <c r="K586" s="114"/>
      <c r="L586" s="55" t="s">
        <v>14</v>
      </c>
      <c r="M586" s="52" t="s">
        <v>1555</v>
      </c>
      <c r="N586" s="52" t="s">
        <v>1556</v>
      </c>
      <c r="O586" s="52" t="s">
        <v>1510</v>
      </c>
      <c r="P586" s="56">
        <v>2</v>
      </c>
      <c r="Q586" s="56">
        <f>P586/$E$572*8</f>
        <v>0.16</v>
      </c>
      <c r="R586" s="57">
        <f ca="1">SUMIF(Insumos!$C$7:$E$187,Subpartidas!N586,Insumos!$E$7:$E$187)</f>
        <v>16</v>
      </c>
      <c r="S586" s="57">
        <f t="shared" ca="1" si="74"/>
        <v>2.56</v>
      </c>
    </row>
    <row r="587" spans="1:19" ht="14.1" customHeight="1">
      <c r="A587" s="51" t="s">
        <v>911</v>
      </c>
      <c r="B587" s="48" t="s">
        <v>912</v>
      </c>
      <c r="C587" s="114"/>
      <c r="D587" s="114"/>
      <c r="E587" s="114"/>
      <c r="F587" s="114"/>
      <c r="G587" s="114"/>
      <c r="H587" s="114"/>
      <c r="I587" s="114"/>
      <c r="J587" s="114"/>
      <c r="K587" s="114"/>
      <c r="L587" s="55" t="s">
        <v>14</v>
      </c>
      <c r="M587" s="52" t="s">
        <v>1521</v>
      </c>
      <c r="N587" s="52" t="s">
        <v>1522</v>
      </c>
      <c r="O587" s="52" t="s">
        <v>1510</v>
      </c>
      <c r="P587" s="56">
        <v>1</v>
      </c>
      <c r="Q587" s="56">
        <f>P587/$E$572*8</f>
        <v>0.08</v>
      </c>
      <c r="R587" s="57">
        <f ca="1">SUMIF(Insumos!$C$7:$E$187,Subpartidas!N587,Insumos!$E$7:$E$187)</f>
        <v>7.07</v>
      </c>
      <c r="S587" s="57">
        <f t="shared" ca="1" si="74"/>
        <v>0.56559999999999999</v>
      </c>
    </row>
    <row r="588" spans="1:19" ht="14.1" customHeight="1">
      <c r="A588" s="51" t="s">
        <v>911</v>
      </c>
      <c r="B588" s="48" t="s">
        <v>912</v>
      </c>
      <c r="C588" s="114"/>
      <c r="D588" s="114"/>
      <c r="E588" s="114"/>
      <c r="F588" s="114"/>
      <c r="G588" s="114"/>
      <c r="H588" s="114"/>
      <c r="I588" s="114"/>
      <c r="J588" s="114"/>
      <c r="K588" s="114"/>
      <c r="L588" s="55" t="s">
        <v>14</v>
      </c>
      <c r="M588" s="52" t="s">
        <v>1557</v>
      </c>
      <c r="N588" s="52" t="s">
        <v>1558</v>
      </c>
      <c r="O588" s="52" t="s">
        <v>1510</v>
      </c>
      <c r="P588" s="56">
        <v>4</v>
      </c>
      <c r="Q588" s="56">
        <f>P588/$E$572*8</f>
        <v>0.32</v>
      </c>
      <c r="R588" s="57">
        <f ca="1">SUMIF(Insumos!$C$7:$E$187,Subpartidas!N588,Insumos!$E$7:$E$187)</f>
        <v>8</v>
      </c>
      <c r="S588" s="57">
        <f t="shared" ca="1" si="74"/>
        <v>2.56</v>
      </c>
    </row>
    <row r="589" spans="1:19" ht="14.1" customHeight="1">
      <c r="A589" s="51" t="s">
        <v>918</v>
      </c>
      <c r="B589" s="48" t="s">
        <v>919</v>
      </c>
      <c r="C589" s="52" t="s">
        <v>653</v>
      </c>
      <c r="D589" s="53">
        <f>+IF(C589&lt;&gt;" ",VLOOKUP(B589,Rendimientos!$A$3:$D$557,3,0))</f>
        <v>100</v>
      </c>
      <c r="E589" s="53">
        <f>+IF(C589&lt;&gt;" ",VLOOKUP(B589,Rendimientos!$A$3:$D$557,4,0))</f>
        <v>100</v>
      </c>
      <c r="F589" s="54">
        <f ca="1">SUM(G589:K589)</f>
        <v>48.786715024632024</v>
      </c>
      <c r="G589" s="49">
        <f ca="1">SUMIFS($S$5:$S$4996,$B$5:$B$4996,B589,$L$5:$L$4996,$L$5)</f>
        <v>9.5219473023706307</v>
      </c>
      <c r="H589" s="49">
        <f ca="1">SUMIFS($S$5:$S$4996,$B$5:$B$4996,B589,$L$5:$L$4996,$L$10)</f>
        <v>28.73507035714286</v>
      </c>
      <c r="I589" s="49"/>
      <c r="J589" s="49">
        <f ca="1">SUMIFS($S$5:$S$4996,$B$5:$B$4996,B589,$L$5:$L$4996,$L$11)</f>
        <v>10.529697365118531</v>
      </c>
      <c r="K589" s="49">
        <f>SUMIFS($S$5:$S$4996,$B$5:$B$4996,B589,$L$5:$L$4996,$L$4497)</f>
        <v>0</v>
      </c>
      <c r="L589" s="55" t="s">
        <v>12</v>
      </c>
      <c r="M589" s="52" t="s">
        <v>1489</v>
      </c>
      <c r="N589" s="52" t="s">
        <v>1490</v>
      </c>
      <c r="O589" s="52" t="s">
        <v>1491</v>
      </c>
      <c r="P589" s="56">
        <v>1</v>
      </c>
      <c r="Q589" s="56">
        <f>P589/$D$589*8</f>
        <v>0.08</v>
      </c>
      <c r="R589" s="57">
        <f ca="1">SUMIF(Insumos!$C$7:$E$166,Subpartidas!N589,Insumos!$E$7:$E$166)</f>
        <v>9.543510636814629</v>
      </c>
      <c r="S589" s="57">
        <f t="shared" ref="S589:S593" ca="1" si="75">Q589*R589</f>
        <v>0.76348085094517038</v>
      </c>
    </row>
    <row r="590" spans="1:19" ht="14.1" customHeight="1">
      <c r="A590" s="51" t="s">
        <v>918</v>
      </c>
      <c r="B590" s="48" t="s">
        <v>919</v>
      </c>
      <c r="C590" s="58"/>
      <c r="D590" s="58"/>
      <c r="E590" s="58"/>
      <c r="F590" s="58"/>
      <c r="G590" s="58"/>
      <c r="H590" s="58"/>
      <c r="I590" s="58"/>
      <c r="J590" s="58"/>
      <c r="K590" s="58"/>
      <c r="L590" s="55" t="s">
        <v>12</v>
      </c>
      <c r="M590" s="52" t="s">
        <v>1498</v>
      </c>
      <c r="N590" s="52" t="s">
        <v>1499</v>
      </c>
      <c r="O590" s="52" t="s">
        <v>1491</v>
      </c>
      <c r="P590" s="56">
        <v>2</v>
      </c>
      <c r="Q590" s="56">
        <f t="shared" ref="Q590:Q593" si="76">P590/$D$589*8</f>
        <v>0.16</v>
      </c>
      <c r="R590" s="57">
        <f ca="1">SUMIF(Insumos!$C$7:$E$166,Subpartidas!N590,Insumos!$E$7:$E$166)</f>
        <v>8.6743053318933896</v>
      </c>
      <c r="S590" s="57">
        <f t="shared" ca="1" si="75"/>
        <v>1.3878888531029423</v>
      </c>
    </row>
    <row r="591" spans="1:19" ht="14.1" customHeight="1">
      <c r="A591" s="51" t="s">
        <v>918</v>
      </c>
      <c r="B591" s="48" t="s">
        <v>919</v>
      </c>
      <c r="C591" s="58"/>
      <c r="D591" s="58"/>
      <c r="E591" s="58"/>
      <c r="F591" s="58"/>
      <c r="G591" s="58"/>
      <c r="H591" s="58"/>
      <c r="I591" s="58"/>
      <c r="J591" s="58"/>
      <c r="K591" s="58"/>
      <c r="L591" s="55" t="s">
        <v>12</v>
      </c>
      <c r="M591" s="52">
        <v>1010100060002</v>
      </c>
      <c r="N591" s="52" t="s">
        <v>1516</v>
      </c>
      <c r="O591" s="52" t="s">
        <v>1491</v>
      </c>
      <c r="P591" s="56">
        <v>4</v>
      </c>
      <c r="Q591" s="56">
        <f t="shared" si="76"/>
        <v>0.32</v>
      </c>
      <c r="R591" s="57">
        <f ca="1">SUMIF(Insumos!$C$7:$E$166,Subpartidas!N591,Insumos!$E$7:$E$166)</f>
        <v>9.9754511316773993</v>
      </c>
      <c r="S591" s="57">
        <f t="shared" ca="1" si="75"/>
        <v>3.192144362136768</v>
      </c>
    </row>
    <row r="592" spans="1:19" ht="14.1" customHeight="1">
      <c r="A592" s="51" t="s">
        <v>918</v>
      </c>
      <c r="B592" s="48" t="s">
        <v>919</v>
      </c>
      <c r="C592" s="58"/>
      <c r="D592" s="58"/>
      <c r="E592" s="58"/>
      <c r="F592" s="58"/>
      <c r="G592" s="58"/>
      <c r="H592" s="58"/>
      <c r="I592" s="58"/>
      <c r="J592" s="58"/>
      <c r="K592" s="58"/>
      <c r="L592" s="55" t="s">
        <v>12</v>
      </c>
      <c r="M592" s="52" t="s">
        <v>1492</v>
      </c>
      <c r="N592" s="52" t="s">
        <v>1493</v>
      </c>
      <c r="O592" s="52" t="s">
        <v>1491</v>
      </c>
      <c r="P592" s="56">
        <v>4</v>
      </c>
      <c r="Q592" s="56">
        <f t="shared" si="76"/>
        <v>0.32</v>
      </c>
      <c r="R592" s="57">
        <f ca="1">SUMIF(Insumos!$C$7:$E$166,Subpartidas!N592,Insumos!$E$7:$E$166)</f>
        <v>6.1994120750543944</v>
      </c>
      <c r="S592" s="57">
        <f t="shared" ca="1" si="75"/>
        <v>1.9838118640174063</v>
      </c>
    </row>
    <row r="593" spans="1:19" ht="14.1" customHeight="1">
      <c r="A593" s="51" t="s">
        <v>918</v>
      </c>
      <c r="B593" s="48" t="s">
        <v>919</v>
      </c>
      <c r="C593" s="58"/>
      <c r="D593" s="58"/>
      <c r="E593" s="58"/>
      <c r="F593" s="58"/>
      <c r="G593" s="58"/>
      <c r="H593" s="58"/>
      <c r="I593" s="58"/>
      <c r="J593" s="58"/>
      <c r="K593" s="58"/>
      <c r="L593" s="55" t="s">
        <v>12</v>
      </c>
      <c r="M593" s="52" t="s">
        <v>1494</v>
      </c>
      <c r="N593" s="52" t="s">
        <v>1495</v>
      </c>
      <c r="O593" s="52" t="s">
        <v>1491</v>
      </c>
      <c r="P593" s="56">
        <v>4</v>
      </c>
      <c r="Q593" s="56">
        <f t="shared" si="76"/>
        <v>0.32</v>
      </c>
      <c r="R593" s="57">
        <f ca="1">SUMIF(Insumos!$C$7:$E$166,Subpartidas!N593,Insumos!$E$7:$E$166)</f>
        <v>6.8581917880260743</v>
      </c>
      <c r="S593" s="57">
        <f t="shared" ca="1" si="75"/>
        <v>2.1946213721683439</v>
      </c>
    </row>
    <row r="594" spans="1:19" ht="14.1" customHeight="1">
      <c r="A594" s="51" t="s">
        <v>918</v>
      </c>
      <c r="B594" s="48" t="s">
        <v>919</v>
      </c>
      <c r="C594" s="58"/>
      <c r="D594" s="58"/>
      <c r="E594" s="58"/>
      <c r="F594" s="58"/>
      <c r="G594" s="58"/>
      <c r="H594" s="58"/>
      <c r="I594" s="58"/>
      <c r="J594" s="58"/>
      <c r="K594" s="58"/>
      <c r="L594" s="55" t="s">
        <v>13</v>
      </c>
      <c r="M594" s="52" t="s">
        <v>1541</v>
      </c>
      <c r="N594" s="52" t="s">
        <v>1542</v>
      </c>
      <c r="O594" s="52" t="s">
        <v>1502</v>
      </c>
      <c r="P594" s="56"/>
      <c r="Q594" s="56">
        <v>3.3000000000000002E-2</v>
      </c>
      <c r="R594" s="57">
        <f ca="1">SUMIF(Insumos!$C$7:$E$166,Subpartidas!N594,Insumos!$E$7:$E$166)</f>
        <v>2.8839285714285712</v>
      </c>
      <c r="S594" s="57">
        <f t="shared" ref="S594:S623" ca="1" si="77">Q594*R594</f>
        <v>9.5169642857142855E-2</v>
      </c>
    </row>
    <row r="595" spans="1:19" ht="14.1" customHeight="1">
      <c r="A595" s="51" t="s">
        <v>918</v>
      </c>
      <c r="B595" s="48" t="s">
        <v>919</v>
      </c>
      <c r="C595" s="58"/>
      <c r="D595" s="58"/>
      <c r="E595" s="58"/>
      <c r="F595" s="58"/>
      <c r="G595" s="58"/>
      <c r="H595" s="58"/>
      <c r="I595" s="58"/>
      <c r="J595" s="58"/>
      <c r="K595" s="58"/>
      <c r="L595" s="55" t="s">
        <v>13</v>
      </c>
      <c r="M595" s="52" t="s">
        <v>1551</v>
      </c>
      <c r="N595" s="52" t="s">
        <v>1552</v>
      </c>
      <c r="O595" s="52" t="s">
        <v>657</v>
      </c>
      <c r="P595" s="56"/>
      <c r="Q595" s="56">
        <v>1.05</v>
      </c>
      <c r="R595" s="57">
        <f ca="1">SUMIF(Insumos!$C$7:$E$166,Subpartidas!N595,Insumos!$E$7:$E$166)</f>
        <v>0.18</v>
      </c>
      <c r="S595" s="57">
        <f t="shared" ca="1" si="77"/>
        <v>0.189</v>
      </c>
    </row>
    <row r="596" spans="1:19" ht="14.1" customHeight="1">
      <c r="A596" s="51" t="s">
        <v>918</v>
      </c>
      <c r="B596" s="48" t="s">
        <v>919</v>
      </c>
      <c r="C596" s="58"/>
      <c r="D596" s="58"/>
      <c r="E596" s="58"/>
      <c r="F596" s="58"/>
      <c r="G596" s="58"/>
      <c r="H596" s="58"/>
      <c r="I596" s="58"/>
      <c r="J596" s="58"/>
      <c r="K596" s="58"/>
      <c r="L596" s="55" t="s">
        <v>13</v>
      </c>
      <c r="M596" s="52" t="s">
        <v>1517</v>
      </c>
      <c r="N596" s="52" t="s">
        <v>1518</v>
      </c>
      <c r="O596" s="52" t="s">
        <v>1502</v>
      </c>
      <c r="P596" s="56"/>
      <c r="Q596" s="56">
        <v>0.222</v>
      </c>
      <c r="R596" s="57">
        <f ca="1">SUMIF(Insumos!$C$7:$E$166,Subpartidas!N596,Insumos!$E$7:$E$166)</f>
        <v>3.1071428571428572</v>
      </c>
      <c r="S596" s="57">
        <f t="shared" ca="1" si="77"/>
        <v>0.68978571428571434</v>
      </c>
    </row>
    <row r="597" spans="1:19" ht="14.1" customHeight="1">
      <c r="A597" s="51" t="s">
        <v>918</v>
      </c>
      <c r="B597" s="48" t="s">
        <v>919</v>
      </c>
      <c r="C597" s="58"/>
      <c r="D597" s="58"/>
      <c r="E597" s="58"/>
      <c r="F597" s="58"/>
      <c r="G597" s="58"/>
      <c r="H597" s="58"/>
      <c r="I597" s="58"/>
      <c r="J597" s="58"/>
      <c r="K597" s="58"/>
      <c r="L597" s="55" t="s">
        <v>13</v>
      </c>
      <c r="M597" s="52" t="s">
        <v>1547</v>
      </c>
      <c r="N597" s="52" t="s">
        <v>1548</v>
      </c>
      <c r="O597" s="52" t="s">
        <v>852</v>
      </c>
      <c r="P597" s="56"/>
      <c r="Q597" s="56">
        <v>1.53</v>
      </c>
      <c r="R597" s="57">
        <f ca="1">SUMIF(Insumos!$C$7:$E$166,Subpartidas!N597,Insumos!$E$7:$E$166)</f>
        <v>2</v>
      </c>
      <c r="S597" s="57">
        <f t="shared" ca="1" si="77"/>
        <v>3.06</v>
      </c>
    </row>
    <row r="598" spans="1:19" ht="14.1" customHeight="1">
      <c r="A598" s="51" t="s">
        <v>918</v>
      </c>
      <c r="B598" s="48" t="s">
        <v>919</v>
      </c>
      <c r="C598" s="58"/>
      <c r="D598" s="58"/>
      <c r="E598" s="58"/>
      <c r="F598" s="58"/>
      <c r="G598" s="58"/>
      <c r="H598" s="58"/>
      <c r="I598" s="58"/>
      <c r="J598" s="58"/>
      <c r="K598" s="58"/>
      <c r="L598" s="55" t="s">
        <v>13</v>
      </c>
      <c r="M598" s="52" t="s">
        <v>1549</v>
      </c>
      <c r="N598" s="52" t="s">
        <v>1550</v>
      </c>
      <c r="O598" s="52" t="s">
        <v>852</v>
      </c>
      <c r="P598" s="56"/>
      <c r="Q598" s="56">
        <v>0.72199999999999998</v>
      </c>
      <c r="R598" s="57">
        <f ca="1">SUMIF(Insumos!$C$7:$E$166,Subpartidas!N598,Insumos!$E$7:$E$166)</f>
        <v>6.84</v>
      </c>
      <c r="S598" s="57">
        <f t="shared" ca="1" si="77"/>
        <v>4.9384799999999993</v>
      </c>
    </row>
    <row r="599" spans="1:19" ht="14.1" customHeight="1">
      <c r="A599" s="51" t="s">
        <v>918</v>
      </c>
      <c r="B599" s="48" t="s">
        <v>919</v>
      </c>
      <c r="C599" s="58"/>
      <c r="D599" s="58"/>
      <c r="E599" s="58"/>
      <c r="F599" s="58"/>
      <c r="G599" s="58"/>
      <c r="H599" s="58"/>
      <c r="I599" s="58"/>
      <c r="J599" s="58"/>
      <c r="K599" s="58"/>
      <c r="L599" s="55" t="s">
        <v>13</v>
      </c>
      <c r="M599" s="52" t="s">
        <v>1565</v>
      </c>
      <c r="N599" s="52" t="s">
        <v>1546</v>
      </c>
      <c r="O599" s="52" t="s">
        <v>852</v>
      </c>
      <c r="P599" s="56"/>
      <c r="Q599" s="56">
        <v>0.68530000000000002</v>
      </c>
      <c r="R599" s="57">
        <f ca="1">SUMIF(Insumos!$C$7:$E$166,Subpartidas!N599,Insumos!$E$7:$E$166)</f>
        <v>9.49</v>
      </c>
      <c r="S599" s="57">
        <f t="shared" ca="1" si="77"/>
        <v>6.5034970000000003</v>
      </c>
    </row>
    <row r="600" spans="1:19" ht="14.1" customHeight="1">
      <c r="A600" s="51" t="s">
        <v>918</v>
      </c>
      <c r="B600" s="48" t="s">
        <v>919</v>
      </c>
      <c r="C600" s="58"/>
      <c r="D600" s="58"/>
      <c r="E600" s="58"/>
      <c r="F600" s="58"/>
      <c r="G600" s="58"/>
      <c r="H600" s="58"/>
      <c r="I600" s="58"/>
      <c r="J600" s="58"/>
      <c r="K600" s="58"/>
      <c r="L600" s="55" t="s">
        <v>13</v>
      </c>
      <c r="M600" s="52" t="s">
        <v>1543</v>
      </c>
      <c r="N600" s="52" t="s">
        <v>1544</v>
      </c>
      <c r="O600" s="52" t="s">
        <v>852</v>
      </c>
      <c r="P600" s="56"/>
      <c r="Q600" s="56">
        <v>0.89710000000000012</v>
      </c>
      <c r="R600" s="57">
        <f ca="1">SUMIF(Insumos!$C$7:$E$166,Subpartidas!N600,Insumos!$E$7:$E$166)</f>
        <v>14.780000000000001</v>
      </c>
      <c r="S600" s="57">
        <f t="shared" ca="1" si="77"/>
        <v>13.259138000000004</v>
      </c>
    </row>
    <row r="601" spans="1:19" ht="14.1" customHeight="1">
      <c r="A601" s="51" t="s">
        <v>918</v>
      </c>
      <c r="B601" s="48" t="s">
        <v>919</v>
      </c>
      <c r="C601" s="58"/>
      <c r="D601" s="58"/>
      <c r="E601" s="58"/>
      <c r="F601" s="58"/>
      <c r="G601" s="58"/>
      <c r="H601" s="58"/>
      <c r="I601" s="58"/>
      <c r="J601" s="58"/>
      <c r="K601" s="58"/>
      <c r="L601" s="55" t="s">
        <v>14</v>
      </c>
      <c r="M601" s="52" t="s">
        <v>1505</v>
      </c>
      <c r="N601" s="52" t="s">
        <v>1506</v>
      </c>
      <c r="O601" s="52" t="s">
        <v>1507</v>
      </c>
      <c r="P601" s="56"/>
      <c r="Q601" s="56">
        <v>0.05</v>
      </c>
      <c r="R601" s="50">
        <f ca="1">+SUMIFS($S$5:$S$4996,$B$5:$B$4996,B589,$L$5:$L$4996,$L$5)</f>
        <v>9.5219473023706307</v>
      </c>
      <c r="S601" s="57">
        <f t="shared" ca="1" si="77"/>
        <v>0.47609736511853157</v>
      </c>
    </row>
    <row r="602" spans="1:19" ht="14.1" customHeight="1">
      <c r="A602" s="51" t="s">
        <v>918</v>
      </c>
      <c r="B602" s="48" t="s">
        <v>919</v>
      </c>
      <c r="C602" s="58"/>
      <c r="D602" s="58"/>
      <c r="E602" s="58"/>
      <c r="F602" s="58"/>
      <c r="G602" s="58"/>
      <c r="H602" s="58"/>
      <c r="I602" s="58"/>
      <c r="J602" s="58"/>
      <c r="K602" s="58"/>
      <c r="L602" s="55" t="s">
        <v>14</v>
      </c>
      <c r="M602" s="52" t="s">
        <v>1521</v>
      </c>
      <c r="N602" s="52" t="s">
        <v>1522</v>
      </c>
      <c r="O602" s="52" t="s">
        <v>1510</v>
      </c>
      <c r="P602" s="56">
        <v>1</v>
      </c>
      <c r="Q602" s="56">
        <f>P602/$E$589*8</f>
        <v>0.08</v>
      </c>
      <c r="R602" s="57">
        <f ca="1">SUMIF(Insumos!$C$7:$E$166,Subpartidas!N602,Insumos!$E$7:$E$166)</f>
        <v>7.07</v>
      </c>
      <c r="S602" s="57">
        <f t="shared" ca="1" si="77"/>
        <v>0.56559999999999999</v>
      </c>
    </row>
    <row r="603" spans="1:19" ht="14.1" customHeight="1">
      <c r="A603" s="51" t="s">
        <v>918</v>
      </c>
      <c r="B603" s="48" t="s">
        <v>919</v>
      </c>
      <c r="C603" s="58"/>
      <c r="D603" s="58"/>
      <c r="E603" s="58"/>
      <c r="F603" s="58"/>
      <c r="G603" s="58"/>
      <c r="H603" s="58"/>
      <c r="I603" s="58"/>
      <c r="J603" s="58"/>
      <c r="K603" s="58"/>
      <c r="L603" s="55" t="s">
        <v>14</v>
      </c>
      <c r="M603" s="52" t="s">
        <v>1555</v>
      </c>
      <c r="N603" s="52" t="s">
        <v>1556</v>
      </c>
      <c r="O603" s="52" t="s">
        <v>1510</v>
      </c>
      <c r="P603" s="56">
        <v>2</v>
      </c>
      <c r="Q603" s="56">
        <f t="shared" ref="Q603:Q605" si="78">P603/$E$589*8</f>
        <v>0.16</v>
      </c>
      <c r="R603" s="57">
        <f ca="1">SUMIF(Insumos!$C$7:$E$166,Subpartidas!N603,Insumos!$E$7:$E$166)</f>
        <v>16</v>
      </c>
      <c r="S603" s="57">
        <f t="shared" ca="1" si="77"/>
        <v>2.56</v>
      </c>
    </row>
    <row r="604" spans="1:19" ht="14.1" customHeight="1">
      <c r="A604" s="51" t="s">
        <v>918</v>
      </c>
      <c r="B604" s="48" t="s">
        <v>919</v>
      </c>
      <c r="C604" s="58"/>
      <c r="D604" s="58"/>
      <c r="E604" s="58"/>
      <c r="F604" s="58"/>
      <c r="G604" s="58"/>
      <c r="H604" s="58"/>
      <c r="I604" s="58"/>
      <c r="J604" s="58"/>
      <c r="K604" s="58"/>
      <c r="L604" s="55" t="s">
        <v>14</v>
      </c>
      <c r="M604" s="52" t="s">
        <v>1557</v>
      </c>
      <c r="N604" s="52" t="s">
        <v>1558</v>
      </c>
      <c r="O604" s="52" t="s">
        <v>1510</v>
      </c>
      <c r="P604" s="56">
        <v>4</v>
      </c>
      <c r="Q604" s="56">
        <f t="shared" si="78"/>
        <v>0.32</v>
      </c>
      <c r="R604" s="57">
        <f ca="1">SUMIF(Insumos!$C$7:$E$166,Subpartidas!N604,Insumos!$E$7:$E$166)</f>
        <v>8</v>
      </c>
      <c r="S604" s="57">
        <f t="shared" ca="1" si="77"/>
        <v>2.56</v>
      </c>
    </row>
    <row r="605" spans="1:19" ht="14.1" customHeight="1">
      <c r="A605" s="51" t="s">
        <v>918</v>
      </c>
      <c r="B605" s="48" t="s">
        <v>919</v>
      </c>
      <c r="C605" s="58"/>
      <c r="D605" s="58"/>
      <c r="E605" s="58"/>
      <c r="F605" s="58"/>
      <c r="G605" s="58"/>
      <c r="H605" s="58"/>
      <c r="I605" s="58"/>
      <c r="J605" s="58"/>
      <c r="K605" s="58"/>
      <c r="L605" s="55" t="s">
        <v>14</v>
      </c>
      <c r="M605" s="52" t="s">
        <v>1553</v>
      </c>
      <c r="N605" s="52" t="s">
        <v>1554</v>
      </c>
      <c r="O605" s="52" t="s">
        <v>1510</v>
      </c>
      <c r="P605" s="56">
        <v>2</v>
      </c>
      <c r="Q605" s="56">
        <f t="shared" si="78"/>
        <v>0.16</v>
      </c>
      <c r="R605" s="57">
        <f ca="1">SUMIF(Insumos!$C$7:$E$166,Subpartidas!N605,Insumos!$E$7:$E$166)</f>
        <v>27.3</v>
      </c>
      <c r="S605" s="57">
        <f t="shared" ca="1" si="77"/>
        <v>4.3680000000000003</v>
      </c>
    </row>
    <row r="606" spans="1:19" ht="14.1" customHeight="1">
      <c r="A606" s="51" t="s">
        <v>923</v>
      </c>
      <c r="B606" s="48" t="s">
        <v>924</v>
      </c>
      <c r="C606" s="52" t="s">
        <v>653</v>
      </c>
      <c r="D606" s="53">
        <f>+IF(C606&lt;&gt;" ",VLOOKUP(B606,Rendimientos!$A$3:$D$557,3,0))</f>
        <v>96</v>
      </c>
      <c r="E606" s="53">
        <f>+IF(C606&lt;&gt;" ",VLOOKUP(B606,Rendimientos!$A$3:$D$557,4,0))</f>
        <v>96</v>
      </c>
      <c r="F606" s="54">
        <f ca="1">SUM(G606:K606)</f>
        <v>49.670511290539309</v>
      </c>
      <c r="G606" s="49">
        <f ca="1">SUMIFS($S$5:$S$4996,$B$5:$B$4996,B606,$L$5:$L$4996,$L$5)</f>
        <v>9.9186951066360738</v>
      </c>
      <c r="H606" s="49">
        <f ca="1">SUMIFS($S$5:$S$4996,$B$5:$B$4996,B606,$L$5:$L$4996,$L$10)</f>
        <v>28.783381428571431</v>
      </c>
      <c r="I606" s="49"/>
      <c r="J606" s="49">
        <f ca="1">SUMIFS($S$5:$S$4996,$B$5:$B$4996,B606,$L$5:$L$4996,$L$11)</f>
        <v>10.968434755331803</v>
      </c>
      <c r="K606" s="49">
        <f>SUMIFS($S$5:$S$4996,$B$5:$B$4996,B606,$L$5:$L$4996,$L$4497)</f>
        <v>0</v>
      </c>
      <c r="L606" s="55" t="s">
        <v>12</v>
      </c>
      <c r="M606" s="52" t="s">
        <v>1489</v>
      </c>
      <c r="N606" s="52" t="s">
        <v>1490</v>
      </c>
      <c r="O606" s="52" t="s">
        <v>1491</v>
      </c>
      <c r="P606" s="56">
        <v>1</v>
      </c>
      <c r="Q606" s="56">
        <f>P606/$D$606*8</f>
        <v>8.3333333333333329E-2</v>
      </c>
      <c r="R606" s="57">
        <f ca="1">SUMIF(Insumos!$C$7:$E$166,Subpartidas!N606,Insumos!$E$7:$E$166)</f>
        <v>9.543510636814629</v>
      </c>
      <c r="S606" s="57">
        <f t="shared" ca="1" si="77"/>
        <v>0.79529255306788571</v>
      </c>
    </row>
    <row r="607" spans="1:19" ht="14.1" customHeight="1">
      <c r="A607" s="51" t="s">
        <v>923</v>
      </c>
      <c r="B607" s="48" t="s">
        <v>924</v>
      </c>
      <c r="C607" s="58"/>
      <c r="D607" s="58"/>
      <c r="E607" s="58"/>
      <c r="F607" s="58"/>
      <c r="G607" s="58"/>
      <c r="H607" s="58"/>
      <c r="I607" s="58"/>
      <c r="J607" s="58"/>
      <c r="K607" s="58"/>
      <c r="L607" s="55" t="s">
        <v>12</v>
      </c>
      <c r="M607" s="52" t="s">
        <v>1498</v>
      </c>
      <c r="N607" s="52" t="s">
        <v>1499</v>
      </c>
      <c r="O607" s="52" t="s">
        <v>1491</v>
      </c>
      <c r="P607" s="56">
        <v>2</v>
      </c>
      <c r="Q607" s="56">
        <f t="shared" ref="Q607:Q610" si="79">P607/$D$606*8</f>
        <v>0.16666666666666666</v>
      </c>
      <c r="R607" s="57">
        <f ca="1">SUMIF(Insumos!$C$7:$E$166,Subpartidas!N607,Insumos!$E$7:$E$166)</f>
        <v>8.6743053318933896</v>
      </c>
      <c r="S607" s="57">
        <f ca="1">Q607*R607</f>
        <v>1.4457175553155648</v>
      </c>
    </row>
    <row r="608" spans="1:19" ht="14.1" customHeight="1">
      <c r="A608" s="51" t="s">
        <v>923</v>
      </c>
      <c r="B608" s="48" t="s">
        <v>924</v>
      </c>
      <c r="C608" s="58"/>
      <c r="D608" s="58"/>
      <c r="E608" s="58"/>
      <c r="F608" s="58"/>
      <c r="G608" s="58"/>
      <c r="H608" s="58"/>
      <c r="I608" s="58"/>
      <c r="J608" s="58"/>
      <c r="K608" s="58"/>
      <c r="L608" s="55" t="s">
        <v>12</v>
      </c>
      <c r="M608" s="52">
        <v>1010100060002</v>
      </c>
      <c r="N608" s="52" t="s">
        <v>1516</v>
      </c>
      <c r="O608" s="52" t="s">
        <v>1491</v>
      </c>
      <c r="P608" s="56">
        <v>4</v>
      </c>
      <c r="Q608" s="56">
        <f t="shared" si="79"/>
        <v>0.33333333333333331</v>
      </c>
      <c r="R608" s="57">
        <f ca="1">SUMIF(Insumos!$C$7:$E$166,Subpartidas!N608,Insumos!$E$7:$E$166)</f>
        <v>9.9754511316773993</v>
      </c>
      <c r="S608" s="57">
        <f t="shared" ca="1" si="77"/>
        <v>3.3251503772257998</v>
      </c>
    </row>
    <row r="609" spans="1:19" ht="14.1" customHeight="1">
      <c r="A609" s="51" t="s">
        <v>923</v>
      </c>
      <c r="B609" s="48" t="s">
        <v>924</v>
      </c>
      <c r="C609" s="58"/>
      <c r="D609" s="58"/>
      <c r="E609" s="58"/>
      <c r="F609" s="58"/>
      <c r="G609" s="58"/>
      <c r="H609" s="58"/>
      <c r="I609" s="58"/>
      <c r="J609" s="58"/>
      <c r="K609" s="58"/>
      <c r="L609" s="55" t="s">
        <v>12</v>
      </c>
      <c r="M609" s="52" t="s">
        <v>1492</v>
      </c>
      <c r="N609" s="52" t="s">
        <v>1493</v>
      </c>
      <c r="O609" s="52" t="s">
        <v>1491</v>
      </c>
      <c r="P609" s="56">
        <v>4</v>
      </c>
      <c r="Q609" s="56">
        <f>P609/$D$606*8</f>
        <v>0.33333333333333331</v>
      </c>
      <c r="R609" s="57">
        <f ca="1">SUMIF(Insumos!$C$7:$E$166,Subpartidas!N609,Insumos!$E$7:$E$166)</f>
        <v>6.1994120750543944</v>
      </c>
      <c r="S609" s="57">
        <f t="shared" ca="1" si="77"/>
        <v>2.0664706916847981</v>
      </c>
    </row>
    <row r="610" spans="1:19" ht="14.1" customHeight="1">
      <c r="A610" s="51" t="s">
        <v>923</v>
      </c>
      <c r="B610" s="48" t="s">
        <v>924</v>
      </c>
      <c r="C610" s="58"/>
      <c r="D610" s="58"/>
      <c r="E610" s="58"/>
      <c r="F610" s="58"/>
      <c r="G610" s="58"/>
      <c r="H610" s="58"/>
      <c r="I610" s="58"/>
      <c r="J610" s="58"/>
      <c r="K610" s="58"/>
      <c r="L610" s="55" t="s">
        <v>12</v>
      </c>
      <c r="M610" s="52" t="s">
        <v>1494</v>
      </c>
      <c r="N610" s="52" t="s">
        <v>1495</v>
      </c>
      <c r="O610" s="52" t="s">
        <v>1491</v>
      </c>
      <c r="P610" s="56">
        <v>4</v>
      </c>
      <c r="Q610" s="56">
        <f t="shared" si="79"/>
        <v>0.33333333333333331</v>
      </c>
      <c r="R610" s="57">
        <f ca="1">SUMIF(Insumos!$C$7:$E$166,Subpartidas!N610,Insumos!$E$7:$E$166)</f>
        <v>6.8581917880260743</v>
      </c>
      <c r="S610" s="57">
        <f t="shared" ca="1" si="77"/>
        <v>2.2860639293420246</v>
      </c>
    </row>
    <row r="611" spans="1:19" ht="14.1" customHeight="1">
      <c r="A611" s="51" t="s">
        <v>923</v>
      </c>
      <c r="B611" s="48" t="s">
        <v>924</v>
      </c>
      <c r="C611" s="58"/>
      <c r="D611" s="58"/>
      <c r="E611" s="58"/>
      <c r="F611" s="58"/>
      <c r="G611" s="58"/>
      <c r="H611" s="58"/>
      <c r="I611" s="58"/>
      <c r="J611" s="58"/>
      <c r="K611" s="58"/>
      <c r="L611" s="55" t="s">
        <v>13</v>
      </c>
      <c r="M611" s="52" t="s">
        <v>1559</v>
      </c>
      <c r="N611" s="52" t="s">
        <v>1560</v>
      </c>
      <c r="O611" s="52" t="s">
        <v>1561</v>
      </c>
      <c r="P611" s="56"/>
      <c r="Q611" s="56">
        <v>6.0000000000000001E-3</v>
      </c>
      <c r="R611" s="57">
        <f ca="1">SUMIF(Insumos!$C$7:$E$166,Subpartidas!N611,Insumos!$E$7:$E$166)</f>
        <v>1.3273809523809523</v>
      </c>
      <c r="S611" s="57">
        <f t="shared" ca="1" si="77"/>
        <v>7.9642857142857137E-3</v>
      </c>
    </row>
    <row r="612" spans="1:19" ht="14.1" customHeight="1">
      <c r="A612" s="51" t="s">
        <v>923</v>
      </c>
      <c r="B612" s="48" t="s">
        <v>924</v>
      </c>
      <c r="C612" s="58"/>
      <c r="D612" s="58"/>
      <c r="E612" s="58"/>
      <c r="F612" s="58"/>
      <c r="G612" s="58"/>
      <c r="H612" s="58"/>
      <c r="I612" s="58"/>
      <c r="J612" s="58"/>
      <c r="K612" s="58"/>
      <c r="L612" s="55" t="s">
        <v>13</v>
      </c>
      <c r="M612" s="52" t="s">
        <v>1551</v>
      </c>
      <c r="N612" s="52" t="s">
        <v>1552</v>
      </c>
      <c r="O612" s="52" t="s">
        <v>657</v>
      </c>
      <c r="P612" s="56"/>
      <c r="Q612" s="56">
        <v>1.05</v>
      </c>
      <c r="R612" s="57">
        <f ca="1">SUMIF(Insumos!$C$7:$E$166,Subpartidas!N612,Insumos!$E$7:$E$166)</f>
        <v>0.18</v>
      </c>
      <c r="S612" s="57">
        <f ca="1">Q612*R612</f>
        <v>0.189</v>
      </c>
    </row>
    <row r="613" spans="1:19" ht="14.1" customHeight="1">
      <c r="A613" s="51" t="s">
        <v>923</v>
      </c>
      <c r="B613" s="48" t="s">
        <v>924</v>
      </c>
      <c r="C613" s="58"/>
      <c r="D613" s="58"/>
      <c r="E613" s="58"/>
      <c r="F613" s="58"/>
      <c r="G613" s="58"/>
      <c r="H613" s="58"/>
      <c r="I613" s="58"/>
      <c r="J613" s="58"/>
      <c r="K613" s="58"/>
      <c r="L613" s="55" t="s">
        <v>13</v>
      </c>
      <c r="M613" s="52" t="s">
        <v>1541</v>
      </c>
      <c r="N613" s="52" t="s">
        <v>1542</v>
      </c>
      <c r="O613" s="52" t="s">
        <v>1502</v>
      </c>
      <c r="P613" s="56"/>
      <c r="Q613" s="56">
        <v>0.33</v>
      </c>
      <c r="R613" s="57">
        <f ca="1">SUMIF(Insumos!$C$7:$E$166,Subpartidas!N613,Insumos!$E$7:$E$166)</f>
        <v>2.8839285714285712</v>
      </c>
      <c r="S613" s="57">
        <f t="shared" ca="1" si="77"/>
        <v>0.95169642857142855</v>
      </c>
    </row>
    <row r="614" spans="1:19" ht="14.1" customHeight="1">
      <c r="A614" s="51" t="s">
        <v>923</v>
      </c>
      <c r="B614" s="48" t="s">
        <v>924</v>
      </c>
      <c r="C614" s="58"/>
      <c r="D614" s="58"/>
      <c r="E614" s="58"/>
      <c r="F614" s="58"/>
      <c r="G614" s="58"/>
      <c r="H614" s="58"/>
      <c r="I614" s="58"/>
      <c r="J614" s="58"/>
      <c r="K614" s="58"/>
      <c r="L614" s="55" t="s">
        <v>13</v>
      </c>
      <c r="M614" s="52" t="s">
        <v>1517</v>
      </c>
      <c r="N614" s="52" t="s">
        <v>1518</v>
      </c>
      <c r="O614" s="52" t="s">
        <v>1502</v>
      </c>
      <c r="P614" s="56"/>
      <c r="Q614" s="56">
        <v>0.222</v>
      </c>
      <c r="R614" s="57">
        <f ca="1">SUMIF(Insumos!$C$7:$E$166,Subpartidas!N614,Insumos!$E$7:$E$166)</f>
        <v>3.1071428571428572</v>
      </c>
      <c r="S614" s="57">
        <f t="shared" ca="1" si="77"/>
        <v>0.68978571428571434</v>
      </c>
    </row>
    <row r="615" spans="1:19" ht="14.1" customHeight="1">
      <c r="A615" s="51" t="s">
        <v>923</v>
      </c>
      <c r="B615" s="48" t="s">
        <v>924</v>
      </c>
      <c r="C615" s="58"/>
      <c r="D615" s="58"/>
      <c r="E615" s="58"/>
      <c r="F615" s="58"/>
      <c r="G615" s="58"/>
      <c r="H615" s="58"/>
      <c r="I615" s="58"/>
      <c r="J615" s="58"/>
      <c r="K615" s="58"/>
      <c r="L615" s="55" t="s">
        <v>13</v>
      </c>
      <c r="M615" s="52" t="s">
        <v>1547</v>
      </c>
      <c r="N615" s="52" t="s">
        <v>1548</v>
      </c>
      <c r="O615" s="52" t="s">
        <v>852</v>
      </c>
      <c r="P615" s="56"/>
      <c r="Q615" s="56">
        <v>1.53</v>
      </c>
      <c r="R615" s="57">
        <f ca="1">SUMIF(Insumos!$C$7:$E$166,Subpartidas!N615,Insumos!$E$7:$E$166)</f>
        <v>2</v>
      </c>
      <c r="S615" s="57">
        <f t="shared" ca="1" si="77"/>
        <v>3.06</v>
      </c>
    </row>
    <row r="616" spans="1:19" ht="14.1" customHeight="1">
      <c r="A616" s="51" t="s">
        <v>923</v>
      </c>
      <c r="B616" s="48" t="s">
        <v>924</v>
      </c>
      <c r="C616" s="58"/>
      <c r="D616" s="58"/>
      <c r="E616" s="58"/>
      <c r="F616" s="58"/>
      <c r="G616" s="58"/>
      <c r="H616" s="58"/>
      <c r="I616" s="58"/>
      <c r="J616" s="58"/>
      <c r="K616" s="58"/>
      <c r="L616" s="55" t="s">
        <v>13</v>
      </c>
      <c r="M616" s="52" t="s">
        <v>1549</v>
      </c>
      <c r="N616" s="52" t="s">
        <v>1550</v>
      </c>
      <c r="O616" s="52" t="s">
        <v>852</v>
      </c>
      <c r="P616" s="56"/>
      <c r="Q616" s="56">
        <v>0.61099999999999999</v>
      </c>
      <c r="R616" s="57">
        <f ca="1">SUMIF(Insumos!$C$7:$E$166,Subpartidas!N616,Insumos!$E$7:$E$166)</f>
        <v>6.84</v>
      </c>
      <c r="S616" s="57">
        <f t="shared" ca="1" si="77"/>
        <v>4.1792400000000001</v>
      </c>
    </row>
    <row r="617" spans="1:19" ht="14.1" customHeight="1">
      <c r="A617" s="51" t="s">
        <v>923</v>
      </c>
      <c r="B617" s="48" t="s">
        <v>924</v>
      </c>
      <c r="C617" s="58"/>
      <c r="D617" s="58"/>
      <c r="E617" s="58"/>
      <c r="F617" s="58"/>
      <c r="G617" s="58"/>
      <c r="H617" s="58"/>
      <c r="I617" s="58"/>
      <c r="J617" s="58"/>
      <c r="K617" s="58"/>
      <c r="L617" s="55" t="s">
        <v>13</v>
      </c>
      <c r="M617" s="52" t="s">
        <v>1565</v>
      </c>
      <c r="N617" s="52" t="s">
        <v>1546</v>
      </c>
      <c r="O617" s="52" t="s">
        <v>852</v>
      </c>
      <c r="P617" s="56"/>
      <c r="Q617" s="56">
        <v>0.67930000000000001</v>
      </c>
      <c r="R617" s="57">
        <f ca="1">SUMIF(Insumos!$C$7:$E$166,Subpartidas!N617,Insumos!$E$7:$E$166)</f>
        <v>9.49</v>
      </c>
      <c r="S617" s="57">
        <f t="shared" ca="1" si="77"/>
        <v>6.4465570000000003</v>
      </c>
    </row>
    <row r="618" spans="1:19" ht="14.1" customHeight="1">
      <c r="A618" s="51" t="s">
        <v>923</v>
      </c>
      <c r="B618" s="48" t="s">
        <v>924</v>
      </c>
      <c r="C618" s="58"/>
      <c r="D618" s="58"/>
      <c r="E618" s="58"/>
      <c r="F618" s="58"/>
      <c r="G618" s="58"/>
      <c r="H618" s="58"/>
      <c r="I618" s="58"/>
      <c r="J618" s="58"/>
      <c r="K618" s="58"/>
      <c r="L618" s="55" t="s">
        <v>13</v>
      </c>
      <c r="M618" s="52" t="s">
        <v>1543</v>
      </c>
      <c r="N618" s="52" t="s">
        <v>1544</v>
      </c>
      <c r="O618" s="52" t="s">
        <v>852</v>
      </c>
      <c r="P618" s="56"/>
      <c r="Q618" s="56">
        <v>0.89710000000000012</v>
      </c>
      <c r="R618" s="57">
        <f ca="1">SUMIF(Insumos!$C$7:$E$166,Subpartidas!N618,Insumos!$E$7:$E$166)</f>
        <v>14.780000000000001</v>
      </c>
      <c r="S618" s="57">
        <f t="shared" ca="1" si="77"/>
        <v>13.259138000000004</v>
      </c>
    </row>
    <row r="619" spans="1:19" ht="14.1" customHeight="1">
      <c r="A619" s="51" t="s">
        <v>923</v>
      </c>
      <c r="B619" s="48" t="s">
        <v>924</v>
      </c>
      <c r="C619" s="58"/>
      <c r="D619" s="58"/>
      <c r="E619" s="58"/>
      <c r="F619" s="58"/>
      <c r="G619" s="58"/>
      <c r="H619" s="58"/>
      <c r="I619" s="58"/>
      <c r="J619" s="58"/>
      <c r="K619" s="58"/>
      <c r="L619" s="55" t="s">
        <v>14</v>
      </c>
      <c r="M619" s="52" t="s">
        <v>1505</v>
      </c>
      <c r="N619" s="52" t="s">
        <v>1506</v>
      </c>
      <c r="O619" s="52" t="s">
        <v>1507</v>
      </c>
      <c r="P619" s="56"/>
      <c r="Q619" s="56">
        <v>0.05</v>
      </c>
      <c r="R619" s="50">
        <f ca="1">+SUMIFS($S$5:$S$4996,$B$5:$B$4996,B606,$L$5:$L$4996,$L$5)</f>
        <v>9.9186951066360738</v>
      </c>
      <c r="S619" s="57">
        <f t="shared" ca="1" si="77"/>
        <v>0.4959347553318037</v>
      </c>
    </row>
    <row r="620" spans="1:19" ht="14.1" customHeight="1">
      <c r="A620" s="51" t="s">
        <v>923</v>
      </c>
      <c r="B620" s="48" t="s">
        <v>924</v>
      </c>
      <c r="C620" s="58"/>
      <c r="D620" s="58"/>
      <c r="E620" s="58"/>
      <c r="F620" s="58"/>
      <c r="G620" s="58"/>
      <c r="H620" s="58"/>
      <c r="I620" s="58"/>
      <c r="J620" s="58"/>
      <c r="K620" s="58"/>
      <c r="L620" s="55" t="s">
        <v>14</v>
      </c>
      <c r="M620" s="52" t="s">
        <v>1521</v>
      </c>
      <c r="N620" s="52" t="s">
        <v>1522</v>
      </c>
      <c r="O620" s="52" t="s">
        <v>1510</v>
      </c>
      <c r="P620" s="56">
        <v>1</v>
      </c>
      <c r="Q620" s="56">
        <f>P620/$E$606*8</f>
        <v>8.3333333333333329E-2</v>
      </c>
      <c r="R620" s="57">
        <f ca="1">SUMIF(Insumos!$C$7:$E$166,Subpartidas!N620,Insumos!$E$7:$E$166)</f>
        <v>7.07</v>
      </c>
      <c r="S620" s="57">
        <f t="shared" ca="1" si="77"/>
        <v>0.58916666666666662</v>
      </c>
    </row>
    <row r="621" spans="1:19" ht="14.1" customHeight="1">
      <c r="A621" s="51" t="s">
        <v>923</v>
      </c>
      <c r="B621" s="48" t="s">
        <v>924</v>
      </c>
      <c r="C621" s="58"/>
      <c r="D621" s="58"/>
      <c r="E621" s="58"/>
      <c r="F621" s="58"/>
      <c r="G621" s="58"/>
      <c r="H621" s="58"/>
      <c r="I621" s="58"/>
      <c r="J621" s="58"/>
      <c r="K621" s="58"/>
      <c r="L621" s="55" t="s">
        <v>14</v>
      </c>
      <c r="M621" s="52" t="s">
        <v>1555</v>
      </c>
      <c r="N621" s="52" t="s">
        <v>1556</v>
      </c>
      <c r="O621" s="52" t="s">
        <v>1510</v>
      </c>
      <c r="P621" s="56">
        <v>2</v>
      </c>
      <c r="Q621" s="56">
        <f>P621/$E$606*8</f>
        <v>0.16666666666666666</v>
      </c>
      <c r="R621" s="57">
        <f ca="1">SUMIF(Insumos!$C$7:$E$166,Subpartidas!N621,Insumos!$E$7:$E$166)</f>
        <v>16</v>
      </c>
      <c r="S621" s="57">
        <f t="shared" ca="1" si="77"/>
        <v>2.6666666666666665</v>
      </c>
    </row>
    <row r="622" spans="1:19" ht="14.1" customHeight="1">
      <c r="A622" s="51" t="s">
        <v>923</v>
      </c>
      <c r="B622" s="48" t="s">
        <v>924</v>
      </c>
      <c r="C622" s="58"/>
      <c r="D622" s="58"/>
      <c r="E622" s="58"/>
      <c r="F622" s="58"/>
      <c r="G622" s="58"/>
      <c r="H622" s="58"/>
      <c r="I622" s="58"/>
      <c r="J622" s="58"/>
      <c r="K622" s="58"/>
      <c r="L622" s="55" t="s">
        <v>14</v>
      </c>
      <c r="M622" s="52" t="s">
        <v>1557</v>
      </c>
      <c r="N622" s="52" t="s">
        <v>1558</v>
      </c>
      <c r="O622" s="52" t="s">
        <v>1510</v>
      </c>
      <c r="P622" s="56">
        <v>4</v>
      </c>
      <c r="Q622" s="56">
        <f>P622/$E$606*8</f>
        <v>0.33333333333333331</v>
      </c>
      <c r="R622" s="57">
        <f ca="1">SUMIF(Insumos!$C$7:$E$166,Subpartidas!N622,Insumos!$E$7:$E$166)</f>
        <v>8</v>
      </c>
      <c r="S622" s="57">
        <f t="shared" ca="1" si="77"/>
        <v>2.6666666666666665</v>
      </c>
    </row>
    <row r="623" spans="1:19" ht="14.1" customHeight="1">
      <c r="A623" s="51" t="s">
        <v>923</v>
      </c>
      <c r="B623" s="48" t="s">
        <v>924</v>
      </c>
      <c r="C623" s="58"/>
      <c r="D623" s="58"/>
      <c r="E623" s="58"/>
      <c r="F623" s="58"/>
      <c r="G623" s="58"/>
      <c r="H623" s="58"/>
      <c r="I623" s="58"/>
      <c r="J623" s="58"/>
      <c r="K623" s="58"/>
      <c r="L623" s="55" t="s">
        <v>14</v>
      </c>
      <c r="M623" s="52" t="s">
        <v>1553</v>
      </c>
      <c r="N623" s="52" t="s">
        <v>1554</v>
      </c>
      <c r="O623" s="52" t="s">
        <v>1510</v>
      </c>
      <c r="P623" s="56">
        <v>2</v>
      </c>
      <c r="Q623" s="56">
        <f t="shared" ref="Q623" si="80">P623/$E$606*8</f>
        <v>0.16666666666666666</v>
      </c>
      <c r="R623" s="57">
        <f ca="1">SUMIF(Insumos!$C$7:$E$166,Subpartidas!N623,Insumos!$E$7:$E$166)</f>
        <v>27.3</v>
      </c>
      <c r="S623" s="57">
        <f t="shared" ca="1" si="77"/>
        <v>4.55</v>
      </c>
    </row>
    <row r="624" spans="1:19" ht="14.1" customHeight="1">
      <c r="A624" s="51" t="s">
        <v>927</v>
      </c>
      <c r="B624" s="48" t="s">
        <v>928</v>
      </c>
      <c r="C624" s="52" t="s">
        <v>653</v>
      </c>
      <c r="D624" s="53">
        <f>+IF(C624&lt;&gt;" ",VLOOKUP(B624,Rendimientos!$A$3:$D$557,3,0))</f>
        <v>100</v>
      </c>
      <c r="E624" s="53">
        <f>+IF(C624&lt;&gt;" ",VLOOKUP(B624,Rendimientos!$A$3:$D$557,4,0))</f>
        <v>100</v>
      </c>
      <c r="F624" s="54">
        <f ca="1">SUM(G624:K624)</f>
        <v>51.702909276835783</v>
      </c>
      <c r="G624" s="49">
        <f ca="1">SUMIFS($S$5:$S$4996,$B$5:$B$4996,B624,$L$5:$L$4996,$L$5)</f>
        <v>10.319983392904822</v>
      </c>
      <c r="H624" s="49">
        <f ca="1">SUMIFS($S$5:$S$4996,$B$5:$B$4996,B624,$L$5:$L$4996,$L$10)</f>
        <v>31.18932671428572</v>
      </c>
      <c r="I624" s="49"/>
      <c r="J624" s="49">
        <f ca="1">SUMIFS($S$5:$S$4996,$B$5:$B$4996,B624,$L$5:$L$4996,$L$11)</f>
        <v>10.193599169645241</v>
      </c>
      <c r="K624" s="49">
        <f>SUMIFS($S$5:$S$4996,$B$5:$B$4996,B624,$L$5:$L$4996,$L$4497)</f>
        <v>0</v>
      </c>
      <c r="L624" s="55" t="s">
        <v>12</v>
      </c>
      <c r="M624" s="52" t="s">
        <v>1498</v>
      </c>
      <c r="N624" s="52" t="s">
        <v>1499</v>
      </c>
      <c r="O624" s="52" t="s">
        <v>1491</v>
      </c>
      <c r="P624" s="56">
        <v>2</v>
      </c>
      <c r="Q624" s="56">
        <f>P624/$D$624*8</f>
        <v>0.16</v>
      </c>
      <c r="R624" s="57">
        <f ca="1">SUMIF(Insumos!$C$7:$E$187,Subpartidas!N624,Insumos!$E$7:$E$187)</f>
        <v>8.6743053318933896</v>
      </c>
      <c r="S624" s="57">
        <f t="shared" ref="S624:S640" ca="1" si="81">+Q624*R624</f>
        <v>1.3878888531029423</v>
      </c>
    </row>
    <row r="625" spans="1:19" ht="14.1" customHeight="1">
      <c r="A625" s="51" t="s">
        <v>927</v>
      </c>
      <c r="B625" s="48" t="s">
        <v>928</v>
      </c>
      <c r="C625" s="114"/>
      <c r="D625" s="114"/>
      <c r="E625" s="114"/>
      <c r="F625" s="114"/>
      <c r="G625" s="114"/>
      <c r="H625" s="114"/>
      <c r="I625" s="114"/>
      <c r="J625" s="114"/>
      <c r="K625" s="114"/>
      <c r="L625" s="55" t="s">
        <v>12</v>
      </c>
      <c r="M625" s="52" t="s">
        <v>1494</v>
      </c>
      <c r="N625" s="52" t="s">
        <v>1495</v>
      </c>
      <c r="O625" s="52" t="s">
        <v>1491</v>
      </c>
      <c r="P625" s="56">
        <v>4</v>
      </c>
      <c r="Q625" s="56">
        <f>P625/$D$624*8</f>
        <v>0.32</v>
      </c>
      <c r="R625" s="57">
        <f ca="1">SUMIF(Insumos!$C$7:$E$187,Subpartidas!N625,Insumos!$E$7:$E$187)</f>
        <v>6.8581917880260743</v>
      </c>
      <c r="S625" s="57">
        <f t="shared" ca="1" si="81"/>
        <v>2.1946213721683439</v>
      </c>
    </row>
    <row r="626" spans="1:19" ht="14.1" customHeight="1">
      <c r="A626" s="51" t="s">
        <v>927</v>
      </c>
      <c r="B626" s="48" t="s">
        <v>928</v>
      </c>
      <c r="C626" s="114"/>
      <c r="D626" s="114"/>
      <c r="E626" s="114"/>
      <c r="F626" s="114"/>
      <c r="G626" s="114"/>
      <c r="H626" s="114"/>
      <c r="I626" s="114"/>
      <c r="J626" s="114"/>
      <c r="K626" s="114"/>
      <c r="L626" s="55" t="s">
        <v>12</v>
      </c>
      <c r="M626" s="52" t="s">
        <v>1492</v>
      </c>
      <c r="N626" s="52" t="s">
        <v>1493</v>
      </c>
      <c r="O626" s="52" t="s">
        <v>1491</v>
      </c>
      <c r="P626" s="56">
        <v>4</v>
      </c>
      <c r="Q626" s="56">
        <f>P626/$D$624*8</f>
        <v>0.32</v>
      </c>
      <c r="R626" s="57">
        <f ca="1">SUMIF(Insumos!$C$7:$E$187,Subpartidas!N626,Insumos!$E$7:$E$187)</f>
        <v>6.1994120750543944</v>
      </c>
      <c r="S626" s="57">
        <f t="shared" ca="1" si="81"/>
        <v>1.9838118640174063</v>
      </c>
    </row>
    <row r="627" spans="1:19" ht="14.1" customHeight="1">
      <c r="A627" s="51" t="s">
        <v>927</v>
      </c>
      <c r="B627" s="48" t="s">
        <v>928</v>
      </c>
      <c r="C627" s="114"/>
      <c r="D627" s="114"/>
      <c r="E627" s="114"/>
      <c r="F627" s="114"/>
      <c r="G627" s="114"/>
      <c r="H627" s="114"/>
      <c r="I627" s="114"/>
      <c r="J627" s="114"/>
      <c r="K627" s="114"/>
      <c r="L627" s="55" t="s">
        <v>12</v>
      </c>
      <c r="M627" s="52">
        <v>1010100060002</v>
      </c>
      <c r="N627" s="52" t="s">
        <v>1516</v>
      </c>
      <c r="O627" s="52" t="s">
        <v>1491</v>
      </c>
      <c r="P627" s="56">
        <v>5</v>
      </c>
      <c r="Q627" s="56">
        <f>P627/$D$624*8</f>
        <v>0.4</v>
      </c>
      <c r="R627" s="57">
        <f ca="1">SUMIF(Insumos!$C$7:$E$187,Subpartidas!N627,Insumos!$E$7:$E$187)</f>
        <v>9.9754511316773993</v>
      </c>
      <c r="S627" s="57">
        <f t="shared" ca="1" si="81"/>
        <v>3.9901804526709599</v>
      </c>
    </row>
    <row r="628" spans="1:19" ht="14.1" customHeight="1">
      <c r="A628" s="51" t="s">
        <v>927</v>
      </c>
      <c r="B628" s="48" t="s">
        <v>928</v>
      </c>
      <c r="C628" s="114"/>
      <c r="D628" s="114"/>
      <c r="E628" s="114"/>
      <c r="F628" s="114"/>
      <c r="G628" s="114"/>
      <c r="H628" s="114"/>
      <c r="I628" s="114"/>
      <c r="J628" s="114"/>
      <c r="K628" s="114"/>
      <c r="L628" s="55" t="s">
        <v>12</v>
      </c>
      <c r="M628" s="52" t="s">
        <v>1489</v>
      </c>
      <c r="N628" s="52" t="s">
        <v>1490</v>
      </c>
      <c r="O628" s="52" t="s">
        <v>1491</v>
      </c>
      <c r="P628" s="56">
        <v>1</v>
      </c>
      <c r="Q628" s="56">
        <f>P628/$D$624*8</f>
        <v>0.08</v>
      </c>
      <c r="R628" s="57">
        <f ca="1">SUMIF(Insumos!$C$7:$E$187,Subpartidas!N628,Insumos!$E$7:$E$187)</f>
        <v>9.543510636814629</v>
      </c>
      <c r="S628" s="57">
        <f t="shared" ca="1" si="81"/>
        <v>0.76348085094517038</v>
      </c>
    </row>
    <row r="629" spans="1:19" ht="14.1" customHeight="1">
      <c r="A629" s="51" t="s">
        <v>927</v>
      </c>
      <c r="B629" s="48" t="s">
        <v>928</v>
      </c>
      <c r="C629" s="114"/>
      <c r="D629" s="114"/>
      <c r="E629" s="114"/>
      <c r="F629" s="114"/>
      <c r="G629" s="114"/>
      <c r="H629" s="114"/>
      <c r="I629" s="114"/>
      <c r="J629" s="114"/>
      <c r="K629" s="114"/>
      <c r="L629" s="55" t="s">
        <v>13</v>
      </c>
      <c r="M629" s="52" t="s">
        <v>1541</v>
      </c>
      <c r="N629" s="52" t="s">
        <v>1542</v>
      </c>
      <c r="O629" s="52" t="s">
        <v>1502</v>
      </c>
      <c r="P629" s="60"/>
      <c r="Q629" s="56">
        <v>3.3000000000000002E-2</v>
      </c>
      <c r="R629" s="57">
        <f ca="1">SUMIF(Insumos!$C$7:$E$187,Subpartidas!N629,Insumos!$E$7:$E$187)</f>
        <v>2.8839285714285712</v>
      </c>
      <c r="S629" s="57">
        <f t="shared" ca="1" si="81"/>
        <v>9.5169642857142855E-2</v>
      </c>
    </row>
    <row r="630" spans="1:19" ht="14.1" customHeight="1">
      <c r="A630" s="51" t="s">
        <v>927</v>
      </c>
      <c r="B630" s="48" t="s">
        <v>928</v>
      </c>
      <c r="C630" s="114"/>
      <c r="D630" s="114"/>
      <c r="E630" s="114"/>
      <c r="F630" s="114"/>
      <c r="G630" s="114"/>
      <c r="H630" s="114"/>
      <c r="I630" s="114"/>
      <c r="J630" s="114"/>
      <c r="K630" s="114"/>
      <c r="L630" s="55" t="s">
        <v>13</v>
      </c>
      <c r="M630" s="52" t="s">
        <v>1517</v>
      </c>
      <c r="N630" s="52" t="s">
        <v>1518</v>
      </c>
      <c r="O630" s="52" t="s">
        <v>1502</v>
      </c>
      <c r="P630" s="60"/>
      <c r="Q630" s="56">
        <v>0.222</v>
      </c>
      <c r="R630" s="57">
        <f ca="1">SUMIF(Insumos!$C$7:$E$187,Subpartidas!N630,Insumos!$E$7:$E$187)</f>
        <v>3.1071428571428572</v>
      </c>
      <c r="S630" s="57">
        <f t="shared" ca="1" si="81"/>
        <v>0.68978571428571434</v>
      </c>
    </row>
    <row r="631" spans="1:19" ht="14.1" customHeight="1">
      <c r="A631" s="51" t="s">
        <v>927</v>
      </c>
      <c r="B631" s="48" t="s">
        <v>928</v>
      </c>
      <c r="C631" s="114"/>
      <c r="D631" s="114"/>
      <c r="E631" s="114"/>
      <c r="F631" s="114"/>
      <c r="G631" s="114"/>
      <c r="H631" s="114"/>
      <c r="I631" s="114"/>
      <c r="J631" s="114"/>
      <c r="K631" s="114"/>
      <c r="L631" s="55" t="s">
        <v>13</v>
      </c>
      <c r="M631" s="52" t="s">
        <v>1559</v>
      </c>
      <c r="N631" s="52" t="s">
        <v>1560</v>
      </c>
      <c r="O631" s="52" t="s">
        <v>1561</v>
      </c>
      <c r="P631" s="60"/>
      <c r="Q631" s="56">
        <v>7.4999999999999997E-3</v>
      </c>
      <c r="R631" s="57">
        <f ca="1">SUMIF(Insumos!$C$7:$E$187,Subpartidas!N631,Insumos!$E$7:$E$187)</f>
        <v>1.3273809523809523</v>
      </c>
      <c r="S631" s="57">
        <f t="shared" ca="1" si="81"/>
        <v>9.9553571428571425E-3</v>
      </c>
    </row>
    <row r="632" spans="1:19" ht="14.1" customHeight="1">
      <c r="A632" s="51" t="s">
        <v>927</v>
      </c>
      <c r="B632" s="48" t="s">
        <v>928</v>
      </c>
      <c r="C632" s="114"/>
      <c r="D632" s="114"/>
      <c r="E632" s="114"/>
      <c r="F632" s="114"/>
      <c r="G632" s="114"/>
      <c r="H632" s="114"/>
      <c r="I632" s="114"/>
      <c r="J632" s="114"/>
      <c r="K632" s="114"/>
      <c r="L632" s="55" t="s">
        <v>13</v>
      </c>
      <c r="M632" s="52" t="s">
        <v>1543</v>
      </c>
      <c r="N632" s="52" t="s">
        <v>1544</v>
      </c>
      <c r="O632" s="52" t="s">
        <v>852</v>
      </c>
      <c r="P632" s="60"/>
      <c r="Q632" s="56">
        <v>0.82569999999999999</v>
      </c>
      <c r="R632" s="57">
        <f ca="1">SUMIF(Insumos!$C$7:$E$187,Subpartidas!N632,Insumos!$E$7:$E$187)</f>
        <v>14.780000000000001</v>
      </c>
      <c r="S632" s="57">
        <f t="shared" ca="1" si="81"/>
        <v>12.203846</v>
      </c>
    </row>
    <row r="633" spans="1:19" ht="14.1" customHeight="1">
      <c r="A633" s="51" t="s">
        <v>927</v>
      </c>
      <c r="B633" s="48" t="s">
        <v>928</v>
      </c>
      <c r="C633" s="114"/>
      <c r="D633" s="114"/>
      <c r="E633" s="114"/>
      <c r="F633" s="114"/>
      <c r="G633" s="114"/>
      <c r="H633" s="114"/>
      <c r="I633" s="114"/>
      <c r="J633" s="114"/>
      <c r="K633" s="114"/>
      <c r="L633" s="55" t="s">
        <v>13</v>
      </c>
      <c r="M633" s="52" t="s">
        <v>1545</v>
      </c>
      <c r="N633" s="52" t="s">
        <v>1546</v>
      </c>
      <c r="O633" s="52" t="s">
        <v>852</v>
      </c>
      <c r="P633" s="60"/>
      <c r="Q633" s="56">
        <v>0.84900000000000009</v>
      </c>
      <c r="R633" s="57">
        <f ca="1">SUMIF(Insumos!$C$7:$E$187,Subpartidas!N633,Insumos!$E$7:$E$187)</f>
        <v>9.49</v>
      </c>
      <c r="S633" s="57">
        <f t="shared" ca="1" si="81"/>
        <v>8.0570100000000018</v>
      </c>
    </row>
    <row r="634" spans="1:19" ht="14.1" customHeight="1">
      <c r="A634" s="51" t="s">
        <v>927</v>
      </c>
      <c r="B634" s="48" t="s">
        <v>928</v>
      </c>
      <c r="C634" s="114"/>
      <c r="D634" s="114"/>
      <c r="E634" s="114"/>
      <c r="F634" s="114"/>
      <c r="G634" s="114"/>
      <c r="H634" s="114"/>
      <c r="I634" s="114"/>
      <c r="J634" s="114"/>
      <c r="K634" s="114"/>
      <c r="L634" s="55" t="s">
        <v>13</v>
      </c>
      <c r="M634" s="52" t="s">
        <v>1547</v>
      </c>
      <c r="N634" s="52" t="s">
        <v>1548</v>
      </c>
      <c r="O634" s="52" t="s">
        <v>852</v>
      </c>
      <c r="P634" s="60"/>
      <c r="Q634" s="56">
        <v>1.5386000000000002</v>
      </c>
      <c r="R634" s="57">
        <f ca="1">SUMIF(Insumos!$C$7:$E$187,Subpartidas!N634,Insumos!$E$7:$E$187)</f>
        <v>2</v>
      </c>
      <c r="S634" s="57">
        <f t="shared" ca="1" si="81"/>
        <v>3.0772000000000004</v>
      </c>
    </row>
    <row r="635" spans="1:19" ht="14.1" customHeight="1">
      <c r="A635" s="51" t="s">
        <v>927</v>
      </c>
      <c r="B635" s="48" t="s">
        <v>928</v>
      </c>
      <c r="C635" s="114"/>
      <c r="D635" s="114"/>
      <c r="E635" s="114"/>
      <c r="F635" s="114"/>
      <c r="G635" s="114"/>
      <c r="H635" s="114"/>
      <c r="I635" s="114"/>
      <c r="J635" s="114"/>
      <c r="K635" s="114"/>
      <c r="L635" s="55" t="s">
        <v>13</v>
      </c>
      <c r="M635" s="52" t="s">
        <v>1549</v>
      </c>
      <c r="N635" s="52" t="s">
        <v>1550</v>
      </c>
      <c r="O635" s="52" t="s">
        <v>852</v>
      </c>
      <c r="P635" s="60"/>
      <c r="Q635" s="56">
        <v>1.004</v>
      </c>
      <c r="R635" s="57">
        <f ca="1">SUMIF(Insumos!$C$7:$E$187,Subpartidas!N635,Insumos!$E$7:$E$187)</f>
        <v>6.84</v>
      </c>
      <c r="S635" s="57">
        <f t="shared" ca="1" si="81"/>
        <v>6.8673599999999997</v>
      </c>
    </row>
    <row r="636" spans="1:19" ht="14.1" customHeight="1">
      <c r="A636" s="51" t="s">
        <v>927</v>
      </c>
      <c r="B636" s="48" t="s">
        <v>928</v>
      </c>
      <c r="C636" s="114"/>
      <c r="D636" s="114"/>
      <c r="E636" s="114"/>
      <c r="F636" s="114"/>
      <c r="G636" s="114"/>
      <c r="H636" s="114"/>
      <c r="I636" s="114"/>
      <c r="J636" s="114"/>
      <c r="K636" s="114"/>
      <c r="L636" s="55" t="s">
        <v>13</v>
      </c>
      <c r="M636" s="52" t="s">
        <v>1551</v>
      </c>
      <c r="N636" s="52" t="s">
        <v>1552</v>
      </c>
      <c r="O636" s="52" t="s">
        <v>657</v>
      </c>
      <c r="P636" s="60"/>
      <c r="Q636" s="56">
        <v>1.05</v>
      </c>
      <c r="R636" s="57">
        <f ca="1">SUMIF(Insumos!$C$7:$E$187,Subpartidas!N636,Insumos!$E$7:$E$187)</f>
        <v>0.18</v>
      </c>
      <c r="S636" s="57">
        <f t="shared" ca="1" si="81"/>
        <v>0.189</v>
      </c>
    </row>
    <row r="637" spans="1:19" ht="14.1" customHeight="1">
      <c r="A637" s="51" t="s">
        <v>927</v>
      </c>
      <c r="B637" s="48" t="s">
        <v>928</v>
      </c>
      <c r="C637" s="114"/>
      <c r="D637" s="114"/>
      <c r="E637" s="114"/>
      <c r="F637" s="114"/>
      <c r="G637" s="114"/>
      <c r="H637" s="114"/>
      <c r="I637" s="114"/>
      <c r="J637" s="114"/>
      <c r="K637" s="114"/>
      <c r="L637" s="55" t="s">
        <v>14</v>
      </c>
      <c r="M637" s="52" t="s">
        <v>1505</v>
      </c>
      <c r="N637" s="52" t="s">
        <v>1506</v>
      </c>
      <c r="O637" s="52" t="s">
        <v>1507</v>
      </c>
      <c r="P637" s="60"/>
      <c r="Q637" s="56">
        <v>0.05</v>
      </c>
      <c r="R637" s="50">
        <f ca="1">+SUMIFS($S$5:$S$4996,$B$5:$B$4996,B625,$L$5:$L$4996,$L$5)</f>
        <v>10.319983392904822</v>
      </c>
      <c r="S637" s="57">
        <f t="shared" ca="1" si="81"/>
        <v>0.51599916964524117</v>
      </c>
    </row>
    <row r="638" spans="1:19" ht="14.1" customHeight="1">
      <c r="A638" s="51" t="s">
        <v>927</v>
      </c>
      <c r="B638" s="48" t="s">
        <v>928</v>
      </c>
      <c r="C638" s="114"/>
      <c r="D638" s="114"/>
      <c r="E638" s="114"/>
      <c r="F638" s="114"/>
      <c r="G638" s="114"/>
      <c r="H638" s="114"/>
      <c r="I638" s="114"/>
      <c r="J638" s="114"/>
      <c r="K638" s="114"/>
      <c r="L638" s="55" t="s">
        <v>14</v>
      </c>
      <c r="M638" s="52" t="s">
        <v>1553</v>
      </c>
      <c r="N638" s="52" t="s">
        <v>1554</v>
      </c>
      <c r="O638" s="52" t="s">
        <v>1510</v>
      </c>
      <c r="P638" s="56">
        <v>3</v>
      </c>
      <c r="Q638" s="56">
        <f>P638/$E$624*8</f>
        <v>0.24</v>
      </c>
      <c r="R638" s="57">
        <f ca="1">SUMIF(Insumos!$C$7:$E$187,Subpartidas!N638,Insumos!$E$7:$E$187)</f>
        <v>27.3</v>
      </c>
      <c r="S638" s="57">
        <f t="shared" ca="1" si="81"/>
        <v>6.5519999999999996</v>
      </c>
    </row>
    <row r="639" spans="1:19" ht="14.1" customHeight="1">
      <c r="A639" s="51" t="s">
        <v>927</v>
      </c>
      <c r="B639" s="48" t="s">
        <v>928</v>
      </c>
      <c r="C639" s="114"/>
      <c r="D639" s="114"/>
      <c r="E639" s="114"/>
      <c r="F639" s="114"/>
      <c r="G639" s="114"/>
      <c r="H639" s="114"/>
      <c r="I639" s="114"/>
      <c r="J639" s="114"/>
      <c r="K639" s="114"/>
      <c r="L639" s="55" t="s">
        <v>14</v>
      </c>
      <c r="M639" s="52" t="s">
        <v>1555</v>
      </c>
      <c r="N639" s="52" t="s">
        <v>1556</v>
      </c>
      <c r="O639" s="52" t="s">
        <v>1510</v>
      </c>
      <c r="P639" s="56">
        <v>2</v>
      </c>
      <c r="Q639" s="56">
        <f>P639/$E$624*8</f>
        <v>0.16</v>
      </c>
      <c r="R639" s="57">
        <f ca="1">SUMIF(Insumos!$C$7:$E$187,Subpartidas!N639,Insumos!$E$7:$E$187)</f>
        <v>16</v>
      </c>
      <c r="S639" s="57">
        <f t="shared" ca="1" si="81"/>
        <v>2.56</v>
      </c>
    </row>
    <row r="640" spans="1:19" ht="14.1" customHeight="1">
      <c r="A640" s="51" t="s">
        <v>927</v>
      </c>
      <c r="B640" s="48" t="s">
        <v>928</v>
      </c>
      <c r="C640" s="114"/>
      <c r="D640" s="114"/>
      <c r="E640" s="114"/>
      <c r="F640" s="114"/>
      <c r="G640" s="114"/>
      <c r="H640" s="114"/>
      <c r="I640" s="114"/>
      <c r="J640" s="114"/>
      <c r="K640" s="114"/>
      <c r="L640" s="55" t="s">
        <v>14</v>
      </c>
      <c r="M640" s="52" t="s">
        <v>1521</v>
      </c>
      <c r="N640" s="52" t="s">
        <v>1522</v>
      </c>
      <c r="O640" s="52" t="s">
        <v>1510</v>
      </c>
      <c r="P640" s="56">
        <v>1</v>
      </c>
      <c r="Q640" s="56">
        <f>P640/$E$624*8</f>
        <v>0.08</v>
      </c>
      <c r="R640" s="57">
        <f ca="1">SUMIF(Insumos!$C$7:$E$187,Subpartidas!N640,Insumos!$E$7:$E$187)</f>
        <v>7.07</v>
      </c>
      <c r="S640" s="57">
        <f t="shared" ca="1" si="81"/>
        <v>0.56559999999999999</v>
      </c>
    </row>
    <row r="641" spans="1:19" ht="14.1" customHeight="1">
      <c r="A641" s="51" t="s">
        <v>934</v>
      </c>
      <c r="B641" s="48" t="s">
        <v>935</v>
      </c>
      <c r="C641" s="52" t="s">
        <v>653</v>
      </c>
      <c r="D641" s="53">
        <f>+IF(C641&lt;&gt;" ",VLOOKUP(B641,Rendimientos!$A$3:$D$557,3,0))</f>
        <v>75</v>
      </c>
      <c r="E641" s="53">
        <f>+IF(C641&lt;&gt;" ",VLOOKUP(B641,Rendimientos!$A$3:$D$557,4,0))</f>
        <v>75</v>
      </c>
      <c r="F641" s="54">
        <f ca="1">SUM(G641:K641)</f>
        <v>59.494416107209609</v>
      </c>
      <c r="G641" s="49">
        <f ca="1">SUMIFS($S$5:$S$4996,$B$5:$B$4996,B641,$L$5:$L$4996,$L$5)</f>
        <v>13.759977857206431</v>
      </c>
      <c r="H641" s="49">
        <f ca="1">SUMIFS($S$5:$S$4996,$B$5:$B$4996,B641,$L$5:$L$4996,$L$10)</f>
        <v>28.729639357142858</v>
      </c>
      <c r="I641" s="49"/>
      <c r="J641" s="49">
        <f ca="1">SUMIFS($S$5:$S$4996,$B$5:$B$4996,B641,$L$5:$L$4996,$L$11)</f>
        <v>17.004798892860322</v>
      </c>
      <c r="K641" s="49">
        <f>SUMIFS($S$5:$S$4996,$B$5:$B$4996,B641,$L$5:$L$4996,$L$4497)</f>
        <v>0</v>
      </c>
      <c r="L641" s="55" t="s">
        <v>12</v>
      </c>
      <c r="M641" s="52" t="s">
        <v>1489</v>
      </c>
      <c r="N641" s="52" t="s">
        <v>1490</v>
      </c>
      <c r="O641" s="52" t="s">
        <v>1491</v>
      </c>
      <c r="P641" s="56">
        <v>1</v>
      </c>
      <c r="Q641" s="56">
        <f>P641/$D$641*8</f>
        <v>0.10666666666666667</v>
      </c>
      <c r="R641" s="57">
        <f ca="1">SUMIF(Insumos!$C$7:$E$166,Subpartidas!N641,Insumos!$E$7:$E$166)</f>
        <v>9.543510636814629</v>
      </c>
      <c r="S641" s="57">
        <f t="shared" ref="S641:S645" ca="1" si="82">Q641*R641</f>
        <v>1.0179744679268938</v>
      </c>
    </row>
    <row r="642" spans="1:19" ht="14.1" customHeight="1">
      <c r="A642" s="51" t="s">
        <v>934</v>
      </c>
      <c r="B642" s="48" t="s">
        <v>935</v>
      </c>
      <c r="C642" s="58"/>
      <c r="D642" s="58"/>
      <c r="E642" s="58"/>
      <c r="F642" s="58"/>
      <c r="G642" s="58"/>
      <c r="H642" s="58"/>
      <c r="I642" s="58"/>
      <c r="J642" s="58"/>
      <c r="K642" s="58"/>
      <c r="L642" s="55" t="s">
        <v>12</v>
      </c>
      <c r="M642" s="52" t="s">
        <v>1498</v>
      </c>
      <c r="N642" s="52" t="s">
        <v>1499</v>
      </c>
      <c r="O642" s="52" t="s">
        <v>1491</v>
      </c>
      <c r="P642" s="56">
        <v>2</v>
      </c>
      <c r="Q642" s="56">
        <f t="shared" ref="Q642:Q645" si="83">P642/$D$641*8</f>
        <v>0.21333333333333335</v>
      </c>
      <c r="R642" s="57">
        <f ca="1">SUMIF(Insumos!$C$7:$E$166,Subpartidas!N642,Insumos!$E$7:$E$166)</f>
        <v>8.6743053318933896</v>
      </c>
      <c r="S642" s="57">
        <f t="shared" ca="1" si="82"/>
        <v>1.8505184708039233</v>
      </c>
    </row>
    <row r="643" spans="1:19" ht="14.1" customHeight="1">
      <c r="A643" s="51" t="s">
        <v>934</v>
      </c>
      <c r="B643" s="48" t="s">
        <v>935</v>
      </c>
      <c r="C643" s="58"/>
      <c r="D643" s="58"/>
      <c r="E643" s="58"/>
      <c r="F643" s="58"/>
      <c r="G643" s="58"/>
      <c r="H643" s="58"/>
      <c r="I643" s="58"/>
      <c r="J643" s="58"/>
      <c r="K643" s="58"/>
      <c r="L643" s="55" t="s">
        <v>12</v>
      </c>
      <c r="M643" s="52" t="s">
        <v>1492</v>
      </c>
      <c r="N643" s="52" t="s">
        <v>1493</v>
      </c>
      <c r="O643" s="52" t="s">
        <v>1491</v>
      </c>
      <c r="P643" s="56">
        <v>4</v>
      </c>
      <c r="Q643" s="56">
        <f t="shared" si="83"/>
        <v>0.42666666666666669</v>
      </c>
      <c r="R643" s="57">
        <f ca="1">SUMIF(Insumos!$C$7:$E$166,Subpartidas!N643,Insumos!$E$7:$E$166)</f>
        <v>6.1994120750543944</v>
      </c>
      <c r="S643" s="57">
        <f t="shared" ca="1" si="82"/>
        <v>2.645082485356542</v>
      </c>
    </row>
    <row r="644" spans="1:19" ht="14.1" customHeight="1">
      <c r="A644" s="51" t="s">
        <v>934</v>
      </c>
      <c r="B644" s="48" t="s">
        <v>935</v>
      </c>
      <c r="C644" s="58"/>
      <c r="D644" s="58"/>
      <c r="E644" s="58"/>
      <c r="F644" s="58"/>
      <c r="G644" s="58"/>
      <c r="H644" s="58"/>
      <c r="I644" s="58"/>
      <c r="J644" s="58"/>
      <c r="K644" s="58"/>
      <c r="L644" s="55" t="s">
        <v>12</v>
      </c>
      <c r="M644" s="52" t="s">
        <v>1494</v>
      </c>
      <c r="N644" s="52" t="s">
        <v>1495</v>
      </c>
      <c r="O644" s="52" t="s">
        <v>1491</v>
      </c>
      <c r="P644" s="56">
        <v>4</v>
      </c>
      <c r="Q644" s="56">
        <f t="shared" si="83"/>
        <v>0.42666666666666669</v>
      </c>
      <c r="R644" s="57">
        <f ca="1">SUMIF(Insumos!$C$7:$E$166,Subpartidas!N644,Insumos!$E$7:$E$166)</f>
        <v>6.8581917880260743</v>
      </c>
      <c r="S644" s="57">
        <f t="shared" ca="1" si="82"/>
        <v>2.9261618295577918</v>
      </c>
    </row>
    <row r="645" spans="1:19" ht="14.1" customHeight="1">
      <c r="A645" s="51" t="s">
        <v>934</v>
      </c>
      <c r="B645" s="48" t="s">
        <v>935</v>
      </c>
      <c r="C645" s="58"/>
      <c r="D645" s="58"/>
      <c r="E645" s="58"/>
      <c r="F645" s="58"/>
      <c r="G645" s="58"/>
      <c r="H645" s="58"/>
      <c r="I645" s="58"/>
      <c r="J645" s="58"/>
      <c r="K645" s="58"/>
      <c r="L645" s="55" t="s">
        <v>12</v>
      </c>
      <c r="M645" s="52">
        <v>1010100060002</v>
      </c>
      <c r="N645" s="52" t="s">
        <v>1516</v>
      </c>
      <c r="O645" s="52" t="s">
        <v>1491</v>
      </c>
      <c r="P645" s="56">
        <v>5</v>
      </c>
      <c r="Q645" s="56">
        <f t="shared" si="83"/>
        <v>0.53333333333333333</v>
      </c>
      <c r="R645" s="57">
        <f ca="1">SUMIF(Insumos!$C$7:$E$166,Subpartidas!N645,Insumos!$E$7:$E$166)</f>
        <v>9.9754511316773993</v>
      </c>
      <c r="S645" s="57">
        <f t="shared" ca="1" si="82"/>
        <v>5.3202406035612793</v>
      </c>
    </row>
    <row r="646" spans="1:19" ht="14.1" customHeight="1">
      <c r="A646" s="51" t="s">
        <v>934</v>
      </c>
      <c r="B646" s="48" t="s">
        <v>935</v>
      </c>
      <c r="C646" s="58"/>
      <c r="D646" s="58"/>
      <c r="E646" s="58"/>
      <c r="F646" s="58"/>
      <c r="G646" s="58"/>
      <c r="H646" s="58"/>
      <c r="I646" s="58"/>
      <c r="J646" s="58"/>
      <c r="K646" s="58"/>
      <c r="L646" s="55" t="s">
        <v>13</v>
      </c>
      <c r="M646" s="52" t="s">
        <v>1541</v>
      </c>
      <c r="N646" s="52" t="s">
        <v>1542</v>
      </c>
      <c r="O646" s="52" t="s">
        <v>1502</v>
      </c>
      <c r="P646" s="60"/>
      <c r="Q646" s="56">
        <v>3.3000000000000002E-2</v>
      </c>
      <c r="R646" s="57">
        <f ca="1">SUMIF(Insumos!$C$7:$E$166,Subpartidas!N646,Insumos!$E$7:$E$166)</f>
        <v>2.8839285714285712</v>
      </c>
      <c r="S646" s="57">
        <f t="shared" ref="S646:S675" ca="1" si="84">Q646*R646</f>
        <v>9.5169642857142855E-2</v>
      </c>
    </row>
    <row r="647" spans="1:19" ht="14.1" customHeight="1">
      <c r="A647" s="51" t="s">
        <v>934</v>
      </c>
      <c r="B647" s="48" t="s">
        <v>935</v>
      </c>
      <c r="C647" s="58"/>
      <c r="D647" s="58"/>
      <c r="E647" s="58"/>
      <c r="F647" s="58"/>
      <c r="G647" s="58"/>
      <c r="H647" s="58"/>
      <c r="I647" s="58"/>
      <c r="J647" s="58"/>
      <c r="K647" s="58"/>
      <c r="L647" s="55" t="s">
        <v>13</v>
      </c>
      <c r="M647" s="52" t="s">
        <v>1551</v>
      </c>
      <c r="N647" s="52" t="s">
        <v>1552</v>
      </c>
      <c r="O647" s="52" t="s">
        <v>657</v>
      </c>
      <c r="P647" s="60"/>
      <c r="Q647" s="56">
        <v>1.05</v>
      </c>
      <c r="R647" s="57">
        <f ca="1">SUMIF(Insumos!$C$7:$E$166,Subpartidas!N647,Insumos!$E$7:$E$166)</f>
        <v>0.18</v>
      </c>
      <c r="S647" s="57">
        <f t="shared" ca="1" si="84"/>
        <v>0.189</v>
      </c>
    </row>
    <row r="648" spans="1:19" ht="14.1" customHeight="1">
      <c r="A648" s="51" t="s">
        <v>934</v>
      </c>
      <c r="B648" s="48" t="s">
        <v>935</v>
      </c>
      <c r="C648" s="58"/>
      <c r="D648" s="58"/>
      <c r="E648" s="58"/>
      <c r="F648" s="58"/>
      <c r="G648" s="58"/>
      <c r="H648" s="58"/>
      <c r="I648" s="58"/>
      <c r="J648" s="58"/>
      <c r="K648" s="58"/>
      <c r="L648" s="55" t="s">
        <v>13</v>
      </c>
      <c r="M648" s="52" t="s">
        <v>1517</v>
      </c>
      <c r="N648" s="52" t="s">
        <v>1518</v>
      </c>
      <c r="O648" s="52" t="s">
        <v>1502</v>
      </c>
      <c r="P648" s="60"/>
      <c r="Q648" s="56">
        <v>0.222</v>
      </c>
      <c r="R648" s="57">
        <f ca="1">SUMIF(Insumos!$C$7:$E$166,Subpartidas!N648,Insumos!$E$7:$E$166)</f>
        <v>3.1071428571428572</v>
      </c>
      <c r="S648" s="57">
        <f t="shared" ca="1" si="84"/>
        <v>0.68978571428571434</v>
      </c>
    </row>
    <row r="649" spans="1:19" ht="14.1" customHeight="1">
      <c r="A649" s="51" t="s">
        <v>934</v>
      </c>
      <c r="B649" s="48" t="s">
        <v>935</v>
      </c>
      <c r="C649" s="58"/>
      <c r="D649" s="58"/>
      <c r="E649" s="58"/>
      <c r="F649" s="58"/>
      <c r="G649" s="58"/>
      <c r="H649" s="58"/>
      <c r="I649" s="58"/>
      <c r="J649" s="58"/>
      <c r="K649" s="58"/>
      <c r="L649" s="55" t="s">
        <v>13</v>
      </c>
      <c r="M649" s="52" t="s">
        <v>1547</v>
      </c>
      <c r="N649" s="52" t="s">
        <v>1548</v>
      </c>
      <c r="O649" s="52" t="s">
        <v>852</v>
      </c>
      <c r="P649" s="60"/>
      <c r="Q649" s="56">
        <v>1.5390000000000001</v>
      </c>
      <c r="R649" s="57">
        <f ca="1">SUMIF(Insumos!$C$7:$E$166,Subpartidas!N649,Insumos!$E$7:$E$166)</f>
        <v>2</v>
      </c>
      <c r="S649" s="57">
        <f t="shared" ca="1" si="84"/>
        <v>3.0780000000000003</v>
      </c>
    </row>
    <row r="650" spans="1:19" ht="14.1" customHeight="1">
      <c r="A650" s="51" t="s">
        <v>934</v>
      </c>
      <c r="B650" s="48" t="s">
        <v>935</v>
      </c>
      <c r="C650" s="58"/>
      <c r="D650" s="58"/>
      <c r="E650" s="58"/>
      <c r="F650" s="58"/>
      <c r="G650" s="58"/>
      <c r="H650" s="58"/>
      <c r="I650" s="58"/>
      <c r="J650" s="58"/>
      <c r="K650" s="58"/>
      <c r="L650" s="55" t="s">
        <v>13</v>
      </c>
      <c r="M650" s="52" t="s">
        <v>1549</v>
      </c>
      <c r="N650" s="52" t="s">
        <v>1550</v>
      </c>
      <c r="O650" s="52" t="s">
        <v>852</v>
      </c>
      <c r="P650" s="60"/>
      <c r="Q650" s="56">
        <v>0.77900000000000003</v>
      </c>
      <c r="R650" s="57">
        <f ca="1">SUMIF(Insumos!$C$7:$E$166,Subpartidas!N650,Insumos!$E$7:$E$166)</f>
        <v>6.84</v>
      </c>
      <c r="S650" s="57">
        <f t="shared" ca="1" si="84"/>
        <v>5.32836</v>
      </c>
    </row>
    <row r="651" spans="1:19" ht="14.1" customHeight="1">
      <c r="A651" s="51" t="s">
        <v>934</v>
      </c>
      <c r="B651" s="48" t="s">
        <v>935</v>
      </c>
      <c r="C651" s="58"/>
      <c r="D651" s="58"/>
      <c r="E651" s="58"/>
      <c r="F651" s="58"/>
      <c r="G651" s="58"/>
      <c r="H651" s="58"/>
      <c r="I651" s="58"/>
      <c r="J651" s="58"/>
      <c r="K651" s="58"/>
      <c r="L651" s="55" t="s">
        <v>13</v>
      </c>
      <c r="M651" s="52" t="s">
        <v>1545</v>
      </c>
      <c r="N651" s="52" t="s">
        <v>1546</v>
      </c>
      <c r="O651" s="52" t="s">
        <v>852</v>
      </c>
      <c r="P651" s="60"/>
      <c r="Q651" s="56">
        <v>0.68520000000000014</v>
      </c>
      <c r="R651" s="57">
        <f ca="1">SUMIF(Insumos!$C$7:$E$166,Subpartidas!N651,Insumos!$E$7:$E$166)</f>
        <v>9.49</v>
      </c>
      <c r="S651" s="57">
        <f t="shared" ca="1" si="84"/>
        <v>6.5025480000000018</v>
      </c>
    </row>
    <row r="652" spans="1:19" ht="14.1" customHeight="1">
      <c r="A652" s="51" t="s">
        <v>934</v>
      </c>
      <c r="B652" s="48" t="s">
        <v>935</v>
      </c>
      <c r="C652" s="58"/>
      <c r="D652" s="58"/>
      <c r="E652" s="58"/>
      <c r="F652" s="58"/>
      <c r="G652" s="58"/>
      <c r="H652" s="58"/>
      <c r="I652" s="58"/>
      <c r="J652" s="58"/>
      <c r="K652" s="58"/>
      <c r="L652" s="55" t="s">
        <v>13</v>
      </c>
      <c r="M652" s="52" t="s">
        <v>1543</v>
      </c>
      <c r="N652" s="52" t="s">
        <v>1544</v>
      </c>
      <c r="O652" s="52" t="s">
        <v>852</v>
      </c>
      <c r="P652" s="60"/>
      <c r="Q652" s="56">
        <v>0.86919999999999997</v>
      </c>
      <c r="R652" s="57">
        <f ca="1">SUMIF(Insumos!$C$7:$E$166,Subpartidas!N652,Insumos!$E$7:$E$166)</f>
        <v>14.780000000000001</v>
      </c>
      <c r="S652" s="57">
        <f t="shared" ca="1" si="84"/>
        <v>12.846776</v>
      </c>
    </row>
    <row r="653" spans="1:19" ht="14.1" customHeight="1">
      <c r="A653" s="51" t="s">
        <v>934</v>
      </c>
      <c r="B653" s="48" t="s">
        <v>935</v>
      </c>
      <c r="C653" s="58"/>
      <c r="D653" s="58"/>
      <c r="E653" s="58"/>
      <c r="F653" s="58"/>
      <c r="G653" s="58"/>
      <c r="H653" s="58"/>
      <c r="I653" s="58"/>
      <c r="J653" s="58"/>
      <c r="K653" s="58"/>
      <c r="L653" s="55" t="s">
        <v>14</v>
      </c>
      <c r="M653" s="52" t="s">
        <v>1505</v>
      </c>
      <c r="N653" s="52" t="s">
        <v>1506</v>
      </c>
      <c r="O653" s="52" t="s">
        <v>1507</v>
      </c>
      <c r="P653" s="60"/>
      <c r="Q653" s="56">
        <v>0.05</v>
      </c>
      <c r="R653" s="50">
        <f ca="1">+SUMIFS($S$5:$S$4996,$B$5:$B$4996,B641,$L$5:$L$4996,$L$5)</f>
        <v>13.759977857206431</v>
      </c>
      <c r="S653" s="57">
        <f t="shared" ca="1" si="84"/>
        <v>0.68799889286032156</v>
      </c>
    </row>
    <row r="654" spans="1:19" ht="14.1" customHeight="1">
      <c r="A654" s="51" t="s">
        <v>934</v>
      </c>
      <c r="B654" s="48" t="s">
        <v>935</v>
      </c>
      <c r="C654" s="58"/>
      <c r="D654" s="58"/>
      <c r="E654" s="58"/>
      <c r="F654" s="58"/>
      <c r="G654" s="58"/>
      <c r="H654" s="58"/>
      <c r="I654" s="58"/>
      <c r="J654" s="58"/>
      <c r="K654" s="58"/>
      <c r="L654" s="55" t="s">
        <v>14</v>
      </c>
      <c r="M654" s="52" t="s">
        <v>1521</v>
      </c>
      <c r="N654" s="52" t="s">
        <v>1522</v>
      </c>
      <c r="O654" s="52" t="s">
        <v>1510</v>
      </c>
      <c r="P654" s="56">
        <v>1</v>
      </c>
      <c r="Q654" s="56">
        <f>P654/$E$641*8</f>
        <v>0.10666666666666667</v>
      </c>
      <c r="R654" s="57">
        <f ca="1">SUMIF(Insumos!$C$7:$E$166,Subpartidas!N654,Insumos!$E$7:$E$166)</f>
        <v>7.07</v>
      </c>
      <c r="S654" s="57">
        <f t="shared" ca="1" si="84"/>
        <v>0.75413333333333343</v>
      </c>
    </row>
    <row r="655" spans="1:19" ht="14.1" customHeight="1">
      <c r="A655" s="51" t="s">
        <v>934</v>
      </c>
      <c r="B655" s="48" t="s">
        <v>935</v>
      </c>
      <c r="C655" s="58"/>
      <c r="D655" s="58"/>
      <c r="E655" s="58"/>
      <c r="F655" s="58"/>
      <c r="G655" s="58"/>
      <c r="H655" s="58"/>
      <c r="I655" s="58"/>
      <c r="J655" s="58"/>
      <c r="K655" s="58"/>
      <c r="L655" s="55" t="s">
        <v>14</v>
      </c>
      <c r="M655" s="52" t="s">
        <v>1555</v>
      </c>
      <c r="N655" s="52" t="s">
        <v>1556</v>
      </c>
      <c r="O655" s="52" t="s">
        <v>1510</v>
      </c>
      <c r="P655" s="56">
        <v>2</v>
      </c>
      <c r="Q655" s="56">
        <f t="shared" ref="Q655:Q656" si="85">P655/$E$641*8</f>
        <v>0.21333333333333335</v>
      </c>
      <c r="R655" s="57">
        <f ca="1">SUMIF(Insumos!$C$7:$E$166,Subpartidas!N655,Insumos!$E$7:$E$166)</f>
        <v>16</v>
      </c>
      <c r="S655" s="57">
        <f t="shared" ca="1" si="84"/>
        <v>3.4133333333333336</v>
      </c>
    </row>
    <row r="656" spans="1:19" ht="14.1" customHeight="1">
      <c r="A656" s="51" t="s">
        <v>934</v>
      </c>
      <c r="B656" s="48" t="s">
        <v>935</v>
      </c>
      <c r="C656" s="58"/>
      <c r="D656" s="58"/>
      <c r="E656" s="58"/>
      <c r="F656" s="58"/>
      <c r="G656" s="58"/>
      <c r="H656" s="58"/>
      <c r="I656" s="58"/>
      <c r="J656" s="58"/>
      <c r="K656" s="58"/>
      <c r="L656" s="55" t="s">
        <v>14</v>
      </c>
      <c r="M656" s="52" t="s">
        <v>1557</v>
      </c>
      <c r="N656" s="52" t="s">
        <v>1558</v>
      </c>
      <c r="O656" s="52" t="s">
        <v>1510</v>
      </c>
      <c r="P656" s="56">
        <v>4</v>
      </c>
      <c r="Q656" s="56">
        <f t="shared" si="85"/>
        <v>0.42666666666666669</v>
      </c>
      <c r="R656" s="57">
        <f ca="1">SUMIF(Insumos!$C$7:$E$166,Subpartidas!N656,Insumos!$E$7:$E$166)</f>
        <v>8</v>
      </c>
      <c r="S656" s="57">
        <f t="shared" ca="1" si="84"/>
        <v>3.4133333333333336</v>
      </c>
    </row>
    <row r="657" spans="1:19" ht="14.1" customHeight="1">
      <c r="A657" s="51" t="s">
        <v>934</v>
      </c>
      <c r="B657" s="48" t="s">
        <v>935</v>
      </c>
      <c r="C657" s="58"/>
      <c r="D657" s="58"/>
      <c r="E657" s="58"/>
      <c r="F657" s="58"/>
      <c r="G657" s="58"/>
      <c r="H657" s="58"/>
      <c r="I657" s="58"/>
      <c r="J657" s="58"/>
      <c r="K657" s="58"/>
      <c r="L657" s="55" t="s">
        <v>14</v>
      </c>
      <c r="M657" s="52" t="s">
        <v>1553</v>
      </c>
      <c r="N657" s="52" t="s">
        <v>1554</v>
      </c>
      <c r="O657" s="52" t="s">
        <v>1510</v>
      </c>
      <c r="P657" s="56">
        <v>3</v>
      </c>
      <c r="Q657" s="56">
        <f>P657/$E$641*8</f>
        <v>0.32</v>
      </c>
      <c r="R657" s="57">
        <f ca="1">SUMIF(Insumos!$C$7:$E$166,Subpartidas!N657,Insumos!$E$7:$E$166)</f>
        <v>27.3</v>
      </c>
      <c r="S657" s="57">
        <f t="shared" ca="1" si="84"/>
        <v>8.7360000000000007</v>
      </c>
    </row>
    <row r="658" spans="1:19" ht="14.1" customHeight="1">
      <c r="A658" s="51" t="s">
        <v>939</v>
      </c>
      <c r="B658" s="48" t="s">
        <v>940</v>
      </c>
      <c r="C658" s="52" t="s">
        <v>653</v>
      </c>
      <c r="D658" s="53">
        <f>+IF(C658&lt;&gt;" ",VLOOKUP(B658,Rendimientos!$A$3:$D$557,3,0))</f>
        <v>72</v>
      </c>
      <c r="E658" s="53">
        <f>+IF(C658&lt;&gt;" ",VLOOKUP(B658,Rendimientos!$A$3:$D$557,4,0))</f>
        <v>72</v>
      </c>
      <c r="F658" s="54">
        <f ca="1">SUM(G658:K658)</f>
        <v>62.265506090843346</v>
      </c>
      <c r="G658" s="49">
        <f ca="1">SUMIFS($S$5:$S$4996,$B$5:$B$4996,B658,$L$5:$L$4996,$L$5)</f>
        <v>14.333310267923364</v>
      </c>
      <c r="H658" s="49">
        <f ca="1">SUMIFS($S$5:$S$4996,$B$5:$B$4996,B658,$L$5:$L$4996,$L$10)</f>
        <v>30.218863642857144</v>
      </c>
      <c r="I658" s="49"/>
      <c r="J658" s="49">
        <f ca="1">SUMIFS($S$5:$S$4996,$B$5:$B$4996,B658,$L$5:$L$4996,$L$11)</f>
        <v>17.713332180062835</v>
      </c>
      <c r="K658" s="49">
        <f>SUMIFS($S$5:$S$4996,$B$5:$B$4996,B658,$L$5:$L$4996,$L$4497)</f>
        <v>0</v>
      </c>
      <c r="L658" s="55" t="s">
        <v>12</v>
      </c>
      <c r="M658" s="52" t="s">
        <v>1489</v>
      </c>
      <c r="N658" s="52" t="s">
        <v>1490</v>
      </c>
      <c r="O658" s="52" t="s">
        <v>1491</v>
      </c>
      <c r="P658" s="56">
        <v>1</v>
      </c>
      <c r="Q658" s="56">
        <f>P658/$D$658*8</f>
        <v>0.1111111111111111</v>
      </c>
      <c r="R658" s="57">
        <f ca="1">SUMIF(Insumos!$C$7:$E$166,Subpartidas!N658,Insumos!$E$7:$E$166)</f>
        <v>9.543510636814629</v>
      </c>
      <c r="S658" s="57">
        <f t="shared" ca="1" si="84"/>
        <v>1.0603900707571809</v>
      </c>
    </row>
    <row r="659" spans="1:19" ht="14.1" customHeight="1">
      <c r="A659" s="51" t="s">
        <v>939</v>
      </c>
      <c r="B659" s="48" t="s">
        <v>940</v>
      </c>
      <c r="C659" s="58"/>
      <c r="D659" s="58"/>
      <c r="E659" s="58"/>
      <c r="F659" s="58"/>
      <c r="G659" s="58"/>
      <c r="H659" s="58"/>
      <c r="I659" s="58"/>
      <c r="J659" s="58"/>
      <c r="K659" s="58"/>
      <c r="L659" s="55" t="s">
        <v>12</v>
      </c>
      <c r="M659" s="52" t="s">
        <v>1498</v>
      </c>
      <c r="N659" s="52" t="s">
        <v>1499</v>
      </c>
      <c r="O659" s="52" t="s">
        <v>1491</v>
      </c>
      <c r="P659" s="56">
        <v>2</v>
      </c>
      <c r="Q659" s="56">
        <f t="shared" ref="Q659:Q662" si="86">P659/$D$658*8</f>
        <v>0.22222222222222221</v>
      </c>
      <c r="R659" s="57">
        <f ca="1">SUMIF(Insumos!$C$7:$E$166,Subpartidas!N659,Insumos!$E$7:$E$166)</f>
        <v>8.6743053318933896</v>
      </c>
      <c r="S659" s="57">
        <f t="shared" ca="1" si="84"/>
        <v>1.9276234070874199</v>
      </c>
    </row>
    <row r="660" spans="1:19" ht="14.1" customHeight="1">
      <c r="A660" s="51" t="s">
        <v>939</v>
      </c>
      <c r="B660" s="48" t="s">
        <v>940</v>
      </c>
      <c r="C660" s="58"/>
      <c r="D660" s="58"/>
      <c r="E660" s="58"/>
      <c r="F660" s="58"/>
      <c r="G660" s="58"/>
      <c r="H660" s="58"/>
      <c r="I660" s="58"/>
      <c r="J660" s="58"/>
      <c r="K660" s="58"/>
      <c r="L660" s="55" t="s">
        <v>12</v>
      </c>
      <c r="M660" s="52" t="s">
        <v>1492</v>
      </c>
      <c r="N660" s="52" t="s">
        <v>1493</v>
      </c>
      <c r="O660" s="52" t="s">
        <v>1491</v>
      </c>
      <c r="P660" s="56">
        <v>4</v>
      </c>
      <c r="Q660" s="56">
        <f t="shared" si="86"/>
        <v>0.44444444444444442</v>
      </c>
      <c r="R660" s="57">
        <f ca="1">SUMIF(Insumos!$C$7:$E$166,Subpartidas!N660,Insumos!$E$7:$E$166)</f>
        <v>6.1994120750543944</v>
      </c>
      <c r="S660" s="57">
        <f t="shared" ca="1" si="84"/>
        <v>2.7552942555797308</v>
      </c>
    </row>
    <row r="661" spans="1:19" ht="14.1" customHeight="1">
      <c r="A661" s="51" t="s">
        <v>939</v>
      </c>
      <c r="B661" s="48" t="s">
        <v>940</v>
      </c>
      <c r="C661" s="58"/>
      <c r="D661" s="58"/>
      <c r="E661" s="58"/>
      <c r="F661" s="58"/>
      <c r="G661" s="58"/>
      <c r="H661" s="58"/>
      <c r="I661" s="58"/>
      <c r="J661" s="58"/>
      <c r="K661" s="58"/>
      <c r="L661" s="55" t="s">
        <v>12</v>
      </c>
      <c r="M661" s="52" t="s">
        <v>1494</v>
      </c>
      <c r="N661" s="52" t="s">
        <v>1495</v>
      </c>
      <c r="O661" s="52" t="s">
        <v>1491</v>
      </c>
      <c r="P661" s="56">
        <v>4</v>
      </c>
      <c r="Q661" s="56">
        <f t="shared" si="86"/>
        <v>0.44444444444444442</v>
      </c>
      <c r="R661" s="57">
        <f ca="1">SUMIF(Insumos!$C$7:$E$166,Subpartidas!N661,Insumos!$E$7:$E$166)</f>
        <v>6.8581917880260743</v>
      </c>
      <c r="S661" s="57">
        <f t="shared" ca="1" si="84"/>
        <v>3.0480852391226994</v>
      </c>
    </row>
    <row r="662" spans="1:19" ht="14.1" customHeight="1">
      <c r="A662" s="51" t="s">
        <v>939</v>
      </c>
      <c r="B662" s="48" t="s">
        <v>940</v>
      </c>
      <c r="C662" s="58"/>
      <c r="D662" s="58"/>
      <c r="E662" s="58"/>
      <c r="F662" s="58"/>
      <c r="G662" s="58"/>
      <c r="H662" s="58"/>
      <c r="I662" s="58"/>
      <c r="J662" s="58"/>
      <c r="K662" s="58"/>
      <c r="L662" s="55" t="s">
        <v>12</v>
      </c>
      <c r="M662" s="52">
        <v>1010100060002</v>
      </c>
      <c r="N662" s="52" t="s">
        <v>1516</v>
      </c>
      <c r="O662" s="52" t="s">
        <v>1491</v>
      </c>
      <c r="P662" s="56">
        <v>5</v>
      </c>
      <c r="Q662" s="56">
        <f t="shared" si="86"/>
        <v>0.55555555555555558</v>
      </c>
      <c r="R662" s="57">
        <f ca="1">SUMIF(Insumos!$C$7:$E$166,Subpartidas!N662,Insumos!$E$7:$E$166)</f>
        <v>9.9754511316773993</v>
      </c>
      <c r="S662" s="57">
        <f t="shared" ca="1" si="84"/>
        <v>5.5419172953763329</v>
      </c>
    </row>
    <row r="663" spans="1:19" ht="14.1" customHeight="1">
      <c r="A663" s="51" t="s">
        <v>939</v>
      </c>
      <c r="B663" s="48" t="s">
        <v>940</v>
      </c>
      <c r="C663" s="58"/>
      <c r="D663" s="58"/>
      <c r="E663" s="58"/>
      <c r="F663" s="58"/>
      <c r="G663" s="58"/>
      <c r="H663" s="58"/>
      <c r="I663" s="58"/>
      <c r="J663" s="58"/>
      <c r="K663" s="58"/>
      <c r="L663" s="55" t="s">
        <v>13</v>
      </c>
      <c r="M663" s="52" t="s">
        <v>1559</v>
      </c>
      <c r="N663" s="52" t="s">
        <v>1560</v>
      </c>
      <c r="O663" s="52" t="s">
        <v>1561</v>
      </c>
      <c r="P663" s="56"/>
      <c r="Q663" s="56">
        <v>6.0000000000000001E-3</v>
      </c>
      <c r="R663" s="57">
        <f ca="1">SUMIF(Insumos!$C$7:$E$166,Subpartidas!N663,Insumos!$E$7:$E$166)</f>
        <v>1.3273809523809523</v>
      </c>
      <c r="S663" s="57">
        <f t="shared" ca="1" si="84"/>
        <v>7.9642857142857137E-3</v>
      </c>
    </row>
    <row r="664" spans="1:19" ht="14.1" customHeight="1">
      <c r="A664" s="51" t="s">
        <v>939</v>
      </c>
      <c r="B664" s="48" t="s">
        <v>940</v>
      </c>
      <c r="C664" s="58"/>
      <c r="D664" s="58"/>
      <c r="E664" s="58"/>
      <c r="F664" s="58"/>
      <c r="G664" s="58"/>
      <c r="H664" s="58"/>
      <c r="I664" s="58"/>
      <c r="J664" s="58"/>
      <c r="K664" s="58"/>
      <c r="L664" s="55" t="s">
        <v>13</v>
      </c>
      <c r="M664" s="52" t="s">
        <v>1541</v>
      </c>
      <c r="N664" s="52" t="s">
        <v>1542</v>
      </c>
      <c r="O664" s="52" t="s">
        <v>1502</v>
      </c>
      <c r="P664" s="56"/>
      <c r="Q664" s="56">
        <v>3.3000000000000002E-2</v>
      </c>
      <c r="R664" s="57">
        <f ca="1">SUMIF(Insumos!$C$7:$E$166,Subpartidas!N664,Insumos!$E$7:$E$166)</f>
        <v>2.8839285714285712</v>
      </c>
      <c r="S664" s="57">
        <f t="shared" ca="1" si="84"/>
        <v>9.5169642857142855E-2</v>
      </c>
    </row>
    <row r="665" spans="1:19" ht="14.1" customHeight="1">
      <c r="A665" s="51" t="s">
        <v>939</v>
      </c>
      <c r="B665" s="48" t="s">
        <v>940</v>
      </c>
      <c r="C665" s="58"/>
      <c r="D665" s="58"/>
      <c r="E665" s="58"/>
      <c r="F665" s="58"/>
      <c r="G665" s="58"/>
      <c r="H665" s="58"/>
      <c r="I665" s="58"/>
      <c r="J665" s="58"/>
      <c r="K665" s="58"/>
      <c r="L665" s="55" t="s">
        <v>13</v>
      </c>
      <c r="M665" s="52" t="s">
        <v>1551</v>
      </c>
      <c r="N665" s="52" t="s">
        <v>1552</v>
      </c>
      <c r="O665" s="52" t="s">
        <v>657</v>
      </c>
      <c r="P665" s="56"/>
      <c r="Q665" s="56">
        <v>1.05</v>
      </c>
      <c r="R665" s="57">
        <f ca="1">SUMIF(Insumos!$C$7:$E$166,Subpartidas!N665,Insumos!$E$7:$E$166)</f>
        <v>0.18</v>
      </c>
      <c r="S665" s="57">
        <f t="shared" ca="1" si="84"/>
        <v>0.189</v>
      </c>
    </row>
    <row r="666" spans="1:19" ht="14.1" customHeight="1">
      <c r="A666" s="51" t="s">
        <v>939</v>
      </c>
      <c r="B666" s="48" t="s">
        <v>940</v>
      </c>
      <c r="C666" s="58"/>
      <c r="D666" s="58"/>
      <c r="E666" s="58"/>
      <c r="F666" s="58"/>
      <c r="G666" s="58"/>
      <c r="H666" s="58"/>
      <c r="I666" s="58"/>
      <c r="J666" s="58"/>
      <c r="K666" s="58"/>
      <c r="L666" s="55" t="s">
        <v>13</v>
      </c>
      <c r="M666" s="52" t="s">
        <v>1517</v>
      </c>
      <c r="N666" s="52" t="s">
        <v>1518</v>
      </c>
      <c r="O666" s="52" t="s">
        <v>1502</v>
      </c>
      <c r="P666" s="56"/>
      <c r="Q666" s="56">
        <v>0.222</v>
      </c>
      <c r="R666" s="57">
        <f ca="1">SUMIF(Insumos!$C$7:$E$166,Subpartidas!N666,Insumos!$E$7:$E$166)</f>
        <v>3.1071428571428572</v>
      </c>
      <c r="S666" s="57">
        <f t="shared" ca="1" si="84"/>
        <v>0.68978571428571434</v>
      </c>
    </row>
    <row r="667" spans="1:19" ht="14.1" customHeight="1">
      <c r="A667" s="51" t="s">
        <v>939</v>
      </c>
      <c r="B667" s="48" t="s">
        <v>940</v>
      </c>
      <c r="C667" s="58"/>
      <c r="D667" s="58"/>
      <c r="E667" s="58"/>
      <c r="F667" s="58"/>
      <c r="G667" s="58"/>
      <c r="H667" s="58"/>
      <c r="I667" s="58"/>
      <c r="J667" s="58"/>
      <c r="K667" s="58"/>
      <c r="L667" s="55" t="s">
        <v>13</v>
      </c>
      <c r="M667" s="52" t="s">
        <v>1547</v>
      </c>
      <c r="N667" s="52" t="s">
        <v>1548</v>
      </c>
      <c r="O667" s="52" t="s">
        <v>852</v>
      </c>
      <c r="P667" s="56"/>
      <c r="Q667" s="56">
        <v>1.5385999999999997</v>
      </c>
      <c r="R667" s="57">
        <f ca="1">SUMIF(Insumos!$C$7:$E$166,Subpartidas!N667,Insumos!$E$7:$E$166)</f>
        <v>2</v>
      </c>
      <c r="S667" s="57">
        <f t="shared" ca="1" si="84"/>
        <v>3.0771999999999995</v>
      </c>
    </row>
    <row r="668" spans="1:19" ht="14.1" customHeight="1">
      <c r="A668" s="51" t="s">
        <v>939</v>
      </c>
      <c r="B668" s="48" t="s">
        <v>940</v>
      </c>
      <c r="C668" s="58"/>
      <c r="D668" s="58"/>
      <c r="E668" s="58"/>
      <c r="F668" s="58"/>
      <c r="G668" s="58"/>
      <c r="H668" s="58"/>
      <c r="I668" s="58"/>
      <c r="J668" s="58"/>
      <c r="K668" s="58"/>
      <c r="L668" s="55" t="s">
        <v>13</v>
      </c>
      <c r="M668" s="52" t="s">
        <v>1565</v>
      </c>
      <c r="N668" s="52" t="s">
        <v>1546</v>
      </c>
      <c r="O668" s="52" t="s">
        <v>852</v>
      </c>
      <c r="P668" s="56"/>
      <c r="Q668" s="56">
        <v>0.67920000000000003</v>
      </c>
      <c r="R668" s="57">
        <f ca="1">SUMIF(Insumos!$C$7:$E$166,Subpartidas!N668,Insumos!$E$7:$E$166)</f>
        <v>9.49</v>
      </c>
      <c r="S668" s="57">
        <f t="shared" ca="1" si="84"/>
        <v>6.445608</v>
      </c>
    </row>
    <row r="669" spans="1:19" ht="14.1" customHeight="1">
      <c r="A669" s="51" t="s">
        <v>939</v>
      </c>
      <c r="B669" s="48" t="s">
        <v>940</v>
      </c>
      <c r="C669" s="58"/>
      <c r="D669" s="58"/>
      <c r="E669" s="58"/>
      <c r="F669" s="58"/>
      <c r="G669" s="58"/>
      <c r="H669" s="58"/>
      <c r="I669" s="58"/>
      <c r="J669" s="58"/>
      <c r="K669" s="58"/>
      <c r="L669" s="55" t="s">
        <v>13</v>
      </c>
      <c r="M669" s="52" t="s">
        <v>1549</v>
      </c>
      <c r="N669" s="52" t="s">
        <v>1550</v>
      </c>
      <c r="O669" s="52" t="s">
        <v>852</v>
      </c>
      <c r="P669" s="56"/>
      <c r="Q669" s="56">
        <v>1.004</v>
      </c>
      <c r="R669" s="57">
        <f ca="1">SUMIF(Insumos!$C$7:$E$166,Subpartidas!N669,Insumos!$E$7:$E$166)</f>
        <v>6.84</v>
      </c>
      <c r="S669" s="57">
        <f t="shared" ca="1" si="84"/>
        <v>6.8673599999999997</v>
      </c>
    </row>
    <row r="670" spans="1:19" ht="14.1" customHeight="1">
      <c r="A670" s="51" t="s">
        <v>939</v>
      </c>
      <c r="B670" s="48" t="s">
        <v>940</v>
      </c>
      <c r="C670" s="58"/>
      <c r="D670" s="58"/>
      <c r="E670" s="58"/>
      <c r="F670" s="58"/>
      <c r="G670" s="58"/>
      <c r="H670" s="58"/>
      <c r="I670" s="58"/>
      <c r="J670" s="58"/>
      <c r="K670" s="58"/>
      <c r="L670" s="55" t="s">
        <v>13</v>
      </c>
      <c r="M670" s="52" t="s">
        <v>1543</v>
      </c>
      <c r="N670" s="52" t="s">
        <v>1544</v>
      </c>
      <c r="O670" s="52" t="s">
        <v>852</v>
      </c>
      <c r="P670" s="56"/>
      <c r="Q670" s="56">
        <v>0.86919999999999997</v>
      </c>
      <c r="R670" s="57">
        <f ca="1">SUMIF(Insumos!$C$7:$E$166,Subpartidas!N670,Insumos!$E$7:$E$166)</f>
        <v>14.780000000000001</v>
      </c>
      <c r="S670" s="57">
        <f t="shared" ca="1" si="84"/>
        <v>12.846776</v>
      </c>
    </row>
    <row r="671" spans="1:19" ht="14.1" customHeight="1">
      <c r="A671" s="51" t="s">
        <v>939</v>
      </c>
      <c r="B671" s="48" t="s">
        <v>940</v>
      </c>
      <c r="C671" s="58"/>
      <c r="D671" s="58"/>
      <c r="E671" s="58"/>
      <c r="F671" s="58"/>
      <c r="G671" s="58"/>
      <c r="H671" s="58"/>
      <c r="I671" s="58"/>
      <c r="J671" s="58"/>
      <c r="K671" s="58"/>
      <c r="L671" s="55" t="s">
        <v>14</v>
      </c>
      <c r="M671" s="52" t="s">
        <v>1505</v>
      </c>
      <c r="N671" s="52" t="s">
        <v>1506</v>
      </c>
      <c r="O671" s="52" t="s">
        <v>1507</v>
      </c>
      <c r="P671" s="60"/>
      <c r="Q671" s="56">
        <v>0.05</v>
      </c>
      <c r="R671" s="50">
        <f ca="1">+SUMIFS($S$5:$S$4996,$B$5:$B$4996,B658,$L$5:$L$4996,$L$5)</f>
        <v>14.333310267923364</v>
      </c>
      <c r="S671" s="57">
        <f t="shared" ref="S671" ca="1" si="87">Q671*R671</f>
        <v>0.71666551339616824</v>
      </c>
    </row>
    <row r="672" spans="1:19" ht="14.1" customHeight="1">
      <c r="A672" s="51" t="s">
        <v>939</v>
      </c>
      <c r="B672" s="48" t="s">
        <v>940</v>
      </c>
      <c r="C672" s="58"/>
      <c r="D672" s="58"/>
      <c r="E672" s="58"/>
      <c r="F672" s="58"/>
      <c r="G672" s="58"/>
      <c r="H672" s="58"/>
      <c r="I672" s="58"/>
      <c r="J672" s="58"/>
      <c r="K672" s="58"/>
      <c r="L672" s="55" t="s">
        <v>14</v>
      </c>
      <c r="M672" s="52" t="s">
        <v>1521</v>
      </c>
      <c r="N672" s="52" t="s">
        <v>1522</v>
      </c>
      <c r="O672" s="52" t="s">
        <v>1510</v>
      </c>
      <c r="P672" s="56">
        <v>1</v>
      </c>
      <c r="Q672" s="56">
        <f>P672/$E$658*8</f>
        <v>0.1111111111111111</v>
      </c>
      <c r="R672" s="57">
        <f ca="1">SUMIF(Insumos!$C$7:$E$166,Subpartidas!N672,Insumos!$E$7:$E$166)</f>
        <v>7.07</v>
      </c>
      <c r="S672" s="57">
        <f t="shared" ca="1" si="84"/>
        <v>0.78555555555555556</v>
      </c>
    </row>
    <row r="673" spans="1:19" ht="14.1" customHeight="1">
      <c r="A673" s="51" t="s">
        <v>939</v>
      </c>
      <c r="B673" s="48" t="s">
        <v>940</v>
      </c>
      <c r="C673" s="58"/>
      <c r="D673" s="58"/>
      <c r="E673" s="58"/>
      <c r="F673" s="58"/>
      <c r="G673" s="58"/>
      <c r="H673" s="58"/>
      <c r="I673" s="58"/>
      <c r="J673" s="58"/>
      <c r="K673" s="58"/>
      <c r="L673" s="55" t="s">
        <v>14</v>
      </c>
      <c r="M673" s="52" t="s">
        <v>1555</v>
      </c>
      <c r="N673" s="52" t="s">
        <v>1556</v>
      </c>
      <c r="O673" s="52" t="s">
        <v>1510</v>
      </c>
      <c r="P673" s="56">
        <v>2</v>
      </c>
      <c r="Q673" s="56">
        <f t="shared" ref="Q673:Q675" si="88">P673/$E$658*8</f>
        <v>0.22222222222222221</v>
      </c>
      <c r="R673" s="57">
        <f ca="1">SUMIF(Insumos!$C$7:$E$166,Subpartidas!N673,Insumos!$E$7:$E$166)</f>
        <v>16</v>
      </c>
      <c r="S673" s="57">
        <f t="shared" ca="1" si="84"/>
        <v>3.5555555555555554</v>
      </c>
    </row>
    <row r="674" spans="1:19" ht="14.1" customHeight="1">
      <c r="A674" s="51" t="s">
        <v>939</v>
      </c>
      <c r="B674" s="48" t="s">
        <v>940</v>
      </c>
      <c r="C674" s="58"/>
      <c r="D674" s="58"/>
      <c r="E674" s="58"/>
      <c r="F674" s="58"/>
      <c r="G674" s="58"/>
      <c r="H674" s="58"/>
      <c r="I674" s="58"/>
      <c r="J674" s="58"/>
      <c r="K674" s="58"/>
      <c r="L674" s="55" t="s">
        <v>14</v>
      </c>
      <c r="M674" s="52" t="s">
        <v>1557</v>
      </c>
      <c r="N674" s="52" t="s">
        <v>1558</v>
      </c>
      <c r="O674" s="52" t="s">
        <v>1510</v>
      </c>
      <c r="P674" s="56">
        <v>4</v>
      </c>
      <c r="Q674" s="56">
        <f t="shared" si="88"/>
        <v>0.44444444444444442</v>
      </c>
      <c r="R674" s="57">
        <f ca="1">SUMIF(Insumos!$C$7:$E$166,Subpartidas!N674,Insumos!$E$7:$E$166)</f>
        <v>8</v>
      </c>
      <c r="S674" s="57">
        <f t="shared" ca="1" si="84"/>
        <v>3.5555555555555554</v>
      </c>
    </row>
    <row r="675" spans="1:19" ht="14.1" customHeight="1">
      <c r="A675" s="51" t="s">
        <v>939</v>
      </c>
      <c r="B675" s="48" t="s">
        <v>940</v>
      </c>
      <c r="C675" s="58"/>
      <c r="D675" s="58"/>
      <c r="E675" s="58"/>
      <c r="F675" s="58"/>
      <c r="G675" s="58"/>
      <c r="H675" s="58"/>
      <c r="I675" s="58"/>
      <c r="J675" s="58"/>
      <c r="K675" s="58"/>
      <c r="L675" s="55" t="s">
        <v>14</v>
      </c>
      <c r="M675" s="52" t="s">
        <v>1553</v>
      </c>
      <c r="N675" s="52" t="s">
        <v>1554</v>
      </c>
      <c r="O675" s="52" t="s">
        <v>1510</v>
      </c>
      <c r="P675" s="56">
        <v>3</v>
      </c>
      <c r="Q675" s="56">
        <f t="shared" si="88"/>
        <v>0.33333333333333331</v>
      </c>
      <c r="R675" s="57">
        <f ca="1">SUMIF(Insumos!$C$7:$E$166,Subpartidas!N675,Insumos!$E$7:$E$166)</f>
        <v>27.3</v>
      </c>
      <c r="S675" s="57">
        <f t="shared" ca="1" si="84"/>
        <v>9.1</v>
      </c>
    </row>
    <row r="676" spans="1:19" ht="14.1" customHeight="1">
      <c r="A676" s="51" t="s">
        <v>943</v>
      </c>
      <c r="B676" s="48" t="s">
        <v>944</v>
      </c>
      <c r="C676" s="52" t="s">
        <v>653</v>
      </c>
      <c r="D676" s="53">
        <f>+IF(C676&lt;&gt;" ",VLOOKUP(B676,Rendimientos!$A$3:$D$557,3,0))</f>
        <v>72</v>
      </c>
      <c r="E676" s="53">
        <f>+IF(C676&lt;&gt;" ",VLOOKUP(B676,Rendimientos!$A$3:$D$557,4,0))</f>
        <v>72</v>
      </c>
      <c r="F676" s="54">
        <f ca="1">SUM(G676:K676)</f>
        <v>70.786954483700498</v>
      </c>
      <c r="G676" s="49">
        <f ca="1">SUMIFS($S$5:$S$4996,$B$5:$B$4996,B676,$L$5:$L$4996,$L$5)</f>
        <v>14.333310267923364</v>
      </c>
      <c r="H676" s="49">
        <f ca="1">SUMIFS($S$5:$S$4996,$B$5:$B$4996,B676,$L$5:$L$4996,$L$10)</f>
        <v>38.74031203571429</v>
      </c>
      <c r="I676" s="49"/>
      <c r="J676" s="49">
        <f ca="1">SUMIFS($S$5:$S$4996,$B$5:$B$4996,B676,$L$5:$L$4996,$L$11)</f>
        <v>17.713332180062835</v>
      </c>
      <c r="K676" s="49">
        <f>SUMIFS($S$5:$S$4996,$B$5:$B$4996,B676,$L$5:$L$4996,$L$4497)</f>
        <v>0</v>
      </c>
      <c r="L676" s="55" t="s">
        <v>12</v>
      </c>
      <c r="M676" s="52" t="s">
        <v>1498</v>
      </c>
      <c r="N676" s="52" t="s">
        <v>1499</v>
      </c>
      <c r="O676" s="52" t="s">
        <v>1491</v>
      </c>
      <c r="P676" s="56">
        <v>2</v>
      </c>
      <c r="Q676" s="56">
        <f>P676/$D$676*8</f>
        <v>0.22222222222222221</v>
      </c>
      <c r="R676" s="57">
        <f ca="1">SUMIF(Insumos!$C$7:$E$187,Subpartidas!N676,Insumos!$E$7:$E$187)</f>
        <v>8.6743053318933896</v>
      </c>
      <c r="S676" s="57">
        <f t="shared" ref="S676:S692" ca="1" si="89">+Q676*R676</f>
        <v>1.9276234070874199</v>
      </c>
    </row>
    <row r="677" spans="1:19" ht="14.1" customHeight="1">
      <c r="A677" s="51" t="s">
        <v>943</v>
      </c>
      <c r="B677" s="48" t="s">
        <v>944</v>
      </c>
      <c r="C677" s="114"/>
      <c r="D677" s="114"/>
      <c r="E677" s="114"/>
      <c r="F677" s="114"/>
      <c r="G677" s="114"/>
      <c r="H677" s="114"/>
      <c r="I677" s="114"/>
      <c r="J677" s="114"/>
      <c r="K677" s="114"/>
      <c r="L677" s="55" t="s">
        <v>12</v>
      </c>
      <c r="M677" s="52" t="s">
        <v>1494</v>
      </c>
      <c r="N677" s="52" t="s">
        <v>1495</v>
      </c>
      <c r="O677" s="52" t="s">
        <v>1491</v>
      </c>
      <c r="P677" s="56">
        <v>4</v>
      </c>
      <c r="Q677" s="56">
        <f>P677/$D$676*8</f>
        <v>0.44444444444444442</v>
      </c>
      <c r="R677" s="57">
        <f ca="1">SUMIF(Insumos!$C$7:$E$187,Subpartidas!N677,Insumos!$E$7:$E$187)</f>
        <v>6.8581917880260743</v>
      </c>
      <c r="S677" s="57">
        <f t="shared" ca="1" si="89"/>
        <v>3.0480852391226994</v>
      </c>
    </row>
    <row r="678" spans="1:19" ht="14.1" customHeight="1">
      <c r="A678" s="51" t="s">
        <v>943</v>
      </c>
      <c r="B678" s="48" t="s">
        <v>944</v>
      </c>
      <c r="C678" s="114"/>
      <c r="D678" s="114"/>
      <c r="E678" s="114"/>
      <c r="F678" s="114"/>
      <c r="G678" s="114"/>
      <c r="H678" s="114"/>
      <c r="I678" s="114"/>
      <c r="J678" s="114"/>
      <c r="K678" s="114"/>
      <c r="L678" s="55" t="s">
        <v>12</v>
      </c>
      <c r="M678" s="52" t="s">
        <v>1492</v>
      </c>
      <c r="N678" s="52" t="s">
        <v>1493</v>
      </c>
      <c r="O678" s="52" t="s">
        <v>1491</v>
      </c>
      <c r="P678" s="56">
        <v>4</v>
      </c>
      <c r="Q678" s="56">
        <f>P678/$D$676*8</f>
        <v>0.44444444444444442</v>
      </c>
      <c r="R678" s="57">
        <f ca="1">SUMIF(Insumos!$C$7:$E$187,Subpartidas!N678,Insumos!$E$7:$E$187)</f>
        <v>6.1994120750543944</v>
      </c>
      <c r="S678" s="57">
        <f t="shared" ca="1" si="89"/>
        <v>2.7552942555797308</v>
      </c>
    </row>
    <row r="679" spans="1:19" ht="14.1" customHeight="1">
      <c r="A679" s="51" t="s">
        <v>943</v>
      </c>
      <c r="B679" s="48" t="s">
        <v>944</v>
      </c>
      <c r="C679" s="114"/>
      <c r="D679" s="114"/>
      <c r="E679" s="114"/>
      <c r="F679" s="114"/>
      <c r="G679" s="114"/>
      <c r="H679" s="114"/>
      <c r="I679" s="114"/>
      <c r="J679" s="114"/>
      <c r="K679" s="114"/>
      <c r="L679" s="55" t="s">
        <v>12</v>
      </c>
      <c r="M679" s="52">
        <v>1010100060002</v>
      </c>
      <c r="N679" s="52" t="s">
        <v>1516</v>
      </c>
      <c r="O679" s="52" t="s">
        <v>1491</v>
      </c>
      <c r="P679" s="56">
        <v>5</v>
      </c>
      <c r="Q679" s="56">
        <f>P679/$D$676*8</f>
        <v>0.55555555555555558</v>
      </c>
      <c r="R679" s="57">
        <f ca="1">SUMIF(Insumos!$C$7:$E$187,Subpartidas!N679,Insumos!$E$7:$E$187)</f>
        <v>9.9754511316773993</v>
      </c>
      <c r="S679" s="57">
        <f t="shared" ca="1" si="89"/>
        <v>5.5419172953763329</v>
      </c>
    </row>
    <row r="680" spans="1:19" ht="14.1" customHeight="1">
      <c r="A680" s="51" t="s">
        <v>943</v>
      </c>
      <c r="B680" s="48" t="s">
        <v>944</v>
      </c>
      <c r="C680" s="114"/>
      <c r="D680" s="114"/>
      <c r="E680" s="114"/>
      <c r="F680" s="114"/>
      <c r="G680" s="114"/>
      <c r="H680" s="114"/>
      <c r="I680" s="114"/>
      <c r="J680" s="114"/>
      <c r="K680" s="114"/>
      <c r="L680" s="55" t="s">
        <v>12</v>
      </c>
      <c r="M680" s="52" t="s">
        <v>1489</v>
      </c>
      <c r="N680" s="52" t="s">
        <v>1490</v>
      </c>
      <c r="O680" s="52" t="s">
        <v>1491</v>
      </c>
      <c r="P680" s="56">
        <v>1</v>
      </c>
      <c r="Q680" s="56">
        <f>P680/$D$676*8</f>
        <v>0.1111111111111111</v>
      </c>
      <c r="R680" s="57">
        <f ca="1">SUMIF(Insumos!$C$7:$E$187,Subpartidas!N680,Insumos!$E$7:$E$187)</f>
        <v>9.543510636814629</v>
      </c>
      <c r="S680" s="57">
        <f t="shared" ca="1" si="89"/>
        <v>1.0603900707571809</v>
      </c>
    </row>
    <row r="681" spans="1:19" ht="14.1" customHeight="1">
      <c r="A681" s="51" t="s">
        <v>943</v>
      </c>
      <c r="B681" s="48" t="s">
        <v>944</v>
      </c>
      <c r="C681" s="114"/>
      <c r="D681" s="114"/>
      <c r="E681" s="114"/>
      <c r="F681" s="114"/>
      <c r="G681" s="114"/>
      <c r="H681" s="114"/>
      <c r="I681" s="114"/>
      <c r="J681" s="114"/>
      <c r="K681" s="114"/>
      <c r="L681" s="55" t="s">
        <v>13</v>
      </c>
      <c r="M681" s="52" t="s">
        <v>1541</v>
      </c>
      <c r="N681" s="52" t="s">
        <v>1542</v>
      </c>
      <c r="O681" s="52" t="s">
        <v>1502</v>
      </c>
      <c r="P681" s="60"/>
      <c r="Q681" s="56">
        <v>3.7499999999999999E-2</v>
      </c>
      <c r="R681" s="57">
        <f ca="1">SUMIF(Insumos!$C$7:$E$187,Subpartidas!N681,Insumos!$E$7:$E$187)</f>
        <v>2.8839285714285712</v>
      </c>
      <c r="S681" s="57">
        <f t="shared" ca="1" si="89"/>
        <v>0.10814732142857142</v>
      </c>
    </row>
    <row r="682" spans="1:19" ht="14.1" customHeight="1">
      <c r="A682" s="51" t="s">
        <v>943</v>
      </c>
      <c r="B682" s="48" t="s">
        <v>944</v>
      </c>
      <c r="C682" s="114"/>
      <c r="D682" s="114"/>
      <c r="E682" s="114"/>
      <c r="F682" s="114"/>
      <c r="G682" s="114"/>
      <c r="H682" s="114"/>
      <c r="I682" s="114"/>
      <c r="J682" s="114"/>
      <c r="K682" s="114"/>
      <c r="L682" s="55" t="s">
        <v>13</v>
      </c>
      <c r="M682" s="52" t="s">
        <v>1517</v>
      </c>
      <c r="N682" s="52" t="s">
        <v>1518</v>
      </c>
      <c r="O682" s="52" t="s">
        <v>1502</v>
      </c>
      <c r="P682" s="60"/>
      <c r="Q682" s="56">
        <v>0.25</v>
      </c>
      <c r="R682" s="57">
        <f ca="1">SUMIF(Insumos!$C$7:$E$187,Subpartidas!N682,Insumos!$E$7:$E$187)</f>
        <v>3.1071428571428572</v>
      </c>
      <c r="S682" s="57">
        <f t="shared" ca="1" si="89"/>
        <v>0.7767857142857143</v>
      </c>
    </row>
    <row r="683" spans="1:19" ht="14.1" customHeight="1">
      <c r="A683" s="51" t="s">
        <v>943</v>
      </c>
      <c r="B683" s="48" t="s">
        <v>944</v>
      </c>
      <c r="C683" s="114"/>
      <c r="D683" s="114"/>
      <c r="E683" s="114"/>
      <c r="F683" s="114"/>
      <c r="G683" s="114"/>
      <c r="H683" s="114"/>
      <c r="I683" s="114"/>
      <c r="J683" s="114"/>
      <c r="K683" s="114"/>
      <c r="L683" s="55" t="s">
        <v>13</v>
      </c>
      <c r="M683" s="52" t="s">
        <v>1543</v>
      </c>
      <c r="N683" s="52" t="s">
        <v>1544</v>
      </c>
      <c r="O683" s="52" t="s">
        <v>852</v>
      </c>
      <c r="P683" s="60"/>
      <c r="Q683" s="56">
        <v>1.1959</v>
      </c>
      <c r="R683" s="57">
        <f ca="1">SUMIF(Insumos!$C$7:$E$187,Subpartidas!N683,Insumos!$E$7:$E$187)</f>
        <v>14.780000000000001</v>
      </c>
      <c r="S683" s="57">
        <f t="shared" ca="1" si="89"/>
        <v>17.675402000000002</v>
      </c>
    </row>
    <row r="684" spans="1:19" ht="14.1" customHeight="1">
      <c r="A684" s="51" t="s">
        <v>943</v>
      </c>
      <c r="B684" s="48" t="s">
        <v>944</v>
      </c>
      <c r="C684" s="114"/>
      <c r="D684" s="114"/>
      <c r="E684" s="114"/>
      <c r="F684" s="114"/>
      <c r="G684" s="114"/>
      <c r="H684" s="114"/>
      <c r="I684" s="114"/>
      <c r="J684" s="114"/>
      <c r="K684" s="114"/>
      <c r="L684" s="55" t="s">
        <v>13</v>
      </c>
      <c r="M684" s="52" t="s">
        <v>1545</v>
      </c>
      <c r="N684" s="52" t="s">
        <v>1546</v>
      </c>
      <c r="O684" s="52" t="s">
        <v>852</v>
      </c>
      <c r="P684" s="60"/>
      <c r="Q684" s="56">
        <v>1.0293000000000001</v>
      </c>
      <c r="R684" s="57">
        <f ca="1">SUMIF(Insumos!$C$7:$E$187,Subpartidas!N684,Insumos!$E$7:$E$187)</f>
        <v>9.49</v>
      </c>
      <c r="S684" s="57">
        <f t="shared" ca="1" si="89"/>
        <v>9.7680570000000007</v>
      </c>
    </row>
    <row r="685" spans="1:19" ht="14.1" customHeight="1">
      <c r="A685" s="51" t="s">
        <v>943</v>
      </c>
      <c r="B685" s="48" t="s">
        <v>944</v>
      </c>
      <c r="C685" s="114"/>
      <c r="D685" s="114"/>
      <c r="E685" s="114"/>
      <c r="F685" s="114"/>
      <c r="G685" s="114"/>
      <c r="H685" s="114"/>
      <c r="I685" s="114"/>
      <c r="J685" s="114"/>
      <c r="K685" s="114"/>
      <c r="L685" s="55" t="s">
        <v>13</v>
      </c>
      <c r="M685" s="52" t="s">
        <v>1547</v>
      </c>
      <c r="N685" s="52" t="s">
        <v>1548</v>
      </c>
      <c r="O685" s="52" t="s">
        <v>852</v>
      </c>
      <c r="P685" s="60"/>
      <c r="Q685" s="56">
        <v>2.16</v>
      </c>
      <c r="R685" s="57">
        <f ca="1">SUMIF(Insumos!$C$7:$E$187,Subpartidas!N685,Insumos!$E$7:$E$187)</f>
        <v>2</v>
      </c>
      <c r="S685" s="57">
        <f t="shared" ca="1" si="89"/>
        <v>4.32</v>
      </c>
    </row>
    <row r="686" spans="1:19" ht="14.1" customHeight="1">
      <c r="A686" s="51" t="s">
        <v>943</v>
      </c>
      <c r="B686" s="48" t="s">
        <v>944</v>
      </c>
      <c r="C686" s="114"/>
      <c r="D686" s="114"/>
      <c r="E686" s="114"/>
      <c r="F686" s="114"/>
      <c r="G686" s="114"/>
      <c r="H686" s="114"/>
      <c r="I686" s="114"/>
      <c r="J686" s="114"/>
      <c r="K686" s="114"/>
      <c r="L686" s="55" t="s">
        <v>13</v>
      </c>
      <c r="M686" s="52" t="s">
        <v>1549</v>
      </c>
      <c r="N686" s="52" t="s">
        <v>1550</v>
      </c>
      <c r="O686" s="52" t="s">
        <v>852</v>
      </c>
      <c r="P686" s="60"/>
      <c r="Q686" s="56">
        <v>0.86299999999999999</v>
      </c>
      <c r="R686" s="57">
        <f ca="1">SUMIF(Insumos!$C$7:$E$187,Subpartidas!N686,Insumos!$E$7:$E$187)</f>
        <v>6.84</v>
      </c>
      <c r="S686" s="57">
        <f t="shared" ca="1" si="89"/>
        <v>5.9029199999999999</v>
      </c>
    </row>
    <row r="687" spans="1:19" ht="14.1" customHeight="1">
      <c r="A687" s="51" t="s">
        <v>943</v>
      </c>
      <c r="B687" s="48" t="s">
        <v>944</v>
      </c>
      <c r="C687" s="114"/>
      <c r="D687" s="114"/>
      <c r="E687" s="114"/>
      <c r="F687" s="114"/>
      <c r="G687" s="114"/>
      <c r="H687" s="114"/>
      <c r="I687" s="114"/>
      <c r="J687" s="114"/>
      <c r="K687" s="114"/>
      <c r="L687" s="55" t="s">
        <v>13</v>
      </c>
      <c r="M687" s="52" t="s">
        <v>1551</v>
      </c>
      <c r="N687" s="52" t="s">
        <v>1552</v>
      </c>
      <c r="O687" s="52" t="s">
        <v>657</v>
      </c>
      <c r="P687" s="60"/>
      <c r="Q687" s="56">
        <v>1.05</v>
      </c>
      <c r="R687" s="57">
        <f ca="1">SUMIF(Insumos!$C$7:$E$187,Subpartidas!N687,Insumos!$E$7:$E$187)</f>
        <v>0.18</v>
      </c>
      <c r="S687" s="57">
        <f t="shared" ca="1" si="89"/>
        <v>0.189</v>
      </c>
    </row>
    <row r="688" spans="1:19" ht="14.1" customHeight="1">
      <c r="A688" s="51" t="s">
        <v>943</v>
      </c>
      <c r="B688" s="48" t="s">
        <v>944</v>
      </c>
      <c r="C688" s="114"/>
      <c r="D688" s="114"/>
      <c r="E688" s="114"/>
      <c r="F688" s="114"/>
      <c r="G688" s="114"/>
      <c r="H688" s="114"/>
      <c r="I688" s="114"/>
      <c r="J688" s="114"/>
      <c r="K688" s="114"/>
      <c r="L688" s="55" t="s">
        <v>14</v>
      </c>
      <c r="M688" s="52" t="s">
        <v>1505</v>
      </c>
      <c r="N688" s="52" t="s">
        <v>1506</v>
      </c>
      <c r="O688" s="52" t="s">
        <v>1507</v>
      </c>
      <c r="P688" s="60"/>
      <c r="Q688" s="56">
        <v>0.05</v>
      </c>
      <c r="R688" s="50">
        <f ca="1">+SUMIFS($S$5:$S$4996,$B$5:$B$4996,B676,$L$5:$L$4996,$L$5)</f>
        <v>14.333310267923364</v>
      </c>
      <c r="S688" s="57">
        <f t="shared" ca="1" si="89"/>
        <v>0.71666551339616824</v>
      </c>
    </row>
    <row r="689" spans="1:19" ht="14.1" customHeight="1">
      <c r="A689" s="51" t="s">
        <v>943</v>
      </c>
      <c r="B689" s="48" t="s">
        <v>944</v>
      </c>
      <c r="C689" s="114"/>
      <c r="D689" s="114"/>
      <c r="E689" s="114"/>
      <c r="F689" s="114"/>
      <c r="G689" s="114"/>
      <c r="H689" s="114"/>
      <c r="I689" s="114"/>
      <c r="J689" s="114"/>
      <c r="K689" s="114"/>
      <c r="L689" s="55" t="s">
        <v>14</v>
      </c>
      <c r="M689" s="52" t="s">
        <v>1553</v>
      </c>
      <c r="N689" s="52" t="s">
        <v>1554</v>
      </c>
      <c r="O689" s="52" t="s">
        <v>1510</v>
      </c>
      <c r="P689" s="56">
        <v>3</v>
      </c>
      <c r="Q689" s="56">
        <f>P689/$E$676*8</f>
        <v>0.33333333333333331</v>
      </c>
      <c r="R689" s="57">
        <f ca="1">SUMIF(Insumos!$C$7:$E$187,Subpartidas!N689,Insumos!$E$7:$E$187)</f>
        <v>27.3</v>
      </c>
      <c r="S689" s="57">
        <f t="shared" ca="1" si="89"/>
        <v>9.1</v>
      </c>
    </row>
    <row r="690" spans="1:19" ht="14.1" customHeight="1">
      <c r="A690" s="51" t="s">
        <v>943</v>
      </c>
      <c r="B690" s="48" t="s">
        <v>944</v>
      </c>
      <c r="C690" s="114"/>
      <c r="D690" s="114"/>
      <c r="E690" s="114"/>
      <c r="F690" s="114"/>
      <c r="G690" s="114"/>
      <c r="H690" s="114"/>
      <c r="I690" s="114"/>
      <c r="J690" s="114"/>
      <c r="K690" s="114"/>
      <c r="L690" s="55" t="s">
        <v>14</v>
      </c>
      <c r="M690" s="52" t="s">
        <v>1555</v>
      </c>
      <c r="N690" s="52" t="s">
        <v>1556</v>
      </c>
      <c r="O690" s="52" t="s">
        <v>1510</v>
      </c>
      <c r="P690" s="56">
        <v>2</v>
      </c>
      <c r="Q690" s="56">
        <f>P690/$E$676*8</f>
        <v>0.22222222222222221</v>
      </c>
      <c r="R690" s="57">
        <f ca="1">SUMIF(Insumos!$C$7:$E$187,Subpartidas!N690,Insumos!$E$7:$E$187)</f>
        <v>16</v>
      </c>
      <c r="S690" s="57">
        <f t="shared" ca="1" si="89"/>
        <v>3.5555555555555554</v>
      </c>
    </row>
    <row r="691" spans="1:19" ht="14.1" customHeight="1">
      <c r="A691" s="51" t="s">
        <v>943</v>
      </c>
      <c r="B691" s="48" t="s">
        <v>944</v>
      </c>
      <c r="C691" s="114"/>
      <c r="D691" s="114"/>
      <c r="E691" s="114"/>
      <c r="F691" s="114"/>
      <c r="G691" s="114"/>
      <c r="H691" s="114"/>
      <c r="I691" s="114"/>
      <c r="J691" s="114"/>
      <c r="K691" s="114"/>
      <c r="L691" s="55" t="s">
        <v>14</v>
      </c>
      <c r="M691" s="52" t="s">
        <v>1521</v>
      </c>
      <c r="N691" s="52" t="s">
        <v>1522</v>
      </c>
      <c r="O691" s="52" t="s">
        <v>1510</v>
      </c>
      <c r="P691" s="56">
        <v>1</v>
      </c>
      <c r="Q691" s="56">
        <f>P691/$E$676*8</f>
        <v>0.1111111111111111</v>
      </c>
      <c r="R691" s="57">
        <f ca="1">SUMIF(Insumos!$C$7:$E$187,Subpartidas!N691,Insumos!$E$7:$E$187)</f>
        <v>7.07</v>
      </c>
      <c r="S691" s="57">
        <f t="shared" ca="1" si="89"/>
        <v>0.78555555555555556</v>
      </c>
    </row>
    <row r="692" spans="1:19" ht="14.1" customHeight="1">
      <c r="A692" s="51" t="s">
        <v>943</v>
      </c>
      <c r="B692" s="48" t="s">
        <v>944</v>
      </c>
      <c r="C692" s="114"/>
      <c r="D692" s="114"/>
      <c r="E692" s="114"/>
      <c r="F692" s="114"/>
      <c r="G692" s="114"/>
      <c r="H692" s="114"/>
      <c r="I692" s="114"/>
      <c r="J692" s="114"/>
      <c r="K692" s="114"/>
      <c r="L692" s="55" t="s">
        <v>14</v>
      </c>
      <c r="M692" s="52" t="s">
        <v>1557</v>
      </c>
      <c r="N692" s="52" t="s">
        <v>1558</v>
      </c>
      <c r="O692" s="52" t="s">
        <v>1510</v>
      </c>
      <c r="P692" s="56">
        <v>4</v>
      </c>
      <c r="Q692" s="56">
        <f>P692/$E$676*8</f>
        <v>0.44444444444444442</v>
      </c>
      <c r="R692" s="57">
        <f ca="1">SUMIF(Insumos!$C$7:$E$187,Subpartidas!N692,Insumos!$E$7:$E$187)</f>
        <v>8</v>
      </c>
      <c r="S692" s="57">
        <f t="shared" ca="1" si="89"/>
        <v>3.5555555555555554</v>
      </c>
    </row>
    <row r="693" spans="1:19" ht="14.1" customHeight="1">
      <c r="A693" s="51" t="s">
        <v>950</v>
      </c>
      <c r="B693" s="48" t="s">
        <v>951</v>
      </c>
      <c r="C693" s="52" t="s">
        <v>653</v>
      </c>
      <c r="D693" s="53">
        <f>+IF(C693&lt;&gt;" ",VLOOKUP(B693,Rendimientos!$A$3:$D$557,3,0))</f>
        <v>75</v>
      </c>
      <c r="E693" s="53">
        <f>+IF(C693&lt;&gt;" ",VLOOKUP(B693,Rendimientos!$A$3:$D$557,4,0))</f>
        <v>75</v>
      </c>
      <c r="F693" s="54">
        <f ca="1">SUM(G693:K693)</f>
        <v>68.480759785781032</v>
      </c>
      <c r="G693" s="49">
        <f ca="1">SUMIFS($S$5:$S$4996,$B$5:$B$4996,B693,$L$5:$L$4996,$L$5)</f>
        <v>13.759977857206431</v>
      </c>
      <c r="H693" s="49">
        <f ca="1">SUMIFS($S$5:$S$4996,$B$5:$B$4996,B693,$L$5:$L$4996,$L$10)</f>
        <v>37.715983035714288</v>
      </c>
      <c r="I693" s="49"/>
      <c r="J693" s="49">
        <f ca="1">SUMIFS($S$5:$S$4996,$B$5:$B$4996,B693,$L$5:$L$4996,$L$11)</f>
        <v>17.004798892860322</v>
      </c>
      <c r="K693" s="49">
        <f>SUMIFS($S$5:$S$4996,$B$5:$B$4996,B693,$L$5:$L$4996,$L$4497)</f>
        <v>0</v>
      </c>
      <c r="L693" s="55" t="s">
        <v>12</v>
      </c>
      <c r="M693" s="52" t="s">
        <v>1489</v>
      </c>
      <c r="N693" s="52" t="s">
        <v>1490</v>
      </c>
      <c r="O693" s="52" t="s">
        <v>1491</v>
      </c>
      <c r="P693" s="56">
        <v>1</v>
      </c>
      <c r="Q693" s="56">
        <f>P693/$D$693*8</f>
        <v>0.10666666666666667</v>
      </c>
      <c r="R693" s="57">
        <f ca="1">SUMIF(Insumos!$C$7:$E$166,Subpartidas!N693,Insumos!$E$7:$E$166)</f>
        <v>9.543510636814629</v>
      </c>
      <c r="S693" s="57">
        <f ca="1">Q693*R693</f>
        <v>1.0179744679268938</v>
      </c>
    </row>
    <row r="694" spans="1:19" ht="14.1" customHeight="1">
      <c r="A694" s="51" t="s">
        <v>950</v>
      </c>
      <c r="B694" s="48" t="s">
        <v>951</v>
      </c>
      <c r="C694" s="58"/>
      <c r="D694" s="58"/>
      <c r="E694" s="58"/>
      <c r="F694" s="58"/>
      <c r="G694" s="58"/>
      <c r="H694" s="58"/>
      <c r="I694" s="58"/>
      <c r="J694" s="58"/>
      <c r="K694" s="58"/>
      <c r="L694" s="55" t="s">
        <v>12</v>
      </c>
      <c r="M694" s="52" t="s">
        <v>1498</v>
      </c>
      <c r="N694" s="52" t="s">
        <v>1499</v>
      </c>
      <c r="O694" s="52" t="s">
        <v>1491</v>
      </c>
      <c r="P694" s="56">
        <v>2</v>
      </c>
      <c r="Q694" s="56">
        <f>P694/$D$693*8</f>
        <v>0.21333333333333335</v>
      </c>
      <c r="R694" s="57">
        <f ca="1">SUMIF(Insumos!$C$7:$E$166,Subpartidas!N694,Insumos!$E$7:$E$166)</f>
        <v>8.6743053318933896</v>
      </c>
      <c r="S694" s="57">
        <f t="shared" ref="S694:S744" ca="1" si="90">Q694*R694</f>
        <v>1.8505184708039233</v>
      </c>
    </row>
    <row r="695" spans="1:19" ht="14.1" customHeight="1">
      <c r="A695" s="51" t="s">
        <v>950</v>
      </c>
      <c r="B695" s="48" t="s">
        <v>951</v>
      </c>
      <c r="C695" s="58"/>
      <c r="D695" s="58"/>
      <c r="E695" s="58"/>
      <c r="F695" s="58"/>
      <c r="G695" s="58"/>
      <c r="H695" s="58"/>
      <c r="I695" s="58"/>
      <c r="J695" s="58"/>
      <c r="K695" s="58"/>
      <c r="L695" s="55" t="s">
        <v>12</v>
      </c>
      <c r="M695" s="52" t="s">
        <v>1492</v>
      </c>
      <c r="N695" s="52" t="s">
        <v>1493</v>
      </c>
      <c r="O695" s="52" t="s">
        <v>1491</v>
      </c>
      <c r="P695" s="56">
        <v>4</v>
      </c>
      <c r="Q695" s="56">
        <f>P695/$D$693*8</f>
        <v>0.42666666666666669</v>
      </c>
      <c r="R695" s="57">
        <f ca="1">SUMIF(Insumos!$C$7:$E$166,Subpartidas!N695,Insumos!$E$7:$E$166)</f>
        <v>6.1994120750543944</v>
      </c>
      <c r="S695" s="57">
        <f t="shared" ca="1" si="90"/>
        <v>2.645082485356542</v>
      </c>
    </row>
    <row r="696" spans="1:19" ht="14.1" customHeight="1">
      <c r="A696" s="51" t="s">
        <v>950</v>
      </c>
      <c r="B696" s="48" t="s">
        <v>951</v>
      </c>
      <c r="C696" s="58"/>
      <c r="D696" s="58"/>
      <c r="E696" s="58"/>
      <c r="F696" s="58"/>
      <c r="G696" s="58"/>
      <c r="H696" s="58"/>
      <c r="I696" s="58"/>
      <c r="J696" s="58"/>
      <c r="K696" s="58"/>
      <c r="L696" s="55" t="s">
        <v>12</v>
      </c>
      <c r="M696" s="52" t="s">
        <v>1494</v>
      </c>
      <c r="N696" s="52" t="s">
        <v>1495</v>
      </c>
      <c r="O696" s="52" t="s">
        <v>1491</v>
      </c>
      <c r="P696" s="56">
        <v>4</v>
      </c>
      <c r="Q696" s="56">
        <f>P696/$D$693*8</f>
        <v>0.42666666666666669</v>
      </c>
      <c r="R696" s="57">
        <f ca="1">SUMIF(Insumos!$C$7:$E$166,Subpartidas!N696,Insumos!$E$7:$E$166)</f>
        <v>6.8581917880260743</v>
      </c>
      <c r="S696" s="57">
        <f t="shared" ca="1" si="90"/>
        <v>2.9261618295577918</v>
      </c>
    </row>
    <row r="697" spans="1:19" ht="14.1" customHeight="1">
      <c r="A697" s="51" t="s">
        <v>950</v>
      </c>
      <c r="B697" s="48" t="s">
        <v>951</v>
      </c>
      <c r="C697" s="58"/>
      <c r="D697" s="58"/>
      <c r="E697" s="58"/>
      <c r="F697" s="58"/>
      <c r="G697" s="58"/>
      <c r="H697" s="58"/>
      <c r="I697" s="58"/>
      <c r="J697" s="58"/>
      <c r="K697" s="58"/>
      <c r="L697" s="55" t="s">
        <v>12</v>
      </c>
      <c r="M697" s="52">
        <v>1010100060002</v>
      </c>
      <c r="N697" s="52" t="s">
        <v>1516</v>
      </c>
      <c r="O697" s="52" t="s">
        <v>1491</v>
      </c>
      <c r="P697" s="56">
        <v>5</v>
      </c>
      <c r="Q697" s="56">
        <f>P697/$D$693*8</f>
        <v>0.53333333333333333</v>
      </c>
      <c r="R697" s="57">
        <f ca="1">SUMIF(Insumos!$C$7:$E$166,Subpartidas!N697,Insumos!$E$7:$E$166)</f>
        <v>9.9754511316773993</v>
      </c>
      <c r="S697" s="57">
        <f t="shared" ca="1" si="90"/>
        <v>5.3202406035612793</v>
      </c>
    </row>
    <row r="698" spans="1:19" ht="14.1" customHeight="1">
      <c r="A698" s="51" t="s">
        <v>950</v>
      </c>
      <c r="B698" s="48" t="s">
        <v>951</v>
      </c>
      <c r="C698" s="58"/>
      <c r="D698" s="58"/>
      <c r="E698" s="58"/>
      <c r="F698" s="58"/>
      <c r="G698" s="58"/>
      <c r="H698" s="58"/>
      <c r="I698" s="58"/>
      <c r="J698" s="58"/>
      <c r="K698" s="58"/>
      <c r="L698" s="55" t="s">
        <v>13</v>
      </c>
      <c r="M698" s="52" t="s">
        <v>1541</v>
      </c>
      <c r="N698" s="52" t="s">
        <v>1542</v>
      </c>
      <c r="O698" s="52" t="s">
        <v>1502</v>
      </c>
      <c r="P698" s="56"/>
      <c r="Q698" s="56">
        <v>3.7499999999999999E-2</v>
      </c>
      <c r="R698" s="57">
        <f ca="1">SUMIF(Insumos!$C$7:$E$166,Subpartidas!N698,Insumos!$E$7:$E$166)</f>
        <v>2.8839285714285712</v>
      </c>
      <c r="S698" s="57">
        <f t="shared" ca="1" si="90"/>
        <v>0.10814732142857142</v>
      </c>
    </row>
    <row r="699" spans="1:19" ht="14.1" customHeight="1">
      <c r="A699" s="51" t="s">
        <v>950</v>
      </c>
      <c r="B699" s="48" t="s">
        <v>951</v>
      </c>
      <c r="C699" s="58"/>
      <c r="D699" s="58"/>
      <c r="E699" s="58"/>
      <c r="F699" s="58"/>
      <c r="G699" s="58"/>
      <c r="H699" s="58"/>
      <c r="I699" s="58"/>
      <c r="J699" s="58"/>
      <c r="K699" s="58"/>
      <c r="L699" s="55" t="s">
        <v>13</v>
      </c>
      <c r="M699" s="52" t="s">
        <v>1551</v>
      </c>
      <c r="N699" s="52" t="s">
        <v>1552</v>
      </c>
      <c r="O699" s="52" t="s">
        <v>657</v>
      </c>
      <c r="P699" s="56"/>
      <c r="Q699" s="56">
        <v>1.05</v>
      </c>
      <c r="R699" s="57">
        <f ca="1">SUMIF(Insumos!$C$7:$E$166,Subpartidas!N699,Insumos!$E$7:$E$166)</f>
        <v>0.18</v>
      </c>
      <c r="S699" s="57">
        <f t="shared" ca="1" si="90"/>
        <v>0.189</v>
      </c>
    </row>
    <row r="700" spans="1:19" ht="14.1" customHeight="1">
      <c r="A700" s="51" t="s">
        <v>950</v>
      </c>
      <c r="B700" s="48" t="s">
        <v>951</v>
      </c>
      <c r="C700" s="58"/>
      <c r="D700" s="58"/>
      <c r="E700" s="58"/>
      <c r="F700" s="58"/>
      <c r="G700" s="58"/>
      <c r="H700" s="58"/>
      <c r="I700" s="58"/>
      <c r="J700" s="58"/>
      <c r="K700" s="58"/>
      <c r="L700" s="55" t="s">
        <v>13</v>
      </c>
      <c r="M700" s="52" t="s">
        <v>1517</v>
      </c>
      <c r="N700" s="52" t="s">
        <v>1518</v>
      </c>
      <c r="O700" s="52" t="s">
        <v>1502</v>
      </c>
      <c r="P700" s="56"/>
      <c r="Q700" s="56">
        <v>0.25</v>
      </c>
      <c r="R700" s="57">
        <f ca="1">SUMIF(Insumos!$C$7:$E$166,Subpartidas!N700,Insumos!$E$7:$E$166)</f>
        <v>3.1071428571428572</v>
      </c>
      <c r="S700" s="57">
        <f t="shared" ca="1" si="90"/>
        <v>0.7767857142857143</v>
      </c>
    </row>
    <row r="701" spans="1:19" ht="14.1" customHeight="1">
      <c r="A701" s="51" t="s">
        <v>950</v>
      </c>
      <c r="B701" s="48" t="s">
        <v>951</v>
      </c>
      <c r="C701" s="58"/>
      <c r="D701" s="58"/>
      <c r="E701" s="58"/>
      <c r="F701" s="58"/>
      <c r="G701" s="58"/>
      <c r="H701" s="58"/>
      <c r="I701" s="58"/>
      <c r="J701" s="58"/>
      <c r="K701" s="58"/>
      <c r="L701" s="55" t="s">
        <v>13</v>
      </c>
      <c r="M701" s="52" t="s">
        <v>1547</v>
      </c>
      <c r="N701" s="52" t="s">
        <v>1548</v>
      </c>
      <c r="O701" s="52" t="s">
        <v>852</v>
      </c>
      <c r="P701" s="56"/>
      <c r="Q701" s="56">
        <v>2.16</v>
      </c>
      <c r="R701" s="57">
        <f ca="1">SUMIF(Insumos!$C$7:$E$166,Subpartidas!N701,Insumos!$E$7:$E$166)</f>
        <v>2</v>
      </c>
      <c r="S701" s="57">
        <f t="shared" ca="1" si="90"/>
        <v>4.32</v>
      </c>
    </row>
    <row r="702" spans="1:19" ht="14.1" customHeight="1">
      <c r="A702" s="51" t="s">
        <v>950</v>
      </c>
      <c r="B702" s="48" t="s">
        <v>951</v>
      </c>
      <c r="C702" s="58"/>
      <c r="D702" s="58"/>
      <c r="E702" s="58"/>
      <c r="F702" s="58"/>
      <c r="G702" s="58"/>
      <c r="H702" s="58"/>
      <c r="I702" s="58"/>
      <c r="J702" s="58"/>
      <c r="K702" s="58"/>
      <c r="L702" s="55" t="s">
        <v>13</v>
      </c>
      <c r="M702" s="52" t="s">
        <v>1549</v>
      </c>
      <c r="N702" s="52" t="s">
        <v>1550</v>
      </c>
      <c r="O702" s="52" t="s">
        <v>852</v>
      </c>
      <c r="P702" s="56"/>
      <c r="Q702" s="56">
        <v>0.86299999999999999</v>
      </c>
      <c r="R702" s="57">
        <f ca="1">SUMIF(Insumos!$C$7:$E$166,Subpartidas!N702,Insumos!$E$7:$E$166)</f>
        <v>6.84</v>
      </c>
      <c r="S702" s="57">
        <f t="shared" ca="1" si="90"/>
        <v>5.9029199999999999</v>
      </c>
    </row>
    <row r="703" spans="1:19" ht="14.1" customHeight="1">
      <c r="A703" s="51" t="s">
        <v>950</v>
      </c>
      <c r="B703" s="48" t="s">
        <v>951</v>
      </c>
      <c r="C703" s="58"/>
      <c r="D703" s="58"/>
      <c r="E703" s="58"/>
      <c r="F703" s="58"/>
      <c r="G703" s="58"/>
      <c r="H703" s="58"/>
      <c r="I703" s="58"/>
      <c r="J703" s="58"/>
      <c r="K703" s="58"/>
      <c r="L703" s="55" t="s">
        <v>13</v>
      </c>
      <c r="M703" s="52" t="s">
        <v>1565</v>
      </c>
      <c r="N703" s="52" t="s">
        <v>1546</v>
      </c>
      <c r="O703" s="52" t="s">
        <v>852</v>
      </c>
      <c r="P703" s="56"/>
      <c r="Q703" s="56">
        <v>0.82340000000000002</v>
      </c>
      <c r="R703" s="57">
        <f ca="1">SUMIF(Insumos!$C$7:$E$166,Subpartidas!N703,Insumos!$E$7:$E$166)</f>
        <v>9.49</v>
      </c>
      <c r="S703" s="57">
        <f t="shared" ca="1" si="90"/>
        <v>7.8140660000000004</v>
      </c>
    </row>
    <row r="704" spans="1:19" ht="14.1" customHeight="1">
      <c r="A704" s="51" t="s">
        <v>950</v>
      </c>
      <c r="B704" s="48" t="s">
        <v>951</v>
      </c>
      <c r="C704" s="58"/>
      <c r="D704" s="58"/>
      <c r="E704" s="58"/>
      <c r="F704" s="58"/>
      <c r="G704" s="58"/>
      <c r="H704" s="58"/>
      <c r="I704" s="58"/>
      <c r="J704" s="58"/>
      <c r="K704" s="58"/>
      <c r="L704" s="55" t="s">
        <v>13</v>
      </c>
      <c r="M704" s="52" t="s">
        <v>1543</v>
      </c>
      <c r="N704" s="52" t="s">
        <v>1544</v>
      </c>
      <c r="O704" s="52" t="s">
        <v>852</v>
      </c>
      <c r="P704" s="56"/>
      <c r="Q704" s="56">
        <v>1.2587999999999999</v>
      </c>
      <c r="R704" s="57">
        <f ca="1">SUMIF(Insumos!$C$7:$E$166,Subpartidas!N704,Insumos!$E$7:$E$166)</f>
        <v>14.780000000000001</v>
      </c>
      <c r="S704" s="57">
        <f t="shared" ca="1" si="90"/>
        <v>18.605063999999999</v>
      </c>
    </row>
    <row r="705" spans="1:19" ht="14.1" customHeight="1">
      <c r="A705" s="51" t="s">
        <v>950</v>
      </c>
      <c r="B705" s="48" t="s">
        <v>951</v>
      </c>
      <c r="C705" s="58"/>
      <c r="D705" s="58"/>
      <c r="E705" s="58"/>
      <c r="F705" s="58"/>
      <c r="G705" s="58"/>
      <c r="H705" s="58"/>
      <c r="I705" s="58"/>
      <c r="J705" s="58"/>
      <c r="K705" s="58"/>
      <c r="L705" s="55" t="s">
        <v>14</v>
      </c>
      <c r="M705" s="52" t="s">
        <v>1505</v>
      </c>
      <c r="N705" s="52" t="s">
        <v>1506</v>
      </c>
      <c r="O705" s="52" t="s">
        <v>1507</v>
      </c>
      <c r="P705" s="60"/>
      <c r="Q705" s="56">
        <v>0.05</v>
      </c>
      <c r="R705" s="50">
        <f ca="1">+SUMIFS($S$5:$S$4996,$B$5:$B$4996,B693,$L$5:$L$4996,$L$5)</f>
        <v>13.759977857206431</v>
      </c>
      <c r="S705" s="57">
        <f t="shared" ca="1" si="90"/>
        <v>0.68799889286032156</v>
      </c>
    </row>
    <row r="706" spans="1:19" ht="14.1" customHeight="1">
      <c r="A706" s="51" t="s">
        <v>950</v>
      </c>
      <c r="B706" s="48" t="s">
        <v>951</v>
      </c>
      <c r="C706" s="58"/>
      <c r="D706" s="58"/>
      <c r="E706" s="58"/>
      <c r="F706" s="58"/>
      <c r="G706" s="58"/>
      <c r="H706" s="58"/>
      <c r="I706" s="58"/>
      <c r="J706" s="58"/>
      <c r="K706" s="58"/>
      <c r="L706" s="55" t="s">
        <v>14</v>
      </c>
      <c r="M706" s="52" t="s">
        <v>1521</v>
      </c>
      <c r="N706" s="52" t="s">
        <v>1522</v>
      </c>
      <c r="O706" s="52" t="s">
        <v>1510</v>
      </c>
      <c r="P706" s="56">
        <v>1</v>
      </c>
      <c r="Q706" s="56">
        <f>P706/$E$693*8</f>
        <v>0.10666666666666667</v>
      </c>
      <c r="R706" s="57">
        <f ca="1">SUMIF(Insumos!$C$7:$E$166,Subpartidas!N706,Insumos!$E$7:$E$166)</f>
        <v>7.07</v>
      </c>
      <c r="S706" s="57">
        <f t="shared" ca="1" si="90"/>
        <v>0.75413333333333343</v>
      </c>
    </row>
    <row r="707" spans="1:19" ht="14.1" customHeight="1">
      <c r="A707" s="51" t="s">
        <v>950</v>
      </c>
      <c r="B707" s="48" t="s">
        <v>951</v>
      </c>
      <c r="C707" s="58"/>
      <c r="D707" s="58"/>
      <c r="E707" s="58"/>
      <c r="F707" s="58"/>
      <c r="G707" s="58"/>
      <c r="H707" s="58"/>
      <c r="I707" s="58"/>
      <c r="J707" s="58"/>
      <c r="K707" s="58"/>
      <c r="L707" s="55" t="s">
        <v>14</v>
      </c>
      <c r="M707" s="52" t="s">
        <v>1555</v>
      </c>
      <c r="N707" s="52" t="s">
        <v>1556</v>
      </c>
      <c r="O707" s="52" t="s">
        <v>1510</v>
      </c>
      <c r="P707" s="56">
        <v>2</v>
      </c>
      <c r="Q707" s="56">
        <f>P707/$E$693*8</f>
        <v>0.21333333333333335</v>
      </c>
      <c r="R707" s="57">
        <f ca="1">SUMIF(Insumos!$C$7:$E$166,Subpartidas!N707,Insumos!$E$7:$E$166)</f>
        <v>16</v>
      </c>
      <c r="S707" s="57">
        <f t="shared" ca="1" si="90"/>
        <v>3.4133333333333336</v>
      </c>
    </row>
    <row r="708" spans="1:19" ht="14.1" customHeight="1">
      <c r="A708" s="51" t="s">
        <v>950</v>
      </c>
      <c r="B708" s="48" t="s">
        <v>951</v>
      </c>
      <c r="C708" s="58"/>
      <c r="D708" s="58"/>
      <c r="E708" s="58"/>
      <c r="F708" s="58"/>
      <c r="G708" s="58"/>
      <c r="H708" s="58"/>
      <c r="I708" s="58"/>
      <c r="J708" s="58"/>
      <c r="K708" s="58"/>
      <c r="L708" s="55" t="s">
        <v>14</v>
      </c>
      <c r="M708" s="52" t="s">
        <v>1557</v>
      </c>
      <c r="N708" s="52" t="s">
        <v>1558</v>
      </c>
      <c r="O708" s="52" t="s">
        <v>1510</v>
      </c>
      <c r="P708" s="56">
        <v>4</v>
      </c>
      <c r="Q708" s="56">
        <f>P708/$E$693*8</f>
        <v>0.42666666666666669</v>
      </c>
      <c r="R708" s="57">
        <f ca="1">SUMIF(Insumos!$C$7:$E$166,Subpartidas!N708,Insumos!$E$7:$E$166)</f>
        <v>8</v>
      </c>
      <c r="S708" s="57">
        <f t="shared" ca="1" si="90"/>
        <v>3.4133333333333336</v>
      </c>
    </row>
    <row r="709" spans="1:19" ht="14.1" customHeight="1">
      <c r="A709" s="51" t="s">
        <v>950</v>
      </c>
      <c r="B709" s="48" t="s">
        <v>951</v>
      </c>
      <c r="C709" s="58"/>
      <c r="D709" s="58"/>
      <c r="E709" s="58"/>
      <c r="F709" s="58"/>
      <c r="G709" s="58"/>
      <c r="H709" s="58"/>
      <c r="I709" s="58"/>
      <c r="J709" s="58"/>
      <c r="K709" s="58"/>
      <c r="L709" s="55" t="s">
        <v>14</v>
      </c>
      <c r="M709" s="52" t="s">
        <v>1553</v>
      </c>
      <c r="N709" s="52" t="s">
        <v>1554</v>
      </c>
      <c r="O709" s="52" t="s">
        <v>1510</v>
      </c>
      <c r="P709" s="56">
        <v>3</v>
      </c>
      <c r="Q709" s="56">
        <f>P709/$E$693*8</f>
        <v>0.32</v>
      </c>
      <c r="R709" s="57">
        <f ca="1">SUMIF(Insumos!$C$7:$E$166,Subpartidas!N709,Insumos!$E$7:$E$166)</f>
        <v>27.3</v>
      </c>
      <c r="S709" s="57">
        <f t="shared" ca="1" si="90"/>
        <v>8.7360000000000007</v>
      </c>
    </row>
    <row r="710" spans="1:19" ht="14.1" customHeight="1">
      <c r="A710" s="51" t="s">
        <v>950</v>
      </c>
      <c r="B710" s="48" t="s">
        <v>953</v>
      </c>
      <c r="C710" s="52" t="s">
        <v>653</v>
      </c>
      <c r="D710" s="53">
        <f>+IF(C710&lt;&gt;" ",VLOOKUP(B710,Rendimientos!$A$3:$D$557,3,0))</f>
        <v>75</v>
      </c>
      <c r="E710" s="53">
        <f>+IF(C710&lt;&gt;" ",VLOOKUP(B710,Rendimientos!$A$3:$D$557,4,0))</f>
        <v>75</v>
      </c>
      <c r="F710" s="54">
        <f ca="1">SUM(G710:K710)</f>
        <v>68.480759785781032</v>
      </c>
      <c r="G710" s="49">
        <f ca="1">SUMIFS($S$5:$S$4996,$B$5:$B$4996,B710,$L$5:$L$4996,$L$5)</f>
        <v>13.759977857206431</v>
      </c>
      <c r="H710" s="49">
        <f ca="1">SUMIFS($S$5:$S$4996,$B$5:$B$4996,B710,$L$5:$L$4996,$L$10)</f>
        <v>37.715983035714288</v>
      </c>
      <c r="I710" s="49"/>
      <c r="J710" s="49">
        <f ca="1">SUMIFS($S$5:$S$4996,$B$5:$B$4996,B710,$L$5:$L$4996,$L$11)</f>
        <v>17.004798892860322</v>
      </c>
      <c r="K710" s="49">
        <f>SUMIFS($S$5:$S$4996,$B$5:$B$4996,B710,$L$5:$L$4996,$L$4497)</f>
        <v>0</v>
      </c>
      <c r="L710" s="55" t="s">
        <v>12</v>
      </c>
      <c r="M710" s="52" t="s">
        <v>1489</v>
      </c>
      <c r="N710" s="52" t="s">
        <v>1490</v>
      </c>
      <c r="O710" s="52" t="s">
        <v>1491</v>
      </c>
      <c r="P710" s="56">
        <v>1</v>
      </c>
      <c r="Q710" s="56">
        <f>P710/$D$693*8</f>
        <v>0.10666666666666667</v>
      </c>
      <c r="R710" s="57">
        <f ca="1">SUMIF(Insumos!$C$7:$E$166,Subpartidas!N710,Insumos!$E$7:$E$166)</f>
        <v>9.543510636814629</v>
      </c>
      <c r="S710" s="57">
        <f ca="1">Q710*R710</f>
        <v>1.0179744679268938</v>
      </c>
    </row>
    <row r="711" spans="1:19" ht="14.1" customHeight="1">
      <c r="A711" s="51" t="s">
        <v>950</v>
      </c>
      <c r="B711" s="48" t="s">
        <v>953</v>
      </c>
      <c r="C711" s="58"/>
      <c r="D711" s="58"/>
      <c r="E711" s="58"/>
      <c r="F711" s="58"/>
      <c r="G711" s="58"/>
      <c r="H711" s="58"/>
      <c r="I711" s="58"/>
      <c r="J711" s="58"/>
      <c r="K711" s="58"/>
      <c r="L711" s="55" t="s">
        <v>12</v>
      </c>
      <c r="M711" s="52" t="s">
        <v>1498</v>
      </c>
      <c r="N711" s="52" t="s">
        <v>1499</v>
      </c>
      <c r="O711" s="52" t="s">
        <v>1491</v>
      </c>
      <c r="P711" s="56">
        <v>2</v>
      </c>
      <c r="Q711" s="56">
        <f>P711/$D$693*8</f>
        <v>0.21333333333333335</v>
      </c>
      <c r="R711" s="57">
        <f ca="1">SUMIF(Insumos!$C$7:$E$166,Subpartidas!N711,Insumos!$E$7:$E$166)</f>
        <v>8.6743053318933896</v>
      </c>
      <c r="S711" s="57">
        <f t="shared" ref="S711:S726" ca="1" si="91">Q711*R711</f>
        <v>1.8505184708039233</v>
      </c>
    </row>
    <row r="712" spans="1:19" ht="14.1" customHeight="1">
      <c r="A712" s="51" t="s">
        <v>950</v>
      </c>
      <c r="B712" s="48" t="s">
        <v>953</v>
      </c>
      <c r="C712" s="58"/>
      <c r="D712" s="58"/>
      <c r="E712" s="58"/>
      <c r="F712" s="58"/>
      <c r="G712" s="58"/>
      <c r="H712" s="58"/>
      <c r="I712" s="58"/>
      <c r="J712" s="58"/>
      <c r="K712" s="58"/>
      <c r="L712" s="55" t="s">
        <v>12</v>
      </c>
      <c r="M712" s="52" t="s">
        <v>1492</v>
      </c>
      <c r="N712" s="52" t="s">
        <v>1493</v>
      </c>
      <c r="O712" s="52" t="s">
        <v>1491</v>
      </c>
      <c r="P712" s="56">
        <v>4</v>
      </c>
      <c r="Q712" s="56">
        <f>P712/$D$693*8</f>
        <v>0.42666666666666669</v>
      </c>
      <c r="R712" s="57">
        <f ca="1">SUMIF(Insumos!$C$7:$E$166,Subpartidas!N712,Insumos!$E$7:$E$166)</f>
        <v>6.1994120750543944</v>
      </c>
      <c r="S712" s="57">
        <f t="shared" ca="1" si="91"/>
        <v>2.645082485356542</v>
      </c>
    </row>
    <row r="713" spans="1:19" ht="14.1" customHeight="1">
      <c r="A713" s="51" t="s">
        <v>950</v>
      </c>
      <c r="B713" s="48" t="s">
        <v>953</v>
      </c>
      <c r="C713" s="58"/>
      <c r="D713" s="58"/>
      <c r="E713" s="58"/>
      <c r="F713" s="58"/>
      <c r="G713" s="58"/>
      <c r="H713" s="58"/>
      <c r="I713" s="58"/>
      <c r="J713" s="58"/>
      <c r="K713" s="58"/>
      <c r="L713" s="55" t="s">
        <v>12</v>
      </c>
      <c r="M713" s="52" t="s">
        <v>1494</v>
      </c>
      <c r="N713" s="52" t="s">
        <v>1495</v>
      </c>
      <c r="O713" s="52" t="s">
        <v>1491</v>
      </c>
      <c r="P713" s="56">
        <v>4</v>
      </c>
      <c r="Q713" s="56">
        <f>P713/$D$693*8</f>
        <v>0.42666666666666669</v>
      </c>
      <c r="R713" s="57">
        <f ca="1">SUMIF(Insumos!$C$7:$E$166,Subpartidas!N713,Insumos!$E$7:$E$166)</f>
        <v>6.8581917880260743</v>
      </c>
      <c r="S713" s="57">
        <f t="shared" ca="1" si="91"/>
        <v>2.9261618295577918</v>
      </c>
    </row>
    <row r="714" spans="1:19" ht="14.1" customHeight="1">
      <c r="A714" s="51" t="s">
        <v>950</v>
      </c>
      <c r="B714" s="48" t="s">
        <v>953</v>
      </c>
      <c r="C714" s="58"/>
      <c r="D714" s="58"/>
      <c r="E714" s="58"/>
      <c r="F714" s="58"/>
      <c r="G714" s="58"/>
      <c r="H714" s="58"/>
      <c r="I714" s="58"/>
      <c r="J714" s="58"/>
      <c r="K714" s="58"/>
      <c r="L714" s="55" t="s">
        <v>12</v>
      </c>
      <c r="M714" s="52">
        <v>1010100060002</v>
      </c>
      <c r="N714" s="52" t="s">
        <v>1516</v>
      </c>
      <c r="O714" s="52" t="s">
        <v>1491</v>
      </c>
      <c r="P714" s="56">
        <v>5</v>
      </c>
      <c r="Q714" s="56">
        <f>P714/$D$693*8</f>
        <v>0.53333333333333333</v>
      </c>
      <c r="R714" s="57">
        <f ca="1">SUMIF(Insumos!$C$7:$E$166,Subpartidas!N714,Insumos!$E$7:$E$166)</f>
        <v>9.9754511316773993</v>
      </c>
      <c r="S714" s="57">
        <f t="shared" ca="1" si="91"/>
        <v>5.3202406035612793</v>
      </c>
    </row>
    <row r="715" spans="1:19" ht="14.1" customHeight="1">
      <c r="A715" s="51" t="s">
        <v>950</v>
      </c>
      <c r="B715" s="48" t="s">
        <v>953</v>
      </c>
      <c r="C715" s="58"/>
      <c r="D715" s="58"/>
      <c r="E715" s="58"/>
      <c r="F715" s="58"/>
      <c r="G715" s="58"/>
      <c r="H715" s="58"/>
      <c r="I715" s="58"/>
      <c r="J715" s="58"/>
      <c r="K715" s="58"/>
      <c r="L715" s="55" t="s">
        <v>13</v>
      </c>
      <c r="M715" s="52" t="s">
        <v>1541</v>
      </c>
      <c r="N715" s="52" t="s">
        <v>1542</v>
      </c>
      <c r="O715" s="52" t="s">
        <v>1502</v>
      </c>
      <c r="P715" s="56"/>
      <c r="Q715" s="56">
        <v>3.7499999999999999E-2</v>
      </c>
      <c r="R715" s="57">
        <f ca="1">SUMIF(Insumos!$C$7:$E$166,Subpartidas!N715,Insumos!$E$7:$E$166)</f>
        <v>2.8839285714285712</v>
      </c>
      <c r="S715" s="57">
        <f t="shared" ca="1" si="91"/>
        <v>0.10814732142857142</v>
      </c>
    </row>
    <row r="716" spans="1:19" ht="14.1" customHeight="1">
      <c r="A716" s="51" t="s">
        <v>950</v>
      </c>
      <c r="B716" s="48" t="s">
        <v>953</v>
      </c>
      <c r="C716" s="58"/>
      <c r="D716" s="58"/>
      <c r="E716" s="58"/>
      <c r="F716" s="58"/>
      <c r="G716" s="58"/>
      <c r="H716" s="58"/>
      <c r="I716" s="58"/>
      <c r="J716" s="58"/>
      <c r="K716" s="58"/>
      <c r="L716" s="55" t="s">
        <v>13</v>
      </c>
      <c r="M716" s="52" t="s">
        <v>1551</v>
      </c>
      <c r="N716" s="52" t="s">
        <v>1552</v>
      </c>
      <c r="O716" s="52" t="s">
        <v>657</v>
      </c>
      <c r="P716" s="56"/>
      <c r="Q716" s="56">
        <v>1.05</v>
      </c>
      <c r="R716" s="57">
        <f ca="1">SUMIF(Insumos!$C$7:$E$166,Subpartidas!N716,Insumos!$E$7:$E$166)</f>
        <v>0.18</v>
      </c>
      <c r="S716" s="57">
        <f t="shared" ca="1" si="91"/>
        <v>0.189</v>
      </c>
    </row>
    <row r="717" spans="1:19" ht="14.1" customHeight="1">
      <c r="A717" s="51" t="s">
        <v>950</v>
      </c>
      <c r="B717" s="48" t="s">
        <v>953</v>
      </c>
      <c r="C717" s="58"/>
      <c r="D717" s="58"/>
      <c r="E717" s="58"/>
      <c r="F717" s="58"/>
      <c r="G717" s="58"/>
      <c r="H717" s="58"/>
      <c r="I717" s="58"/>
      <c r="J717" s="58"/>
      <c r="K717" s="58"/>
      <c r="L717" s="55" t="s">
        <v>13</v>
      </c>
      <c r="M717" s="52" t="s">
        <v>1517</v>
      </c>
      <c r="N717" s="52" t="s">
        <v>1518</v>
      </c>
      <c r="O717" s="52" t="s">
        <v>1502</v>
      </c>
      <c r="P717" s="56"/>
      <c r="Q717" s="56">
        <v>0.25</v>
      </c>
      <c r="R717" s="57">
        <f ca="1">SUMIF(Insumos!$C$7:$E$166,Subpartidas!N717,Insumos!$E$7:$E$166)</f>
        <v>3.1071428571428572</v>
      </c>
      <c r="S717" s="57">
        <f t="shared" ca="1" si="91"/>
        <v>0.7767857142857143</v>
      </c>
    </row>
    <row r="718" spans="1:19" ht="14.1" customHeight="1">
      <c r="A718" s="51" t="s">
        <v>950</v>
      </c>
      <c r="B718" s="48" t="s">
        <v>953</v>
      </c>
      <c r="C718" s="58"/>
      <c r="D718" s="58"/>
      <c r="E718" s="58"/>
      <c r="F718" s="58"/>
      <c r="G718" s="58"/>
      <c r="H718" s="58"/>
      <c r="I718" s="58"/>
      <c r="J718" s="58"/>
      <c r="K718" s="58"/>
      <c r="L718" s="55" t="s">
        <v>13</v>
      </c>
      <c r="M718" s="52" t="s">
        <v>1547</v>
      </c>
      <c r="N718" s="52" t="s">
        <v>1548</v>
      </c>
      <c r="O718" s="52" t="s">
        <v>852</v>
      </c>
      <c r="P718" s="56"/>
      <c r="Q718" s="56">
        <v>2.16</v>
      </c>
      <c r="R718" s="57">
        <f ca="1">SUMIF(Insumos!$C$7:$E$166,Subpartidas!N718,Insumos!$E$7:$E$166)</f>
        <v>2</v>
      </c>
      <c r="S718" s="57">
        <f t="shared" ca="1" si="91"/>
        <v>4.32</v>
      </c>
    </row>
    <row r="719" spans="1:19" ht="14.1" customHeight="1">
      <c r="A719" s="51" t="s">
        <v>950</v>
      </c>
      <c r="B719" s="48" t="s">
        <v>953</v>
      </c>
      <c r="C719" s="58"/>
      <c r="D719" s="58"/>
      <c r="E719" s="58"/>
      <c r="F719" s="58"/>
      <c r="G719" s="58"/>
      <c r="H719" s="58"/>
      <c r="I719" s="58"/>
      <c r="J719" s="58"/>
      <c r="K719" s="58"/>
      <c r="L719" s="55" t="s">
        <v>13</v>
      </c>
      <c r="M719" s="52" t="s">
        <v>1549</v>
      </c>
      <c r="N719" s="52" t="s">
        <v>1550</v>
      </c>
      <c r="O719" s="52" t="s">
        <v>852</v>
      </c>
      <c r="P719" s="56"/>
      <c r="Q719" s="56">
        <v>0.86299999999999999</v>
      </c>
      <c r="R719" s="57">
        <f ca="1">SUMIF(Insumos!$C$7:$E$166,Subpartidas!N719,Insumos!$E$7:$E$166)</f>
        <v>6.84</v>
      </c>
      <c r="S719" s="57">
        <f t="shared" ca="1" si="91"/>
        <v>5.9029199999999999</v>
      </c>
    </row>
    <row r="720" spans="1:19" ht="14.1" customHeight="1">
      <c r="A720" s="51" t="s">
        <v>950</v>
      </c>
      <c r="B720" s="48" t="s">
        <v>953</v>
      </c>
      <c r="C720" s="58"/>
      <c r="D720" s="58"/>
      <c r="E720" s="58"/>
      <c r="F720" s="58"/>
      <c r="G720" s="58"/>
      <c r="H720" s="58"/>
      <c r="I720" s="58"/>
      <c r="J720" s="58"/>
      <c r="K720" s="58"/>
      <c r="L720" s="55" t="s">
        <v>13</v>
      </c>
      <c r="M720" s="52" t="s">
        <v>1565</v>
      </c>
      <c r="N720" s="52" t="s">
        <v>1546</v>
      </c>
      <c r="O720" s="52" t="s">
        <v>852</v>
      </c>
      <c r="P720" s="56"/>
      <c r="Q720" s="56">
        <v>0.82340000000000002</v>
      </c>
      <c r="R720" s="57">
        <f ca="1">SUMIF(Insumos!$C$7:$E$166,Subpartidas!N720,Insumos!$E$7:$E$166)</f>
        <v>9.49</v>
      </c>
      <c r="S720" s="57">
        <f t="shared" ca="1" si="91"/>
        <v>7.8140660000000004</v>
      </c>
    </row>
    <row r="721" spans="1:19" ht="14.1" customHeight="1">
      <c r="A721" s="51" t="s">
        <v>950</v>
      </c>
      <c r="B721" s="48" t="s">
        <v>953</v>
      </c>
      <c r="C721" s="58"/>
      <c r="D721" s="58"/>
      <c r="E721" s="58"/>
      <c r="F721" s="58"/>
      <c r="G721" s="58"/>
      <c r="H721" s="58"/>
      <c r="I721" s="58"/>
      <c r="J721" s="58"/>
      <c r="K721" s="58"/>
      <c r="L721" s="55" t="s">
        <v>13</v>
      </c>
      <c r="M721" s="52" t="s">
        <v>1543</v>
      </c>
      <c r="N721" s="52" t="s">
        <v>1544</v>
      </c>
      <c r="O721" s="52" t="s">
        <v>852</v>
      </c>
      <c r="P721" s="56"/>
      <c r="Q721" s="56">
        <v>1.2587999999999999</v>
      </c>
      <c r="R721" s="57">
        <f ca="1">SUMIF(Insumos!$C$7:$E$166,Subpartidas!N721,Insumos!$E$7:$E$166)</f>
        <v>14.780000000000001</v>
      </c>
      <c r="S721" s="57">
        <f t="shared" ca="1" si="91"/>
        <v>18.605063999999999</v>
      </c>
    </row>
    <row r="722" spans="1:19" ht="14.1" customHeight="1">
      <c r="A722" s="51" t="s">
        <v>950</v>
      </c>
      <c r="B722" s="48" t="s">
        <v>953</v>
      </c>
      <c r="C722" s="58"/>
      <c r="D722" s="58"/>
      <c r="E722" s="58"/>
      <c r="F722" s="58"/>
      <c r="G722" s="58"/>
      <c r="H722" s="58"/>
      <c r="I722" s="58"/>
      <c r="J722" s="58"/>
      <c r="K722" s="58"/>
      <c r="L722" s="55" t="s">
        <v>14</v>
      </c>
      <c r="M722" s="52" t="s">
        <v>1505</v>
      </c>
      <c r="N722" s="52" t="s">
        <v>1506</v>
      </c>
      <c r="O722" s="52" t="s">
        <v>1507</v>
      </c>
      <c r="P722" s="60"/>
      <c r="Q722" s="56">
        <v>0.05</v>
      </c>
      <c r="R722" s="50">
        <f ca="1">+SUMIFS($S$5:$S$4996,$B$5:$B$4996,B710,$L$5:$L$4996,$L$5)</f>
        <v>13.759977857206431</v>
      </c>
      <c r="S722" s="57">
        <f t="shared" ca="1" si="91"/>
        <v>0.68799889286032156</v>
      </c>
    </row>
    <row r="723" spans="1:19" ht="14.1" customHeight="1">
      <c r="A723" s="51" t="s">
        <v>950</v>
      </c>
      <c r="B723" s="48" t="s">
        <v>953</v>
      </c>
      <c r="C723" s="58"/>
      <c r="D723" s="58"/>
      <c r="E723" s="58"/>
      <c r="F723" s="58"/>
      <c r="G723" s="58"/>
      <c r="H723" s="58"/>
      <c r="I723" s="58"/>
      <c r="J723" s="58"/>
      <c r="K723" s="58"/>
      <c r="L723" s="55" t="s">
        <v>14</v>
      </c>
      <c r="M723" s="52" t="s">
        <v>1521</v>
      </c>
      <c r="N723" s="52" t="s">
        <v>1522</v>
      </c>
      <c r="O723" s="52" t="s">
        <v>1510</v>
      </c>
      <c r="P723" s="56">
        <v>1</v>
      </c>
      <c r="Q723" s="56">
        <f>P723/$E$693*8</f>
        <v>0.10666666666666667</v>
      </c>
      <c r="R723" s="57">
        <f ca="1">SUMIF(Insumos!$C$7:$E$166,Subpartidas!N723,Insumos!$E$7:$E$166)</f>
        <v>7.07</v>
      </c>
      <c r="S723" s="57">
        <f t="shared" ca="1" si="91"/>
        <v>0.75413333333333343</v>
      </c>
    </row>
    <row r="724" spans="1:19" ht="14.1" customHeight="1">
      <c r="A724" s="51" t="s">
        <v>950</v>
      </c>
      <c r="B724" s="48" t="s">
        <v>953</v>
      </c>
      <c r="C724" s="58"/>
      <c r="D724" s="58"/>
      <c r="E724" s="58"/>
      <c r="F724" s="58"/>
      <c r="G724" s="58"/>
      <c r="H724" s="58"/>
      <c r="I724" s="58"/>
      <c r="J724" s="58"/>
      <c r="K724" s="58"/>
      <c r="L724" s="55" t="s">
        <v>14</v>
      </c>
      <c r="M724" s="52" t="s">
        <v>1555</v>
      </c>
      <c r="N724" s="52" t="s">
        <v>1556</v>
      </c>
      <c r="O724" s="52" t="s">
        <v>1510</v>
      </c>
      <c r="P724" s="56">
        <v>2</v>
      </c>
      <c r="Q724" s="56">
        <f>P724/$E$693*8</f>
        <v>0.21333333333333335</v>
      </c>
      <c r="R724" s="57">
        <f ca="1">SUMIF(Insumos!$C$7:$E$166,Subpartidas!N724,Insumos!$E$7:$E$166)</f>
        <v>16</v>
      </c>
      <c r="S724" s="57">
        <f t="shared" ca="1" si="91"/>
        <v>3.4133333333333336</v>
      </c>
    </row>
    <row r="725" spans="1:19" ht="14.1" customHeight="1">
      <c r="A725" s="51" t="s">
        <v>950</v>
      </c>
      <c r="B725" s="48" t="s">
        <v>953</v>
      </c>
      <c r="C725" s="58"/>
      <c r="D725" s="58"/>
      <c r="E725" s="58"/>
      <c r="F725" s="58"/>
      <c r="G725" s="58"/>
      <c r="H725" s="58"/>
      <c r="I725" s="58"/>
      <c r="J725" s="58"/>
      <c r="K725" s="58"/>
      <c r="L725" s="55" t="s">
        <v>14</v>
      </c>
      <c r="M725" s="52" t="s">
        <v>1557</v>
      </c>
      <c r="N725" s="52" t="s">
        <v>1558</v>
      </c>
      <c r="O725" s="52" t="s">
        <v>1510</v>
      </c>
      <c r="P725" s="56">
        <v>4</v>
      </c>
      <c r="Q725" s="56">
        <f>P725/$E$693*8</f>
        <v>0.42666666666666669</v>
      </c>
      <c r="R725" s="57">
        <f ca="1">SUMIF(Insumos!$C$7:$E$166,Subpartidas!N725,Insumos!$E$7:$E$166)</f>
        <v>8</v>
      </c>
      <c r="S725" s="57">
        <f t="shared" ca="1" si="91"/>
        <v>3.4133333333333336</v>
      </c>
    </row>
    <row r="726" spans="1:19" ht="14.1" customHeight="1">
      <c r="A726" s="51" t="s">
        <v>950</v>
      </c>
      <c r="B726" s="48" t="s">
        <v>953</v>
      </c>
      <c r="C726" s="58"/>
      <c r="D726" s="58"/>
      <c r="E726" s="58"/>
      <c r="F726" s="58"/>
      <c r="G726" s="58"/>
      <c r="H726" s="58"/>
      <c r="I726" s="58"/>
      <c r="J726" s="58"/>
      <c r="K726" s="58"/>
      <c r="L726" s="55" t="s">
        <v>14</v>
      </c>
      <c r="M726" s="52" t="s">
        <v>1553</v>
      </c>
      <c r="N726" s="52" t="s">
        <v>1554</v>
      </c>
      <c r="O726" s="52" t="s">
        <v>1510</v>
      </c>
      <c r="P726" s="56">
        <v>3</v>
      </c>
      <c r="Q726" s="56">
        <f>P726/$E$693*8</f>
        <v>0.32</v>
      </c>
      <c r="R726" s="57">
        <f ca="1">SUMIF(Insumos!$C$7:$E$166,Subpartidas!N726,Insumos!$E$7:$E$166)</f>
        <v>27.3</v>
      </c>
      <c r="S726" s="57">
        <f t="shared" ca="1" si="91"/>
        <v>8.7360000000000007</v>
      </c>
    </row>
    <row r="727" spans="1:19" ht="14.1" customHeight="1">
      <c r="A727" s="51" t="s">
        <v>957</v>
      </c>
      <c r="B727" s="48" t="s">
        <v>958</v>
      </c>
      <c r="C727" s="52" t="s">
        <v>653</v>
      </c>
      <c r="D727" s="53">
        <f>+IF(C727&lt;&gt;" ",VLOOKUP(B727,Rendimientos!$A$3:$D$557,3,0))</f>
        <v>72</v>
      </c>
      <c r="E727" s="53">
        <f>+IF(C727&lt;&gt;" ",VLOOKUP(B727,Rendimientos!$A$3:$D$557,4,0))</f>
        <v>72</v>
      </c>
      <c r="F727" s="54">
        <f ca="1">SUM(G727:K727)</f>
        <v>72.605669840843348</v>
      </c>
      <c r="G727" s="49">
        <f ca="1">SUMIFS($S$5:$S$4996,$B$5:$B$4996,B727,$L$5:$L$4996,$L$5)</f>
        <v>14.333310267923364</v>
      </c>
      <c r="H727" s="49">
        <f ca="1">SUMIFS($S$5:$S$4996,$B$5:$B$4996,B727,$L$5:$L$4996,$L$10)</f>
        <v>40.559027392857139</v>
      </c>
      <c r="I727" s="49"/>
      <c r="J727" s="49">
        <f ca="1">SUMIFS($S$5:$S$4996,$B$5:$B$4996,B727,$L$5:$L$4996,$L$11)</f>
        <v>17.713332180062835</v>
      </c>
      <c r="K727" s="49">
        <f>SUMIFS($S$5:$S$4996,$B$5:$B$4996,B727,$L$5:$L$4996,$L$4497)</f>
        <v>0</v>
      </c>
      <c r="L727" s="55" t="s">
        <v>12</v>
      </c>
      <c r="M727" s="52" t="s">
        <v>1489</v>
      </c>
      <c r="N727" s="52" t="s">
        <v>1490</v>
      </c>
      <c r="O727" s="52" t="s">
        <v>1491</v>
      </c>
      <c r="P727" s="56">
        <v>1</v>
      </c>
      <c r="Q727" s="56">
        <f>P727/$D$727*8</f>
        <v>0.1111111111111111</v>
      </c>
      <c r="R727" s="57">
        <f ca="1">SUMIF(Insumos!$C$7:$E$166,Subpartidas!N727,Insumos!$E$7:$E$166)</f>
        <v>9.543510636814629</v>
      </c>
      <c r="S727" s="57">
        <f t="shared" ca="1" si="90"/>
        <v>1.0603900707571809</v>
      </c>
    </row>
    <row r="728" spans="1:19" ht="14.1" customHeight="1">
      <c r="A728" s="51" t="s">
        <v>957</v>
      </c>
      <c r="B728" s="48" t="s">
        <v>958</v>
      </c>
      <c r="C728" s="58"/>
      <c r="D728" s="58"/>
      <c r="E728" s="58"/>
      <c r="F728" s="58"/>
      <c r="G728" s="58"/>
      <c r="H728" s="58"/>
      <c r="I728" s="58"/>
      <c r="J728" s="58"/>
      <c r="K728" s="58"/>
      <c r="L728" s="55" t="s">
        <v>12</v>
      </c>
      <c r="M728" s="52" t="s">
        <v>1498</v>
      </c>
      <c r="N728" s="52" t="s">
        <v>1499</v>
      </c>
      <c r="O728" s="52" t="s">
        <v>1491</v>
      </c>
      <c r="P728" s="56">
        <v>2</v>
      </c>
      <c r="Q728" s="56">
        <f t="shared" ref="Q728:Q731" si="92">P728/$D$727*8</f>
        <v>0.22222222222222221</v>
      </c>
      <c r="R728" s="57">
        <f ca="1">SUMIF(Insumos!$C$7:$E$166,Subpartidas!N728,Insumos!$E$7:$E$166)</f>
        <v>8.6743053318933896</v>
      </c>
      <c r="S728" s="57">
        <f t="shared" ca="1" si="90"/>
        <v>1.9276234070874199</v>
      </c>
    </row>
    <row r="729" spans="1:19" ht="14.1" customHeight="1">
      <c r="A729" s="51" t="s">
        <v>957</v>
      </c>
      <c r="B729" s="48" t="s">
        <v>958</v>
      </c>
      <c r="C729" s="58"/>
      <c r="D729" s="58"/>
      <c r="E729" s="58"/>
      <c r="F729" s="58"/>
      <c r="G729" s="58"/>
      <c r="H729" s="58"/>
      <c r="I729" s="58"/>
      <c r="J729" s="58"/>
      <c r="K729" s="58"/>
      <c r="L729" s="55" t="s">
        <v>12</v>
      </c>
      <c r="M729" s="52" t="s">
        <v>1492</v>
      </c>
      <c r="N729" s="52" t="s">
        <v>1493</v>
      </c>
      <c r="O729" s="52" t="s">
        <v>1491</v>
      </c>
      <c r="P729" s="56">
        <v>4</v>
      </c>
      <c r="Q729" s="56">
        <f t="shared" si="92"/>
        <v>0.44444444444444442</v>
      </c>
      <c r="R729" s="57">
        <f ca="1">SUMIF(Insumos!$C$7:$E$166,Subpartidas!N729,Insumos!$E$7:$E$166)</f>
        <v>6.1994120750543944</v>
      </c>
      <c r="S729" s="57">
        <f t="shared" ca="1" si="90"/>
        <v>2.7552942555797308</v>
      </c>
    </row>
    <row r="730" spans="1:19" ht="14.1" customHeight="1">
      <c r="A730" s="51" t="s">
        <v>957</v>
      </c>
      <c r="B730" s="48" t="s">
        <v>958</v>
      </c>
      <c r="C730" s="58"/>
      <c r="D730" s="58"/>
      <c r="E730" s="58"/>
      <c r="F730" s="58"/>
      <c r="G730" s="58"/>
      <c r="H730" s="58"/>
      <c r="I730" s="58"/>
      <c r="J730" s="58"/>
      <c r="K730" s="58"/>
      <c r="L730" s="55" t="s">
        <v>12</v>
      </c>
      <c r="M730" s="52" t="s">
        <v>1494</v>
      </c>
      <c r="N730" s="52" t="s">
        <v>1495</v>
      </c>
      <c r="O730" s="52" t="s">
        <v>1491</v>
      </c>
      <c r="P730" s="56">
        <v>4</v>
      </c>
      <c r="Q730" s="56">
        <f t="shared" si="92"/>
        <v>0.44444444444444442</v>
      </c>
      <c r="R730" s="57">
        <f ca="1">SUMIF(Insumos!$C$7:$E$166,Subpartidas!N730,Insumos!$E$7:$E$166)</f>
        <v>6.8581917880260743</v>
      </c>
      <c r="S730" s="57">
        <f t="shared" ca="1" si="90"/>
        <v>3.0480852391226994</v>
      </c>
    </row>
    <row r="731" spans="1:19" ht="14.1" customHeight="1">
      <c r="A731" s="51" t="s">
        <v>957</v>
      </c>
      <c r="B731" s="48" t="s">
        <v>958</v>
      </c>
      <c r="C731" s="58"/>
      <c r="D731" s="58"/>
      <c r="E731" s="58"/>
      <c r="F731" s="58"/>
      <c r="G731" s="58"/>
      <c r="H731" s="58"/>
      <c r="I731" s="58"/>
      <c r="J731" s="58"/>
      <c r="K731" s="58"/>
      <c r="L731" s="55" t="s">
        <v>12</v>
      </c>
      <c r="M731" s="52">
        <v>1010100060002</v>
      </c>
      <c r="N731" s="52" t="s">
        <v>1516</v>
      </c>
      <c r="O731" s="52" t="s">
        <v>1491</v>
      </c>
      <c r="P731" s="56">
        <v>5</v>
      </c>
      <c r="Q731" s="56">
        <f t="shared" si="92"/>
        <v>0.55555555555555558</v>
      </c>
      <c r="R731" s="57">
        <f ca="1">SUMIF(Insumos!$C$7:$E$166,Subpartidas!N731,Insumos!$E$7:$E$166)</f>
        <v>9.9754511316773993</v>
      </c>
      <c r="S731" s="57">
        <f t="shared" ca="1" si="90"/>
        <v>5.5419172953763329</v>
      </c>
    </row>
    <row r="732" spans="1:19" ht="14.1" customHeight="1">
      <c r="A732" s="51" t="s">
        <v>957</v>
      </c>
      <c r="B732" s="48" t="s">
        <v>958</v>
      </c>
      <c r="C732" s="58"/>
      <c r="D732" s="58"/>
      <c r="E732" s="58"/>
      <c r="F732" s="58"/>
      <c r="G732" s="58"/>
      <c r="H732" s="58"/>
      <c r="I732" s="58"/>
      <c r="J732" s="58"/>
      <c r="K732" s="58"/>
      <c r="L732" s="55" t="s">
        <v>13</v>
      </c>
      <c r="M732" s="52" t="s">
        <v>1559</v>
      </c>
      <c r="N732" s="52" t="s">
        <v>1560</v>
      </c>
      <c r="O732" s="52" t="s">
        <v>1561</v>
      </c>
      <c r="P732" s="56"/>
      <c r="Q732" s="56">
        <v>7.4999999999999997E-3</v>
      </c>
      <c r="R732" s="57">
        <f ca="1">SUMIF(Insumos!$C$7:$E$166,Subpartidas!N732,Insumos!$E$7:$E$166)</f>
        <v>1.3273809523809523</v>
      </c>
      <c r="S732" s="57">
        <f t="shared" ca="1" si="90"/>
        <v>9.9553571428571425E-3</v>
      </c>
    </row>
    <row r="733" spans="1:19" ht="14.1" customHeight="1">
      <c r="A733" s="51" t="s">
        <v>957</v>
      </c>
      <c r="B733" s="48" t="s">
        <v>958</v>
      </c>
      <c r="C733" s="58"/>
      <c r="D733" s="58"/>
      <c r="E733" s="58"/>
      <c r="F733" s="58"/>
      <c r="G733" s="58"/>
      <c r="H733" s="58"/>
      <c r="I733" s="58"/>
      <c r="J733" s="58"/>
      <c r="K733" s="58"/>
      <c r="L733" s="55" t="s">
        <v>13</v>
      </c>
      <c r="M733" s="52" t="s">
        <v>1541</v>
      </c>
      <c r="N733" s="52" t="s">
        <v>1542</v>
      </c>
      <c r="O733" s="52" t="s">
        <v>1502</v>
      </c>
      <c r="P733" s="56"/>
      <c r="Q733" s="56">
        <v>3.7499999999999999E-2</v>
      </c>
      <c r="R733" s="57">
        <f ca="1">SUMIF(Insumos!$C$7:$E$166,Subpartidas!N733,Insumos!$E$7:$E$166)</f>
        <v>2.8839285714285712</v>
      </c>
      <c r="S733" s="57">
        <f t="shared" ca="1" si="90"/>
        <v>0.10814732142857142</v>
      </c>
    </row>
    <row r="734" spans="1:19" ht="14.1" customHeight="1">
      <c r="A734" s="51" t="s">
        <v>957</v>
      </c>
      <c r="B734" s="48" t="s">
        <v>958</v>
      </c>
      <c r="C734" s="58"/>
      <c r="D734" s="58"/>
      <c r="E734" s="58"/>
      <c r="F734" s="58"/>
      <c r="G734" s="58"/>
      <c r="H734" s="58"/>
      <c r="I734" s="58"/>
      <c r="J734" s="58"/>
      <c r="K734" s="58"/>
      <c r="L734" s="55" t="s">
        <v>13</v>
      </c>
      <c r="M734" s="52" t="s">
        <v>1551</v>
      </c>
      <c r="N734" s="52" t="s">
        <v>1552</v>
      </c>
      <c r="O734" s="52" t="s">
        <v>657</v>
      </c>
      <c r="P734" s="56"/>
      <c r="Q734" s="56">
        <v>1.05</v>
      </c>
      <c r="R734" s="57">
        <f ca="1">SUMIF(Insumos!$C$7:$E$166,Subpartidas!N734,Insumos!$E$7:$E$166)</f>
        <v>0.18</v>
      </c>
      <c r="S734" s="57">
        <f t="shared" ca="1" si="90"/>
        <v>0.189</v>
      </c>
    </row>
    <row r="735" spans="1:19" ht="14.1" customHeight="1">
      <c r="A735" s="51" t="s">
        <v>957</v>
      </c>
      <c r="B735" s="48" t="s">
        <v>958</v>
      </c>
      <c r="C735" s="58"/>
      <c r="D735" s="58"/>
      <c r="E735" s="58"/>
      <c r="F735" s="58"/>
      <c r="G735" s="58"/>
      <c r="H735" s="58"/>
      <c r="I735" s="58"/>
      <c r="J735" s="58"/>
      <c r="K735" s="58"/>
      <c r="L735" s="55" t="s">
        <v>13</v>
      </c>
      <c r="M735" s="52" t="s">
        <v>1517</v>
      </c>
      <c r="N735" s="52" t="s">
        <v>1518</v>
      </c>
      <c r="O735" s="52" t="s">
        <v>1502</v>
      </c>
      <c r="P735" s="56"/>
      <c r="Q735" s="56">
        <v>0.25</v>
      </c>
      <c r="R735" s="57">
        <f ca="1">SUMIF(Insumos!$C$7:$E$166,Subpartidas!N735,Insumos!$E$7:$E$166)</f>
        <v>3.1071428571428572</v>
      </c>
      <c r="S735" s="57">
        <f t="shared" ca="1" si="90"/>
        <v>0.7767857142857143</v>
      </c>
    </row>
    <row r="736" spans="1:19" ht="14.1" customHeight="1">
      <c r="A736" s="51" t="s">
        <v>957</v>
      </c>
      <c r="B736" s="48" t="s">
        <v>958</v>
      </c>
      <c r="C736" s="58"/>
      <c r="D736" s="58"/>
      <c r="E736" s="58"/>
      <c r="F736" s="58"/>
      <c r="G736" s="58"/>
      <c r="H736" s="58"/>
      <c r="I736" s="58"/>
      <c r="J736" s="58"/>
      <c r="K736" s="58"/>
      <c r="L736" s="55" t="s">
        <v>13</v>
      </c>
      <c r="M736" s="52" t="s">
        <v>1547</v>
      </c>
      <c r="N736" s="52" t="s">
        <v>1548</v>
      </c>
      <c r="O736" s="52" t="s">
        <v>852</v>
      </c>
      <c r="P736" s="56"/>
      <c r="Q736" s="56">
        <v>2.16</v>
      </c>
      <c r="R736" s="57">
        <f ca="1">SUMIF(Insumos!$C$7:$E$166,Subpartidas!N736,Insumos!$E$7:$E$166)</f>
        <v>2</v>
      </c>
      <c r="S736" s="57">
        <f t="shared" ca="1" si="90"/>
        <v>4.32</v>
      </c>
    </row>
    <row r="737" spans="1:20" ht="14.1" customHeight="1">
      <c r="A737" s="51" t="s">
        <v>957</v>
      </c>
      <c r="B737" s="48" t="s">
        <v>958</v>
      </c>
      <c r="C737" s="58"/>
      <c r="D737" s="58"/>
      <c r="E737" s="58"/>
      <c r="F737" s="58"/>
      <c r="G737" s="58"/>
      <c r="H737" s="58"/>
      <c r="I737" s="58"/>
      <c r="J737" s="58"/>
      <c r="K737" s="58"/>
      <c r="L737" s="55" t="s">
        <v>13</v>
      </c>
      <c r="M737" s="52" t="s">
        <v>1565</v>
      </c>
      <c r="N737" s="52" t="s">
        <v>1546</v>
      </c>
      <c r="O737" s="52" t="s">
        <v>852</v>
      </c>
      <c r="P737" s="56"/>
      <c r="Q737" s="56">
        <v>0.81589999999999985</v>
      </c>
      <c r="R737" s="57">
        <f ca="1">SUMIF(Insumos!$C$7:$E$166,Subpartidas!N737,Insumos!$E$7:$E$166)</f>
        <v>9.49</v>
      </c>
      <c r="S737" s="57">
        <f t="shared" ca="1" si="90"/>
        <v>7.7428909999999984</v>
      </c>
    </row>
    <row r="738" spans="1:20" ht="14.1" customHeight="1">
      <c r="A738" s="51" t="s">
        <v>957</v>
      </c>
      <c r="B738" s="48" t="s">
        <v>958</v>
      </c>
      <c r="C738" s="58"/>
      <c r="D738" s="58"/>
      <c r="E738" s="58"/>
      <c r="F738" s="58"/>
      <c r="G738" s="58"/>
      <c r="H738" s="58"/>
      <c r="I738" s="58"/>
      <c r="J738" s="58"/>
      <c r="K738" s="58"/>
      <c r="L738" s="55" t="s">
        <v>13</v>
      </c>
      <c r="M738" s="52" t="s">
        <v>1549</v>
      </c>
      <c r="N738" s="52" t="s">
        <v>1550</v>
      </c>
      <c r="O738" s="52" t="s">
        <v>852</v>
      </c>
      <c r="P738" s="56"/>
      <c r="Q738" s="56">
        <v>1.2876000000000003</v>
      </c>
      <c r="R738" s="57">
        <f ca="1">SUMIF(Insumos!$C$7:$E$166,Subpartidas!N738,Insumos!$E$7:$E$166)</f>
        <v>6.84</v>
      </c>
      <c r="S738" s="57">
        <f t="shared" ca="1" si="90"/>
        <v>8.8071840000000012</v>
      </c>
    </row>
    <row r="739" spans="1:20" ht="14.1" customHeight="1">
      <c r="A739" s="51" t="s">
        <v>957</v>
      </c>
      <c r="B739" s="48" t="s">
        <v>958</v>
      </c>
      <c r="C739" s="58"/>
      <c r="D739" s="58"/>
      <c r="E739" s="58"/>
      <c r="F739" s="58"/>
      <c r="G739" s="58"/>
      <c r="H739" s="58"/>
      <c r="I739" s="58"/>
      <c r="J739" s="58"/>
      <c r="K739" s="58"/>
      <c r="L739" s="55" t="s">
        <v>13</v>
      </c>
      <c r="M739" s="52" t="s">
        <v>1543</v>
      </c>
      <c r="N739" s="52" t="s">
        <v>1544</v>
      </c>
      <c r="O739" s="52" t="s">
        <v>852</v>
      </c>
      <c r="P739" s="56"/>
      <c r="Q739" s="56">
        <v>1.2587999999999999</v>
      </c>
      <c r="R739" s="57">
        <f ca="1">SUMIF(Insumos!$C$7:$E$166,Subpartidas!N739,Insumos!$E$7:$E$166)</f>
        <v>14.780000000000001</v>
      </c>
      <c r="S739" s="57">
        <f t="shared" ca="1" si="90"/>
        <v>18.605063999999999</v>
      </c>
    </row>
    <row r="740" spans="1:20" ht="14.1" customHeight="1">
      <c r="A740" s="51" t="s">
        <v>957</v>
      </c>
      <c r="B740" s="48" t="s">
        <v>958</v>
      </c>
      <c r="C740" s="58"/>
      <c r="D740" s="58"/>
      <c r="E740" s="58"/>
      <c r="F740" s="58"/>
      <c r="G740" s="58"/>
      <c r="H740" s="58"/>
      <c r="I740" s="58"/>
      <c r="J740" s="58"/>
      <c r="K740" s="58"/>
      <c r="L740" s="55" t="s">
        <v>14</v>
      </c>
      <c r="M740" s="52" t="s">
        <v>1505</v>
      </c>
      <c r="N740" s="52" t="s">
        <v>1506</v>
      </c>
      <c r="O740" s="52" t="s">
        <v>1507</v>
      </c>
      <c r="P740" s="60"/>
      <c r="Q740" s="56">
        <v>0.05</v>
      </c>
      <c r="R740" s="50">
        <f ca="1">+SUMIFS($S$5:$S$4996,$B$5:$B$4996,B728,$L$5:$L$4996,$L$5)</f>
        <v>14.333310267923364</v>
      </c>
      <c r="S740" s="57">
        <f t="shared" ref="S740" ca="1" si="93">Q740*R740</f>
        <v>0.71666551339616824</v>
      </c>
    </row>
    <row r="741" spans="1:20" ht="14.1" customHeight="1">
      <c r="A741" s="51" t="s">
        <v>957</v>
      </c>
      <c r="B741" s="48" t="s">
        <v>958</v>
      </c>
      <c r="C741" s="58"/>
      <c r="D741" s="58"/>
      <c r="E741" s="58"/>
      <c r="F741" s="58"/>
      <c r="G741" s="58"/>
      <c r="H741" s="58"/>
      <c r="I741" s="58"/>
      <c r="J741" s="58"/>
      <c r="K741" s="58"/>
      <c r="L741" s="55" t="s">
        <v>14</v>
      </c>
      <c r="M741" s="52" t="s">
        <v>1521</v>
      </c>
      <c r="N741" s="52" t="s">
        <v>1522</v>
      </c>
      <c r="O741" s="52" t="s">
        <v>1510</v>
      </c>
      <c r="P741" s="56">
        <v>1</v>
      </c>
      <c r="Q741" s="56">
        <f>P741/$E$727*8</f>
        <v>0.1111111111111111</v>
      </c>
      <c r="R741" s="57">
        <f ca="1">SUMIF(Insumos!$C$7:$E$166,Subpartidas!N741,Insumos!$E$7:$E$166)</f>
        <v>7.07</v>
      </c>
      <c r="S741" s="57">
        <f t="shared" ca="1" si="90"/>
        <v>0.78555555555555556</v>
      </c>
    </row>
    <row r="742" spans="1:20" ht="14.1" customHeight="1">
      <c r="A742" s="51" t="s">
        <v>957</v>
      </c>
      <c r="B742" s="48" t="s">
        <v>958</v>
      </c>
      <c r="C742" s="58"/>
      <c r="D742" s="58"/>
      <c r="E742" s="58"/>
      <c r="F742" s="58"/>
      <c r="G742" s="58"/>
      <c r="H742" s="58"/>
      <c r="I742" s="58"/>
      <c r="J742" s="58"/>
      <c r="K742" s="58"/>
      <c r="L742" s="55" t="s">
        <v>14</v>
      </c>
      <c r="M742" s="52" t="s">
        <v>1555</v>
      </c>
      <c r="N742" s="52" t="s">
        <v>1556</v>
      </c>
      <c r="O742" s="52" t="s">
        <v>1510</v>
      </c>
      <c r="P742" s="56">
        <v>2</v>
      </c>
      <c r="Q742" s="56">
        <f t="shared" ref="Q742:Q743" si="94">P742/$E$727*8</f>
        <v>0.22222222222222221</v>
      </c>
      <c r="R742" s="57">
        <f ca="1">SUMIF(Insumos!$C$7:$E$166,Subpartidas!N742,Insumos!$E$7:$E$166)</f>
        <v>16</v>
      </c>
      <c r="S742" s="57">
        <f t="shared" ca="1" si="90"/>
        <v>3.5555555555555554</v>
      </c>
    </row>
    <row r="743" spans="1:20" ht="14.1" customHeight="1">
      <c r="A743" s="51" t="s">
        <v>957</v>
      </c>
      <c r="B743" s="48" t="s">
        <v>958</v>
      </c>
      <c r="C743" s="58"/>
      <c r="D743" s="58"/>
      <c r="E743" s="58"/>
      <c r="F743" s="58"/>
      <c r="G743" s="58"/>
      <c r="H743" s="58"/>
      <c r="I743" s="58"/>
      <c r="J743" s="58"/>
      <c r="K743" s="58"/>
      <c r="L743" s="55" t="s">
        <v>14</v>
      </c>
      <c r="M743" s="52" t="s">
        <v>1557</v>
      </c>
      <c r="N743" s="52" t="s">
        <v>1558</v>
      </c>
      <c r="O743" s="52" t="s">
        <v>1510</v>
      </c>
      <c r="P743" s="56">
        <v>4</v>
      </c>
      <c r="Q743" s="56">
        <f t="shared" si="94"/>
        <v>0.44444444444444442</v>
      </c>
      <c r="R743" s="57">
        <f ca="1">SUMIF(Insumos!$C$7:$E$166,Subpartidas!N743,Insumos!$E$7:$E$166)</f>
        <v>8</v>
      </c>
      <c r="S743" s="57">
        <f t="shared" ca="1" si="90"/>
        <v>3.5555555555555554</v>
      </c>
    </row>
    <row r="744" spans="1:20" ht="14.1" customHeight="1">
      <c r="A744" s="51" t="s">
        <v>957</v>
      </c>
      <c r="B744" s="48" t="s">
        <v>958</v>
      </c>
      <c r="C744" s="58"/>
      <c r="D744" s="58"/>
      <c r="E744" s="58"/>
      <c r="F744" s="58"/>
      <c r="G744" s="58"/>
      <c r="H744" s="58"/>
      <c r="I744" s="58"/>
      <c r="J744" s="58"/>
      <c r="K744" s="58"/>
      <c r="L744" s="55" t="s">
        <v>14</v>
      </c>
      <c r="M744" s="52" t="s">
        <v>1553</v>
      </c>
      <c r="N744" s="52" t="s">
        <v>1554</v>
      </c>
      <c r="O744" s="52" t="s">
        <v>1510</v>
      </c>
      <c r="P744" s="56">
        <v>3</v>
      </c>
      <c r="Q744" s="56">
        <f>P744/$E$727*8</f>
        <v>0.33333333333333331</v>
      </c>
      <c r="R744" s="57">
        <f ca="1">SUMIF(Insumos!$C$7:$E$166,Subpartidas!N744,Insumos!$E$7:$E$166)</f>
        <v>27.3</v>
      </c>
      <c r="S744" s="57">
        <f t="shared" ca="1" si="90"/>
        <v>9.1</v>
      </c>
    </row>
    <row r="745" spans="1:20" ht="14.1" customHeight="1">
      <c r="A745" s="51" t="s">
        <v>961</v>
      </c>
      <c r="B745" s="48" t="s">
        <v>962</v>
      </c>
      <c r="C745" s="52" t="s">
        <v>653</v>
      </c>
      <c r="D745" s="53">
        <f>+IF(C745&lt;&gt;" ",VLOOKUP(B745,Rendimientos!$A$3:$D$557,3,0))</f>
        <v>67</v>
      </c>
      <c r="E745" s="53">
        <f>+IF(C745&lt;&gt;" ",VLOOKUP(B745,Rendimientos!$A$3:$D$557,4,0))</f>
        <v>67</v>
      </c>
      <c r="F745" s="54">
        <f ca="1">SUM(G745:K745)</f>
        <v>70.115445214893484</v>
      </c>
      <c r="G745" s="49">
        <f ca="1">SUMIFS($S$5:$S$4996,$B$5:$B$4996,B745,$L$5:$L$4996,$L$5)</f>
        <v>15.402960287917644</v>
      </c>
      <c r="H745" s="49">
        <f ca="1">SUMIFS($S$5:$S$4996,$B$5:$B$4996,B745,$L$5:$L$4996,$L$10)</f>
        <v>35.677262285714285</v>
      </c>
      <c r="I745" s="49"/>
      <c r="J745" s="49">
        <f ca="1">SUMIFS($S$5:$S$4996,$B$5:$B$4996,B745,$L$5:$L$4996,$L$11)</f>
        <v>19.035222641261555</v>
      </c>
      <c r="K745" s="49">
        <f>SUMIFS($S$5:$S$4996,$B$5:$B$4996,B745,$L$5:$L$4996,$L$4497)</f>
        <v>0</v>
      </c>
      <c r="L745" s="55" t="s">
        <v>12</v>
      </c>
      <c r="M745" s="52" t="s">
        <v>1489</v>
      </c>
      <c r="N745" s="52" t="s">
        <v>1490</v>
      </c>
      <c r="O745" s="52" t="s">
        <v>1491</v>
      </c>
      <c r="P745" s="56">
        <v>1</v>
      </c>
      <c r="Q745" s="56">
        <f>P745/$D$745*8</f>
        <v>0.11940298507462686</v>
      </c>
      <c r="R745" s="57">
        <f ca="1">SUMIF(Insumos!$C$7:$E$166,Subpartidas!N745,Insumos!$E$7:$E$166)</f>
        <v>9.543510636814629</v>
      </c>
      <c r="S745" s="57">
        <f t="shared" ref="S745:S778" ca="1" si="95">Q745*R745</f>
        <v>1.1395236581271198</v>
      </c>
    </row>
    <row r="746" spans="1:20" ht="14.1" customHeight="1">
      <c r="A746" s="51" t="s">
        <v>961</v>
      </c>
      <c r="B746" s="48" t="s">
        <v>962</v>
      </c>
      <c r="C746" s="58"/>
      <c r="D746" s="58"/>
      <c r="E746" s="58"/>
      <c r="F746" s="58"/>
      <c r="G746" s="58"/>
      <c r="H746" s="58"/>
      <c r="I746" s="58"/>
      <c r="J746" s="58"/>
      <c r="K746" s="58"/>
      <c r="L746" s="55" t="s">
        <v>12</v>
      </c>
      <c r="M746" s="52" t="s">
        <v>1498</v>
      </c>
      <c r="N746" s="52" t="s">
        <v>1499</v>
      </c>
      <c r="O746" s="52" t="s">
        <v>1491</v>
      </c>
      <c r="P746" s="56">
        <v>2</v>
      </c>
      <c r="Q746" s="56">
        <f t="shared" ref="Q746:Q749" si="96">P746/$D$745*8</f>
        <v>0.23880597014925373</v>
      </c>
      <c r="R746" s="57">
        <f ca="1">SUMIF(Insumos!$C$7:$E$166,Subpartidas!N746,Insumos!$E$7:$E$166)</f>
        <v>8.6743053318933896</v>
      </c>
      <c r="S746" s="57">
        <f t="shared" ca="1" si="95"/>
        <v>2.0714759001536454</v>
      </c>
    </row>
    <row r="747" spans="1:20" ht="14.1" customHeight="1">
      <c r="A747" s="51" t="s">
        <v>961</v>
      </c>
      <c r="B747" s="48" t="s">
        <v>962</v>
      </c>
      <c r="C747" s="58"/>
      <c r="D747" s="58"/>
      <c r="E747" s="58"/>
      <c r="F747" s="58"/>
      <c r="G747" s="58"/>
      <c r="H747" s="58"/>
      <c r="I747" s="58"/>
      <c r="J747" s="58"/>
      <c r="K747" s="58"/>
      <c r="L747" s="55" t="s">
        <v>12</v>
      </c>
      <c r="M747" s="52" t="s">
        <v>1492</v>
      </c>
      <c r="N747" s="52" t="s">
        <v>1493</v>
      </c>
      <c r="O747" s="52" t="s">
        <v>1491</v>
      </c>
      <c r="P747" s="56">
        <v>4</v>
      </c>
      <c r="Q747" s="56">
        <f t="shared" si="96"/>
        <v>0.47761194029850745</v>
      </c>
      <c r="R747" s="57">
        <f ca="1">SUMIF(Insumos!$C$7:$E$166,Subpartidas!N747,Insumos!$E$7:$E$166)</f>
        <v>6.1994120750543944</v>
      </c>
      <c r="S747" s="57">
        <f t="shared" ca="1" si="95"/>
        <v>2.9609132298767258</v>
      </c>
    </row>
    <row r="748" spans="1:20" ht="14.1" customHeight="1">
      <c r="A748" s="51" t="s">
        <v>961</v>
      </c>
      <c r="B748" s="48" t="s">
        <v>962</v>
      </c>
      <c r="C748" s="58"/>
      <c r="D748" s="58"/>
      <c r="E748" s="58"/>
      <c r="F748" s="58"/>
      <c r="G748" s="58"/>
      <c r="H748" s="58"/>
      <c r="I748" s="58"/>
      <c r="J748" s="58"/>
      <c r="K748" s="58"/>
      <c r="L748" s="55" t="s">
        <v>12</v>
      </c>
      <c r="M748" s="52" t="s">
        <v>1494</v>
      </c>
      <c r="N748" s="52" t="s">
        <v>1495</v>
      </c>
      <c r="O748" s="52" t="s">
        <v>1491</v>
      </c>
      <c r="P748" s="56">
        <v>4</v>
      </c>
      <c r="Q748" s="56">
        <f t="shared" si="96"/>
        <v>0.47761194029850745</v>
      </c>
      <c r="R748" s="57">
        <f ca="1">SUMIF(Insumos!$C$7:$E$166,Subpartidas!N748,Insumos!$E$7:$E$166)</f>
        <v>6.8581917880260743</v>
      </c>
      <c r="S748" s="57">
        <f t="shared" ca="1" si="95"/>
        <v>3.2755542868184233</v>
      </c>
    </row>
    <row r="749" spans="1:20" s="112" customFormat="1" ht="14.1" customHeight="1">
      <c r="A749" s="51" t="s">
        <v>961</v>
      </c>
      <c r="B749" s="48" t="s">
        <v>962</v>
      </c>
      <c r="C749" s="58"/>
      <c r="D749" s="58"/>
      <c r="E749" s="58"/>
      <c r="F749" s="58"/>
      <c r="G749" s="58"/>
      <c r="H749" s="58"/>
      <c r="I749" s="58"/>
      <c r="J749" s="58"/>
      <c r="K749" s="58"/>
      <c r="L749" s="55" t="s">
        <v>12</v>
      </c>
      <c r="M749" s="52">
        <v>1010100060002</v>
      </c>
      <c r="N749" s="52" t="s">
        <v>1516</v>
      </c>
      <c r="O749" s="52" t="s">
        <v>1491</v>
      </c>
      <c r="P749" s="56">
        <v>5</v>
      </c>
      <c r="Q749" s="56">
        <f t="shared" si="96"/>
        <v>0.59701492537313428</v>
      </c>
      <c r="R749" s="57">
        <f ca="1">SUMIF(Insumos!$C$7:$E$166,Subpartidas!N749,Insumos!$E$7:$E$166)</f>
        <v>9.9754511316773993</v>
      </c>
      <c r="S749" s="57">
        <f t="shared" ca="1" si="95"/>
        <v>5.9554932129417306</v>
      </c>
      <c r="T749" s="55"/>
    </row>
    <row r="750" spans="1:20" ht="14.1" customHeight="1">
      <c r="A750" s="51" t="s">
        <v>961</v>
      </c>
      <c r="B750" s="48" t="s">
        <v>962</v>
      </c>
      <c r="C750" s="58"/>
      <c r="D750" s="58"/>
      <c r="E750" s="58"/>
      <c r="F750" s="58"/>
      <c r="G750" s="58"/>
      <c r="H750" s="58"/>
      <c r="I750" s="58"/>
      <c r="J750" s="58"/>
      <c r="K750" s="58"/>
      <c r="L750" s="55" t="s">
        <v>13</v>
      </c>
      <c r="M750" s="52" t="s">
        <v>1541</v>
      </c>
      <c r="N750" s="52" t="s">
        <v>1542</v>
      </c>
      <c r="O750" s="52" t="s">
        <v>1502</v>
      </c>
      <c r="P750" s="56"/>
      <c r="Q750" s="56">
        <v>0.04</v>
      </c>
      <c r="R750" s="57">
        <f ca="1">SUMIF(Insumos!$C$7:$E$166,Subpartidas!N750,Insumos!$E$7:$E$166)</f>
        <v>2.8839285714285712</v>
      </c>
      <c r="S750" s="57">
        <f t="shared" ca="1" si="95"/>
        <v>0.11535714285714285</v>
      </c>
    </row>
    <row r="751" spans="1:20" ht="14.1" customHeight="1">
      <c r="A751" s="51" t="s">
        <v>961</v>
      </c>
      <c r="B751" s="48" t="s">
        <v>962</v>
      </c>
      <c r="C751" s="58"/>
      <c r="D751" s="58"/>
      <c r="E751" s="58"/>
      <c r="F751" s="58"/>
      <c r="G751" s="58"/>
      <c r="H751" s="58"/>
      <c r="I751" s="58"/>
      <c r="J751" s="58"/>
      <c r="K751" s="58"/>
      <c r="L751" s="55" t="s">
        <v>13</v>
      </c>
      <c r="M751" s="52" t="s">
        <v>1551</v>
      </c>
      <c r="N751" s="52" t="s">
        <v>1552</v>
      </c>
      <c r="O751" s="52" t="s">
        <v>657</v>
      </c>
      <c r="P751" s="56"/>
      <c r="Q751" s="56">
        <v>1.05</v>
      </c>
      <c r="R751" s="57">
        <f ca="1">SUMIF(Insumos!$C$7:$E$166,Subpartidas!N751,Insumos!$E$7:$E$166)</f>
        <v>0.18</v>
      </c>
      <c r="S751" s="57">
        <f t="shared" ca="1" si="95"/>
        <v>0.189</v>
      </c>
    </row>
    <row r="752" spans="1:20" ht="14.1" customHeight="1">
      <c r="A752" s="51" t="s">
        <v>961</v>
      </c>
      <c r="B752" s="48" t="s">
        <v>962</v>
      </c>
      <c r="C752" s="58"/>
      <c r="D752" s="58"/>
      <c r="E752" s="58"/>
      <c r="F752" s="58"/>
      <c r="G752" s="58"/>
      <c r="H752" s="58"/>
      <c r="I752" s="58"/>
      <c r="J752" s="58"/>
      <c r="K752" s="58"/>
      <c r="L752" s="55" t="s">
        <v>13</v>
      </c>
      <c r="M752" s="52" t="s">
        <v>1517</v>
      </c>
      <c r="N752" s="52" t="s">
        <v>1518</v>
      </c>
      <c r="O752" s="52" t="s">
        <v>1502</v>
      </c>
      <c r="P752" s="56"/>
      <c r="Q752" s="56">
        <v>0.26700000000000002</v>
      </c>
      <c r="R752" s="57">
        <f ca="1">SUMIF(Insumos!$C$7:$E$166,Subpartidas!N752,Insumos!$E$7:$E$166)</f>
        <v>3.1071428571428572</v>
      </c>
      <c r="S752" s="57">
        <f t="shared" ca="1" si="95"/>
        <v>0.82960714285714288</v>
      </c>
    </row>
    <row r="753" spans="1:19" ht="14.1" customHeight="1">
      <c r="A753" s="51" t="s">
        <v>961</v>
      </c>
      <c r="B753" s="48" t="s">
        <v>962</v>
      </c>
      <c r="C753" s="58"/>
      <c r="D753" s="58"/>
      <c r="E753" s="58"/>
      <c r="F753" s="58"/>
      <c r="G753" s="58"/>
      <c r="H753" s="58"/>
      <c r="I753" s="58"/>
      <c r="J753" s="58"/>
      <c r="K753" s="58"/>
      <c r="L753" s="55" t="s">
        <v>13</v>
      </c>
      <c r="M753" s="52" t="s">
        <v>1547</v>
      </c>
      <c r="N753" s="52" t="s">
        <v>1548</v>
      </c>
      <c r="O753" s="52" t="s">
        <v>852</v>
      </c>
      <c r="P753" s="56"/>
      <c r="Q753" s="56">
        <v>2.4239999999999999</v>
      </c>
      <c r="R753" s="57">
        <f ca="1">SUMIF(Insumos!$C$7:$E$166,Subpartidas!N753,Insumos!$E$7:$E$166)</f>
        <v>2</v>
      </c>
      <c r="S753" s="57">
        <f t="shared" ca="1" si="95"/>
        <v>4.8479999999999999</v>
      </c>
    </row>
    <row r="754" spans="1:19" ht="14.1" customHeight="1">
      <c r="A754" s="51" t="s">
        <v>961</v>
      </c>
      <c r="B754" s="48" t="s">
        <v>962</v>
      </c>
      <c r="C754" s="58"/>
      <c r="D754" s="58"/>
      <c r="E754" s="58"/>
      <c r="F754" s="58"/>
      <c r="G754" s="58"/>
      <c r="H754" s="58"/>
      <c r="I754" s="58"/>
      <c r="J754" s="58"/>
      <c r="K754" s="58"/>
      <c r="L754" s="55" t="s">
        <v>13</v>
      </c>
      <c r="M754" s="52" t="s">
        <v>1549</v>
      </c>
      <c r="N754" s="52" t="s">
        <v>1550</v>
      </c>
      <c r="O754" s="52" t="s">
        <v>852</v>
      </c>
      <c r="P754" s="56"/>
      <c r="Q754" s="56">
        <v>0.91200000000000003</v>
      </c>
      <c r="R754" s="57">
        <f ca="1">SUMIF(Insumos!$C$7:$E$166,Subpartidas!N754,Insumos!$E$7:$E$166)</f>
        <v>6.84</v>
      </c>
      <c r="S754" s="57">
        <f t="shared" ca="1" si="95"/>
        <v>6.2380800000000001</v>
      </c>
    </row>
    <row r="755" spans="1:19" ht="14.1" customHeight="1">
      <c r="A755" s="51" t="s">
        <v>961</v>
      </c>
      <c r="B755" s="48" t="s">
        <v>962</v>
      </c>
      <c r="C755" s="58"/>
      <c r="D755" s="58"/>
      <c r="E755" s="58"/>
      <c r="F755" s="58"/>
      <c r="G755" s="58"/>
      <c r="H755" s="58"/>
      <c r="I755" s="58"/>
      <c r="J755" s="58"/>
      <c r="K755" s="58"/>
      <c r="L755" s="55" t="s">
        <v>13</v>
      </c>
      <c r="M755" s="52" t="s">
        <v>1565</v>
      </c>
      <c r="N755" s="52" t="s">
        <v>1546</v>
      </c>
      <c r="O755" s="52" t="s">
        <v>852</v>
      </c>
      <c r="P755" s="56"/>
      <c r="Q755" s="56">
        <v>0.82340000000000002</v>
      </c>
      <c r="R755" s="57">
        <f ca="1">SUMIF(Insumos!$C$7:$E$166,Subpartidas!N755,Insumos!$E$7:$E$166)</f>
        <v>9.49</v>
      </c>
      <c r="S755" s="57">
        <f t="shared" ca="1" si="95"/>
        <v>7.8140660000000004</v>
      </c>
    </row>
    <row r="756" spans="1:19" ht="14.1" customHeight="1">
      <c r="A756" s="51" t="s">
        <v>961</v>
      </c>
      <c r="B756" s="48" t="s">
        <v>962</v>
      </c>
      <c r="C756" s="58"/>
      <c r="D756" s="58"/>
      <c r="E756" s="58"/>
      <c r="F756" s="58"/>
      <c r="G756" s="58"/>
      <c r="H756" s="58"/>
      <c r="I756" s="58"/>
      <c r="J756" s="58"/>
      <c r="K756" s="58"/>
      <c r="L756" s="55" t="s">
        <v>13</v>
      </c>
      <c r="M756" s="52" t="s">
        <v>1543</v>
      </c>
      <c r="N756" s="52" t="s">
        <v>1544</v>
      </c>
      <c r="O756" s="52" t="s">
        <v>852</v>
      </c>
      <c r="P756" s="56"/>
      <c r="Q756" s="56">
        <v>1.0584</v>
      </c>
      <c r="R756" s="57">
        <f ca="1">SUMIF(Insumos!$C$7:$E$166,Subpartidas!N756,Insumos!$E$7:$E$166)</f>
        <v>14.780000000000001</v>
      </c>
      <c r="S756" s="57">
        <f t="shared" ca="1" si="95"/>
        <v>15.643152000000001</v>
      </c>
    </row>
    <row r="757" spans="1:19" ht="14.1" customHeight="1">
      <c r="A757" s="51" t="s">
        <v>961</v>
      </c>
      <c r="B757" s="48" t="s">
        <v>962</v>
      </c>
      <c r="C757" s="58"/>
      <c r="D757" s="58"/>
      <c r="E757" s="58"/>
      <c r="F757" s="58"/>
      <c r="G757" s="58"/>
      <c r="H757" s="58"/>
      <c r="I757" s="58"/>
      <c r="J757" s="58"/>
      <c r="K757" s="58"/>
      <c r="L757" s="55" t="s">
        <v>14</v>
      </c>
      <c r="M757" s="52" t="s">
        <v>1505</v>
      </c>
      <c r="N757" s="52" t="s">
        <v>1506</v>
      </c>
      <c r="O757" s="52" t="s">
        <v>1507</v>
      </c>
      <c r="P757" s="60"/>
      <c r="Q757" s="56">
        <v>0.05</v>
      </c>
      <c r="R757" s="50">
        <f ca="1">+SUMIFS($S$5:$S$4996,$B$5:$B$4996,B745,$L$5:$L$4996,$L$5)</f>
        <v>15.402960287917644</v>
      </c>
      <c r="S757" s="57">
        <f t="shared" ref="S757" ca="1" si="97">Q757*R757</f>
        <v>0.77014801439588221</v>
      </c>
    </row>
    <row r="758" spans="1:19" ht="14.1" customHeight="1">
      <c r="A758" s="51" t="s">
        <v>961</v>
      </c>
      <c r="B758" s="48" t="s">
        <v>962</v>
      </c>
      <c r="C758" s="58"/>
      <c r="D758" s="58"/>
      <c r="E758" s="58"/>
      <c r="F758" s="58"/>
      <c r="G758" s="58"/>
      <c r="H758" s="58"/>
      <c r="I758" s="58"/>
      <c r="J758" s="58"/>
      <c r="K758" s="58"/>
      <c r="L758" s="55" t="s">
        <v>14</v>
      </c>
      <c r="M758" s="52" t="s">
        <v>1521</v>
      </c>
      <c r="N758" s="52" t="s">
        <v>1522</v>
      </c>
      <c r="O758" s="52" t="s">
        <v>1510</v>
      </c>
      <c r="P758" s="56">
        <v>1</v>
      </c>
      <c r="Q758" s="56">
        <f>P758/$E$745*8</f>
        <v>0.11940298507462686</v>
      </c>
      <c r="R758" s="57">
        <f ca="1">SUMIF(Insumos!$C$7:$E$166,Subpartidas!N758,Insumos!$E$7:$E$166)</f>
        <v>7.07</v>
      </c>
      <c r="S758" s="57">
        <f t="shared" ca="1" si="95"/>
        <v>0.84417910447761191</v>
      </c>
    </row>
    <row r="759" spans="1:19" ht="14.1" customHeight="1">
      <c r="A759" s="51" t="s">
        <v>961</v>
      </c>
      <c r="B759" s="48" t="s">
        <v>962</v>
      </c>
      <c r="C759" s="58"/>
      <c r="D759" s="58"/>
      <c r="E759" s="58"/>
      <c r="F759" s="58"/>
      <c r="G759" s="58"/>
      <c r="H759" s="58"/>
      <c r="I759" s="58"/>
      <c r="J759" s="58"/>
      <c r="K759" s="58"/>
      <c r="L759" s="55" t="s">
        <v>14</v>
      </c>
      <c r="M759" s="52" t="s">
        <v>1555</v>
      </c>
      <c r="N759" s="52" t="s">
        <v>1556</v>
      </c>
      <c r="O759" s="52" t="s">
        <v>1510</v>
      </c>
      <c r="P759" s="56">
        <v>2</v>
      </c>
      <c r="Q759" s="56">
        <f t="shared" ref="Q759:Q761" si="98">P759/$E$745*8</f>
        <v>0.23880597014925373</v>
      </c>
      <c r="R759" s="57">
        <f ca="1">SUMIF(Insumos!$C$7:$E$166,Subpartidas!N759,Insumos!$E$7:$E$166)</f>
        <v>16</v>
      </c>
      <c r="S759" s="57">
        <f t="shared" ca="1" si="95"/>
        <v>3.8208955223880596</v>
      </c>
    </row>
    <row r="760" spans="1:19" ht="14.1" customHeight="1">
      <c r="A760" s="51" t="s">
        <v>961</v>
      </c>
      <c r="B760" s="48" t="s">
        <v>962</v>
      </c>
      <c r="C760" s="58"/>
      <c r="D760" s="58"/>
      <c r="E760" s="58"/>
      <c r="F760" s="58"/>
      <c r="G760" s="58"/>
      <c r="H760" s="58"/>
      <c r="I760" s="58"/>
      <c r="J760" s="58"/>
      <c r="K760" s="58"/>
      <c r="L760" s="55" t="s">
        <v>14</v>
      </c>
      <c r="M760" s="52" t="s">
        <v>1557</v>
      </c>
      <c r="N760" s="52" t="s">
        <v>1558</v>
      </c>
      <c r="O760" s="52" t="s">
        <v>1510</v>
      </c>
      <c r="P760" s="56">
        <v>4</v>
      </c>
      <c r="Q760" s="56">
        <f t="shared" si="98"/>
        <v>0.47761194029850745</v>
      </c>
      <c r="R760" s="57">
        <f ca="1">SUMIF(Insumos!$C$7:$E$166,Subpartidas!N760,Insumos!$E$7:$E$166)</f>
        <v>8</v>
      </c>
      <c r="S760" s="57">
        <f t="shared" ca="1" si="95"/>
        <v>3.8208955223880596</v>
      </c>
    </row>
    <row r="761" spans="1:19" ht="14.1" customHeight="1">
      <c r="A761" s="51" t="s">
        <v>961</v>
      </c>
      <c r="B761" s="48" t="s">
        <v>962</v>
      </c>
      <c r="C761" s="58"/>
      <c r="D761" s="58"/>
      <c r="E761" s="58"/>
      <c r="F761" s="58"/>
      <c r="G761" s="58"/>
      <c r="H761" s="58"/>
      <c r="I761" s="58"/>
      <c r="J761" s="58"/>
      <c r="K761" s="58"/>
      <c r="L761" s="55" t="s">
        <v>14</v>
      </c>
      <c r="M761" s="52" t="s">
        <v>1553</v>
      </c>
      <c r="N761" s="52" t="s">
        <v>1554</v>
      </c>
      <c r="O761" s="52" t="s">
        <v>1510</v>
      </c>
      <c r="P761" s="56">
        <v>3</v>
      </c>
      <c r="Q761" s="56">
        <f t="shared" si="98"/>
        <v>0.35820895522388058</v>
      </c>
      <c r="R761" s="57">
        <f ca="1">SUMIF(Insumos!$C$7:$E$166,Subpartidas!N761,Insumos!$E$7:$E$166)</f>
        <v>27.3</v>
      </c>
      <c r="S761" s="57">
        <f t="shared" ca="1" si="95"/>
        <v>9.7791044776119396</v>
      </c>
    </row>
    <row r="762" spans="1:19" ht="14.1" customHeight="1">
      <c r="A762" s="51" t="s">
        <v>967</v>
      </c>
      <c r="B762" s="48" t="s">
        <v>968</v>
      </c>
      <c r="C762" s="52" t="s">
        <v>653</v>
      </c>
      <c r="D762" s="53">
        <f>+IF(C762&lt;&gt;" ",VLOOKUP(B762,Rendimientos!$A$3:$D$557,3,0))</f>
        <v>60</v>
      </c>
      <c r="E762" s="53">
        <f>+IF(C762&lt;&gt;" ",VLOOKUP(B762,Rendimientos!$A$3:$D$557,4,0))</f>
        <v>60</v>
      </c>
      <c r="F762" s="54">
        <f ca="1">SUM(G762:K762)</f>
        <v>78.791597651869154</v>
      </c>
      <c r="G762" s="49">
        <f ca="1">SUMIFS($S$5:$S$4996,$B$5:$B$4996,B762,$L$5:$L$4996,$L$5)</f>
        <v>17.199972321508035</v>
      </c>
      <c r="H762" s="49">
        <f ca="1">SUMIFS($S$5:$S$4996,$B$5:$B$4996,B762,$L$5:$L$4996,$L$10)</f>
        <v>40.335626714285709</v>
      </c>
      <c r="I762" s="49"/>
      <c r="J762" s="49">
        <f ca="1">SUMIFS($S$5:$S$4996,$B$5:$B$4996,B762,$L$5:$L$4996,$L$11)</f>
        <v>21.255998616075402</v>
      </c>
      <c r="K762" s="49">
        <f>SUMIFS($S$5:$S$4996,$B$5:$B$4996,B762,$L$5:$L$4996,$L$4497)</f>
        <v>0</v>
      </c>
      <c r="L762" s="55" t="s">
        <v>12</v>
      </c>
      <c r="M762" s="52" t="s">
        <v>1489</v>
      </c>
      <c r="N762" s="52" t="s">
        <v>1490</v>
      </c>
      <c r="O762" s="52" t="s">
        <v>1491</v>
      </c>
      <c r="P762" s="56">
        <v>1</v>
      </c>
      <c r="Q762" s="56">
        <f>P762/$D$796*8</f>
        <v>0.13333333333333333</v>
      </c>
      <c r="R762" s="57">
        <f ca="1">SUMIF(Insumos!$C$7:$E$166,Subpartidas!N762,Insumos!$E$7:$E$166)</f>
        <v>9.543510636814629</v>
      </c>
      <c r="S762" s="57">
        <f t="shared" ca="1" si="95"/>
        <v>1.2724680849086172</v>
      </c>
    </row>
    <row r="763" spans="1:19" ht="14.1" customHeight="1">
      <c r="A763" s="51" t="s">
        <v>967</v>
      </c>
      <c r="B763" s="48" t="s">
        <v>968</v>
      </c>
      <c r="C763" s="58"/>
      <c r="D763" s="58"/>
      <c r="E763" s="58"/>
      <c r="F763" s="58"/>
      <c r="G763" s="58"/>
      <c r="H763" s="58"/>
      <c r="I763" s="58"/>
      <c r="J763" s="58"/>
      <c r="K763" s="58"/>
      <c r="L763" s="55" t="s">
        <v>12</v>
      </c>
      <c r="M763" s="52" t="s">
        <v>1498</v>
      </c>
      <c r="N763" s="52" t="s">
        <v>1499</v>
      </c>
      <c r="O763" s="52" t="s">
        <v>1491</v>
      </c>
      <c r="P763" s="56">
        <v>2</v>
      </c>
      <c r="Q763" s="56">
        <f>P763/$D$796*8</f>
        <v>0.26666666666666666</v>
      </c>
      <c r="R763" s="57">
        <f ca="1">SUMIF(Insumos!$C$7:$E$166,Subpartidas!N763,Insumos!$E$7:$E$166)</f>
        <v>8.6743053318933896</v>
      </c>
      <c r="S763" s="57">
        <f t="shared" ca="1" si="95"/>
        <v>2.3131480885049038</v>
      </c>
    </row>
    <row r="764" spans="1:19" ht="14.1" customHeight="1">
      <c r="A764" s="51" t="s">
        <v>967</v>
      </c>
      <c r="B764" s="48" t="s">
        <v>968</v>
      </c>
      <c r="C764" s="58"/>
      <c r="D764" s="58"/>
      <c r="E764" s="58"/>
      <c r="F764" s="58"/>
      <c r="G764" s="58"/>
      <c r="H764" s="58"/>
      <c r="I764" s="58"/>
      <c r="J764" s="58"/>
      <c r="K764" s="58"/>
      <c r="L764" s="55" t="s">
        <v>12</v>
      </c>
      <c r="M764" s="52" t="s">
        <v>1492</v>
      </c>
      <c r="N764" s="52" t="s">
        <v>1493</v>
      </c>
      <c r="O764" s="52" t="s">
        <v>1491</v>
      </c>
      <c r="P764" s="56">
        <v>4</v>
      </c>
      <c r="Q764" s="56">
        <f>P764/$D$796*8</f>
        <v>0.53333333333333333</v>
      </c>
      <c r="R764" s="57">
        <f ca="1">SUMIF(Insumos!$C$7:$E$166,Subpartidas!N764,Insumos!$E$7:$E$166)</f>
        <v>6.1994120750543944</v>
      </c>
      <c r="S764" s="57">
        <f t="shared" ca="1" si="95"/>
        <v>3.3063531066956768</v>
      </c>
    </row>
    <row r="765" spans="1:19" ht="14.1" customHeight="1">
      <c r="A765" s="51" t="s">
        <v>967</v>
      </c>
      <c r="B765" s="48" t="s">
        <v>968</v>
      </c>
      <c r="C765" s="58"/>
      <c r="D765" s="58"/>
      <c r="E765" s="58"/>
      <c r="F765" s="58"/>
      <c r="G765" s="58"/>
      <c r="H765" s="58"/>
      <c r="I765" s="58"/>
      <c r="J765" s="58"/>
      <c r="K765" s="58"/>
      <c r="L765" s="55" t="s">
        <v>12</v>
      </c>
      <c r="M765" s="52" t="s">
        <v>1494</v>
      </c>
      <c r="N765" s="52" t="s">
        <v>1495</v>
      </c>
      <c r="O765" s="52" t="s">
        <v>1491</v>
      </c>
      <c r="P765" s="56">
        <v>4</v>
      </c>
      <c r="Q765" s="56">
        <f>P765/$D$796*8</f>
        <v>0.53333333333333333</v>
      </c>
      <c r="R765" s="57">
        <f ca="1">SUMIF(Insumos!$C$7:$E$166,Subpartidas!N765,Insumos!$E$7:$E$166)</f>
        <v>6.8581917880260743</v>
      </c>
      <c r="S765" s="57">
        <f t="shared" ca="1" si="95"/>
        <v>3.6577022869472398</v>
      </c>
    </row>
    <row r="766" spans="1:19" ht="14.1" customHeight="1">
      <c r="A766" s="51" t="s">
        <v>967</v>
      </c>
      <c r="B766" s="48" t="s">
        <v>968</v>
      </c>
      <c r="C766" s="58"/>
      <c r="D766" s="58"/>
      <c r="E766" s="58"/>
      <c r="F766" s="58"/>
      <c r="G766" s="58"/>
      <c r="H766" s="58"/>
      <c r="I766" s="58"/>
      <c r="J766" s="58"/>
      <c r="K766" s="58"/>
      <c r="L766" s="55" t="s">
        <v>12</v>
      </c>
      <c r="M766" s="52">
        <v>1010100060002</v>
      </c>
      <c r="N766" s="52" t="s">
        <v>1516</v>
      </c>
      <c r="O766" s="52" t="s">
        <v>1491</v>
      </c>
      <c r="P766" s="56">
        <v>5</v>
      </c>
      <c r="Q766" s="56">
        <f>P766/$D$796*8</f>
        <v>0.66666666666666663</v>
      </c>
      <c r="R766" s="57">
        <f ca="1">SUMIF(Insumos!$C$7:$E$166,Subpartidas!N766,Insumos!$E$7:$E$166)</f>
        <v>9.9754511316773993</v>
      </c>
      <c r="S766" s="57">
        <f t="shared" ca="1" si="95"/>
        <v>6.6503007544515995</v>
      </c>
    </row>
    <row r="767" spans="1:19" ht="14.1" customHeight="1">
      <c r="A767" s="51" t="s">
        <v>967</v>
      </c>
      <c r="B767" s="48" t="s">
        <v>968</v>
      </c>
      <c r="C767" s="58"/>
      <c r="D767" s="58"/>
      <c r="E767" s="58"/>
      <c r="F767" s="58"/>
      <c r="G767" s="58"/>
      <c r="H767" s="58"/>
      <c r="I767" s="58"/>
      <c r="J767" s="58"/>
      <c r="K767" s="58"/>
      <c r="L767" s="55" t="s">
        <v>13</v>
      </c>
      <c r="M767" s="52" t="s">
        <v>1541</v>
      </c>
      <c r="N767" s="52" t="s">
        <v>1542</v>
      </c>
      <c r="O767" s="52" t="s">
        <v>1502</v>
      </c>
      <c r="P767" s="56"/>
      <c r="Q767" s="56">
        <v>4.5999999999999999E-2</v>
      </c>
      <c r="R767" s="57">
        <f ca="1">SUMIF(Insumos!$C$7:$E$166,Subpartidas!N767,Insumos!$E$7:$E$166)</f>
        <v>2.8839285714285712</v>
      </c>
      <c r="S767" s="57">
        <f t="shared" ca="1" si="95"/>
        <v>0.13266071428571427</v>
      </c>
    </row>
    <row r="768" spans="1:19" ht="14.1" customHeight="1">
      <c r="A768" s="51" t="s">
        <v>967</v>
      </c>
      <c r="B768" s="48" t="s">
        <v>968</v>
      </c>
      <c r="C768" s="58"/>
      <c r="D768" s="58"/>
      <c r="E768" s="58"/>
      <c r="F768" s="58"/>
      <c r="G768" s="58"/>
      <c r="H768" s="58"/>
      <c r="I768" s="58"/>
      <c r="J768" s="58"/>
      <c r="K768" s="58"/>
      <c r="L768" s="55" t="s">
        <v>13</v>
      </c>
      <c r="M768" s="52" t="s">
        <v>1551</v>
      </c>
      <c r="N768" s="52" t="s">
        <v>1552</v>
      </c>
      <c r="O768" s="52" t="s">
        <v>657</v>
      </c>
      <c r="P768" s="56"/>
      <c r="Q768" s="56">
        <v>1.05</v>
      </c>
      <c r="R768" s="57">
        <f ca="1">SUMIF(Insumos!$C$7:$E$166,Subpartidas!N768,Insumos!$E$7:$E$166)</f>
        <v>0.18</v>
      </c>
      <c r="S768" s="57">
        <f t="shared" ca="1" si="95"/>
        <v>0.189</v>
      </c>
    </row>
    <row r="769" spans="1:19" ht="14.1" customHeight="1">
      <c r="A769" s="51" t="s">
        <v>967</v>
      </c>
      <c r="B769" s="48" t="s">
        <v>968</v>
      </c>
      <c r="C769" s="58"/>
      <c r="D769" s="58"/>
      <c r="E769" s="58"/>
      <c r="F769" s="58"/>
      <c r="G769" s="58"/>
      <c r="H769" s="58"/>
      <c r="I769" s="58"/>
      <c r="J769" s="58"/>
      <c r="K769" s="58"/>
      <c r="L769" s="55" t="s">
        <v>13</v>
      </c>
      <c r="M769" s="52" t="s">
        <v>1517</v>
      </c>
      <c r="N769" s="52" t="s">
        <v>1518</v>
      </c>
      <c r="O769" s="52" t="s">
        <v>1502</v>
      </c>
      <c r="P769" s="56"/>
      <c r="Q769" s="56">
        <v>0.308</v>
      </c>
      <c r="R769" s="57">
        <f ca="1">SUMIF(Insumos!$C$7:$E$166,Subpartidas!N769,Insumos!$E$7:$E$166)</f>
        <v>3.1071428571428572</v>
      </c>
      <c r="S769" s="57">
        <f t="shared" ca="1" si="95"/>
        <v>0.95699999999999996</v>
      </c>
    </row>
    <row r="770" spans="1:19" ht="14.1" customHeight="1">
      <c r="A770" s="51" t="s">
        <v>967</v>
      </c>
      <c r="B770" s="48" t="s">
        <v>968</v>
      </c>
      <c r="C770" s="58"/>
      <c r="D770" s="58"/>
      <c r="E770" s="58"/>
      <c r="F770" s="58"/>
      <c r="G770" s="58"/>
      <c r="H770" s="58"/>
      <c r="I770" s="58"/>
      <c r="J770" s="58"/>
      <c r="K770" s="58"/>
      <c r="L770" s="55" t="s">
        <v>13</v>
      </c>
      <c r="M770" s="52" t="s">
        <v>1547</v>
      </c>
      <c r="N770" s="52" t="s">
        <v>1548</v>
      </c>
      <c r="O770" s="52" t="s">
        <v>852</v>
      </c>
      <c r="P770" s="56"/>
      <c r="Q770" s="56">
        <v>2.3140000000000001</v>
      </c>
      <c r="R770" s="57">
        <f ca="1">SUMIF(Insumos!$C$7:$E$166,Subpartidas!N770,Insumos!$E$7:$E$166)</f>
        <v>2</v>
      </c>
      <c r="S770" s="57">
        <f t="shared" ca="1" si="95"/>
        <v>4.6280000000000001</v>
      </c>
    </row>
    <row r="771" spans="1:19" ht="14.1" customHeight="1">
      <c r="A771" s="51" t="s">
        <v>967</v>
      </c>
      <c r="B771" s="48" t="s">
        <v>968</v>
      </c>
      <c r="C771" s="58"/>
      <c r="D771" s="58"/>
      <c r="E771" s="58"/>
      <c r="F771" s="58"/>
      <c r="G771" s="58"/>
      <c r="H771" s="58"/>
      <c r="I771" s="58"/>
      <c r="J771" s="58"/>
      <c r="K771" s="58"/>
      <c r="L771" s="55" t="s">
        <v>13</v>
      </c>
      <c r="M771" s="52" t="s">
        <v>1549</v>
      </c>
      <c r="N771" s="52" t="s">
        <v>1550</v>
      </c>
      <c r="O771" s="52" t="s">
        <v>852</v>
      </c>
      <c r="P771" s="56"/>
      <c r="Q771" s="56">
        <v>1.0089999999999999</v>
      </c>
      <c r="R771" s="57">
        <f ca="1">SUMIF(Insumos!$C$7:$E$166,Subpartidas!N771,Insumos!$E$7:$E$166)</f>
        <v>6.84</v>
      </c>
      <c r="S771" s="57">
        <f t="shared" ca="1" si="95"/>
        <v>6.901559999999999</v>
      </c>
    </row>
    <row r="772" spans="1:19" ht="14.1" customHeight="1">
      <c r="A772" s="51" t="s">
        <v>967</v>
      </c>
      <c r="B772" s="48" t="s">
        <v>968</v>
      </c>
      <c r="C772" s="58"/>
      <c r="D772" s="58"/>
      <c r="E772" s="58"/>
      <c r="F772" s="58"/>
      <c r="G772" s="58"/>
      <c r="H772" s="58"/>
      <c r="I772" s="58"/>
      <c r="J772" s="58"/>
      <c r="K772" s="58"/>
      <c r="L772" s="55" t="s">
        <v>13</v>
      </c>
      <c r="M772" s="52" t="s">
        <v>1565</v>
      </c>
      <c r="N772" s="52" t="s">
        <v>1546</v>
      </c>
      <c r="O772" s="52" t="s">
        <v>852</v>
      </c>
      <c r="P772" s="56"/>
      <c r="Q772" s="56">
        <v>1.1386000000000001</v>
      </c>
      <c r="R772" s="57">
        <f ca="1">SUMIF(Insumos!$C$7:$E$166,Subpartidas!N772,Insumos!$E$7:$E$166)</f>
        <v>9.49</v>
      </c>
      <c r="S772" s="57">
        <f t="shared" ca="1" si="95"/>
        <v>10.805314000000001</v>
      </c>
    </row>
    <row r="773" spans="1:19" ht="14.1" customHeight="1">
      <c r="A773" s="51" t="s">
        <v>967</v>
      </c>
      <c r="B773" s="48" t="s">
        <v>968</v>
      </c>
      <c r="C773" s="58"/>
      <c r="D773" s="58"/>
      <c r="E773" s="58"/>
      <c r="F773" s="58"/>
      <c r="G773" s="58"/>
      <c r="H773" s="58"/>
      <c r="I773" s="58"/>
      <c r="J773" s="58"/>
      <c r="K773" s="58"/>
      <c r="L773" s="55" t="s">
        <v>13</v>
      </c>
      <c r="M773" s="52" t="s">
        <v>1543</v>
      </c>
      <c r="N773" s="52" t="s">
        <v>1544</v>
      </c>
      <c r="O773" s="52" t="s">
        <v>852</v>
      </c>
      <c r="P773" s="56"/>
      <c r="Q773" s="56">
        <v>1.1314</v>
      </c>
      <c r="R773" s="57">
        <f ca="1">SUMIF(Insumos!$C$7:$E$166,Subpartidas!N773,Insumos!$E$7:$E$166)</f>
        <v>14.780000000000001</v>
      </c>
      <c r="S773" s="57">
        <f t="shared" ca="1" si="95"/>
        <v>16.722092</v>
      </c>
    </row>
    <row r="774" spans="1:19" ht="14.1" customHeight="1">
      <c r="A774" s="51" t="s">
        <v>967</v>
      </c>
      <c r="B774" s="48" t="s">
        <v>968</v>
      </c>
      <c r="C774" s="58"/>
      <c r="D774" s="58"/>
      <c r="E774" s="58"/>
      <c r="F774" s="58"/>
      <c r="G774" s="58"/>
      <c r="H774" s="58"/>
      <c r="I774" s="58"/>
      <c r="J774" s="58"/>
      <c r="K774" s="58"/>
      <c r="L774" s="55" t="s">
        <v>14</v>
      </c>
      <c r="M774" s="52" t="s">
        <v>1505</v>
      </c>
      <c r="N774" s="52" t="s">
        <v>1506</v>
      </c>
      <c r="O774" s="52" t="s">
        <v>1507</v>
      </c>
      <c r="P774" s="60"/>
      <c r="Q774" s="56">
        <v>0.05</v>
      </c>
      <c r="R774" s="50">
        <f ca="1">+SUMIFS($S$5:$S$4996,$B$5:$B$4996,B762,$L$5:$L$4996,$L$5)</f>
        <v>17.199972321508035</v>
      </c>
      <c r="S774" s="57">
        <f t="shared" ca="1" si="95"/>
        <v>0.85999861607540184</v>
      </c>
    </row>
    <row r="775" spans="1:19" ht="14.1" customHeight="1">
      <c r="A775" s="51" t="s">
        <v>967</v>
      </c>
      <c r="B775" s="48" t="s">
        <v>968</v>
      </c>
      <c r="C775" s="58"/>
      <c r="D775" s="58"/>
      <c r="E775" s="58"/>
      <c r="F775" s="58"/>
      <c r="G775" s="58"/>
      <c r="H775" s="58"/>
      <c r="I775" s="58"/>
      <c r="J775" s="58"/>
      <c r="K775" s="58"/>
      <c r="L775" s="55" t="s">
        <v>14</v>
      </c>
      <c r="M775" s="52" t="s">
        <v>1521</v>
      </c>
      <c r="N775" s="52" t="s">
        <v>1522</v>
      </c>
      <c r="O775" s="52" t="s">
        <v>1510</v>
      </c>
      <c r="P775" s="56">
        <v>1</v>
      </c>
      <c r="Q775" s="56">
        <f>P775/$E$796*8</f>
        <v>0.13333333333333333</v>
      </c>
      <c r="R775" s="57">
        <f ca="1">SUMIF(Insumos!$C$7:$E$166,Subpartidas!N775,Insumos!$E$7:$E$166)</f>
        <v>7.07</v>
      </c>
      <c r="S775" s="57">
        <f t="shared" ca="1" si="95"/>
        <v>0.94266666666666665</v>
      </c>
    </row>
    <row r="776" spans="1:19" ht="14.1" customHeight="1">
      <c r="A776" s="51" t="s">
        <v>967</v>
      </c>
      <c r="B776" s="48" t="s">
        <v>968</v>
      </c>
      <c r="C776" s="58"/>
      <c r="D776" s="58"/>
      <c r="E776" s="58"/>
      <c r="F776" s="58"/>
      <c r="G776" s="58"/>
      <c r="H776" s="58"/>
      <c r="I776" s="58"/>
      <c r="J776" s="58"/>
      <c r="K776" s="58"/>
      <c r="L776" s="55" t="s">
        <v>14</v>
      </c>
      <c r="M776" s="52" t="s">
        <v>1555</v>
      </c>
      <c r="N776" s="52" t="s">
        <v>1556</v>
      </c>
      <c r="O776" s="52" t="s">
        <v>1510</v>
      </c>
      <c r="P776" s="56">
        <v>2</v>
      </c>
      <c r="Q776" s="56">
        <f>P776/$E$796*8</f>
        <v>0.26666666666666666</v>
      </c>
      <c r="R776" s="57">
        <f ca="1">SUMIF(Insumos!$C$7:$E$166,Subpartidas!N776,Insumos!$E$7:$E$166)</f>
        <v>16</v>
      </c>
      <c r="S776" s="57">
        <f t="shared" ca="1" si="95"/>
        <v>4.2666666666666666</v>
      </c>
    </row>
    <row r="777" spans="1:19" ht="14.1" customHeight="1">
      <c r="A777" s="51" t="s">
        <v>967</v>
      </c>
      <c r="B777" s="48" t="s">
        <v>968</v>
      </c>
      <c r="C777" s="58"/>
      <c r="D777" s="58"/>
      <c r="E777" s="58"/>
      <c r="F777" s="58"/>
      <c r="G777" s="58"/>
      <c r="H777" s="58"/>
      <c r="I777" s="58"/>
      <c r="J777" s="58"/>
      <c r="K777" s="58"/>
      <c r="L777" s="55" t="s">
        <v>14</v>
      </c>
      <c r="M777" s="52" t="s">
        <v>1557</v>
      </c>
      <c r="N777" s="52" t="s">
        <v>1558</v>
      </c>
      <c r="O777" s="52" t="s">
        <v>1510</v>
      </c>
      <c r="P777" s="56">
        <v>4</v>
      </c>
      <c r="Q777" s="56">
        <f>P777/$E$796*8</f>
        <v>0.53333333333333333</v>
      </c>
      <c r="R777" s="57">
        <f ca="1">SUMIF(Insumos!$C$7:$E$166,Subpartidas!N777,Insumos!$E$7:$E$166)</f>
        <v>8</v>
      </c>
      <c r="S777" s="57">
        <f t="shared" ca="1" si="95"/>
        <v>4.2666666666666666</v>
      </c>
    </row>
    <row r="778" spans="1:19" ht="14.1" customHeight="1">
      <c r="A778" s="51" t="s">
        <v>967</v>
      </c>
      <c r="B778" s="48" t="s">
        <v>968</v>
      </c>
      <c r="C778" s="58"/>
      <c r="D778" s="58"/>
      <c r="E778" s="58"/>
      <c r="F778" s="58"/>
      <c r="G778" s="58"/>
      <c r="H778" s="58"/>
      <c r="I778" s="58"/>
      <c r="J778" s="58"/>
      <c r="K778" s="58"/>
      <c r="L778" s="55" t="s">
        <v>14</v>
      </c>
      <c r="M778" s="52" t="s">
        <v>1553</v>
      </c>
      <c r="N778" s="52" t="s">
        <v>1554</v>
      </c>
      <c r="O778" s="52" t="s">
        <v>1510</v>
      </c>
      <c r="P778" s="56">
        <v>3</v>
      </c>
      <c r="Q778" s="56">
        <f>P778/$E$796*8</f>
        <v>0.4</v>
      </c>
      <c r="R778" s="57">
        <f ca="1">SUMIF(Insumos!$C$7:$E$166,Subpartidas!N778,Insumos!$E$7:$E$166)</f>
        <v>27.3</v>
      </c>
      <c r="S778" s="57">
        <f t="shared" ca="1" si="95"/>
        <v>10.920000000000002</v>
      </c>
    </row>
    <row r="779" spans="1:19" ht="14.1" customHeight="1">
      <c r="A779" s="51" t="s">
        <v>967</v>
      </c>
      <c r="B779" s="48" t="s">
        <v>972</v>
      </c>
      <c r="C779" s="52" t="s">
        <v>653</v>
      </c>
      <c r="D779" s="53">
        <f>+IF(C779&lt;&gt;" ",VLOOKUP(B779,Rendimientos!$A$3:$D$557,3,0))</f>
        <v>58</v>
      </c>
      <c r="E779" s="53">
        <f>+IF(C779&lt;&gt;" ",VLOOKUP(B779,Rendimientos!$A$3:$D$557,4,0))</f>
        <v>58</v>
      </c>
      <c r="F779" s="54">
        <f ca="1">SUM(G779:K779)</f>
        <v>78.791597651869154</v>
      </c>
      <c r="G779" s="49">
        <f ca="1">SUMIFS($S$5:$S$4996,$B$5:$B$4996,B779,$L$5:$L$4996,$L$5)</f>
        <v>17.199972321508035</v>
      </c>
      <c r="H779" s="49">
        <f ca="1">SUMIFS($S$5:$S$4996,$B$5:$B$4996,B779,$L$5:$L$4996,$L$10)</f>
        <v>40.335626714285709</v>
      </c>
      <c r="I779" s="49"/>
      <c r="J779" s="49">
        <f ca="1">SUMIFS($S$5:$S$4996,$B$5:$B$4996,B779,$L$5:$L$4996,$L$11)</f>
        <v>21.255998616075402</v>
      </c>
      <c r="K779" s="49">
        <f>SUMIFS($S$5:$S$4996,$B$5:$B$4996,B779,$L$5:$L$4996,$L$4497)</f>
        <v>0</v>
      </c>
      <c r="L779" s="55" t="s">
        <v>12</v>
      </c>
      <c r="M779" s="52" t="s">
        <v>1489</v>
      </c>
      <c r="N779" s="52" t="s">
        <v>1490</v>
      </c>
      <c r="O779" s="52" t="s">
        <v>1491</v>
      </c>
      <c r="P779" s="56">
        <v>1</v>
      </c>
      <c r="Q779" s="56">
        <f>P779/$D$796*8</f>
        <v>0.13333333333333333</v>
      </c>
      <c r="R779" s="57">
        <f ca="1">SUMIF(Insumos!$C$7:$E$166,Subpartidas!N779,Insumos!$E$7:$E$166)</f>
        <v>9.543510636814629</v>
      </c>
      <c r="S779" s="57">
        <f t="shared" ref="S779:S795" ca="1" si="99">Q779*R779</f>
        <v>1.2724680849086172</v>
      </c>
    </row>
    <row r="780" spans="1:19" ht="14.1" customHeight="1">
      <c r="A780" s="51" t="s">
        <v>967</v>
      </c>
      <c r="B780" s="48" t="s">
        <v>972</v>
      </c>
      <c r="C780" s="58"/>
      <c r="D780" s="58"/>
      <c r="E780" s="58"/>
      <c r="F780" s="58"/>
      <c r="G780" s="58"/>
      <c r="H780" s="58"/>
      <c r="I780" s="58"/>
      <c r="J780" s="58"/>
      <c r="K780" s="58"/>
      <c r="L780" s="55" t="s">
        <v>12</v>
      </c>
      <c r="M780" s="52" t="s">
        <v>1498</v>
      </c>
      <c r="N780" s="52" t="s">
        <v>1499</v>
      </c>
      <c r="O780" s="52" t="s">
        <v>1491</v>
      </c>
      <c r="P780" s="56">
        <v>2</v>
      </c>
      <c r="Q780" s="56">
        <f>P780/$D$796*8</f>
        <v>0.26666666666666666</v>
      </c>
      <c r="R780" s="57">
        <f ca="1">SUMIF(Insumos!$C$7:$E$166,Subpartidas!N780,Insumos!$E$7:$E$166)</f>
        <v>8.6743053318933896</v>
      </c>
      <c r="S780" s="57">
        <f t="shared" ca="1" si="99"/>
        <v>2.3131480885049038</v>
      </c>
    </row>
    <row r="781" spans="1:19" ht="14.1" customHeight="1">
      <c r="A781" s="51" t="s">
        <v>967</v>
      </c>
      <c r="B781" s="48" t="s">
        <v>972</v>
      </c>
      <c r="C781" s="58"/>
      <c r="D781" s="58"/>
      <c r="E781" s="58"/>
      <c r="F781" s="58"/>
      <c r="G781" s="58"/>
      <c r="H781" s="58"/>
      <c r="I781" s="58"/>
      <c r="J781" s="58"/>
      <c r="K781" s="58"/>
      <c r="L781" s="55" t="s">
        <v>12</v>
      </c>
      <c r="M781" s="52" t="s">
        <v>1492</v>
      </c>
      <c r="N781" s="52" t="s">
        <v>1493</v>
      </c>
      <c r="O781" s="52" t="s">
        <v>1491</v>
      </c>
      <c r="P781" s="56">
        <v>4</v>
      </c>
      <c r="Q781" s="56">
        <f>P781/$D$796*8</f>
        <v>0.53333333333333333</v>
      </c>
      <c r="R781" s="57">
        <f ca="1">SUMIF(Insumos!$C$7:$E$166,Subpartidas!N781,Insumos!$E$7:$E$166)</f>
        <v>6.1994120750543944</v>
      </c>
      <c r="S781" s="57">
        <f t="shared" ca="1" si="99"/>
        <v>3.3063531066956768</v>
      </c>
    </row>
    <row r="782" spans="1:19" ht="14.1" customHeight="1">
      <c r="A782" s="51" t="s">
        <v>967</v>
      </c>
      <c r="B782" s="48" t="s">
        <v>972</v>
      </c>
      <c r="C782" s="58"/>
      <c r="D782" s="58"/>
      <c r="E782" s="58"/>
      <c r="F782" s="58"/>
      <c r="G782" s="58"/>
      <c r="H782" s="58"/>
      <c r="I782" s="58"/>
      <c r="J782" s="58"/>
      <c r="K782" s="58"/>
      <c r="L782" s="55" t="s">
        <v>12</v>
      </c>
      <c r="M782" s="52" t="s">
        <v>1494</v>
      </c>
      <c r="N782" s="52" t="s">
        <v>1495</v>
      </c>
      <c r="O782" s="52" t="s">
        <v>1491</v>
      </c>
      <c r="P782" s="56">
        <v>4</v>
      </c>
      <c r="Q782" s="56">
        <f>P782/$D$796*8</f>
        <v>0.53333333333333333</v>
      </c>
      <c r="R782" s="57">
        <f ca="1">SUMIF(Insumos!$C$7:$E$166,Subpartidas!N782,Insumos!$E$7:$E$166)</f>
        <v>6.8581917880260743</v>
      </c>
      <c r="S782" s="57">
        <f t="shared" ca="1" si="99"/>
        <v>3.6577022869472398</v>
      </c>
    </row>
    <row r="783" spans="1:19" ht="14.1" customHeight="1">
      <c r="A783" s="51" t="s">
        <v>967</v>
      </c>
      <c r="B783" s="48" t="s">
        <v>972</v>
      </c>
      <c r="C783" s="58"/>
      <c r="D783" s="58"/>
      <c r="E783" s="58"/>
      <c r="F783" s="58"/>
      <c r="G783" s="58"/>
      <c r="H783" s="58"/>
      <c r="I783" s="58"/>
      <c r="J783" s="58"/>
      <c r="K783" s="58"/>
      <c r="L783" s="55" t="s">
        <v>12</v>
      </c>
      <c r="M783" s="52">
        <v>1010100060002</v>
      </c>
      <c r="N783" s="52" t="s">
        <v>1516</v>
      </c>
      <c r="O783" s="52" t="s">
        <v>1491</v>
      </c>
      <c r="P783" s="56">
        <v>5</v>
      </c>
      <c r="Q783" s="56">
        <f>P783/$D$796*8</f>
        <v>0.66666666666666663</v>
      </c>
      <c r="R783" s="57">
        <f ca="1">SUMIF(Insumos!$C$7:$E$166,Subpartidas!N783,Insumos!$E$7:$E$166)</f>
        <v>9.9754511316773993</v>
      </c>
      <c r="S783" s="57">
        <f t="shared" ca="1" si="99"/>
        <v>6.6503007544515995</v>
      </c>
    </row>
    <row r="784" spans="1:19" ht="14.1" customHeight="1">
      <c r="A784" s="51" t="s">
        <v>967</v>
      </c>
      <c r="B784" s="48" t="s">
        <v>972</v>
      </c>
      <c r="C784" s="58"/>
      <c r="D784" s="58"/>
      <c r="E784" s="58"/>
      <c r="F784" s="58"/>
      <c r="G784" s="58"/>
      <c r="H784" s="58"/>
      <c r="I784" s="58"/>
      <c r="J784" s="58"/>
      <c r="K784" s="58"/>
      <c r="L784" s="55" t="s">
        <v>13</v>
      </c>
      <c r="M784" s="52" t="s">
        <v>1541</v>
      </c>
      <c r="N784" s="52" t="s">
        <v>1542</v>
      </c>
      <c r="O784" s="52" t="s">
        <v>1502</v>
      </c>
      <c r="P784" s="56"/>
      <c r="Q784" s="56">
        <v>4.5999999999999999E-2</v>
      </c>
      <c r="R784" s="57">
        <f ca="1">SUMIF(Insumos!$C$7:$E$166,Subpartidas!N784,Insumos!$E$7:$E$166)</f>
        <v>2.8839285714285712</v>
      </c>
      <c r="S784" s="57">
        <f t="shared" ca="1" si="99"/>
        <v>0.13266071428571427</v>
      </c>
    </row>
    <row r="785" spans="1:19" ht="14.1" customHeight="1">
      <c r="A785" s="51" t="s">
        <v>967</v>
      </c>
      <c r="B785" s="48" t="s">
        <v>972</v>
      </c>
      <c r="C785" s="58"/>
      <c r="D785" s="58"/>
      <c r="E785" s="58"/>
      <c r="F785" s="58"/>
      <c r="G785" s="58"/>
      <c r="H785" s="58"/>
      <c r="I785" s="58"/>
      <c r="J785" s="58"/>
      <c r="K785" s="58"/>
      <c r="L785" s="55" t="s">
        <v>13</v>
      </c>
      <c r="M785" s="52" t="s">
        <v>1551</v>
      </c>
      <c r="N785" s="52" t="s">
        <v>1552</v>
      </c>
      <c r="O785" s="52" t="s">
        <v>657</v>
      </c>
      <c r="P785" s="56"/>
      <c r="Q785" s="56">
        <v>1.05</v>
      </c>
      <c r="R785" s="57">
        <f ca="1">SUMIF(Insumos!$C$7:$E$166,Subpartidas!N785,Insumos!$E$7:$E$166)</f>
        <v>0.18</v>
      </c>
      <c r="S785" s="57">
        <f t="shared" ca="1" si="99"/>
        <v>0.189</v>
      </c>
    </row>
    <row r="786" spans="1:19" ht="14.1" customHeight="1">
      <c r="A786" s="51" t="s">
        <v>967</v>
      </c>
      <c r="B786" s="48" t="s">
        <v>972</v>
      </c>
      <c r="C786" s="58"/>
      <c r="D786" s="58"/>
      <c r="E786" s="58"/>
      <c r="F786" s="58"/>
      <c r="G786" s="58"/>
      <c r="H786" s="58"/>
      <c r="I786" s="58"/>
      <c r="J786" s="58"/>
      <c r="K786" s="58"/>
      <c r="L786" s="55" t="s">
        <v>13</v>
      </c>
      <c r="M786" s="52" t="s">
        <v>1517</v>
      </c>
      <c r="N786" s="52" t="s">
        <v>1518</v>
      </c>
      <c r="O786" s="52" t="s">
        <v>1502</v>
      </c>
      <c r="P786" s="56"/>
      <c r="Q786" s="56">
        <v>0.308</v>
      </c>
      <c r="R786" s="57">
        <f ca="1">SUMIF(Insumos!$C$7:$E$166,Subpartidas!N786,Insumos!$E$7:$E$166)</f>
        <v>3.1071428571428572</v>
      </c>
      <c r="S786" s="57">
        <f t="shared" ca="1" si="99"/>
        <v>0.95699999999999996</v>
      </c>
    </row>
    <row r="787" spans="1:19" ht="14.1" customHeight="1">
      <c r="A787" s="51" t="s">
        <v>967</v>
      </c>
      <c r="B787" s="48" t="s">
        <v>972</v>
      </c>
      <c r="C787" s="58"/>
      <c r="D787" s="58"/>
      <c r="E787" s="58"/>
      <c r="F787" s="58"/>
      <c r="G787" s="58"/>
      <c r="H787" s="58"/>
      <c r="I787" s="58"/>
      <c r="J787" s="58"/>
      <c r="K787" s="58"/>
      <c r="L787" s="55" t="s">
        <v>13</v>
      </c>
      <c r="M787" s="52" t="s">
        <v>1547</v>
      </c>
      <c r="N787" s="52" t="s">
        <v>1548</v>
      </c>
      <c r="O787" s="52" t="s">
        <v>852</v>
      </c>
      <c r="P787" s="56"/>
      <c r="Q787" s="56">
        <v>2.3140000000000001</v>
      </c>
      <c r="R787" s="57">
        <f ca="1">SUMIF(Insumos!$C$7:$E$166,Subpartidas!N787,Insumos!$E$7:$E$166)</f>
        <v>2</v>
      </c>
      <c r="S787" s="57">
        <f t="shared" ca="1" si="99"/>
        <v>4.6280000000000001</v>
      </c>
    </row>
    <row r="788" spans="1:19" ht="14.1" customHeight="1">
      <c r="A788" s="51" t="s">
        <v>967</v>
      </c>
      <c r="B788" s="48" t="s">
        <v>972</v>
      </c>
      <c r="C788" s="58"/>
      <c r="D788" s="58"/>
      <c r="E788" s="58"/>
      <c r="F788" s="58"/>
      <c r="G788" s="58"/>
      <c r="H788" s="58"/>
      <c r="I788" s="58"/>
      <c r="J788" s="58"/>
      <c r="K788" s="58"/>
      <c r="L788" s="55" t="s">
        <v>13</v>
      </c>
      <c r="M788" s="52" t="s">
        <v>1549</v>
      </c>
      <c r="N788" s="52" t="s">
        <v>1550</v>
      </c>
      <c r="O788" s="52" t="s">
        <v>852</v>
      </c>
      <c r="P788" s="56"/>
      <c r="Q788" s="56">
        <v>1.0089999999999999</v>
      </c>
      <c r="R788" s="57">
        <f ca="1">SUMIF(Insumos!$C$7:$E$166,Subpartidas!N788,Insumos!$E$7:$E$166)</f>
        <v>6.84</v>
      </c>
      <c r="S788" s="57">
        <f t="shared" ca="1" si="99"/>
        <v>6.901559999999999</v>
      </c>
    </row>
    <row r="789" spans="1:19" ht="14.1" customHeight="1">
      <c r="A789" s="51" t="s">
        <v>967</v>
      </c>
      <c r="B789" s="48" t="s">
        <v>972</v>
      </c>
      <c r="C789" s="58"/>
      <c r="D789" s="58"/>
      <c r="E789" s="58"/>
      <c r="F789" s="58"/>
      <c r="G789" s="58"/>
      <c r="H789" s="58"/>
      <c r="I789" s="58"/>
      <c r="J789" s="58"/>
      <c r="K789" s="58"/>
      <c r="L789" s="55" t="s">
        <v>13</v>
      </c>
      <c r="M789" s="52" t="s">
        <v>1565</v>
      </c>
      <c r="N789" s="52" t="s">
        <v>1546</v>
      </c>
      <c r="O789" s="52" t="s">
        <v>852</v>
      </c>
      <c r="P789" s="56"/>
      <c r="Q789" s="56">
        <v>1.1386000000000001</v>
      </c>
      <c r="R789" s="57">
        <f ca="1">SUMIF(Insumos!$C$7:$E$166,Subpartidas!N789,Insumos!$E$7:$E$166)</f>
        <v>9.49</v>
      </c>
      <c r="S789" s="57">
        <f t="shared" ca="1" si="99"/>
        <v>10.805314000000001</v>
      </c>
    </row>
    <row r="790" spans="1:19" ht="14.1" customHeight="1">
      <c r="A790" s="51" t="s">
        <v>967</v>
      </c>
      <c r="B790" s="48" t="s">
        <v>972</v>
      </c>
      <c r="C790" s="58"/>
      <c r="D790" s="58"/>
      <c r="E790" s="58"/>
      <c r="F790" s="58"/>
      <c r="G790" s="58"/>
      <c r="H790" s="58"/>
      <c r="I790" s="58"/>
      <c r="J790" s="58"/>
      <c r="K790" s="58"/>
      <c r="L790" s="55" t="s">
        <v>13</v>
      </c>
      <c r="M790" s="52" t="s">
        <v>1543</v>
      </c>
      <c r="N790" s="52" t="s">
        <v>1544</v>
      </c>
      <c r="O790" s="52" t="s">
        <v>852</v>
      </c>
      <c r="P790" s="56"/>
      <c r="Q790" s="56">
        <v>1.1314</v>
      </c>
      <c r="R790" s="57">
        <f ca="1">SUMIF(Insumos!$C$7:$E$166,Subpartidas!N790,Insumos!$E$7:$E$166)</f>
        <v>14.780000000000001</v>
      </c>
      <c r="S790" s="57">
        <f t="shared" ca="1" si="99"/>
        <v>16.722092</v>
      </c>
    </row>
    <row r="791" spans="1:19" ht="14.1" customHeight="1">
      <c r="A791" s="51" t="s">
        <v>967</v>
      </c>
      <c r="B791" s="48" t="s">
        <v>972</v>
      </c>
      <c r="C791" s="58"/>
      <c r="D791" s="58"/>
      <c r="E791" s="58"/>
      <c r="F791" s="58"/>
      <c r="G791" s="58"/>
      <c r="H791" s="58"/>
      <c r="I791" s="58"/>
      <c r="J791" s="58"/>
      <c r="K791" s="58"/>
      <c r="L791" s="55" t="s">
        <v>14</v>
      </c>
      <c r="M791" s="52" t="s">
        <v>1505</v>
      </c>
      <c r="N791" s="52" t="s">
        <v>1506</v>
      </c>
      <c r="O791" s="52" t="s">
        <v>1507</v>
      </c>
      <c r="P791" s="60"/>
      <c r="Q791" s="56">
        <v>0.05</v>
      </c>
      <c r="R791" s="50">
        <f ca="1">+SUMIFS($S$5:$S$4996,$B$5:$B$4996,B779,$L$5:$L$4996,$L$5)</f>
        <v>17.199972321508035</v>
      </c>
      <c r="S791" s="57">
        <f t="shared" ca="1" si="99"/>
        <v>0.85999861607540184</v>
      </c>
    </row>
    <row r="792" spans="1:19" ht="14.1" customHeight="1">
      <c r="A792" s="51" t="s">
        <v>967</v>
      </c>
      <c r="B792" s="48" t="s">
        <v>972</v>
      </c>
      <c r="C792" s="58"/>
      <c r="D792" s="58"/>
      <c r="E792" s="58"/>
      <c r="F792" s="58"/>
      <c r="G792" s="58"/>
      <c r="H792" s="58"/>
      <c r="I792" s="58"/>
      <c r="J792" s="58"/>
      <c r="K792" s="58"/>
      <c r="L792" s="55" t="s">
        <v>14</v>
      </c>
      <c r="M792" s="52" t="s">
        <v>1521</v>
      </c>
      <c r="N792" s="52" t="s">
        <v>1522</v>
      </c>
      <c r="O792" s="52" t="s">
        <v>1510</v>
      </c>
      <c r="P792" s="56">
        <v>1</v>
      </c>
      <c r="Q792" s="56">
        <f>P792/$E$796*8</f>
        <v>0.13333333333333333</v>
      </c>
      <c r="R792" s="57">
        <f ca="1">SUMIF(Insumos!$C$7:$E$166,Subpartidas!N792,Insumos!$E$7:$E$166)</f>
        <v>7.07</v>
      </c>
      <c r="S792" s="57">
        <f t="shared" ca="1" si="99"/>
        <v>0.94266666666666665</v>
      </c>
    </row>
    <row r="793" spans="1:19" ht="14.1" customHeight="1">
      <c r="A793" s="51" t="s">
        <v>967</v>
      </c>
      <c r="B793" s="48" t="s">
        <v>972</v>
      </c>
      <c r="C793" s="58"/>
      <c r="D793" s="58"/>
      <c r="E793" s="58"/>
      <c r="F793" s="58"/>
      <c r="G793" s="58"/>
      <c r="H793" s="58"/>
      <c r="I793" s="58"/>
      <c r="J793" s="58"/>
      <c r="K793" s="58"/>
      <c r="L793" s="55" t="s">
        <v>14</v>
      </c>
      <c r="M793" s="52" t="s">
        <v>1555</v>
      </c>
      <c r="N793" s="52" t="s">
        <v>1556</v>
      </c>
      <c r="O793" s="52" t="s">
        <v>1510</v>
      </c>
      <c r="P793" s="56">
        <v>2</v>
      </c>
      <c r="Q793" s="56">
        <f>P793/$E$796*8</f>
        <v>0.26666666666666666</v>
      </c>
      <c r="R793" s="57">
        <f ca="1">SUMIF(Insumos!$C$7:$E$166,Subpartidas!N793,Insumos!$E$7:$E$166)</f>
        <v>16</v>
      </c>
      <c r="S793" s="57">
        <f t="shared" ca="1" si="99"/>
        <v>4.2666666666666666</v>
      </c>
    </row>
    <row r="794" spans="1:19" ht="14.1" customHeight="1">
      <c r="A794" s="51" t="s">
        <v>967</v>
      </c>
      <c r="B794" s="48" t="s">
        <v>972</v>
      </c>
      <c r="C794" s="58"/>
      <c r="D794" s="58"/>
      <c r="E794" s="58"/>
      <c r="F794" s="58"/>
      <c r="G794" s="58"/>
      <c r="H794" s="58"/>
      <c r="I794" s="58"/>
      <c r="J794" s="58"/>
      <c r="K794" s="58"/>
      <c r="L794" s="55" t="s">
        <v>14</v>
      </c>
      <c r="M794" s="52" t="s">
        <v>1557</v>
      </c>
      <c r="N794" s="52" t="s">
        <v>1558</v>
      </c>
      <c r="O794" s="52" t="s">
        <v>1510</v>
      </c>
      <c r="P794" s="56">
        <v>4</v>
      </c>
      <c r="Q794" s="56">
        <f>P794/$E$796*8</f>
        <v>0.53333333333333333</v>
      </c>
      <c r="R794" s="57">
        <f ca="1">SUMIF(Insumos!$C$7:$E$166,Subpartidas!N794,Insumos!$E$7:$E$166)</f>
        <v>8</v>
      </c>
      <c r="S794" s="57">
        <f t="shared" ca="1" si="99"/>
        <v>4.2666666666666666</v>
      </c>
    </row>
    <row r="795" spans="1:19" ht="14.1" customHeight="1">
      <c r="A795" s="51" t="s">
        <v>967</v>
      </c>
      <c r="B795" s="48" t="s">
        <v>972</v>
      </c>
      <c r="C795" s="58"/>
      <c r="D795" s="58"/>
      <c r="E795" s="58"/>
      <c r="F795" s="58"/>
      <c r="G795" s="58"/>
      <c r="H795" s="58"/>
      <c r="I795" s="58"/>
      <c r="J795" s="58"/>
      <c r="K795" s="58"/>
      <c r="L795" s="55" t="s">
        <v>14</v>
      </c>
      <c r="M795" s="52" t="s">
        <v>1553</v>
      </c>
      <c r="N795" s="52" t="s">
        <v>1554</v>
      </c>
      <c r="O795" s="52" t="s">
        <v>1510</v>
      </c>
      <c r="P795" s="56">
        <v>3</v>
      </c>
      <c r="Q795" s="56">
        <f>P795/$E$796*8</f>
        <v>0.4</v>
      </c>
      <c r="R795" s="57">
        <f ca="1">SUMIF(Insumos!$C$7:$E$166,Subpartidas!N795,Insumos!$E$7:$E$166)</f>
        <v>27.3</v>
      </c>
      <c r="S795" s="57">
        <f t="shared" ca="1" si="99"/>
        <v>10.920000000000002</v>
      </c>
    </row>
    <row r="796" spans="1:19" ht="14.1" customHeight="1">
      <c r="A796" s="51" t="s">
        <v>967</v>
      </c>
      <c r="B796" s="48" t="s">
        <v>974</v>
      </c>
      <c r="C796" s="52" t="s">
        <v>653</v>
      </c>
      <c r="D796" s="53">
        <f>+IF(C796&lt;&gt;" ",VLOOKUP(B796,Rendimientos!$A$3:$D$557,3,0))</f>
        <v>60</v>
      </c>
      <c r="E796" s="53">
        <f>+IF(C796&lt;&gt;" ",VLOOKUP(B796,Rendimientos!$A$3:$D$557,4,0))</f>
        <v>60</v>
      </c>
      <c r="F796" s="54">
        <f ca="1">SUM(G796:K796)</f>
        <v>78.791597651869154</v>
      </c>
      <c r="G796" s="49">
        <f ca="1">SUMIFS($S$5:$S$4996,$B$5:$B$4996,B796,$L$5:$L$4996,$L$5)</f>
        <v>17.199972321508035</v>
      </c>
      <c r="H796" s="49">
        <f ca="1">SUMIFS($S$5:$S$4996,$B$5:$B$4996,B796,$L$5:$L$4996,$L$10)</f>
        <v>40.335626714285709</v>
      </c>
      <c r="I796" s="49"/>
      <c r="J796" s="49">
        <f ca="1">SUMIFS($S$5:$S$4996,$B$5:$B$4996,B796,$L$5:$L$4996,$L$11)</f>
        <v>21.255998616075402</v>
      </c>
      <c r="K796" s="49">
        <f>SUMIFS($S$5:$S$4996,$B$5:$B$4996,B796,$L$5:$L$4996,$L$4497)</f>
        <v>0</v>
      </c>
      <c r="L796" s="55" t="s">
        <v>12</v>
      </c>
      <c r="M796" s="52" t="s">
        <v>1489</v>
      </c>
      <c r="N796" s="52" t="s">
        <v>1490</v>
      </c>
      <c r="O796" s="52" t="s">
        <v>1491</v>
      </c>
      <c r="P796" s="56">
        <v>1</v>
      </c>
      <c r="Q796" s="56">
        <f>P796/$D$796*8</f>
        <v>0.13333333333333333</v>
      </c>
      <c r="R796" s="57">
        <f ca="1">SUMIF(Insumos!$C$7:$E$166,Subpartidas!N796,Insumos!$E$7:$E$166)</f>
        <v>9.543510636814629</v>
      </c>
      <c r="S796" s="57">
        <f t="shared" ref="S796:S812" ca="1" si="100">Q796*R796</f>
        <v>1.2724680849086172</v>
      </c>
    </row>
    <row r="797" spans="1:19" ht="14.1" customHeight="1">
      <c r="A797" s="51" t="s">
        <v>967</v>
      </c>
      <c r="B797" s="48" t="s">
        <v>974</v>
      </c>
      <c r="C797" s="58"/>
      <c r="D797" s="58"/>
      <c r="E797" s="58"/>
      <c r="F797" s="58"/>
      <c r="G797" s="58"/>
      <c r="H797" s="58"/>
      <c r="I797" s="58"/>
      <c r="J797" s="58"/>
      <c r="K797" s="58"/>
      <c r="L797" s="55" t="s">
        <v>12</v>
      </c>
      <c r="M797" s="52" t="s">
        <v>1498</v>
      </c>
      <c r="N797" s="52" t="s">
        <v>1499</v>
      </c>
      <c r="O797" s="52" t="s">
        <v>1491</v>
      </c>
      <c r="P797" s="56">
        <v>2</v>
      </c>
      <c r="Q797" s="56">
        <f t="shared" ref="Q797:Q800" si="101">P797/$D$796*8</f>
        <v>0.26666666666666666</v>
      </c>
      <c r="R797" s="57">
        <f ca="1">SUMIF(Insumos!$C$7:$E$166,Subpartidas!N797,Insumos!$E$7:$E$166)</f>
        <v>8.6743053318933896</v>
      </c>
      <c r="S797" s="57">
        <f t="shared" ca="1" si="100"/>
        <v>2.3131480885049038</v>
      </c>
    </row>
    <row r="798" spans="1:19" ht="14.1" customHeight="1">
      <c r="A798" s="51" t="s">
        <v>967</v>
      </c>
      <c r="B798" s="48" t="s">
        <v>974</v>
      </c>
      <c r="C798" s="58"/>
      <c r="D798" s="58"/>
      <c r="E798" s="58"/>
      <c r="F798" s="58"/>
      <c r="G798" s="58"/>
      <c r="H798" s="58"/>
      <c r="I798" s="58"/>
      <c r="J798" s="58"/>
      <c r="K798" s="58"/>
      <c r="L798" s="55" t="s">
        <v>12</v>
      </c>
      <c r="M798" s="52" t="s">
        <v>1492</v>
      </c>
      <c r="N798" s="52" t="s">
        <v>1493</v>
      </c>
      <c r="O798" s="52" t="s">
        <v>1491</v>
      </c>
      <c r="P798" s="56">
        <v>4</v>
      </c>
      <c r="Q798" s="56">
        <f t="shared" si="101"/>
        <v>0.53333333333333333</v>
      </c>
      <c r="R798" s="57">
        <f ca="1">SUMIF(Insumos!$C$7:$E$166,Subpartidas!N798,Insumos!$E$7:$E$166)</f>
        <v>6.1994120750543944</v>
      </c>
      <c r="S798" s="57">
        <f t="shared" ca="1" si="100"/>
        <v>3.3063531066956768</v>
      </c>
    </row>
    <row r="799" spans="1:19" ht="14.1" customHeight="1">
      <c r="A799" s="51" t="s">
        <v>967</v>
      </c>
      <c r="B799" s="48" t="s">
        <v>974</v>
      </c>
      <c r="C799" s="58"/>
      <c r="D799" s="58"/>
      <c r="E799" s="58"/>
      <c r="F799" s="58"/>
      <c r="G799" s="58"/>
      <c r="H799" s="58"/>
      <c r="I799" s="58"/>
      <c r="J799" s="58"/>
      <c r="K799" s="58"/>
      <c r="L799" s="55" t="s">
        <v>12</v>
      </c>
      <c r="M799" s="52" t="s">
        <v>1494</v>
      </c>
      <c r="N799" s="52" t="s">
        <v>1495</v>
      </c>
      <c r="O799" s="52" t="s">
        <v>1491</v>
      </c>
      <c r="P799" s="56">
        <v>4</v>
      </c>
      <c r="Q799" s="56">
        <f t="shared" si="101"/>
        <v>0.53333333333333333</v>
      </c>
      <c r="R799" s="57">
        <f ca="1">SUMIF(Insumos!$C$7:$E$166,Subpartidas!N799,Insumos!$E$7:$E$166)</f>
        <v>6.8581917880260743</v>
      </c>
      <c r="S799" s="57">
        <f t="shared" ca="1" si="100"/>
        <v>3.6577022869472398</v>
      </c>
    </row>
    <row r="800" spans="1:19" ht="14.1" customHeight="1">
      <c r="A800" s="51" t="s">
        <v>967</v>
      </c>
      <c r="B800" s="48" t="s">
        <v>974</v>
      </c>
      <c r="C800" s="58"/>
      <c r="D800" s="58"/>
      <c r="E800" s="58"/>
      <c r="F800" s="58"/>
      <c r="G800" s="58"/>
      <c r="H800" s="58"/>
      <c r="I800" s="58"/>
      <c r="J800" s="58"/>
      <c r="K800" s="58"/>
      <c r="L800" s="55" t="s">
        <v>12</v>
      </c>
      <c r="M800" s="52">
        <v>1010100060002</v>
      </c>
      <c r="N800" s="52" t="s">
        <v>1516</v>
      </c>
      <c r="O800" s="52" t="s">
        <v>1491</v>
      </c>
      <c r="P800" s="56">
        <v>5</v>
      </c>
      <c r="Q800" s="56">
        <f t="shared" si="101"/>
        <v>0.66666666666666663</v>
      </c>
      <c r="R800" s="57">
        <f ca="1">SUMIF(Insumos!$C$7:$E$166,Subpartidas!N800,Insumos!$E$7:$E$166)</f>
        <v>9.9754511316773993</v>
      </c>
      <c r="S800" s="57">
        <f t="shared" ca="1" si="100"/>
        <v>6.6503007544515995</v>
      </c>
    </row>
    <row r="801" spans="1:19" ht="14.1" customHeight="1">
      <c r="A801" s="51" t="s">
        <v>967</v>
      </c>
      <c r="B801" s="48" t="s">
        <v>974</v>
      </c>
      <c r="C801" s="58"/>
      <c r="D801" s="58"/>
      <c r="E801" s="58"/>
      <c r="F801" s="58"/>
      <c r="G801" s="58"/>
      <c r="H801" s="58"/>
      <c r="I801" s="58"/>
      <c r="J801" s="58"/>
      <c r="K801" s="58"/>
      <c r="L801" s="55" t="s">
        <v>13</v>
      </c>
      <c r="M801" s="52" t="s">
        <v>1541</v>
      </c>
      <c r="N801" s="52" t="s">
        <v>1542</v>
      </c>
      <c r="O801" s="52" t="s">
        <v>1502</v>
      </c>
      <c r="P801" s="56"/>
      <c r="Q801" s="56">
        <v>4.5999999999999999E-2</v>
      </c>
      <c r="R801" s="57">
        <f ca="1">SUMIF(Insumos!$C$7:$E$166,Subpartidas!N801,Insumos!$E$7:$E$166)</f>
        <v>2.8839285714285712</v>
      </c>
      <c r="S801" s="57">
        <f t="shared" ca="1" si="100"/>
        <v>0.13266071428571427</v>
      </c>
    </row>
    <row r="802" spans="1:19" ht="14.1" customHeight="1">
      <c r="A802" s="51" t="s">
        <v>967</v>
      </c>
      <c r="B802" s="48" t="s">
        <v>974</v>
      </c>
      <c r="C802" s="58"/>
      <c r="D802" s="58"/>
      <c r="E802" s="58"/>
      <c r="F802" s="58"/>
      <c r="G802" s="58"/>
      <c r="H802" s="58"/>
      <c r="I802" s="58"/>
      <c r="J802" s="58"/>
      <c r="K802" s="58"/>
      <c r="L802" s="55" t="s">
        <v>13</v>
      </c>
      <c r="M802" s="52" t="s">
        <v>1551</v>
      </c>
      <c r="N802" s="52" t="s">
        <v>1552</v>
      </c>
      <c r="O802" s="52" t="s">
        <v>657</v>
      </c>
      <c r="P802" s="56"/>
      <c r="Q802" s="56">
        <v>1.05</v>
      </c>
      <c r="R802" s="57">
        <f ca="1">SUMIF(Insumos!$C$7:$E$166,Subpartidas!N802,Insumos!$E$7:$E$166)</f>
        <v>0.18</v>
      </c>
      <c r="S802" s="57">
        <f t="shared" ca="1" si="100"/>
        <v>0.189</v>
      </c>
    </row>
    <row r="803" spans="1:19" ht="14.1" customHeight="1">
      <c r="A803" s="51" t="s">
        <v>967</v>
      </c>
      <c r="B803" s="48" t="s">
        <v>974</v>
      </c>
      <c r="C803" s="58"/>
      <c r="D803" s="58"/>
      <c r="E803" s="58"/>
      <c r="F803" s="58"/>
      <c r="G803" s="58"/>
      <c r="H803" s="58"/>
      <c r="I803" s="58"/>
      <c r="J803" s="58"/>
      <c r="K803" s="58"/>
      <c r="L803" s="55" t="s">
        <v>13</v>
      </c>
      <c r="M803" s="52" t="s">
        <v>1517</v>
      </c>
      <c r="N803" s="52" t="s">
        <v>1518</v>
      </c>
      <c r="O803" s="52" t="s">
        <v>1502</v>
      </c>
      <c r="P803" s="56"/>
      <c r="Q803" s="56">
        <v>0.308</v>
      </c>
      <c r="R803" s="57">
        <f ca="1">SUMIF(Insumos!$C$7:$E$166,Subpartidas!N803,Insumos!$E$7:$E$166)</f>
        <v>3.1071428571428572</v>
      </c>
      <c r="S803" s="57">
        <f t="shared" ca="1" si="100"/>
        <v>0.95699999999999996</v>
      </c>
    </row>
    <row r="804" spans="1:19" ht="14.1" customHeight="1">
      <c r="A804" s="51" t="s">
        <v>967</v>
      </c>
      <c r="B804" s="48" t="s">
        <v>974</v>
      </c>
      <c r="C804" s="58"/>
      <c r="D804" s="58"/>
      <c r="E804" s="58"/>
      <c r="F804" s="58"/>
      <c r="G804" s="58"/>
      <c r="H804" s="58"/>
      <c r="I804" s="58"/>
      <c r="J804" s="58"/>
      <c r="K804" s="58"/>
      <c r="L804" s="55" t="s">
        <v>13</v>
      </c>
      <c r="M804" s="52" t="s">
        <v>1547</v>
      </c>
      <c r="N804" s="52" t="s">
        <v>1548</v>
      </c>
      <c r="O804" s="52" t="s">
        <v>852</v>
      </c>
      <c r="P804" s="56"/>
      <c r="Q804" s="56">
        <v>2.3140000000000001</v>
      </c>
      <c r="R804" s="57">
        <f ca="1">SUMIF(Insumos!$C$7:$E$166,Subpartidas!N804,Insumos!$E$7:$E$166)</f>
        <v>2</v>
      </c>
      <c r="S804" s="57">
        <f t="shared" ca="1" si="100"/>
        <v>4.6280000000000001</v>
      </c>
    </row>
    <row r="805" spans="1:19" ht="14.1" customHeight="1">
      <c r="A805" s="51" t="s">
        <v>967</v>
      </c>
      <c r="B805" s="48" t="s">
        <v>974</v>
      </c>
      <c r="C805" s="58"/>
      <c r="D805" s="58"/>
      <c r="E805" s="58"/>
      <c r="F805" s="58"/>
      <c r="G805" s="58"/>
      <c r="H805" s="58"/>
      <c r="I805" s="58"/>
      <c r="J805" s="58"/>
      <c r="K805" s="58"/>
      <c r="L805" s="55" t="s">
        <v>13</v>
      </c>
      <c r="M805" s="52" t="s">
        <v>1549</v>
      </c>
      <c r="N805" s="52" t="s">
        <v>1550</v>
      </c>
      <c r="O805" s="52" t="s">
        <v>852</v>
      </c>
      <c r="P805" s="56"/>
      <c r="Q805" s="56">
        <v>1.0089999999999999</v>
      </c>
      <c r="R805" s="57">
        <f ca="1">SUMIF(Insumos!$C$7:$E$166,Subpartidas!N805,Insumos!$E$7:$E$166)</f>
        <v>6.84</v>
      </c>
      <c r="S805" s="57">
        <f t="shared" ca="1" si="100"/>
        <v>6.901559999999999</v>
      </c>
    </row>
    <row r="806" spans="1:19" ht="14.1" customHeight="1">
      <c r="A806" s="51" t="s">
        <v>967</v>
      </c>
      <c r="B806" s="48" t="s">
        <v>974</v>
      </c>
      <c r="C806" s="58"/>
      <c r="D806" s="58"/>
      <c r="E806" s="58"/>
      <c r="F806" s="58"/>
      <c r="G806" s="58"/>
      <c r="H806" s="58"/>
      <c r="I806" s="58"/>
      <c r="J806" s="58"/>
      <c r="K806" s="58"/>
      <c r="L806" s="55" t="s">
        <v>13</v>
      </c>
      <c r="M806" s="52" t="s">
        <v>1565</v>
      </c>
      <c r="N806" s="52" t="s">
        <v>1546</v>
      </c>
      <c r="O806" s="52" t="s">
        <v>852</v>
      </c>
      <c r="P806" s="56"/>
      <c r="Q806" s="56">
        <v>1.1386000000000001</v>
      </c>
      <c r="R806" s="57">
        <f ca="1">SUMIF(Insumos!$C$7:$E$166,Subpartidas!N806,Insumos!$E$7:$E$166)</f>
        <v>9.49</v>
      </c>
      <c r="S806" s="57">
        <f t="shared" ca="1" si="100"/>
        <v>10.805314000000001</v>
      </c>
    </row>
    <row r="807" spans="1:19" ht="14.1" customHeight="1">
      <c r="A807" s="51" t="s">
        <v>967</v>
      </c>
      <c r="B807" s="48" t="s">
        <v>974</v>
      </c>
      <c r="C807" s="58"/>
      <c r="D807" s="58"/>
      <c r="E807" s="58"/>
      <c r="F807" s="58"/>
      <c r="G807" s="58"/>
      <c r="H807" s="58"/>
      <c r="I807" s="58"/>
      <c r="J807" s="58"/>
      <c r="K807" s="58"/>
      <c r="L807" s="55" t="s">
        <v>13</v>
      </c>
      <c r="M807" s="52" t="s">
        <v>1543</v>
      </c>
      <c r="N807" s="52" t="s">
        <v>1544</v>
      </c>
      <c r="O807" s="52" t="s">
        <v>852</v>
      </c>
      <c r="P807" s="56"/>
      <c r="Q807" s="56">
        <v>1.1314</v>
      </c>
      <c r="R807" s="57">
        <f ca="1">SUMIF(Insumos!$C$7:$E$166,Subpartidas!N807,Insumos!$E$7:$E$166)</f>
        <v>14.780000000000001</v>
      </c>
      <c r="S807" s="57">
        <f t="shared" ca="1" si="100"/>
        <v>16.722092</v>
      </c>
    </row>
    <row r="808" spans="1:19" ht="14.1" customHeight="1">
      <c r="A808" s="51" t="s">
        <v>967</v>
      </c>
      <c r="B808" s="48" t="s">
        <v>974</v>
      </c>
      <c r="C808" s="58"/>
      <c r="D808" s="58"/>
      <c r="E808" s="58"/>
      <c r="F808" s="58"/>
      <c r="G808" s="58"/>
      <c r="H808" s="58"/>
      <c r="I808" s="58"/>
      <c r="J808" s="58"/>
      <c r="K808" s="58"/>
      <c r="L808" s="55" t="s">
        <v>14</v>
      </c>
      <c r="M808" s="52" t="s">
        <v>1505</v>
      </c>
      <c r="N808" s="52" t="s">
        <v>1506</v>
      </c>
      <c r="O808" s="52" t="s">
        <v>1507</v>
      </c>
      <c r="P808" s="60"/>
      <c r="Q808" s="56">
        <v>0.05</v>
      </c>
      <c r="R808" s="50">
        <f ca="1">+SUMIFS($S$5:$S$4996,$B$5:$B$4996,B796,$L$5:$L$4996,$L$5)</f>
        <v>17.199972321508035</v>
      </c>
      <c r="S808" s="57">
        <f t="shared" ref="S808" ca="1" si="102">Q808*R808</f>
        <v>0.85999861607540184</v>
      </c>
    </row>
    <row r="809" spans="1:19" ht="14.1" customHeight="1">
      <c r="A809" s="51" t="s">
        <v>967</v>
      </c>
      <c r="B809" s="48" t="s">
        <v>974</v>
      </c>
      <c r="C809" s="58"/>
      <c r="D809" s="58"/>
      <c r="E809" s="58"/>
      <c r="F809" s="58"/>
      <c r="G809" s="58"/>
      <c r="H809" s="58"/>
      <c r="I809" s="58"/>
      <c r="J809" s="58"/>
      <c r="K809" s="58"/>
      <c r="L809" s="55" t="s">
        <v>14</v>
      </c>
      <c r="M809" s="52" t="s">
        <v>1521</v>
      </c>
      <c r="N809" s="52" t="s">
        <v>1522</v>
      </c>
      <c r="O809" s="52" t="s">
        <v>1510</v>
      </c>
      <c r="P809" s="56">
        <v>1</v>
      </c>
      <c r="Q809" s="56">
        <f>P809/$E$796*8</f>
        <v>0.13333333333333333</v>
      </c>
      <c r="R809" s="57">
        <f ca="1">SUMIF(Insumos!$C$7:$E$166,Subpartidas!N809,Insumos!$E$7:$E$166)</f>
        <v>7.07</v>
      </c>
      <c r="S809" s="57">
        <f t="shared" ca="1" si="100"/>
        <v>0.94266666666666665</v>
      </c>
    </row>
    <row r="810" spans="1:19" ht="14.1" customHeight="1">
      <c r="A810" s="51" t="s">
        <v>967</v>
      </c>
      <c r="B810" s="48" t="s">
        <v>974</v>
      </c>
      <c r="C810" s="58"/>
      <c r="D810" s="58"/>
      <c r="E810" s="58"/>
      <c r="F810" s="58"/>
      <c r="G810" s="58"/>
      <c r="H810" s="58"/>
      <c r="I810" s="58"/>
      <c r="J810" s="58"/>
      <c r="K810" s="58"/>
      <c r="L810" s="55" t="s">
        <v>14</v>
      </c>
      <c r="M810" s="52" t="s">
        <v>1555</v>
      </c>
      <c r="N810" s="52" t="s">
        <v>1556</v>
      </c>
      <c r="O810" s="52" t="s">
        <v>1510</v>
      </c>
      <c r="P810" s="56">
        <v>2</v>
      </c>
      <c r="Q810" s="56">
        <f t="shared" ref="Q810:Q812" si="103">P810/$E$796*8</f>
        <v>0.26666666666666666</v>
      </c>
      <c r="R810" s="57">
        <f ca="1">SUMIF(Insumos!$C$7:$E$166,Subpartidas!N810,Insumos!$E$7:$E$166)</f>
        <v>16</v>
      </c>
      <c r="S810" s="57">
        <f t="shared" ca="1" si="100"/>
        <v>4.2666666666666666</v>
      </c>
    </row>
    <row r="811" spans="1:19" ht="14.1" customHeight="1">
      <c r="A811" s="51" t="s">
        <v>967</v>
      </c>
      <c r="B811" s="48" t="s">
        <v>974</v>
      </c>
      <c r="C811" s="58"/>
      <c r="D811" s="58"/>
      <c r="E811" s="58"/>
      <c r="F811" s="58"/>
      <c r="G811" s="58"/>
      <c r="H811" s="58"/>
      <c r="I811" s="58"/>
      <c r="J811" s="58"/>
      <c r="K811" s="58"/>
      <c r="L811" s="55" t="s">
        <v>14</v>
      </c>
      <c r="M811" s="52" t="s">
        <v>1557</v>
      </c>
      <c r="N811" s="52" t="s">
        <v>1558</v>
      </c>
      <c r="O811" s="52" t="s">
        <v>1510</v>
      </c>
      <c r="P811" s="56">
        <v>4</v>
      </c>
      <c r="Q811" s="56">
        <f t="shared" si="103"/>
        <v>0.53333333333333333</v>
      </c>
      <c r="R811" s="57">
        <f ca="1">SUMIF(Insumos!$C$7:$E$166,Subpartidas!N811,Insumos!$E$7:$E$166)</f>
        <v>8</v>
      </c>
      <c r="S811" s="57">
        <f t="shared" ca="1" si="100"/>
        <v>4.2666666666666666</v>
      </c>
    </row>
    <row r="812" spans="1:19" ht="14.1" customHeight="1">
      <c r="A812" s="51" t="s">
        <v>967</v>
      </c>
      <c r="B812" s="48" t="s">
        <v>974</v>
      </c>
      <c r="C812" s="58"/>
      <c r="D812" s="58"/>
      <c r="E812" s="58"/>
      <c r="F812" s="58"/>
      <c r="G812" s="58"/>
      <c r="H812" s="58"/>
      <c r="I812" s="58"/>
      <c r="J812" s="58"/>
      <c r="K812" s="58"/>
      <c r="L812" s="55" t="s">
        <v>14</v>
      </c>
      <c r="M812" s="52" t="s">
        <v>1553</v>
      </c>
      <c r="N812" s="52" t="s">
        <v>1554</v>
      </c>
      <c r="O812" s="52" t="s">
        <v>1510</v>
      </c>
      <c r="P812" s="56">
        <v>3</v>
      </c>
      <c r="Q812" s="56">
        <f t="shared" si="103"/>
        <v>0.4</v>
      </c>
      <c r="R812" s="57">
        <f ca="1">SUMIF(Insumos!$C$7:$E$166,Subpartidas!N812,Insumos!$E$7:$E$166)</f>
        <v>27.3</v>
      </c>
      <c r="S812" s="57">
        <f t="shared" ca="1" si="100"/>
        <v>10.920000000000002</v>
      </c>
    </row>
    <row r="813" spans="1:19" ht="14.1" customHeight="1">
      <c r="A813" s="51" t="s">
        <v>967</v>
      </c>
      <c r="B813" s="48" t="s">
        <v>976</v>
      </c>
      <c r="C813" s="52" t="s">
        <v>653</v>
      </c>
      <c r="D813" s="53">
        <f>+IF(C813&lt;&gt;" ",VLOOKUP(B813,Rendimientos!$A$3:$D$557,3,0))</f>
        <v>60</v>
      </c>
      <c r="E813" s="53">
        <f>+IF(C813&lt;&gt;" ",VLOOKUP(B813,Rendimientos!$A$3:$D$557,4,0))</f>
        <v>60</v>
      </c>
      <c r="F813" s="54">
        <f ca="1">SUM(G813:K813)</f>
        <v>78.791597651869154</v>
      </c>
      <c r="G813" s="49">
        <f ca="1">SUMIFS($S$5:$S$4996,$B$5:$B$4996,B813,$L$5:$L$4996,$L$5)</f>
        <v>17.199972321508035</v>
      </c>
      <c r="H813" s="49">
        <f ca="1">SUMIFS($S$5:$S$4996,$B$5:$B$4996,B813,$L$5:$L$4996,$L$10)</f>
        <v>40.335626714285709</v>
      </c>
      <c r="I813" s="49"/>
      <c r="J813" s="49">
        <f ca="1">SUMIFS($S$5:$S$4996,$B$5:$B$4996,B813,$L$5:$L$4996,$L$11)</f>
        <v>21.255998616075402</v>
      </c>
      <c r="K813" s="49">
        <f>SUMIFS($S$5:$S$4996,$B$5:$B$4996,B813,$L$5:$L$4996,$L$4497)</f>
        <v>0</v>
      </c>
      <c r="L813" s="55" t="s">
        <v>12</v>
      </c>
      <c r="M813" s="52" t="s">
        <v>1489</v>
      </c>
      <c r="N813" s="52" t="s">
        <v>1490</v>
      </c>
      <c r="O813" s="52" t="s">
        <v>1491</v>
      </c>
      <c r="P813" s="56">
        <v>1</v>
      </c>
      <c r="Q813" s="56">
        <f>P813/$D$796*8</f>
        <v>0.13333333333333333</v>
      </c>
      <c r="R813" s="57">
        <f ca="1">SUMIF(Insumos!$C$7:$E$166,Subpartidas!N813,Insumos!$E$7:$E$166)</f>
        <v>9.543510636814629</v>
      </c>
      <c r="S813" s="57">
        <f t="shared" ref="S813:S829" ca="1" si="104">Q813*R813</f>
        <v>1.2724680849086172</v>
      </c>
    </row>
    <row r="814" spans="1:19" ht="14.1" customHeight="1">
      <c r="A814" s="51" t="s">
        <v>967</v>
      </c>
      <c r="B814" s="48" t="s">
        <v>976</v>
      </c>
      <c r="C814" s="58"/>
      <c r="D814" s="58"/>
      <c r="E814" s="58"/>
      <c r="F814" s="58"/>
      <c r="G814" s="58"/>
      <c r="H814" s="58"/>
      <c r="I814" s="58"/>
      <c r="J814" s="58"/>
      <c r="K814" s="58"/>
      <c r="L814" s="55" t="s">
        <v>12</v>
      </c>
      <c r="M814" s="52" t="s">
        <v>1498</v>
      </c>
      <c r="N814" s="52" t="s">
        <v>1499</v>
      </c>
      <c r="O814" s="52" t="s">
        <v>1491</v>
      </c>
      <c r="P814" s="56">
        <v>2</v>
      </c>
      <c r="Q814" s="56">
        <f t="shared" ref="Q814:Q817" si="105">P814/$D$796*8</f>
        <v>0.26666666666666666</v>
      </c>
      <c r="R814" s="57">
        <f ca="1">SUMIF(Insumos!$C$7:$E$166,Subpartidas!N814,Insumos!$E$7:$E$166)</f>
        <v>8.6743053318933896</v>
      </c>
      <c r="S814" s="57">
        <f t="shared" ca="1" si="104"/>
        <v>2.3131480885049038</v>
      </c>
    </row>
    <row r="815" spans="1:19" ht="14.1" customHeight="1">
      <c r="A815" s="51" t="s">
        <v>967</v>
      </c>
      <c r="B815" s="48" t="s">
        <v>976</v>
      </c>
      <c r="C815" s="58"/>
      <c r="D815" s="58"/>
      <c r="E815" s="58"/>
      <c r="F815" s="58"/>
      <c r="G815" s="58"/>
      <c r="H815" s="58"/>
      <c r="I815" s="58"/>
      <c r="J815" s="58"/>
      <c r="K815" s="58"/>
      <c r="L815" s="55" t="s">
        <v>12</v>
      </c>
      <c r="M815" s="52" t="s">
        <v>1492</v>
      </c>
      <c r="N815" s="52" t="s">
        <v>1493</v>
      </c>
      <c r="O815" s="52" t="s">
        <v>1491</v>
      </c>
      <c r="P815" s="56">
        <v>4</v>
      </c>
      <c r="Q815" s="56">
        <f t="shared" si="105"/>
        <v>0.53333333333333333</v>
      </c>
      <c r="R815" s="57">
        <f ca="1">SUMIF(Insumos!$C$7:$E$166,Subpartidas!N815,Insumos!$E$7:$E$166)</f>
        <v>6.1994120750543944</v>
      </c>
      <c r="S815" s="57">
        <f t="shared" ca="1" si="104"/>
        <v>3.3063531066956768</v>
      </c>
    </row>
    <row r="816" spans="1:19" ht="14.1" customHeight="1">
      <c r="A816" s="51" t="s">
        <v>967</v>
      </c>
      <c r="B816" s="48" t="s">
        <v>976</v>
      </c>
      <c r="C816" s="58"/>
      <c r="D816" s="58"/>
      <c r="E816" s="58"/>
      <c r="F816" s="58"/>
      <c r="G816" s="58"/>
      <c r="H816" s="58"/>
      <c r="I816" s="58"/>
      <c r="J816" s="58"/>
      <c r="K816" s="58"/>
      <c r="L816" s="55" t="s">
        <v>12</v>
      </c>
      <c r="M816" s="52" t="s">
        <v>1494</v>
      </c>
      <c r="N816" s="52" t="s">
        <v>1495</v>
      </c>
      <c r="O816" s="52" t="s">
        <v>1491</v>
      </c>
      <c r="P816" s="56">
        <v>4</v>
      </c>
      <c r="Q816" s="56">
        <f t="shared" si="105"/>
        <v>0.53333333333333333</v>
      </c>
      <c r="R816" s="57">
        <f ca="1">SUMIF(Insumos!$C$7:$E$166,Subpartidas!N816,Insumos!$E$7:$E$166)</f>
        <v>6.8581917880260743</v>
      </c>
      <c r="S816" s="57">
        <f t="shared" ca="1" si="104"/>
        <v>3.6577022869472398</v>
      </c>
    </row>
    <row r="817" spans="1:19" ht="14.1" customHeight="1">
      <c r="A817" s="51" t="s">
        <v>967</v>
      </c>
      <c r="B817" s="48" t="s">
        <v>976</v>
      </c>
      <c r="C817" s="58"/>
      <c r="D817" s="58"/>
      <c r="E817" s="58"/>
      <c r="F817" s="58"/>
      <c r="G817" s="58"/>
      <c r="H817" s="58"/>
      <c r="I817" s="58"/>
      <c r="J817" s="58"/>
      <c r="K817" s="58"/>
      <c r="L817" s="55" t="s">
        <v>12</v>
      </c>
      <c r="M817" s="52">
        <v>1010100060002</v>
      </c>
      <c r="N817" s="52" t="s">
        <v>1516</v>
      </c>
      <c r="O817" s="52" t="s">
        <v>1491</v>
      </c>
      <c r="P817" s="56">
        <v>5</v>
      </c>
      <c r="Q817" s="56">
        <f t="shared" si="105"/>
        <v>0.66666666666666663</v>
      </c>
      <c r="R817" s="57">
        <f ca="1">SUMIF(Insumos!$C$7:$E$166,Subpartidas!N817,Insumos!$E$7:$E$166)</f>
        <v>9.9754511316773993</v>
      </c>
      <c r="S817" s="57">
        <f t="shared" ca="1" si="104"/>
        <v>6.6503007544515995</v>
      </c>
    </row>
    <row r="818" spans="1:19" ht="14.1" customHeight="1">
      <c r="A818" s="51" t="s">
        <v>967</v>
      </c>
      <c r="B818" s="48" t="s">
        <v>976</v>
      </c>
      <c r="C818" s="58"/>
      <c r="D818" s="58"/>
      <c r="E818" s="58"/>
      <c r="F818" s="58"/>
      <c r="G818" s="58"/>
      <c r="H818" s="58"/>
      <c r="I818" s="58"/>
      <c r="J818" s="58"/>
      <c r="K818" s="58"/>
      <c r="L818" s="55" t="s">
        <v>13</v>
      </c>
      <c r="M818" s="52" t="s">
        <v>1541</v>
      </c>
      <c r="N818" s="52" t="s">
        <v>1542</v>
      </c>
      <c r="O818" s="52" t="s">
        <v>1502</v>
      </c>
      <c r="P818" s="56"/>
      <c r="Q818" s="56">
        <v>4.5999999999999999E-2</v>
      </c>
      <c r="R818" s="57">
        <f ca="1">SUMIF(Insumos!$C$7:$E$166,Subpartidas!N818,Insumos!$E$7:$E$166)</f>
        <v>2.8839285714285712</v>
      </c>
      <c r="S818" s="57">
        <f t="shared" ca="1" si="104"/>
        <v>0.13266071428571427</v>
      </c>
    </row>
    <row r="819" spans="1:19" ht="14.1" customHeight="1">
      <c r="A819" s="51" t="s">
        <v>967</v>
      </c>
      <c r="B819" s="48" t="s">
        <v>976</v>
      </c>
      <c r="C819" s="58"/>
      <c r="D819" s="58"/>
      <c r="E819" s="58"/>
      <c r="F819" s="58"/>
      <c r="G819" s="58"/>
      <c r="H819" s="58"/>
      <c r="I819" s="58"/>
      <c r="J819" s="58"/>
      <c r="K819" s="58"/>
      <c r="L819" s="55" t="s">
        <v>13</v>
      </c>
      <c r="M819" s="52" t="s">
        <v>1551</v>
      </c>
      <c r="N819" s="52" t="s">
        <v>1552</v>
      </c>
      <c r="O819" s="52" t="s">
        <v>657</v>
      </c>
      <c r="P819" s="56"/>
      <c r="Q819" s="56">
        <v>1.05</v>
      </c>
      <c r="R819" s="57">
        <f ca="1">SUMIF(Insumos!$C$7:$E$166,Subpartidas!N819,Insumos!$E$7:$E$166)</f>
        <v>0.18</v>
      </c>
      <c r="S819" s="57">
        <f t="shared" ca="1" si="104"/>
        <v>0.189</v>
      </c>
    </row>
    <row r="820" spans="1:19" ht="14.1" customHeight="1">
      <c r="A820" s="51" t="s">
        <v>967</v>
      </c>
      <c r="B820" s="48" t="s">
        <v>976</v>
      </c>
      <c r="C820" s="58"/>
      <c r="D820" s="58"/>
      <c r="E820" s="58"/>
      <c r="F820" s="58"/>
      <c r="G820" s="58"/>
      <c r="H820" s="58"/>
      <c r="I820" s="58"/>
      <c r="J820" s="58"/>
      <c r="K820" s="58"/>
      <c r="L820" s="55" t="s">
        <v>13</v>
      </c>
      <c r="M820" s="52" t="s">
        <v>1517</v>
      </c>
      <c r="N820" s="52" t="s">
        <v>1518</v>
      </c>
      <c r="O820" s="52" t="s">
        <v>1502</v>
      </c>
      <c r="P820" s="56"/>
      <c r="Q820" s="56">
        <v>0.308</v>
      </c>
      <c r="R820" s="57">
        <f ca="1">SUMIF(Insumos!$C$7:$E$166,Subpartidas!N820,Insumos!$E$7:$E$166)</f>
        <v>3.1071428571428572</v>
      </c>
      <c r="S820" s="57">
        <f t="shared" ca="1" si="104"/>
        <v>0.95699999999999996</v>
      </c>
    </row>
    <row r="821" spans="1:19" ht="14.1" customHeight="1">
      <c r="A821" s="51" t="s">
        <v>967</v>
      </c>
      <c r="B821" s="48" t="s">
        <v>976</v>
      </c>
      <c r="C821" s="58"/>
      <c r="D821" s="58"/>
      <c r="E821" s="58"/>
      <c r="F821" s="58"/>
      <c r="G821" s="58"/>
      <c r="H821" s="58"/>
      <c r="I821" s="58"/>
      <c r="J821" s="58"/>
      <c r="K821" s="58"/>
      <c r="L821" s="55" t="s">
        <v>13</v>
      </c>
      <c r="M821" s="52" t="s">
        <v>1547</v>
      </c>
      <c r="N821" s="52" t="s">
        <v>1548</v>
      </c>
      <c r="O821" s="52" t="s">
        <v>852</v>
      </c>
      <c r="P821" s="56"/>
      <c r="Q821" s="56">
        <v>2.3140000000000001</v>
      </c>
      <c r="R821" s="57">
        <f ca="1">SUMIF(Insumos!$C$7:$E$166,Subpartidas!N821,Insumos!$E$7:$E$166)</f>
        <v>2</v>
      </c>
      <c r="S821" s="57">
        <f t="shared" ca="1" si="104"/>
        <v>4.6280000000000001</v>
      </c>
    </row>
    <row r="822" spans="1:19" ht="14.1" customHeight="1">
      <c r="A822" s="51" t="s">
        <v>967</v>
      </c>
      <c r="B822" s="48" t="s">
        <v>976</v>
      </c>
      <c r="C822" s="58"/>
      <c r="D822" s="58"/>
      <c r="E822" s="58"/>
      <c r="F822" s="58"/>
      <c r="G822" s="58"/>
      <c r="H822" s="58"/>
      <c r="I822" s="58"/>
      <c r="J822" s="58"/>
      <c r="K822" s="58"/>
      <c r="L822" s="55" t="s">
        <v>13</v>
      </c>
      <c r="M822" s="52" t="s">
        <v>1549</v>
      </c>
      <c r="N822" s="52" t="s">
        <v>1550</v>
      </c>
      <c r="O822" s="52" t="s">
        <v>852</v>
      </c>
      <c r="P822" s="56"/>
      <c r="Q822" s="56">
        <v>1.0089999999999999</v>
      </c>
      <c r="R822" s="57">
        <f ca="1">SUMIF(Insumos!$C$7:$E$166,Subpartidas!N822,Insumos!$E$7:$E$166)</f>
        <v>6.84</v>
      </c>
      <c r="S822" s="57">
        <f t="shared" ca="1" si="104"/>
        <v>6.901559999999999</v>
      </c>
    </row>
    <row r="823" spans="1:19" ht="14.1" customHeight="1">
      <c r="A823" s="51" t="s">
        <v>967</v>
      </c>
      <c r="B823" s="48" t="s">
        <v>976</v>
      </c>
      <c r="C823" s="58"/>
      <c r="D823" s="58"/>
      <c r="E823" s="58"/>
      <c r="F823" s="58"/>
      <c r="G823" s="58"/>
      <c r="H823" s="58"/>
      <c r="I823" s="58"/>
      <c r="J823" s="58"/>
      <c r="K823" s="58"/>
      <c r="L823" s="55" t="s">
        <v>13</v>
      </c>
      <c r="M823" s="52" t="s">
        <v>1565</v>
      </c>
      <c r="N823" s="52" t="s">
        <v>1546</v>
      </c>
      <c r="O823" s="52" t="s">
        <v>852</v>
      </c>
      <c r="P823" s="56"/>
      <c r="Q823" s="56">
        <v>1.1386000000000001</v>
      </c>
      <c r="R823" s="57">
        <f ca="1">SUMIF(Insumos!$C$7:$E$166,Subpartidas!N823,Insumos!$E$7:$E$166)</f>
        <v>9.49</v>
      </c>
      <c r="S823" s="57">
        <f t="shared" ca="1" si="104"/>
        <v>10.805314000000001</v>
      </c>
    </row>
    <row r="824" spans="1:19" ht="14.1" customHeight="1">
      <c r="A824" s="51" t="s">
        <v>967</v>
      </c>
      <c r="B824" s="48" t="s">
        <v>976</v>
      </c>
      <c r="C824" s="58"/>
      <c r="D824" s="58"/>
      <c r="E824" s="58"/>
      <c r="F824" s="58"/>
      <c r="G824" s="58"/>
      <c r="H824" s="58"/>
      <c r="I824" s="58"/>
      <c r="J824" s="58"/>
      <c r="K824" s="58"/>
      <c r="L824" s="55" t="s">
        <v>13</v>
      </c>
      <c r="M824" s="52" t="s">
        <v>1543</v>
      </c>
      <c r="N824" s="52" t="s">
        <v>1544</v>
      </c>
      <c r="O824" s="52" t="s">
        <v>852</v>
      </c>
      <c r="P824" s="56"/>
      <c r="Q824" s="56">
        <v>1.1314</v>
      </c>
      <c r="R824" s="57">
        <f ca="1">SUMIF(Insumos!$C$7:$E$166,Subpartidas!N824,Insumos!$E$7:$E$166)</f>
        <v>14.780000000000001</v>
      </c>
      <c r="S824" s="57">
        <f t="shared" ca="1" si="104"/>
        <v>16.722092</v>
      </c>
    </row>
    <row r="825" spans="1:19" ht="14.1" customHeight="1">
      <c r="A825" s="51" t="s">
        <v>967</v>
      </c>
      <c r="B825" s="48" t="s">
        <v>976</v>
      </c>
      <c r="C825" s="58"/>
      <c r="D825" s="58"/>
      <c r="E825" s="58"/>
      <c r="F825" s="58"/>
      <c r="G825" s="58"/>
      <c r="H825" s="58"/>
      <c r="I825" s="58"/>
      <c r="J825" s="58"/>
      <c r="K825" s="58"/>
      <c r="L825" s="55" t="s">
        <v>14</v>
      </c>
      <c r="M825" s="52" t="s">
        <v>1505</v>
      </c>
      <c r="N825" s="52" t="s">
        <v>1506</v>
      </c>
      <c r="O825" s="52" t="s">
        <v>1507</v>
      </c>
      <c r="P825" s="60"/>
      <c r="Q825" s="56">
        <v>0.05</v>
      </c>
      <c r="R825" s="50">
        <f ca="1">+SUMIFS($S$5:$S$4996,$B$5:$B$4996,B813,$L$5:$L$4996,$L$5)</f>
        <v>17.199972321508035</v>
      </c>
      <c r="S825" s="57">
        <f t="shared" ca="1" si="104"/>
        <v>0.85999861607540184</v>
      </c>
    </row>
    <row r="826" spans="1:19" ht="14.1" customHeight="1">
      <c r="A826" s="51" t="s">
        <v>967</v>
      </c>
      <c r="B826" s="48" t="s">
        <v>976</v>
      </c>
      <c r="C826" s="58"/>
      <c r="D826" s="58"/>
      <c r="E826" s="58"/>
      <c r="F826" s="58"/>
      <c r="G826" s="58"/>
      <c r="H826" s="58"/>
      <c r="I826" s="58"/>
      <c r="J826" s="58"/>
      <c r="K826" s="58"/>
      <c r="L826" s="55" t="s">
        <v>14</v>
      </c>
      <c r="M826" s="52" t="s">
        <v>1521</v>
      </c>
      <c r="N826" s="52" t="s">
        <v>1522</v>
      </c>
      <c r="O826" s="52" t="s">
        <v>1510</v>
      </c>
      <c r="P826" s="56">
        <v>1</v>
      </c>
      <c r="Q826" s="56">
        <f>P826/$E$796*8</f>
        <v>0.13333333333333333</v>
      </c>
      <c r="R826" s="57">
        <f ca="1">SUMIF(Insumos!$C$7:$E$166,Subpartidas!N826,Insumos!$E$7:$E$166)</f>
        <v>7.07</v>
      </c>
      <c r="S826" s="57">
        <f t="shared" ca="1" si="104"/>
        <v>0.94266666666666665</v>
      </c>
    </row>
    <row r="827" spans="1:19" ht="14.1" customHeight="1">
      <c r="A827" s="51" t="s">
        <v>967</v>
      </c>
      <c r="B827" s="48" t="s">
        <v>976</v>
      </c>
      <c r="C827" s="58"/>
      <c r="D827" s="58"/>
      <c r="E827" s="58"/>
      <c r="F827" s="58"/>
      <c r="G827" s="58"/>
      <c r="H827" s="58"/>
      <c r="I827" s="58"/>
      <c r="J827" s="58"/>
      <c r="K827" s="58"/>
      <c r="L827" s="55" t="s">
        <v>14</v>
      </c>
      <c r="M827" s="52" t="s">
        <v>1555</v>
      </c>
      <c r="N827" s="52" t="s">
        <v>1556</v>
      </c>
      <c r="O827" s="52" t="s">
        <v>1510</v>
      </c>
      <c r="P827" s="56">
        <v>2</v>
      </c>
      <c r="Q827" s="56">
        <f t="shared" ref="Q827:Q829" si="106">P827/$E$796*8</f>
        <v>0.26666666666666666</v>
      </c>
      <c r="R827" s="57">
        <f ca="1">SUMIF(Insumos!$C$7:$E$166,Subpartidas!N827,Insumos!$E$7:$E$166)</f>
        <v>16</v>
      </c>
      <c r="S827" s="57">
        <f t="shared" ca="1" si="104"/>
        <v>4.2666666666666666</v>
      </c>
    </row>
    <row r="828" spans="1:19" ht="14.1" customHeight="1">
      <c r="A828" s="51" t="s">
        <v>967</v>
      </c>
      <c r="B828" s="48" t="s">
        <v>976</v>
      </c>
      <c r="C828" s="58"/>
      <c r="D828" s="58"/>
      <c r="E828" s="58"/>
      <c r="F828" s="58"/>
      <c r="G828" s="58"/>
      <c r="H828" s="58"/>
      <c r="I828" s="58"/>
      <c r="J828" s="58"/>
      <c r="K828" s="58"/>
      <c r="L828" s="55" t="s">
        <v>14</v>
      </c>
      <c r="M828" s="52" t="s">
        <v>1557</v>
      </c>
      <c r="N828" s="52" t="s">
        <v>1558</v>
      </c>
      <c r="O828" s="52" t="s">
        <v>1510</v>
      </c>
      <c r="P828" s="56">
        <v>4</v>
      </c>
      <c r="Q828" s="56">
        <f t="shared" si="106"/>
        <v>0.53333333333333333</v>
      </c>
      <c r="R828" s="57">
        <f ca="1">SUMIF(Insumos!$C$7:$E$166,Subpartidas!N828,Insumos!$E$7:$E$166)</f>
        <v>8</v>
      </c>
      <c r="S828" s="57">
        <f t="shared" ca="1" si="104"/>
        <v>4.2666666666666666</v>
      </c>
    </row>
    <row r="829" spans="1:19" ht="14.1" customHeight="1">
      <c r="A829" s="51" t="s">
        <v>967</v>
      </c>
      <c r="B829" s="48" t="s">
        <v>976</v>
      </c>
      <c r="C829" s="58"/>
      <c r="D829" s="58"/>
      <c r="E829" s="58"/>
      <c r="F829" s="58"/>
      <c r="G829" s="58"/>
      <c r="H829" s="58"/>
      <c r="I829" s="58"/>
      <c r="J829" s="58"/>
      <c r="K829" s="58"/>
      <c r="L829" s="55" t="s">
        <v>14</v>
      </c>
      <c r="M829" s="52" t="s">
        <v>1553</v>
      </c>
      <c r="N829" s="52" t="s">
        <v>1554</v>
      </c>
      <c r="O829" s="52" t="s">
        <v>1510</v>
      </c>
      <c r="P829" s="56">
        <v>3</v>
      </c>
      <c r="Q829" s="56">
        <f t="shared" si="106"/>
        <v>0.4</v>
      </c>
      <c r="R829" s="57">
        <f ca="1">SUMIF(Insumos!$C$7:$E$166,Subpartidas!N829,Insumos!$E$7:$E$166)</f>
        <v>27.3</v>
      </c>
      <c r="S829" s="57">
        <f t="shared" ca="1" si="104"/>
        <v>10.920000000000002</v>
      </c>
    </row>
    <row r="830" spans="1:19" ht="14.1" customHeight="1">
      <c r="A830" s="47" t="s">
        <v>844</v>
      </c>
      <c r="B830" s="48" t="s">
        <v>845</v>
      </c>
      <c r="C830" s="52" t="s">
        <v>653</v>
      </c>
      <c r="D830" s="53">
        <f>+IF(C830&lt;&gt;" ",VLOOKUP(B830,Rendimientos!$A$3:$D$557,3,0))</f>
        <v>200</v>
      </c>
      <c r="E830" s="53">
        <f>+IF(C830&lt;&gt;" ",VLOOKUP(B830,Rendimientos!$A$3:$D$557,4,0))</f>
        <v>200</v>
      </c>
      <c r="F830" s="54">
        <f ca="1">SUM(G830:K830)</f>
        <v>6.97158228643619</v>
      </c>
      <c r="G830" s="49">
        <f ca="1">SUMIFS($S$5:$S$4996,$B$5:$B$4996,B830,$L$5:$L$4996,$L$5)</f>
        <v>0.22807990548380858</v>
      </c>
      <c r="H830" s="49">
        <f ca="1">SUMIFS($S$5:$S$4996,$B$5:$B$4996,B830,$L$5:$L$4996,$L$10)</f>
        <v>6.25</v>
      </c>
      <c r="I830" s="49"/>
      <c r="J830" s="49">
        <f ca="1">SUMIFS($S$5:$S$4996,$B$5:$B$4996,B830,$L$5:$L$4996,$L$11)</f>
        <v>0.49350238095238097</v>
      </c>
      <c r="K830" s="49">
        <f>SUMIFS($S$5:$S$4996,$B$5:$B$4996,B830,$L$5:$L$4996,$L$4497)</f>
        <v>0</v>
      </c>
      <c r="L830" s="55" t="s">
        <v>12</v>
      </c>
      <c r="M830" s="52" t="s">
        <v>1498</v>
      </c>
      <c r="N830" s="52" t="s">
        <v>1499</v>
      </c>
      <c r="O830" s="52" t="s">
        <v>1491</v>
      </c>
      <c r="P830" s="56">
        <v>0.3</v>
      </c>
      <c r="Q830" s="56">
        <f>P830/$D$830*8</f>
        <v>1.2E-2</v>
      </c>
      <c r="R830" s="57">
        <f ca="1">SUMIF(Insumos!$C$7:$E$160,Subpartidas!N830,Insumos!$E$7:$E$160)</f>
        <v>8.6743053318933896</v>
      </c>
      <c r="S830" s="57">
        <f t="shared" ref="S830:S835" ca="1" si="107">Q830*R830</f>
        <v>0.10409166398272068</v>
      </c>
    </row>
    <row r="831" spans="1:19" ht="14.1" customHeight="1">
      <c r="A831" s="47" t="s">
        <v>844</v>
      </c>
      <c r="B831" s="48" t="s">
        <v>845</v>
      </c>
      <c r="C831" s="58"/>
      <c r="D831" s="58"/>
      <c r="E831" s="58"/>
      <c r="F831" s="58"/>
      <c r="G831" s="58"/>
      <c r="H831" s="58"/>
      <c r="I831" s="58"/>
      <c r="J831" s="58"/>
      <c r="K831" s="58"/>
      <c r="L831" s="55" t="s">
        <v>12</v>
      </c>
      <c r="M831" s="52" t="s">
        <v>1492</v>
      </c>
      <c r="N831" s="52" t="s">
        <v>1493</v>
      </c>
      <c r="O831" s="52" t="s">
        <v>1491</v>
      </c>
      <c r="P831" s="56">
        <v>0.5</v>
      </c>
      <c r="Q831" s="56">
        <f>P831/$D$830*8</f>
        <v>0.02</v>
      </c>
      <c r="R831" s="57">
        <f ca="1">SUMIF(Insumos!$C$7:$E$160,Subpartidas!N831,Insumos!$E$7:$E$160)</f>
        <v>6.1994120750543944</v>
      </c>
      <c r="S831" s="57">
        <f t="shared" ca="1" si="107"/>
        <v>0.12398824150108789</v>
      </c>
    </row>
    <row r="832" spans="1:19" ht="14.1" customHeight="1">
      <c r="A832" s="47" t="s">
        <v>844</v>
      </c>
      <c r="B832" s="48" t="s">
        <v>845</v>
      </c>
      <c r="C832" s="58"/>
      <c r="D832" s="58"/>
      <c r="E832" s="58"/>
      <c r="F832" s="58"/>
      <c r="G832" s="58"/>
      <c r="H832" s="58"/>
      <c r="I832" s="58"/>
      <c r="J832" s="58"/>
      <c r="K832" s="58"/>
      <c r="L832" s="55" t="s">
        <v>13</v>
      </c>
      <c r="M832" s="52" t="s">
        <v>1566</v>
      </c>
      <c r="N832" s="52" t="s">
        <v>1567</v>
      </c>
      <c r="O832" s="52" t="s">
        <v>1568</v>
      </c>
      <c r="P832" s="60"/>
      <c r="Q832" s="56">
        <v>0.25</v>
      </c>
      <c r="R832" s="57">
        <f ca="1">SUMIF(Insumos!$C$7:$E$160,Subpartidas!N832,Insumos!$E$7:$E$160)</f>
        <v>25</v>
      </c>
      <c r="S832" s="57">
        <f t="shared" ca="1" si="107"/>
        <v>6.25</v>
      </c>
    </row>
    <row r="833" spans="1:19" ht="14.1" customHeight="1">
      <c r="A833" s="47" t="s">
        <v>844</v>
      </c>
      <c r="B833" s="48" t="s">
        <v>845</v>
      </c>
      <c r="C833" s="58"/>
      <c r="D833" s="58"/>
      <c r="E833" s="58"/>
      <c r="F833" s="58"/>
      <c r="G833" s="58"/>
      <c r="H833" s="58"/>
      <c r="I833" s="58"/>
      <c r="J833" s="58"/>
      <c r="K833" s="58"/>
      <c r="L833" s="55" t="s">
        <v>14</v>
      </c>
      <c r="M833" s="52" t="s">
        <v>1569</v>
      </c>
      <c r="N833" s="52" t="s">
        <v>1570</v>
      </c>
      <c r="O833" s="52" t="s">
        <v>1510</v>
      </c>
      <c r="P833" s="56">
        <v>1</v>
      </c>
      <c r="Q833" s="56">
        <f>P833/$E$830*8</f>
        <v>0.04</v>
      </c>
      <c r="R833" s="57">
        <f ca="1">SUMIF(Insumos!$C$7:$E$160,Subpartidas!N833,Insumos!$E$7:$E$160)</f>
        <v>0.97</v>
      </c>
      <c r="S833" s="57">
        <f t="shared" ca="1" si="107"/>
        <v>3.8800000000000001E-2</v>
      </c>
    </row>
    <row r="834" spans="1:19" ht="14.1" customHeight="1">
      <c r="A834" s="47" t="s">
        <v>844</v>
      </c>
      <c r="B834" s="48" t="s">
        <v>845</v>
      </c>
      <c r="C834" s="58"/>
      <c r="D834" s="58"/>
      <c r="E834" s="58"/>
      <c r="F834" s="58"/>
      <c r="G834" s="58"/>
      <c r="H834" s="58"/>
      <c r="I834" s="58"/>
      <c r="J834" s="58"/>
      <c r="K834" s="58"/>
      <c r="L834" s="55" t="s">
        <v>14</v>
      </c>
      <c r="M834" s="52" t="s">
        <v>1523</v>
      </c>
      <c r="N834" s="52" t="s">
        <v>1524</v>
      </c>
      <c r="O834" s="52" t="s">
        <v>1510</v>
      </c>
      <c r="P834" s="56">
        <v>0.5</v>
      </c>
      <c r="Q834" s="56">
        <f>P834/$E$830*8</f>
        <v>0.02</v>
      </c>
      <c r="R834" s="57">
        <f ca="1">SUMIF(Insumos!$C$7:$E$160,Subpartidas!N834,Insumos!$E$7:$E$160)</f>
        <v>13.735119047619047</v>
      </c>
      <c r="S834" s="57">
        <f t="shared" ca="1" si="107"/>
        <v>0.27470238095238098</v>
      </c>
    </row>
    <row r="835" spans="1:19" ht="14.1" customHeight="1">
      <c r="A835" s="47" t="s">
        <v>844</v>
      </c>
      <c r="B835" s="48" t="s">
        <v>845</v>
      </c>
      <c r="C835" s="58"/>
      <c r="D835" s="58"/>
      <c r="E835" s="58"/>
      <c r="F835" s="58"/>
      <c r="G835" s="58"/>
      <c r="H835" s="58"/>
      <c r="I835" s="58"/>
      <c r="J835" s="58"/>
      <c r="K835" s="58"/>
      <c r="L835" s="55" t="s">
        <v>14</v>
      </c>
      <c r="M835" s="52" t="s">
        <v>1571</v>
      </c>
      <c r="N835" s="52" t="s">
        <v>1572</v>
      </c>
      <c r="O835" s="52" t="s">
        <v>1510</v>
      </c>
      <c r="P835" s="56">
        <v>0.3</v>
      </c>
      <c r="Q835" s="56">
        <f>P835/$E$830*8</f>
        <v>1.2E-2</v>
      </c>
      <c r="R835" s="57">
        <f ca="1">SUMIF(Insumos!$C$7:$E$160,Subpartidas!N835,Insumos!$E$7:$E$160)</f>
        <v>15</v>
      </c>
      <c r="S835" s="57">
        <f t="shared" ca="1" si="107"/>
        <v>0.18</v>
      </c>
    </row>
    <row r="836" spans="1:19" ht="14.1" customHeight="1">
      <c r="A836" s="47" t="s">
        <v>1573</v>
      </c>
      <c r="B836" s="48" t="s">
        <v>847</v>
      </c>
      <c r="C836" s="52" t="s">
        <v>653</v>
      </c>
      <c r="D836" s="53">
        <f>+IF(C836&lt;&gt;" ",VLOOKUP(B836,Rendimientos!$A$3:$D$557,3,0))</f>
        <v>115</v>
      </c>
      <c r="E836" s="53">
        <f>+IF(C836&lt;&gt;" ",VLOOKUP(B836,Rendimientos!$A$3:$D$557,4,0))</f>
        <v>115</v>
      </c>
      <c r="F836" s="54">
        <f ca="1">SUM(G836:K836)</f>
        <v>5.530284414767034</v>
      </c>
      <c r="G836" s="49">
        <f ca="1">SUMIFS($S$5:$S$4996,$B$5:$B$4996,B836,$L$5:$L$4996,$L$5)</f>
        <v>1.7286378113826215</v>
      </c>
      <c r="H836" s="49">
        <f ca="1">SUMIFS($S$5:$S$4996,$B$5:$B$4996,B836,$L$5:$L$4996,$L$10)</f>
        <v>3.2936494954239763</v>
      </c>
      <c r="I836" s="49"/>
      <c r="J836" s="49">
        <f ca="1">SUMIFS($S$5:$S$4996,$B$5:$B$4996,B836,$L$5:$L$4996,$L$11)</f>
        <v>0.50799710796043551</v>
      </c>
      <c r="K836" s="49">
        <f>SUMIFS($S$5:$S$4996,$B$5:$B$4996,B836,$L$5:$L$4996,$L$4497)</f>
        <v>0</v>
      </c>
      <c r="L836" s="55" t="s">
        <v>12</v>
      </c>
      <c r="M836" s="52" t="s">
        <v>1492</v>
      </c>
      <c r="N836" s="52" t="s">
        <v>1493</v>
      </c>
      <c r="O836" s="52" t="s">
        <v>1491</v>
      </c>
      <c r="P836" s="56">
        <v>1</v>
      </c>
      <c r="Q836" s="56">
        <f>P836/$D$836*8</f>
        <v>6.9565217391304349E-2</v>
      </c>
      <c r="R836" s="57">
        <f ca="1">SUMIF(Insumos!$C$7:$E$160,Subpartidas!N836,Insumos!$E$7:$E$160)</f>
        <v>6.1994120750543944</v>
      </c>
      <c r="S836" s="57">
        <f t="shared" ref="S836:S840" ca="1" si="108">Q836*R836</f>
        <v>0.43126344869943611</v>
      </c>
    </row>
    <row r="837" spans="1:19" ht="14.1" customHeight="1">
      <c r="A837" s="47" t="s">
        <v>1573</v>
      </c>
      <c r="B837" s="48" t="s">
        <v>847</v>
      </c>
      <c r="C837" s="52"/>
      <c r="D837" s="53"/>
      <c r="E837" s="53"/>
      <c r="F837" s="54"/>
      <c r="G837" s="54"/>
      <c r="H837" s="54"/>
      <c r="I837" s="54"/>
      <c r="J837" s="54"/>
      <c r="K837" s="54"/>
      <c r="L837" s="55" t="s">
        <v>12</v>
      </c>
      <c r="M837" s="52">
        <v>1010100060002</v>
      </c>
      <c r="N837" s="52" t="s">
        <v>1516</v>
      </c>
      <c r="O837" s="52" t="s">
        <v>1491</v>
      </c>
      <c r="P837" s="56">
        <v>1</v>
      </c>
      <c r="Q837" s="56">
        <f>P837/$D$836*8</f>
        <v>6.9565217391304349E-2</v>
      </c>
      <c r="R837" s="57">
        <f ca="1">SUMIF(Insumos!$C$7:$E$160,Subpartidas!N837,Insumos!$E$7:$E$160)</f>
        <v>9.9754511316773993</v>
      </c>
      <c r="S837" s="57">
        <f t="shared" ca="1" si="108"/>
        <v>0.69394442655147126</v>
      </c>
    </row>
    <row r="838" spans="1:19" ht="14.1" customHeight="1">
      <c r="A838" s="47" t="s">
        <v>1573</v>
      </c>
      <c r="B838" s="48" t="s">
        <v>847</v>
      </c>
      <c r="C838" s="52"/>
      <c r="D838" s="53"/>
      <c r="E838" s="53"/>
      <c r="F838" s="54"/>
      <c r="G838" s="54"/>
      <c r="H838" s="54"/>
      <c r="I838" s="54"/>
      <c r="J838" s="54"/>
      <c r="K838" s="54"/>
      <c r="L838" s="55" t="s">
        <v>12</v>
      </c>
      <c r="M838" s="52" t="s">
        <v>1498</v>
      </c>
      <c r="N838" s="52" t="s">
        <v>1499</v>
      </c>
      <c r="O838" s="52" t="s">
        <v>1491</v>
      </c>
      <c r="P838" s="56">
        <v>1</v>
      </c>
      <c r="Q838" s="56">
        <f>P838/$D$836*8</f>
        <v>6.9565217391304349E-2</v>
      </c>
      <c r="R838" s="57">
        <f ca="1">SUMIF(Insumos!$C$7:$E$160,Subpartidas!N838,Insumos!$E$7:$E$160)</f>
        <v>8.6743053318933896</v>
      </c>
      <c r="S838" s="57">
        <f t="shared" ca="1" si="108"/>
        <v>0.60342993613171403</v>
      </c>
    </row>
    <row r="839" spans="1:19" ht="14.1" customHeight="1">
      <c r="A839" s="47" t="s">
        <v>1573</v>
      </c>
      <c r="B839" s="48" t="s">
        <v>847</v>
      </c>
      <c r="C839" s="52"/>
      <c r="D839" s="53"/>
      <c r="E839" s="53"/>
      <c r="F839" s="54"/>
      <c r="G839" s="54"/>
      <c r="H839" s="54"/>
      <c r="I839" s="54"/>
      <c r="J839" s="54"/>
      <c r="K839" s="54"/>
      <c r="L839" s="55" t="s">
        <v>13</v>
      </c>
      <c r="M839" s="52" t="s">
        <v>1517</v>
      </c>
      <c r="N839" s="52" t="s">
        <v>1518</v>
      </c>
      <c r="O839" s="52" t="s">
        <v>1502</v>
      </c>
      <c r="P839" s="60"/>
      <c r="Q839" s="56">
        <v>2.6000000000000002E-2</v>
      </c>
      <c r="R839" s="57">
        <f ca="1">SUMIF(Insumos!$C$7:$E$160,Subpartidas!N839,Insumos!$E$7:$E$160)</f>
        <v>3.1071428571428572</v>
      </c>
      <c r="S839" s="57">
        <f t="shared" ca="1" si="108"/>
        <v>8.0785714285714294E-2</v>
      </c>
    </row>
    <row r="840" spans="1:19" ht="14.1" customHeight="1">
      <c r="A840" s="47" t="s">
        <v>1573</v>
      </c>
      <c r="B840" s="48" t="s">
        <v>847</v>
      </c>
      <c r="C840" s="52"/>
      <c r="D840" s="53"/>
      <c r="E840" s="53"/>
      <c r="F840" s="54"/>
      <c r="G840" s="54"/>
      <c r="H840" s="54"/>
      <c r="I840" s="54"/>
      <c r="J840" s="54"/>
      <c r="K840" s="54"/>
      <c r="L840" s="55" t="s">
        <v>13</v>
      </c>
      <c r="M840" s="52" t="s">
        <v>1574</v>
      </c>
      <c r="N840" s="52" t="s">
        <v>1575</v>
      </c>
      <c r="O840" s="52" t="s">
        <v>1568</v>
      </c>
      <c r="P840" s="60"/>
      <c r="Q840" s="56">
        <v>0.1</v>
      </c>
      <c r="R840" s="50">
        <f ca="1">+SUMIFS($S$5:$S$4995,$B$5:$B$4995,B836,$L$5:$L$4995,$L$5)</f>
        <v>1.7286378113826215</v>
      </c>
      <c r="S840" s="57">
        <f t="shared" ca="1" si="108"/>
        <v>0.17286378113826217</v>
      </c>
    </row>
    <row r="841" spans="1:19" ht="14.1" customHeight="1">
      <c r="A841" s="47" t="s">
        <v>1573</v>
      </c>
      <c r="B841" s="48" t="s">
        <v>847</v>
      </c>
      <c r="C841" s="52"/>
      <c r="D841" s="53"/>
      <c r="E841" s="53"/>
      <c r="F841" s="54"/>
      <c r="G841" s="54"/>
      <c r="H841" s="54"/>
      <c r="I841" s="54"/>
      <c r="J841" s="54"/>
      <c r="K841" s="54"/>
      <c r="L841" s="55" t="s">
        <v>13</v>
      </c>
      <c r="M841" s="52" t="s">
        <v>1576</v>
      </c>
      <c r="N841" s="52" t="s">
        <v>1577</v>
      </c>
      <c r="O841" s="52" t="s">
        <v>1578</v>
      </c>
      <c r="P841" s="60"/>
      <c r="Q841" s="56">
        <v>1</v>
      </c>
      <c r="R841" s="57">
        <f ca="1">SUMIF(Insumos!$C$7:$E$160,Subpartidas!N841,Insumos!$E$7:$E$160)</f>
        <v>3.04</v>
      </c>
      <c r="S841" s="57">
        <f t="shared" ref="S841:S848" ca="1" si="109">Q841*R841</f>
        <v>3.04</v>
      </c>
    </row>
    <row r="842" spans="1:19" ht="14.1" customHeight="1">
      <c r="A842" s="47" t="s">
        <v>1573</v>
      </c>
      <c r="B842" s="48" t="s">
        <v>847</v>
      </c>
      <c r="C842" s="52"/>
      <c r="D842" s="53"/>
      <c r="E842" s="53"/>
      <c r="F842" s="54"/>
      <c r="G842" s="54"/>
      <c r="H842" s="54"/>
      <c r="I842" s="54"/>
      <c r="J842" s="54"/>
      <c r="K842" s="54"/>
      <c r="L842" s="55" t="s">
        <v>14</v>
      </c>
      <c r="M842" s="52" t="s">
        <v>1505</v>
      </c>
      <c r="N842" s="52" t="s">
        <v>1506</v>
      </c>
      <c r="O842" s="52" t="s">
        <v>1507</v>
      </c>
      <c r="P842" s="60"/>
      <c r="Q842" s="56">
        <v>0.05</v>
      </c>
      <c r="R842" s="50">
        <f ca="1">+SUMIFS($S$5:$S$4995,$B$5:$B$4995,B836,$L$5:$L$4995,$L$5)</f>
        <v>1.7286378113826215</v>
      </c>
      <c r="S842" s="57">
        <f t="shared" ca="1" si="109"/>
        <v>8.6431890569131087E-2</v>
      </c>
    </row>
    <row r="843" spans="1:19" ht="14.1" customHeight="1">
      <c r="A843" s="47" t="s">
        <v>1573</v>
      </c>
      <c r="B843" s="48" t="s">
        <v>847</v>
      </c>
      <c r="C843" s="52"/>
      <c r="D843" s="53"/>
      <c r="E843" s="53"/>
      <c r="F843" s="54"/>
      <c r="G843" s="54"/>
      <c r="H843" s="54"/>
      <c r="I843" s="54"/>
      <c r="J843" s="54"/>
      <c r="K843" s="54"/>
      <c r="L843" s="55" t="s">
        <v>14</v>
      </c>
      <c r="M843" s="52" t="s">
        <v>1579</v>
      </c>
      <c r="N843" s="52" t="s">
        <v>1580</v>
      </c>
      <c r="O843" s="52" t="s">
        <v>1510</v>
      </c>
      <c r="P843" s="56">
        <v>1</v>
      </c>
      <c r="Q843" s="56">
        <f>P843/$E$836*8</f>
        <v>6.9565217391304349E-2</v>
      </c>
      <c r="R843" s="57">
        <f ca="1">SUMIF(Insumos!$C$7:$E$160,Subpartidas!N843,Insumos!$E$7:$E$160)</f>
        <v>6.0600000000000005</v>
      </c>
      <c r="S843" s="57">
        <f t="shared" ca="1" si="109"/>
        <v>0.42156521739130437</v>
      </c>
    </row>
    <row r="844" spans="1:19" ht="14.1" customHeight="1">
      <c r="A844" s="47" t="s">
        <v>846</v>
      </c>
      <c r="B844" s="48" t="s">
        <v>858</v>
      </c>
      <c r="C844" s="52" t="s">
        <v>653</v>
      </c>
      <c r="D844" s="53">
        <f>+IF(C844&lt;&gt;" ",VLOOKUP(B844,Rendimientos!$A$3:$D$557,3,0))</f>
        <v>110</v>
      </c>
      <c r="E844" s="53">
        <f>+IF(C844&lt;&gt;" ",VLOOKUP(B844,Rendimientos!$A$3:$D$557,4,0))</f>
        <v>110</v>
      </c>
      <c r="F844" s="54">
        <f ca="1">SUM(G844:K844)</f>
        <v>5.6335927972564441</v>
      </c>
      <c r="G844" s="49">
        <f ca="1">SUMIFS($S$5:$S$4996,$B$5:$B$4996,B844,$L$5:$L$4996,$L$5)</f>
        <v>1.8072122573545588</v>
      </c>
      <c r="H844" s="49">
        <f ca="1">SUMIFS($S$5:$S$4996,$B$5:$B$4996,B844,$L$5:$L$4996,$L$10)</f>
        <v>3.2952926543068846</v>
      </c>
      <c r="I844" s="49"/>
      <c r="J844" s="49">
        <f ca="1">SUMIFS($S$5:$S$4996,$B$5:$B$4996,B844,$L$5:$L$4996,$L$11)</f>
        <v>0.53108788559500075</v>
      </c>
      <c r="K844" s="49">
        <f>SUMIFS($S$5:$S$4996,$B$5:$B$4996,B844,$L$5:$L$4996,$L$4497)</f>
        <v>0</v>
      </c>
      <c r="L844" s="55" t="s">
        <v>12</v>
      </c>
      <c r="M844" s="52" t="s">
        <v>1492</v>
      </c>
      <c r="N844" s="52" t="s">
        <v>1493</v>
      </c>
      <c r="O844" s="52" t="s">
        <v>1491</v>
      </c>
      <c r="P844" s="56">
        <v>1</v>
      </c>
      <c r="Q844" s="56">
        <f>P844/$D$844*8</f>
        <v>7.2727272727272724E-2</v>
      </c>
      <c r="R844" s="57">
        <f ca="1">SUMIF(Insumos!$C$7:$E$160,Subpartidas!N844,Insumos!$E$7:$E$160)</f>
        <v>6.1994120750543944</v>
      </c>
      <c r="S844" s="57">
        <f t="shared" ca="1" si="109"/>
        <v>0.45086633273122867</v>
      </c>
    </row>
    <row r="845" spans="1:19" ht="14.1" customHeight="1">
      <c r="A845" s="47" t="s">
        <v>846</v>
      </c>
      <c r="B845" s="48" t="s">
        <v>858</v>
      </c>
      <c r="C845" s="52"/>
      <c r="D845" s="53"/>
      <c r="E845" s="53"/>
      <c r="F845" s="54"/>
      <c r="G845" s="54"/>
      <c r="H845" s="54"/>
      <c r="I845" s="54"/>
      <c r="J845" s="54"/>
      <c r="K845" s="54"/>
      <c r="L845" s="55" t="s">
        <v>12</v>
      </c>
      <c r="M845" s="52">
        <v>1010100060002</v>
      </c>
      <c r="N845" s="52" t="s">
        <v>1516</v>
      </c>
      <c r="O845" s="52" t="s">
        <v>1491</v>
      </c>
      <c r="P845" s="56">
        <v>1</v>
      </c>
      <c r="Q845" s="56">
        <f>P845/$D$844*8</f>
        <v>7.2727272727272724E-2</v>
      </c>
      <c r="R845" s="57">
        <f ca="1">SUMIF(Insumos!$C$7:$E$160,Subpartidas!N845,Insumos!$E$7:$E$160)</f>
        <v>9.9754511316773993</v>
      </c>
      <c r="S845" s="57">
        <f t="shared" ca="1" si="109"/>
        <v>0.72548735503108353</v>
      </c>
    </row>
    <row r="846" spans="1:19" ht="14.1" customHeight="1">
      <c r="A846" s="47" t="s">
        <v>846</v>
      </c>
      <c r="B846" s="48" t="s">
        <v>858</v>
      </c>
      <c r="C846" s="52"/>
      <c r="D846" s="53"/>
      <c r="E846" s="53"/>
      <c r="F846" s="54"/>
      <c r="G846" s="54"/>
      <c r="H846" s="54"/>
      <c r="I846" s="54"/>
      <c r="J846" s="54"/>
      <c r="K846" s="54"/>
      <c r="L846" s="55" t="s">
        <v>12</v>
      </c>
      <c r="M846" s="52" t="s">
        <v>1498</v>
      </c>
      <c r="N846" s="52" t="s">
        <v>1499</v>
      </c>
      <c r="O846" s="52" t="s">
        <v>1491</v>
      </c>
      <c r="P846" s="56">
        <v>1</v>
      </c>
      <c r="Q846" s="56">
        <f>P846/$D$844*8</f>
        <v>7.2727272727272724E-2</v>
      </c>
      <c r="R846" s="57">
        <f ca="1">SUMIF(Insumos!$C$7:$E$160,Subpartidas!N846,Insumos!$E$7:$E$160)</f>
        <v>8.6743053318933896</v>
      </c>
      <c r="S846" s="57">
        <f t="shared" ca="1" si="109"/>
        <v>0.63085856959224651</v>
      </c>
    </row>
    <row r="847" spans="1:19" ht="14.1" customHeight="1">
      <c r="A847" s="47" t="s">
        <v>846</v>
      </c>
      <c r="B847" s="48" t="s">
        <v>858</v>
      </c>
      <c r="C847" s="52"/>
      <c r="D847" s="53"/>
      <c r="E847" s="53"/>
      <c r="F847" s="54"/>
      <c r="G847" s="54"/>
      <c r="H847" s="54"/>
      <c r="I847" s="54"/>
      <c r="J847" s="54"/>
      <c r="K847" s="54"/>
      <c r="L847" s="55" t="s">
        <v>13</v>
      </c>
      <c r="M847" s="52" t="s">
        <v>1517</v>
      </c>
      <c r="N847" s="52" t="s">
        <v>1518</v>
      </c>
      <c r="O847" s="52" t="s">
        <v>1502</v>
      </c>
      <c r="P847" s="60"/>
      <c r="Q847" s="56">
        <v>2.4E-2</v>
      </c>
      <c r="R847" s="57">
        <f ca="1">SUMIF(Insumos!$C$7:$E$160,Subpartidas!N847,Insumos!$E$7:$E$160)</f>
        <v>3.1071428571428572</v>
      </c>
      <c r="S847" s="57">
        <f t="shared" ca="1" si="109"/>
        <v>7.457142857142858E-2</v>
      </c>
    </row>
    <row r="848" spans="1:19" ht="14.1" customHeight="1">
      <c r="A848" s="47" t="s">
        <v>846</v>
      </c>
      <c r="B848" s="48" t="s">
        <v>858</v>
      </c>
      <c r="C848" s="52"/>
      <c r="D848" s="53"/>
      <c r="E848" s="53"/>
      <c r="F848" s="54"/>
      <c r="G848" s="54"/>
      <c r="H848" s="54"/>
      <c r="I848" s="54"/>
      <c r="J848" s="54"/>
      <c r="K848" s="54"/>
      <c r="L848" s="55" t="s">
        <v>13</v>
      </c>
      <c r="M848" s="52" t="s">
        <v>1574</v>
      </c>
      <c r="N848" s="52" t="s">
        <v>1575</v>
      </c>
      <c r="O848" s="52" t="s">
        <v>1568</v>
      </c>
      <c r="P848" s="60"/>
      <c r="Q848" s="56">
        <v>0.1</v>
      </c>
      <c r="R848" s="57">
        <f ca="1">+SUMIFS($S$5:$S$4995,$B$5:$B$4995,B844,$L$5:$L$4995,$L$5)</f>
        <v>1.8072122573545588</v>
      </c>
      <c r="S848" s="57">
        <f t="shared" ca="1" si="109"/>
        <v>0.1807212257354559</v>
      </c>
    </row>
    <row r="849" spans="1:19" ht="14.1" customHeight="1">
      <c r="A849" s="47" t="s">
        <v>846</v>
      </c>
      <c r="B849" s="48" t="s">
        <v>858</v>
      </c>
      <c r="C849" s="52"/>
      <c r="D849" s="53"/>
      <c r="E849" s="53"/>
      <c r="F849" s="54"/>
      <c r="G849" s="54"/>
      <c r="H849" s="54"/>
      <c r="I849" s="54"/>
      <c r="J849" s="54"/>
      <c r="K849" s="54"/>
      <c r="L849" s="55" t="s">
        <v>13</v>
      </c>
      <c r="M849" s="52" t="s">
        <v>1576</v>
      </c>
      <c r="N849" s="52" t="s">
        <v>1577</v>
      </c>
      <c r="O849" s="52" t="s">
        <v>1578</v>
      </c>
      <c r="P849" s="60"/>
      <c r="Q849" s="56">
        <v>1</v>
      </c>
      <c r="R849" s="57">
        <f ca="1">SUMIF(Insumos!$C$7:$E$160,Subpartidas!N849,Insumos!$E$7:$E$160)</f>
        <v>3.04</v>
      </c>
      <c r="S849" s="57">
        <f t="shared" ref="S849:S856" ca="1" si="110">Q849*R849</f>
        <v>3.04</v>
      </c>
    </row>
    <row r="850" spans="1:19" ht="14.1" customHeight="1">
      <c r="A850" s="47" t="s">
        <v>846</v>
      </c>
      <c r="B850" s="48" t="s">
        <v>858</v>
      </c>
      <c r="C850" s="52"/>
      <c r="D850" s="53"/>
      <c r="E850" s="53"/>
      <c r="F850" s="54"/>
      <c r="G850" s="54"/>
      <c r="H850" s="54"/>
      <c r="I850" s="54"/>
      <c r="J850" s="54"/>
      <c r="K850" s="54"/>
      <c r="L850" s="55" t="s">
        <v>14</v>
      </c>
      <c r="M850" s="52" t="s">
        <v>1505</v>
      </c>
      <c r="N850" s="52" t="s">
        <v>1506</v>
      </c>
      <c r="O850" s="52" t="s">
        <v>1507</v>
      </c>
      <c r="P850" s="60"/>
      <c r="Q850" s="56">
        <v>0.05</v>
      </c>
      <c r="R850" s="50">
        <f ca="1">+SUMIFS($S$5:$S$4995,$B$5:$B$4995,B844,$L$5:$L$4995,$L$5)</f>
        <v>1.8072122573545588</v>
      </c>
      <c r="S850" s="57">
        <f t="shared" ca="1" si="110"/>
        <v>9.0360612867727952E-2</v>
      </c>
    </row>
    <row r="851" spans="1:19" ht="14.1" customHeight="1">
      <c r="A851" s="47" t="s">
        <v>846</v>
      </c>
      <c r="B851" s="48" t="s">
        <v>858</v>
      </c>
      <c r="C851" s="52"/>
      <c r="D851" s="53"/>
      <c r="E851" s="53"/>
      <c r="F851" s="54"/>
      <c r="G851" s="54"/>
      <c r="H851" s="54"/>
      <c r="I851" s="54"/>
      <c r="J851" s="54"/>
      <c r="K851" s="54"/>
      <c r="L851" s="55" t="s">
        <v>14</v>
      </c>
      <c r="M851" s="52" t="s">
        <v>1579</v>
      </c>
      <c r="N851" s="52" t="s">
        <v>1580</v>
      </c>
      <c r="O851" s="52" t="s">
        <v>1510</v>
      </c>
      <c r="P851" s="56">
        <v>1</v>
      </c>
      <c r="Q851" s="56">
        <f>P851/$E$844*8</f>
        <v>7.2727272727272724E-2</v>
      </c>
      <c r="R851" s="57">
        <f ca="1">SUMIF(Insumos!$C$7:$E$160,Subpartidas!N851,Insumos!$E$7:$E$160)</f>
        <v>6.0600000000000005</v>
      </c>
      <c r="S851" s="57">
        <f t="shared" ca="1" si="110"/>
        <v>0.44072727272727275</v>
      </c>
    </row>
    <row r="852" spans="1:19" ht="14.1" customHeight="1">
      <c r="A852" s="47" t="s">
        <v>877</v>
      </c>
      <c r="B852" s="48" t="s">
        <v>878</v>
      </c>
      <c r="C852" s="52" t="s">
        <v>653</v>
      </c>
      <c r="D852" s="53">
        <f>+IF(C852&lt;&gt;" ",VLOOKUP(B852,Rendimientos!$A$3:$D$557,3,0))</f>
        <v>100</v>
      </c>
      <c r="E852" s="53">
        <f>+IF(C852&lt;&gt;" ",VLOOKUP(B852,Rendimientos!$A$3:$D$557,4,0))</f>
        <v>100</v>
      </c>
      <c r="F852" s="54">
        <f ca="1">SUM(G852:K852)</f>
        <v>5.9041377912678028</v>
      </c>
      <c r="G852" s="49">
        <f ca="1">SUMIFS($S$5:$S$4996,$B$5:$B$4996,B852,$L$5:$L$4996,$L$5)</f>
        <v>1.9879334830900146</v>
      </c>
      <c r="H852" s="49">
        <f ca="1">SUMIFS($S$5:$S$4996,$B$5:$B$4996,B852,$L$5:$L$4996,$L$10)</f>
        <v>3.3320076340232871</v>
      </c>
      <c r="I852" s="49"/>
      <c r="J852" s="49">
        <f ca="1">SUMIFS($S$5:$S$4996,$B$5:$B$4996,B852,$L$5:$L$4996,$L$11)</f>
        <v>0.58419667415450083</v>
      </c>
      <c r="K852" s="49">
        <f>SUMIFS($S$5:$S$4996,$B$5:$B$4996,B852,$L$5:$L$4996,$L$4497)</f>
        <v>0</v>
      </c>
      <c r="L852" s="55" t="s">
        <v>12</v>
      </c>
      <c r="M852" s="52" t="s">
        <v>1492</v>
      </c>
      <c r="N852" s="52" t="s">
        <v>1493</v>
      </c>
      <c r="O852" s="52" t="s">
        <v>1491</v>
      </c>
      <c r="P852" s="56">
        <v>1</v>
      </c>
      <c r="Q852" s="56">
        <f>P852/$D$852*8</f>
        <v>0.08</v>
      </c>
      <c r="R852" s="57">
        <f ca="1">SUMIF(Insumos!$C$7:$E$160,Subpartidas!N852,Insumos!$E$7:$E$160)</f>
        <v>6.1994120750543944</v>
      </c>
      <c r="S852" s="57">
        <f t="shared" ca="1" si="110"/>
        <v>0.49595296600435157</v>
      </c>
    </row>
    <row r="853" spans="1:19" ht="14.1" customHeight="1">
      <c r="A853" s="47" t="s">
        <v>877</v>
      </c>
      <c r="B853" s="48" t="s">
        <v>878</v>
      </c>
      <c r="C853" s="52"/>
      <c r="D853" s="53"/>
      <c r="E853" s="53"/>
      <c r="F853" s="54"/>
      <c r="G853" s="54"/>
      <c r="H853" s="54"/>
      <c r="I853" s="54"/>
      <c r="J853" s="54"/>
      <c r="K853" s="54"/>
      <c r="L853" s="55" t="s">
        <v>12</v>
      </c>
      <c r="M853" s="52">
        <v>1010100060002</v>
      </c>
      <c r="N853" s="52" t="s">
        <v>1516</v>
      </c>
      <c r="O853" s="52" t="s">
        <v>1491</v>
      </c>
      <c r="P853" s="56">
        <v>1</v>
      </c>
      <c r="Q853" s="56">
        <f>P853/$D$852*8</f>
        <v>0.08</v>
      </c>
      <c r="R853" s="57">
        <f ca="1">SUMIF(Insumos!$C$7:$E$160,Subpartidas!N853,Insumos!$E$7:$E$160)</f>
        <v>9.9754511316773993</v>
      </c>
      <c r="S853" s="57">
        <f t="shared" ca="1" si="110"/>
        <v>0.798036090534192</v>
      </c>
    </row>
    <row r="854" spans="1:19" ht="14.1" customHeight="1">
      <c r="A854" s="47" t="s">
        <v>877</v>
      </c>
      <c r="B854" s="48" t="s">
        <v>878</v>
      </c>
      <c r="C854" s="58"/>
      <c r="D854" s="58"/>
      <c r="E854" s="58"/>
      <c r="F854" s="58"/>
      <c r="G854" s="58"/>
      <c r="H854" s="58"/>
      <c r="I854" s="58"/>
      <c r="J854" s="58"/>
      <c r="K854" s="58"/>
      <c r="L854" s="55" t="s">
        <v>12</v>
      </c>
      <c r="M854" s="52" t="s">
        <v>1498</v>
      </c>
      <c r="N854" s="52" t="s">
        <v>1499</v>
      </c>
      <c r="O854" s="52" t="s">
        <v>1491</v>
      </c>
      <c r="P854" s="56">
        <v>1</v>
      </c>
      <c r="Q854" s="56">
        <f>P854/$D$852*8</f>
        <v>0.08</v>
      </c>
      <c r="R854" s="57">
        <f ca="1">SUMIF(Insumos!$C$7:$E$160,Subpartidas!N854,Insumos!$E$7:$E$160)</f>
        <v>8.6743053318933896</v>
      </c>
      <c r="S854" s="57">
        <f t="shared" ca="1" si="110"/>
        <v>0.69394442655147115</v>
      </c>
    </row>
    <row r="855" spans="1:19" ht="14.1" customHeight="1">
      <c r="A855" s="47" t="s">
        <v>877</v>
      </c>
      <c r="B855" s="48" t="s">
        <v>878</v>
      </c>
      <c r="C855" s="58"/>
      <c r="D855" s="58"/>
      <c r="E855" s="58"/>
      <c r="F855" s="58"/>
      <c r="G855" s="58"/>
      <c r="H855" s="58"/>
      <c r="I855" s="58"/>
      <c r="J855" s="58"/>
      <c r="K855" s="58"/>
      <c r="L855" s="55" t="s">
        <v>13</v>
      </c>
      <c r="M855" s="52" t="s">
        <v>1517</v>
      </c>
      <c r="N855" s="52" t="s">
        <v>1518</v>
      </c>
      <c r="O855" s="52" t="s">
        <v>1502</v>
      </c>
      <c r="P855" s="60"/>
      <c r="Q855" s="56">
        <v>0.03</v>
      </c>
      <c r="R855" s="57">
        <f ca="1">SUMIF(Insumos!$C$7:$E$160,Subpartidas!N855,Insumos!$E$7:$E$160)</f>
        <v>3.1071428571428572</v>
      </c>
      <c r="S855" s="57">
        <f t="shared" ca="1" si="110"/>
        <v>9.3214285714285708E-2</v>
      </c>
    </row>
    <row r="856" spans="1:19" ht="14.1" customHeight="1">
      <c r="A856" s="47" t="s">
        <v>877</v>
      </c>
      <c r="B856" s="48" t="s">
        <v>878</v>
      </c>
      <c r="C856" s="58"/>
      <c r="D856" s="58"/>
      <c r="E856" s="58"/>
      <c r="F856" s="58"/>
      <c r="G856" s="58"/>
      <c r="H856" s="58"/>
      <c r="I856" s="58"/>
      <c r="J856" s="58"/>
      <c r="K856" s="58"/>
      <c r="L856" s="55" t="s">
        <v>13</v>
      </c>
      <c r="M856" s="52" t="s">
        <v>1574</v>
      </c>
      <c r="N856" s="52" t="s">
        <v>1575</v>
      </c>
      <c r="O856" s="52" t="s">
        <v>1568</v>
      </c>
      <c r="P856" s="60"/>
      <c r="Q856" s="56">
        <v>0.1</v>
      </c>
      <c r="R856" s="57">
        <f ca="1">+SUMIFS($S$5:$S$4995,$B$5:$B$4995,B852,$L$5:$L$4995,$L$5)</f>
        <v>1.9879334830900146</v>
      </c>
      <c r="S856" s="57">
        <f t="shared" ca="1" si="110"/>
        <v>0.19879334830900147</v>
      </c>
    </row>
    <row r="857" spans="1:19" ht="14.1" customHeight="1">
      <c r="A857" s="47" t="s">
        <v>877</v>
      </c>
      <c r="B857" s="48" t="s">
        <v>878</v>
      </c>
      <c r="C857" s="58"/>
      <c r="D857" s="58"/>
      <c r="E857" s="58"/>
      <c r="F857" s="58"/>
      <c r="G857" s="58"/>
      <c r="H857" s="58"/>
      <c r="I857" s="58"/>
      <c r="J857" s="58"/>
      <c r="K857" s="58"/>
      <c r="L857" s="55" t="s">
        <v>13</v>
      </c>
      <c r="M857" s="52" t="s">
        <v>1576</v>
      </c>
      <c r="N857" s="52" t="s">
        <v>1577</v>
      </c>
      <c r="O857" s="52" t="s">
        <v>1578</v>
      </c>
      <c r="P857" s="60"/>
      <c r="Q857" s="56">
        <v>1</v>
      </c>
      <c r="R857" s="57">
        <f ca="1">SUMIF(Insumos!$C$7:$E$160,Subpartidas!N857,Insumos!$E$7:$E$160)</f>
        <v>3.04</v>
      </c>
      <c r="S857" s="57">
        <f ca="1">Q857*R857</f>
        <v>3.04</v>
      </c>
    </row>
    <row r="858" spans="1:19" ht="14.1" customHeight="1">
      <c r="A858" s="47" t="s">
        <v>877</v>
      </c>
      <c r="B858" s="48" t="s">
        <v>878</v>
      </c>
      <c r="C858" s="58"/>
      <c r="D858" s="58"/>
      <c r="E858" s="58"/>
      <c r="F858" s="58"/>
      <c r="G858" s="58"/>
      <c r="H858" s="58"/>
      <c r="I858" s="58"/>
      <c r="J858" s="58"/>
      <c r="K858" s="58"/>
      <c r="L858" s="55" t="s">
        <v>14</v>
      </c>
      <c r="M858" s="52" t="s">
        <v>1505</v>
      </c>
      <c r="N858" s="52" t="s">
        <v>1506</v>
      </c>
      <c r="O858" s="52" t="s">
        <v>1507</v>
      </c>
      <c r="P858" s="60"/>
      <c r="Q858" s="56">
        <v>0.05</v>
      </c>
      <c r="R858" s="50">
        <f ca="1">+SUMIFS($S$5:$S$4995,$B$5:$B$4995,B852,$L$5:$L$4995,$L$5)</f>
        <v>1.9879334830900146</v>
      </c>
      <c r="S858" s="57">
        <f ca="1">Q858*R858</f>
        <v>9.9396674154500736E-2</v>
      </c>
    </row>
    <row r="859" spans="1:19" ht="14.1" customHeight="1">
      <c r="A859" s="47" t="s">
        <v>877</v>
      </c>
      <c r="B859" s="48" t="s">
        <v>878</v>
      </c>
      <c r="C859" s="58"/>
      <c r="D859" s="58"/>
      <c r="E859" s="58"/>
      <c r="F859" s="58"/>
      <c r="G859" s="58"/>
      <c r="H859" s="58"/>
      <c r="I859" s="58"/>
      <c r="J859" s="58"/>
      <c r="K859" s="58"/>
      <c r="L859" s="55" t="s">
        <v>14</v>
      </c>
      <c r="M859" s="52" t="s">
        <v>1579</v>
      </c>
      <c r="N859" s="52" t="s">
        <v>1580</v>
      </c>
      <c r="O859" s="52" t="s">
        <v>1510</v>
      </c>
      <c r="P859" s="56">
        <v>1</v>
      </c>
      <c r="Q859" s="56">
        <f>P859/$E$852*8</f>
        <v>0.08</v>
      </c>
      <c r="R859" s="57">
        <f ca="1">SUMIF(Insumos!$C$7:$E$160,Subpartidas!N859,Insumos!$E$7:$E$160)</f>
        <v>6.0600000000000005</v>
      </c>
      <c r="S859" s="57">
        <f t="shared" ref="S859:S914" ca="1" si="111">Q859*R859</f>
        <v>0.48480000000000006</v>
      </c>
    </row>
    <row r="860" spans="1:19" ht="14.1" customHeight="1">
      <c r="A860" s="51" t="s">
        <v>899</v>
      </c>
      <c r="B860" s="48" t="s">
        <v>900</v>
      </c>
      <c r="C860" s="52" t="s">
        <v>653</v>
      </c>
      <c r="D860" s="53">
        <f>+IF(C860&lt;&gt;" ",VLOOKUP(B860,Rendimientos!$A$3:$D$557,3,0))</f>
        <v>95</v>
      </c>
      <c r="E860" s="53">
        <f>+IF(C860&lt;&gt;" ",VLOOKUP(B860,Rendimientos!$A$3:$D$557,4,0))</f>
        <v>95</v>
      </c>
      <c r="F860" s="54">
        <f ca="1">SUM(G860:K860)</f>
        <v>6.0561901562217466</v>
      </c>
      <c r="G860" s="49">
        <f ca="1">SUMIFS($S$5:$S$4996,$B$5:$B$4996,B860,$L$5:$L$4996,$L$5)</f>
        <v>2.0925615611473836</v>
      </c>
      <c r="H860" s="49">
        <f ca="1">SUMIFS($S$5:$S$4996,$B$5:$B$4996,B860,$L$5:$L$4996,$L$10)</f>
        <v>3.3486847275433096</v>
      </c>
      <c r="I860" s="49"/>
      <c r="J860" s="49">
        <f ca="1">SUMIFS($S$5:$S$4996,$B$5:$B$4996,B860,$L$5:$L$4996,$L$11)</f>
        <v>0.61494386753105346</v>
      </c>
      <c r="K860" s="49">
        <f>SUMIFS($S$5:$S$4996,$B$5:$B$4996,B860,$L$5:$L$4996,$L$4497)</f>
        <v>0</v>
      </c>
      <c r="L860" s="55" t="s">
        <v>12</v>
      </c>
      <c r="M860" s="52" t="s">
        <v>1492</v>
      </c>
      <c r="N860" s="52" t="s">
        <v>1493</v>
      </c>
      <c r="O860" s="52" t="s">
        <v>1491</v>
      </c>
      <c r="P860" s="56">
        <v>1</v>
      </c>
      <c r="Q860" s="56">
        <f>P860/$D$860*8</f>
        <v>8.4210526315789472E-2</v>
      </c>
      <c r="R860" s="57">
        <f ca="1">SUMIF(Insumos!$C$7:$E$166,Subpartidas!N860,Insumos!$E$7:$E$166)</f>
        <v>6.1994120750543944</v>
      </c>
      <c r="S860" s="57">
        <f ca="1">Q860*R860</f>
        <v>0.52205575368879109</v>
      </c>
    </row>
    <row r="861" spans="1:19" ht="14.1" customHeight="1">
      <c r="A861" s="51" t="s">
        <v>899</v>
      </c>
      <c r="B861" s="48" t="s">
        <v>900</v>
      </c>
      <c r="C861" s="58"/>
      <c r="D861" s="58"/>
      <c r="E861" s="58"/>
      <c r="F861" s="58"/>
      <c r="G861" s="58"/>
      <c r="H861" s="58"/>
      <c r="I861" s="58"/>
      <c r="J861" s="58"/>
      <c r="K861" s="58"/>
      <c r="L861" s="55" t="s">
        <v>12</v>
      </c>
      <c r="M861" s="52">
        <v>1010100060002</v>
      </c>
      <c r="N861" s="52" t="s">
        <v>1516</v>
      </c>
      <c r="O861" s="52" t="s">
        <v>1491</v>
      </c>
      <c r="P861" s="56">
        <v>1</v>
      </c>
      <c r="Q861" s="56">
        <f t="shared" ref="Q861" si="112">P861/$D$860*8</f>
        <v>8.4210526315789472E-2</v>
      </c>
      <c r="R861" s="57">
        <f ca="1">SUMIF(Insumos!$C$7:$E$166,Subpartidas!N861,Insumos!$E$7:$E$166)</f>
        <v>9.9754511316773993</v>
      </c>
      <c r="S861" s="57">
        <f ca="1">Q861*R861</f>
        <v>0.84003799003599144</v>
      </c>
    </row>
    <row r="862" spans="1:19" ht="14.1" customHeight="1">
      <c r="A862" s="51" t="s">
        <v>899</v>
      </c>
      <c r="B862" s="48" t="s">
        <v>900</v>
      </c>
      <c r="C862" s="58"/>
      <c r="D862" s="58"/>
      <c r="E862" s="58"/>
      <c r="F862" s="58"/>
      <c r="G862" s="58"/>
      <c r="H862" s="58"/>
      <c r="I862" s="58"/>
      <c r="J862" s="58"/>
      <c r="K862" s="58"/>
      <c r="L862" s="55" t="s">
        <v>12</v>
      </c>
      <c r="M862" s="52" t="s">
        <v>1498</v>
      </c>
      <c r="N862" s="52" t="s">
        <v>1499</v>
      </c>
      <c r="O862" s="52" t="s">
        <v>1491</v>
      </c>
      <c r="P862" s="56">
        <v>1</v>
      </c>
      <c r="Q862" s="56">
        <f>P862/$D$860*8</f>
        <v>8.4210526315789472E-2</v>
      </c>
      <c r="R862" s="57">
        <f ca="1">SUMIF(Insumos!$C$7:$E$166,Subpartidas!N862,Insumos!$E$7:$E$166)</f>
        <v>8.6743053318933896</v>
      </c>
      <c r="S862" s="57">
        <f ca="1">Q862*R862</f>
        <v>0.73046781742260125</v>
      </c>
    </row>
    <row r="863" spans="1:19" ht="14.1" customHeight="1">
      <c r="A863" s="51" t="s">
        <v>899</v>
      </c>
      <c r="B863" s="48" t="s">
        <v>900</v>
      </c>
      <c r="C863" s="58"/>
      <c r="D863" s="58"/>
      <c r="E863" s="58"/>
      <c r="F863" s="58"/>
      <c r="G863" s="58"/>
      <c r="H863" s="58"/>
      <c r="I863" s="58"/>
      <c r="J863" s="58"/>
      <c r="K863" s="58"/>
      <c r="L863" s="55" t="s">
        <v>13</v>
      </c>
      <c r="M863" s="52" t="s">
        <v>1517</v>
      </c>
      <c r="N863" s="52" t="s">
        <v>1518</v>
      </c>
      <c r="O863" s="52" t="s">
        <v>1502</v>
      </c>
      <c r="P863" s="56"/>
      <c r="Q863" s="56">
        <v>3.2000000000000001E-2</v>
      </c>
      <c r="R863" s="57">
        <f ca="1">SUMIF(Insumos!$C$7:$E$166,Subpartidas!N863,Insumos!$E$7:$E$166)</f>
        <v>3.1071428571428572</v>
      </c>
      <c r="S863" s="57">
        <f ca="1">Q863*R863</f>
        <v>9.9428571428571436E-2</v>
      </c>
    </row>
    <row r="864" spans="1:19" ht="14.1" customHeight="1">
      <c r="A864" s="51" t="s">
        <v>899</v>
      </c>
      <c r="B864" s="48" t="s">
        <v>900</v>
      </c>
      <c r="C864" s="58"/>
      <c r="D864" s="58"/>
      <c r="E864" s="58"/>
      <c r="F864" s="58"/>
      <c r="G864" s="58"/>
      <c r="H864" s="58"/>
      <c r="I864" s="58"/>
      <c r="J864" s="58"/>
      <c r="K864" s="58"/>
      <c r="L864" s="55" t="s">
        <v>13</v>
      </c>
      <c r="M864" s="59">
        <v>201030002</v>
      </c>
      <c r="N864" s="52" t="s">
        <v>1575</v>
      </c>
      <c r="O864" s="52" t="s">
        <v>1581</v>
      </c>
      <c r="P864" s="56"/>
      <c r="Q864" s="56">
        <v>0.1</v>
      </c>
      <c r="R864" s="50">
        <f ca="1">+SUMIFS($S$5:$S$4995,$B$5:$B$4995,B860,$L$5:$L$4995,$L$5)</f>
        <v>2.0925615611473836</v>
      </c>
      <c r="S864" s="57">
        <f ca="1">Q864*R864</f>
        <v>0.20925615611473836</v>
      </c>
    </row>
    <row r="865" spans="1:19" ht="14.1" customHeight="1">
      <c r="A865" s="51" t="s">
        <v>899</v>
      </c>
      <c r="B865" s="48" t="s">
        <v>900</v>
      </c>
      <c r="C865" s="58"/>
      <c r="D865" s="58"/>
      <c r="E865" s="58"/>
      <c r="F865" s="58"/>
      <c r="G865" s="58"/>
      <c r="H865" s="58"/>
      <c r="I865" s="58"/>
      <c r="J865" s="58"/>
      <c r="K865" s="58"/>
      <c r="L865" s="55" t="s">
        <v>13</v>
      </c>
      <c r="M865" s="59">
        <v>292010004</v>
      </c>
      <c r="N865" s="52" t="s">
        <v>1577</v>
      </c>
      <c r="O865" s="52" t="s">
        <v>1582</v>
      </c>
      <c r="P865" s="56"/>
      <c r="Q865" s="56">
        <v>1</v>
      </c>
      <c r="R865" s="57">
        <f ca="1">SUMIF(Insumos!$C$7:$E$166,Subpartidas!N865,Insumos!$E$7:$E$166)</f>
        <v>3.04</v>
      </c>
      <c r="S865" s="57">
        <f t="shared" ref="S865:S872" ca="1" si="113">Q865*R865</f>
        <v>3.04</v>
      </c>
    </row>
    <row r="866" spans="1:19" ht="14.1" customHeight="1">
      <c r="A866" s="51" t="s">
        <v>899</v>
      </c>
      <c r="B866" s="48" t="s">
        <v>900</v>
      </c>
      <c r="C866" s="58"/>
      <c r="D866" s="58"/>
      <c r="E866" s="58"/>
      <c r="F866" s="58"/>
      <c r="G866" s="58"/>
      <c r="H866" s="58"/>
      <c r="I866" s="58"/>
      <c r="J866" s="58"/>
      <c r="K866" s="58"/>
      <c r="L866" s="55" t="s">
        <v>14</v>
      </c>
      <c r="M866" s="52" t="s">
        <v>1505</v>
      </c>
      <c r="N866" s="52" t="s">
        <v>1506</v>
      </c>
      <c r="O866" s="52" t="s">
        <v>1507</v>
      </c>
      <c r="P866" s="56"/>
      <c r="Q866" s="56">
        <v>0.05</v>
      </c>
      <c r="R866" s="50">
        <f ca="1">+SUMIFS($S$5:$S$4995,$B$5:$B$4995,B860,$L$5:$L$4995,$L$5)</f>
        <v>2.0925615611473836</v>
      </c>
      <c r="S866" s="57">
        <f t="shared" ca="1" si="113"/>
        <v>0.10462807805736918</v>
      </c>
    </row>
    <row r="867" spans="1:19" ht="14.1" customHeight="1">
      <c r="A867" s="51" t="s">
        <v>899</v>
      </c>
      <c r="B867" s="48" t="s">
        <v>900</v>
      </c>
      <c r="C867" s="58"/>
      <c r="D867" s="58"/>
      <c r="E867" s="58"/>
      <c r="F867" s="58"/>
      <c r="G867" s="58"/>
      <c r="H867" s="58"/>
      <c r="I867" s="58"/>
      <c r="J867" s="58"/>
      <c r="K867" s="58"/>
      <c r="L867" s="55" t="s">
        <v>14</v>
      </c>
      <c r="M867" s="59">
        <v>301220009</v>
      </c>
      <c r="N867" s="52" t="s">
        <v>1580</v>
      </c>
      <c r="O867" s="52" t="s">
        <v>1510</v>
      </c>
      <c r="P867" s="56">
        <v>1</v>
      </c>
      <c r="Q867" s="56">
        <f>P867/$E$860*8</f>
        <v>8.4210526315789472E-2</v>
      </c>
      <c r="R867" s="57">
        <f ca="1">SUMIF(Insumos!$C$7:$E$166,Subpartidas!N867,Insumos!$E$7:$E$166)</f>
        <v>6.0600000000000005</v>
      </c>
      <c r="S867" s="57">
        <f t="shared" ca="1" si="113"/>
        <v>0.51031578947368428</v>
      </c>
    </row>
    <row r="868" spans="1:19" ht="14.1" customHeight="1">
      <c r="A868" s="51" t="s">
        <v>913</v>
      </c>
      <c r="B868" s="48" t="s">
        <v>914</v>
      </c>
      <c r="C868" s="52" t="s">
        <v>653</v>
      </c>
      <c r="D868" s="53">
        <f>+IF(C868&lt;&gt;" ",VLOOKUP(B868,Rendimientos!$A$3:$D$557,3,0))</f>
        <v>90</v>
      </c>
      <c r="E868" s="53">
        <f>+IF(C868&lt;&gt;" ",VLOOKUP(B868,Rendimientos!$A$3:$D$557,4,0))</f>
        <v>90</v>
      </c>
      <c r="F868" s="54">
        <f ca="1">SUM(G868:K868)</f>
        <v>6.2213396093451783</v>
      </c>
      <c r="G868" s="49">
        <f ca="1">SUMIFS($S$5:$S$4996,$B$5:$B$4996,B868,$L$5:$L$4996,$L$5)</f>
        <v>2.2088149812111277</v>
      </c>
      <c r="H868" s="49">
        <f ca="1">SUMIFS($S$5:$S$4996,$B$5:$B$4996,B868,$L$5:$L$4996,$L$10)</f>
        <v>3.3634172124068273</v>
      </c>
      <c r="I868" s="49"/>
      <c r="J868" s="49">
        <f ca="1">SUMIFS($S$5:$S$4996,$B$5:$B$4996,B868,$L$5:$L$4996,$L$11)</f>
        <v>0.64910741572722319</v>
      </c>
      <c r="K868" s="49">
        <f>SUMIFS($S$5:$S$4996,$B$5:$B$4996,B868,$L$5:$L$4996,$L$4497)</f>
        <v>0</v>
      </c>
      <c r="L868" s="55" t="s">
        <v>12</v>
      </c>
      <c r="M868" s="52" t="s">
        <v>1492</v>
      </c>
      <c r="N868" s="52" t="s">
        <v>1493</v>
      </c>
      <c r="O868" s="52" t="s">
        <v>1491</v>
      </c>
      <c r="P868" s="56">
        <v>1</v>
      </c>
      <c r="Q868" s="56">
        <f>P868/$D$868*8</f>
        <v>8.8888888888888892E-2</v>
      </c>
      <c r="R868" s="57">
        <f ca="1">SUMIF(Insumos!$C$7:$E$166,Subpartidas!N868,Insumos!$E$7:$E$166)</f>
        <v>6.1994120750543944</v>
      </c>
      <c r="S868" s="57">
        <f t="shared" ca="1" si="113"/>
        <v>0.55105885111594621</v>
      </c>
    </row>
    <row r="869" spans="1:19" ht="14.1" customHeight="1">
      <c r="A869" s="51" t="s">
        <v>913</v>
      </c>
      <c r="B869" s="48" t="s">
        <v>914</v>
      </c>
      <c r="C869" s="58"/>
      <c r="D869" s="58"/>
      <c r="E869" s="58"/>
      <c r="F869" s="58"/>
      <c r="G869" s="58"/>
      <c r="H869" s="58"/>
      <c r="I869" s="58"/>
      <c r="J869" s="58"/>
      <c r="K869" s="58"/>
      <c r="L869" s="55" t="s">
        <v>12</v>
      </c>
      <c r="M869" s="52">
        <v>1010100060002</v>
      </c>
      <c r="N869" s="52" t="s">
        <v>1516</v>
      </c>
      <c r="O869" s="52" t="s">
        <v>1491</v>
      </c>
      <c r="P869" s="56">
        <v>1</v>
      </c>
      <c r="Q869" s="56">
        <f t="shared" ref="Q869:Q870" si="114">P869/$D$868*8</f>
        <v>8.8888888888888892E-2</v>
      </c>
      <c r="R869" s="57">
        <f ca="1">SUMIF(Insumos!$C$7:$E$166,Subpartidas!N869,Insumos!$E$7:$E$166)</f>
        <v>9.9754511316773993</v>
      </c>
      <c r="S869" s="57">
        <f t="shared" ca="1" si="113"/>
        <v>0.88670676726021336</v>
      </c>
    </row>
    <row r="870" spans="1:19" ht="14.1" customHeight="1">
      <c r="A870" s="51" t="s">
        <v>913</v>
      </c>
      <c r="B870" s="48" t="s">
        <v>914</v>
      </c>
      <c r="C870" s="58"/>
      <c r="D870" s="58"/>
      <c r="E870" s="58"/>
      <c r="F870" s="58"/>
      <c r="G870" s="58"/>
      <c r="H870" s="58"/>
      <c r="I870" s="58"/>
      <c r="J870" s="58"/>
      <c r="K870" s="58"/>
      <c r="L870" s="55" t="s">
        <v>12</v>
      </c>
      <c r="M870" s="52" t="s">
        <v>1498</v>
      </c>
      <c r="N870" s="52" t="s">
        <v>1499</v>
      </c>
      <c r="O870" s="52" t="s">
        <v>1491</v>
      </c>
      <c r="P870" s="56">
        <v>1</v>
      </c>
      <c r="Q870" s="56">
        <f t="shared" si="114"/>
        <v>8.8888888888888892E-2</v>
      </c>
      <c r="R870" s="57">
        <f ca="1">SUMIF(Insumos!$C$7:$E$166,Subpartidas!N870,Insumos!$E$7:$E$166)</f>
        <v>8.6743053318933896</v>
      </c>
      <c r="S870" s="57">
        <f t="shared" ca="1" si="113"/>
        <v>0.77104936283496794</v>
      </c>
    </row>
    <row r="871" spans="1:19" ht="14.1" customHeight="1">
      <c r="A871" s="51" t="s">
        <v>913</v>
      </c>
      <c r="B871" s="48" t="s">
        <v>914</v>
      </c>
      <c r="C871" s="58"/>
      <c r="D871" s="58"/>
      <c r="E871" s="58"/>
      <c r="F871" s="58"/>
      <c r="G871" s="58"/>
      <c r="H871" s="58"/>
      <c r="I871" s="58"/>
      <c r="J871" s="58"/>
      <c r="K871" s="58"/>
      <c r="L871" s="55" t="s">
        <v>13</v>
      </c>
      <c r="M871" s="52" t="s">
        <v>1517</v>
      </c>
      <c r="N871" s="52" t="s">
        <v>1518</v>
      </c>
      <c r="O871" s="52" t="s">
        <v>1502</v>
      </c>
      <c r="P871" s="56"/>
      <c r="Q871" s="56">
        <v>3.3000000000000002E-2</v>
      </c>
      <c r="R871" s="57">
        <f ca="1">SUMIF(Insumos!$C$7:$E$166,Subpartidas!N871,Insumos!$E$7:$E$166)</f>
        <v>3.1071428571428572</v>
      </c>
      <c r="S871" s="57">
        <f t="shared" ca="1" si="113"/>
        <v>0.1025357142857143</v>
      </c>
    </row>
    <row r="872" spans="1:19" ht="14.1" customHeight="1">
      <c r="A872" s="51" t="s">
        <v>913</v>
      </c>
      <c r="B872" s="48" t="s">
        <v>914</v>
      </c>
      <c r="C872" s="58"/>
      <c r="D872" s="58"/>
      <c r="E872" s="58"/>
      <c r="F872" s="58"/>
      <c r="G872" s="58"/>
      <c r="H872" s="58"/>
      <c r="I872" s="58"/>
      <c r="J872" s="58"/>
      <c r="K872" s="58"/>
      <c r="L872" s="55" t="s">
        <v>13</v>
      </c>
      <c r="M872" s="59">
        <v>201030002</v>
      </c>
      <c r="N872" s="52" t="s">
        <v>1575</v>
      </c>
      <c r="O872" s="52" t="s">
        <v>1581</v>
      </c>
      <c r="P872" s="56"/>
      <c r="Q872" s="56">
        <v>0.1</v>
      </c>
      <c r="R872" s="57">
        <f ca="1">+SUMIFS($S$5:$S$4995,$B$5:$B$4995,B868,$L$5:$L$4995,$L$5)</f>
        <v>2.2088149812111277</v>
      </c>
      <c r="S872" s="57">
        <f t="shared" ca="1" si="113"/>
        <v>0.2208814981211128</v>
      </c>
    </row>
    <row r="873" spans="1:19" ht="14.1" customHeight="1">
      <c r="A873" s="51" t="s">
        <v>913</v>
      </c>
      <c r="B873" s="48" t="s">
        <v>914</v>
      </c>
      <c r="C873" s="58"/>
      <c r="D873" s="58"/>
      <c r="E873" s="58"/>
      <c r="F873" s="58"/>
      <c r="G873" s="58"/>
      <c r="H873" s="58"/>
      <c r="I873" s="58"/>
      <c r="J873" s="58"/>
      <c r="K873" s="58"/>
      <c r="L873" s="55" t="s">
        <v>13</v>
      </c>
      <c r="M873" s="59">
        <v>292010004</v>
      </c>
      <c r="N873" s="52" t="s">
        <v>1577</v>
      </c>
      <c r="O873" s="52" t="s">
        <v>1582</v>
      </c>
      <c r="P873" s="56"/>
      <c r="Q873" s="56">
        <v>1</v>
      </c>
      <c r="R873" s="57">
        <f ca="1">SUMIF(Insumos!$C$7:$E$166,Subpartidas!N873,Insumos!$E$7:$E$166)</f>
        <v>3.04</v>
      </c>
      <c r="S873" s="57">
        <f ca="1">Q873*R873</f>
        <v>3.04</v>
      </c>
    </row>
    <row r="874" spans="1:19" ht="14.1" customHeight="1">
      <c r="A874" s="51" t="s">
        <v>913</v>
      </c>
      <c r="B874" s="48" t="s">
        <v>914</v>
      </c>
      <c r="C874" s="58"/>
      <c r="D874" s="58"/>
      <c r="E874" s="58"/>
      <c r="F874" s="58"/>
      <c r="G874" s="58"/>
      <c r="H874" s="58"/>
      <c r="I874" s="58"/>
      <c r="J874" s="58"/>
      <c r="K874" s="58"/>
      <c r="L874" s="55" t="s">
        <v>14</v>
      </c>
      <c r="M874" s="52" t="s">
        <v>1505</v>
      </c>
      <c r="N874" s="52" t="s">
        <v>1506</v>
      </c>
      <c r="O874" s="52" t="s">
        <v>1507</v>
      </c>
      <c r="P874" s="56"/>
      <c r="Q874" s="56">
        <v>0.05</v>
      </c>
      <c r="R874" s="50">
        <f ca="1">+SUMIFS($S$5:$S$4995,$B$5:$B$4995,B868,$L$5:$L$4995,$L$5)</f>
        <v>2.2088149812111277</v>
      </c>
      <c r="S874" s="57">
        <f ca="1">Q874*R874</f>
        <v>0.1104407490605564</v>
      </c>
    </row>
    <row r="875" spans="1:19" ht="14.1" customHeight="1">
      <c r="A875" s="51" t="s">
        <v>913</v>
      </c>
      <c r="B875" s="48" t="s">
        <v>914</v>
      </c>
      <c r="F875" s="58"/>
      <c r="G875" s="58"/>
      <c r="H875" s="58"/>
      <c r="I875" s="58"/>
      <c r="J875" s="58"/>
      <c r="K875" s="58"/>
      <c r="L875" s="55" t="s">
        <v>14</v>
      </c>
      <c r="M875" s="59">
        <v>301220009</v>
      </c>
      <c r="N875" s="52" t="s">
        <v>1580</v>
      </c>
      <c r="O875" s="52" t="s">
        <v>1510</v>
      </c>
      <c r="P875" s="56">
        <v>1</v>
      </c>
      <c r="Q875" s="56">
        <f>P875/$E$868*8</f>
        <v>8.8888888888888892E-2</v>
      </c>
      <c r="R875" s="57">
        <f ca="1">SUMIF(Insumos!$C$7:$E$166,Subpartidas!N875,Insumos!$E$7:$E$166)</f>
        <v>6.0600000000000005</v>
      </c>
      <c r="S875" s="57">
        <f ca="1">Q875*R875</f>
        <v>0.53866666666666674</v>
      </c>
    </row>
    <row r="876" spans="1:19" ht="14.1" customHeight="1">
      <c r="A876" s="51" t="s">
        <v>929</v>
      </c>
      <c r="B876" s="48" t="s">
        <v>930</v>
      </c>
      <c r="C876" s="52" t="s">
        <v>653</v>
      </c>
      <c r="D876" s="53">
        <f>+IF(C876&lt;&gt;" ",VLOOKUP(B876,Rendimientos!$A$3:$D$557,3,0))</f>
        <v>85</v>
      </c>
      <c r="E876" s="53">
        <f>+IF(C876&lt;&gt;" ",VLOOKUP(B876,Rendimientos!$A$3:$D$557,4,0))</f>
        <v>85</v>
      </c>
      <c r="F876" s="54">
        <f ca="1">SUM(G876:K876)</f>
        <v>6.4024457208192631</v>
      </c>
      <c r="G876" s="49">
        <f ca="1">SUMIFS($S$5:$S$4996,$B$5:$B$4996,B876,$L$5:$L$4996,$L$5)</f>
        <v>2.3387452742235464</v>
      </c>
      <c r="H876" s="49">
        <f ca="1">SUMIFS($S$5:$S$4996,$B$5:$B$4996,B876,$L$5:$L$4996,$L$10)</f>
        <v>3.376410241708069</v>
      </c>
      <c r="I876" s="49"/>
      <c r="J876" s="49">
        <f ca="1">SUMIFS($S$5:$S$4996,$B$5:$B$4996,B876,$L$5:$L$4996,$L$11)</f>
        <v>0.68729020488764792</v>
      </c>
      <c r="K876" s="49">
        <f>SUMIFS($S$5:$S$4996,$B$5:$B$4996,B876,$L$5:$L$4996,$L$4497)</f>
        <v>0</v>
      </c>
      <c r="L876" s="55" t="s">
        <v>12</v>
      </c>
      <c r="M876" s="52" t="s">
        <v>1492</v>
      </c>
      <c r="N876" s="52" t="s">
        <v>1493</v>
      </c>
      <c r="O876" s="52" t="s">
        <v>1491</v>
      </c>
      <c r="P876" s="56">
        <v>1</v>
      </c>
      <c r="Q876" s="56">
        <f>P876/$D$876*8</f>
        <v>9.4117647058823528E-2</v>
      </c>
      <c r="R876" s="57">
        <f ca="1">SUMIF(Insumos!$C$7:$E$166,Subpartidas!N876,Insumos!$E$7:$E$166)</f>
        <v>6.1994120750543944</v>
      </c>
      <c r="S876" s="57">
        <f t="shared" ref="S876:S907" ca="1" si="115">Q876*R876</f>
        <v>0.58347407765217829</v>
      </c>
    </row>
    <row r="877" spans="1:19" ht="14.1" customHeight="1">
      <c r="A877" s="51" t="s">
        <v>929</v>
      </c>
      <c r="B877" s="48" t="s">
        <v>930</v>
      </c>
      <c r="C877" s="58"/>
      <c r="D877" s="58"/>
      <c r="E877" s="58"/>
      <c r="F877" s="58"/>
      <c r="G877" s="58"/>
      <c r="H877" s="58"/>
      <c r="I877" s="58"/>
      <c r="J877" s="58"/>
      <c r="K877" s="58"/>
      <c r="L877" s="55" t="s">
        <v>12</v>
      </c>
      <c r="M877" s="52">
        <v>1010100060002</v>
      </c>
      <c r="N877" s="52" t="s">
        <v>1516</v>
      </c>
      <c r="O877" s="52" t="s">
        <v>1491</v>
      </c>
      <c r="P877" s="56">
        <v>1</v>
      </c>
      <c r="Q877" s="56">
        <f t="shared" ref="Q877:Q878" si="116">P877/$D$876*8</f>
        <v>9.4117647058823528E-2</v>
      </c>
      <c r="R877" s="57">
        <f ca="1">SUMIF(Insumos!$C$7:$E$166,Subpartidas!N877,Insumos!$E$7:$E$166)</f>
        <v>9.9754511316773993</v>
      </c>
      <c r="S877" s="57">
        <f t="shared" ca="1" si="115"/>
        <v>0.93886598886375516</v>
      </c>
    </row>
    <row r="878" spans="1:19" ht="14.1" customHeight="1">
      <c r="A878" s="51" t="s">
        <v>929</v>
      </c>
      <c r="B878" s="48" t="s">
        <v>930</v>
      </c>
      <c r="C878" s="58"/>
      <c r="D878" s="58"/>
      <c r="E878" s="58"/>
      <c r="F878" s="58"/>
      <c r="G878" s="58"/>
      <c r="H878" s="58"/>
      <c r="I878" s="58"/>
      <c r="J878" s="58"/>
      <c r="K878" s="58"/>
      <c r="L878" s="55" t="s">
        <v>12</v>
      </c>
      <c r="M878" s="52" t="s">
        <v>1498</v>
      </c>
      <c r="N878" s="52" t="s">
        <v>1499</v>
      </c>
      <c r="O878" s="52" t="s">
        <v>1491</v>
      </c>
      <c r="P878" s="56">
        <v>1</v>
      </c>
      <c r="Q878" s="56">
        <f t="shared" si="116"/>
        <v>9.4117647058823528E-2</v>
      </c>
      <c r="R878" s="57">
        <f ca="1">SUMIF(Insumos!$C$7:$E$166,Subpartidas!N878,Insumos!$E$7:$E$166)</f>
        <v>8.6743053318933896</v>
      </c>
      <c r="S878" s="57">
        <f t="shared" ca="1" si="115"/>
        <v>0.81640520770761316</v>
      </c>
    </row>
    <row r="879" spans="1:19" ht="14.1" customHeight="1">
      <c r="A879" s="51" t="s">
        <v>929</v>
      </c>
      <c r="B879" s="48" t="s">
        <v>930</v>
      </c>
      <c r="C879" s="58"/>
      <c r="D879" s="58"/>
      <c r="E879" s="58"/>
      <c r="F879" s="58"/>
      <c r="G879" s="58"/>
      <c r="H879" s="58"/>
      <c r="I879" s="58"/>
      <c r="J879" s="58"/>
      <c r="K879" s="58"/>
      <c r="L879" s="55" t="s">
        <v>13</v>
      </c>
      <c r="M879" s="52" t="s">
        <v>1517</v>
      </c>
      <c r="N879" s="52" t="s">
        <v>1518</v>
      </c>
      <c r="O879" s="52" t="s">
        <v>1502</v>
      </c>
      <c r="P879" s="56"/>
      <c r="Q879" s="56">
        <v>3.3000000000000002E-2</v>
      </c>
      <c r="R879" s="57">
        <f ca="1">SUMIF(Insumos!$C$7:$E$166,Subpartidas!N879,Insumos!$E$7:$E$166)</f>
        <v>3.1071428571428572</v>
      </c>
      <c r="S879" s="57">
        <f t="shared" ca="1" si="115"/>
        <v>0.1025357142857143</v>
      </c>
    </row>
    <row r="880" spans="1:19" ht="14.1" customHeight="1">
      <c r="A880" s="51" t="s">
        <v>929</v>
      </c>
      <c r="B880" s="48" t="s">
        <v>930</v>
      </c>
      <c r="C880" s="58"/>
      <c r="D880" s="58"/>
      <c r="E880" s="58"/>
      <c r="F880" s="58"/>
      <c r="G880" s="58"/>
      <c r="H880" s="58"/>
      <c r="I880" s="58"/>
      <c r="J880" s="58"/>
      <c r="K880" s="58"/>
      <c r="L880" s="55" t="s">
        <v>13</v>
      </c>
      <c r="M880" s="59">
        <v>201030002</v>
      </c>
      <c r="N880" s="52" t="s">
        <v>1575</v>
      </c>
      <c r="O880" s="52" t="s">
        <v>1581</v>
      </c>
      <c r="P880" s="56"/>
      <c r="Q880" s="56">
        <v>0.1</v>
      </c>
      <c r="R880" s="57">
        <f ca="1">+SUMIFS($S$5:$S$4995,$B$5:$B$4995,B876,$L$5:$L$4995,$L$5)</f>
        <v>2.3387452742235464</v>
      </c>
      <c r="S880" s="57">
        <f t="shared" ca="1" si="115"/>
        <v>0.23387452742235465</v>
      </c>
    </row>
    <row r="881" spans="1:19" ht="14.1" customHeight="1">
      <c r="A881" s="51" t="s">
        <v>929</v>
      </c>
      <c r="B881" s="48" t="s">
        <v>930</v>
      </c>
      <c r="C881" s="58"/>
      <c r="D881" s="58"/>
      <c r="E881" s="58"/>
      <c r="F881" s="58"/>
      <c r="G881" s="58"/>
      <c r="H881" s="58"/>
      <c r="I881" s="58"/>
      <c r="J881" s="58"/>
      <c r="K881" s="58"/>
      <c r="L881" s="55" t="s">
        <v>13</v>
      </c>
      <c r="M881" s="59">
        <v>292010004</v>
      </c>
      <c r="N881" s="52" t="s">
        <v>1577</v>
      </c>
      <c r="O881" s="52" t="s">
        <v>1582</v>
      </c>
      <c r="P881" s="56"/>
      <c r="Q881" s="56">
        <v>1</v>
      </c>
      <c r="R881" s="57">
        <f ca="1">SUMIF(Insumos!$C$7:$E$166,Subpartidas!N881,Insumos!$E$7:$E$166)</f>
        <v>3.04</v>
      </c>
      <c r="S881" s="57">
        <f t="shared" ca="1" si="115"/>
        <v>3.04</v>
      </c>
    </row>
    <row r="882" spans="1:19" ht="14.1" customHeight="1">
      <c r="A882" s="51" t="s">
        <v>929</v>
      </c>
      <c r="B882" s="48" t="s">
        <v>930</v>
      </c>
      <c r="C882" s="58"/>
      <c r="D882" s="58"/>
      <c r="E882" s="58"/>
      <c r="F882" s="58"/>
      <c r="G882" s="58"/>
      <c r="H882" s="58"/>
      <c r="I882" s="58"/>
      <c r="J882" s="58"/>
      <c r="K882" s="58"/>
      <c r="L882" s="55" t="s">
        <v>14</v>
      </c>
      <c r="M882" s="52" t="s">
        <v>1505</v>
      </c>
      <c r="N882" s="52" t="s">
        <v>1506</v>
      </c>
      <c r="O882" s="52" t="s">
        <v>1507</v>
      </c>
      <c r="P882" s="60"/>
      <c r="Q882" s="56">
        <v>0.05</v>
      </c>
      <c r="R882" s="50">
        <f ca="1">+SUMIFS($S$5:$S$4995,$B$5:$B$4995,B876,$L$5:$L$4995,$L$5)</f>
        <v>2.3387452742235464</v>
      </c>
      <c r="S882" s="57">
        <f ca="1">Q882*R882</f>
        <v>0.11693726371117732</v>
      </c>
    </row>
    <row r="883" spans="1:19" ht="14.1" customHeight="1">
      <c r="A883" s="51" t="s">
        <v>929</v>
      </c>
      <c r="B883" s="48" t="s">
        <v>930</v>
      </c>
      <c r="C883" s="58"/>
      <c r="D883" s="58"/>
      <c r="E883" s="58"/>
      <c r="F883" s="58"/>
      <c r="G883" s="58"/>
      <c r="H883" s="58"/>
      <c r="I883" s="58"/>
      <c r="J883" s="58"/>
      <c r="K883" s="58"/>
      <c r="L883" s="55" t="s">
        <v>14</v>
      </c>
      <c r="M883" s="59">
        <v>301220009</v>
      </c>
      <c r="N883" s="52" t="s">
        <v>1580</v>
      </c>
      <c r="O883" s="52" t="s">
        <v>1510</v>
      </c>
      <c r="P883" s="56">
        <v>1</v>
      </c>
      <c r="Q883" s="56">
        <f>P883/$E$876*8</f>
        <v>9.4117647058823528E-2</v>
      </c>
      <c r="R883" s="57">
        <f ca="1">SUMIF(Insumos!$C$7:$E$166,Subpartidas!N883,Insumos!$E$7:$E$166)</f>
        <v>6.0600000000000005</v>
      </c>
      <c r="S883" s="57">
        <f t="shared" ca="1" si="115"/>
        <v>0.57035294117647062</v>
      </c>
    </row>
    <row r="884" spans="1:19" ht="14.1" customHeight="1">
      <c r="A884" s="51" t="s">
        <v>945</v>
      </c>
      <c r="B884" s="48" t="s">
        <v>946</v>
      </c>
      <c r="C884" s="52" t="s">
        <v>653</v>
      </c>
      <c r="D884" s="53">
        <f>+IF(C884&lt;&gt;" ",VLOOKUP(B884,Rendimientos!$A$3:$D$557,3,0))</f>
        <v>80</v>
      </c>
      <c r="E884" s="53">
        <f>+IF(C884&lt;&gt;" ",VLOOKUP(B884,Rendimientos!$A$3:$D$557,4,0))</f>
        <v>80</v>
      </c>
      <c r="F884" s="54">
        <f ca="1">SUM(G884:K884)</f>
        <v>6.6201722390847539</v>
      </c>
      <c r="G884" s="49">
        <f ca="1">SUMIFS($S$5:$S$4996,$B$5:$B$4996,B884,$L$5:$L$4996,$L$5)</f>
        <v>2.4849168538625186</v>
      </c>
      <c r="H884" s="49">
        <f ca="1">SUMIFS($S$5:$S$4996,$B$5:$B$4996,B884,$L$5:$L$4996,$L$10)</f>
        <v>3.4050095425291089</v>
      </c>
      <c r="I884" s="49"/>
      <c r="J884" s="49">
        <f ca="1">SUMIFS($S$5:$S$4996,$B$5:$B$4996,B884,$L$5:$L$4996,$L$11)</f>
        <v>0.73024584269312598</v>
      </c>
      <c r="K884" s="49">
        <f>SUMIFS($S$5:$S$4996,$B$5:$B$4996,B884,$L$5:$L$4996,$L$4497)</f>
        <v>0</v>
      </c>
      <c r="L884" s="55" t="s">
        <v>12</v>
      </c>
      <c r="M884" s="52" t="s">
        <v>1492</v>
      </c>
      <c r="N884" s="52" t="s">
        <v>1493</v>
      </c>
      <c r="O884" s="52" t="s">
        <v>1491</v>
      </c>
      <c r="P884" s="56">
        <v>1</v>
      </c>
      <c r="Q884" s="56">
        <f>P884/$D$884*8</f>
        <v>0.1</v>
      </c>
      <c r="R884" s="57">
        <f ca="1">SUMIF(Insumos!$C$7:$E$166,Subpartidas!N884,Insumos!$E$7:$E$166)</f>
        <v>6.1994120750543944</v>
      </c>
      <c r="S884" s="57">
        <f t="shared" ca="1" si="115"/>
        <v>0.61994120750543946</v>
      </c>
    </row>
    <row r="885" spans="1:19" ht="14.1" customHeight="1">
      <c r="A885" s="51" t="s">
        <v>945</v>
      </c>
      <c r="B885" s="48" t="s">
        <v>946</v>
      </c>
      <c r="C885" s="58"/>
      <c r="D885" s="58"/>
      <c r="E885" s="58"/>
      <c r="F885" s="58"/>
      <c r="G885" s="58"/>
      <c r="H885" s="58"/>
      <c r="I885" s="58"/>
      <c r="J885" s="58"/>
      <c r="K885" s="58"/>
      <c r="L885" s="55" t="s">
        <v>12</v>
      </c>
      <c r="M885" s="52">
        <v>1010100060002</v>
      </c>
      <c r="N885" s="52" t="s">
        <v>1516</v>
      </c>
      <c r="O885" s="52" t="s">
        <v>1491</v>
      </c>
      <c r="P885" s="56">
        <v>1</v>
      </c>
      <c r="Q885" s="56">
        <f t="shared" ref="Q885:Q886" si="117">P885/$D$884*8</f>
        <v>0.1</v>
      </c>
      <c r="R885" s="57">
        <f ca="1">SUMIF(Insumos!$C$7:$E$166,Subpartidas!N885,Insumos!$E$7:$E$166)</f>
        <v>9.9754511316773993</v>
      </c>
      <c r="S885" s="57">
        <f t="shared" ca="1" si="115"/>
        <v>0.99754511316773997</v>
      </c>
    </row>
    <row r="886" spans="1:19" ht="14.1" customHeight="1">
      <c r="A886" s="51" t="s">
        <v>945</v>
      </c>
      <c r="B886" s="48" t="s">
        <v>946</v>
      </c>
      <c r="C886" s="58"/>
      <c r="D886" s="58"/>
      <c r="E886" s="58"/>
      <c r="F886" s="58"/>
      <c r="G886" s="58"/>
      <c r="H886" s="58"/>
      <c r="I886" s="58"/>
      <c r="J886" s="58"/>
      <c r="K886" s="58"/>
      <c r="L886" s="55" t="s">
        <v>12</v>
      </c>
      <c r="M886" s="52" t="s">
        <v>1498</v>
      </c>
      <c r="N886" s="52" t="s">
        <v>1499</v>
      </c>
      <c r="O886" s="52" t="s">
        <v>1491</v>
      </c>
      <c r="P886" s="56">
        <v>1</v>
      </c>
      <c r="Q886" s="56">
        <f t="shared" si="117"/>
        <v>0.1</v>
      </c>
      <c r="R886" s="57">
        <f ca="1">SUMIF(Insumos!$C$7:$E$166,Subpartidas!N886,Insumos!$E$7:$E$166)</f>
        <v>8.6743053318933896</v>
      </c>
      <c r="S886" s="57">
        <f t="shared" ca="1" si="115"/>
        <v>0.86743053318933905</v>
      </c>
    </row>
    <row r="887" spans="1:19" ht="14.1" customHeight="1">
      <c r="A887" s="51" t="s">
        <v>945</v>
      </c>
      <c r="B887" s="48" t="s">
        <v>946</v>
      </c>
      <c r="C887" s="58"/>
      <c r="D887" s="58"/>
      <c r="E887" s="58"/>
      <c r="F887" s="58"/>
      <c r="G887" s="58"/>
      <c r="H887" s="58"/>
      <c r="I887" s="58"/>
      <c r="J887" s="58"/>
      <c r="K887" s="58"/>
      <c r="L887" s="55" t="s">
        <v>13</v>
      </c>
      <c r="M887" s="52" t="s">
        <v>1517</v>
      </c>
      <c r="N887" s="52" t="s">
        <v>1518</v>
      </c>
      <c r="O887" s="52" t="s">
        <v>1502</v>
      </c>
      <c r="P887" s="56"/>
      <c r="Q887" s="56">
        <v>3.7499999999999999E-2</v>
      </c>
      <c r="R887" s="57">
        <f ca="1">SUMIF(Insumos!$C$7:$E$166,Subpartidas!N887,Insumos!$E$7:$E$166)</f>
        <v>3.1071428571428572</v>
      </c>
      <c r="S887" s="57">
        <f t="shared" ca="1" si="115"/>
        <v>0.11651785714285715</v>
      </c>
    </row>
    <row r="888" spans="1:19" ht="14.1" customHeight="1">
      <c r="A888" s="51" t="s">
        <v>945</v>
      </c>
      <c r="B888" s="48" t="s">
        <v>946</v>
      </c>
      <c r="C888" s="58"/>
      <c r="D888" s="58"/>
      <c r="E888" s="58"/>
      <c r="F888" s="58"/>
      <c r="G888" s="58"/>
      <c r="H888" s="58"/>
      <c r="I888" s="58"/>
      <c r="J888" s="58"/>
      <c r="K888" s="58"/>
      <c r="L888" s="55" t="s">
        <v>13</v>
      </c>
      <c r="M888" s="59">
        <v>201030002</v>
      </c>
      <c r="N888" s="52" t="s">
        <v>1575</v>
      </c>
      <c r="O888" s="52" t="s">
        <v>1581</v>
      </c>
      <c r="P888" s="56"/>
      <c r="Q888" s="56">
        <v>0.1</v>
      </c>
      <c r="R888" s="57">
        <f ca="1">+SUMIFS($S$5:$S$4995,$B$5:$B$4995,B884,$L$5:$L$4995,$L$5)</f>
        <v>2.4849168538625186</v>
      </c>
      <c r="S888" s="57">
        <f t="shared" ca="1" si="115"/>
        <v>0.24849168538625188</v>
      </c>
    </row>
    <row r="889" spans="1:19" ht="14.1" customHeight="1">
      <c r="A889" s="51" t="s">
        <v>945</v>
      </c>
      <c r="B889" s="48" t="s">
        <v>946</v>
      </c>
      <c r="C889" s="58"/>
      <c r="D889" s="58"/>
      <c r="E889" s="58"/>
      <c r="F889" s="58"/>
      <c r="G889" s="58"/>
      <c r="H889" s="58"/>
      <c r="I889" s="58"/>
      <c r="J889" s="58"/>
      <c r="K889" s="58"/>
      <c r="L889" s="55" t="s">
        <v>13</v>
      </c>
      <c r="M889" s="59">
        <v>292010004</v>
      </c>
      <c r="N889" s="52" t="s">
        <v>1577</v>
      </c>
      <c r="O889" s="52" t="s">
        <v>1582</v>
      </c>
      <c r="P889" s="56"/>
      <c r="Q889" s="56">
        <v>1</v>
      </c>
      <c r="R889" s="57">
        <f ca="1">SUMIF(Insumos!$C$7:$E$166,Subpartidas!N889,Insumos!$E$7:$E$166)</f>
        <v>3.04</v>
      </c>
      <c r="S889" s="57">
        <f t="shared" ca="1" si="115"/>
        <v>3.04</v>
      </c>
    </row>
    <row r="890" spans="1:19" ht="14.1" customHeight="1">
      <c r="A890" s="51" t="s">
        <v>945</v>
      </c>
      <c r="B890" s="48" t="s">
        <v>946</v>
      </c>
      <c r="C890" s="58"/>
      <c r="D890" s="58"/>
      <c r="E890" s="58"/>
      <c r="F890" s="58"/>
      <c r="G890" s="58"/>
      <c r="H890" s="58"/>
      <c r="I890" s="58"/>
      <c r="J890" s="58"/>
      <c r="K890" s="58"/>
      <c r="L890" s="55" t="s">
        <v>14</v>
      </c>
      <c r="M890" s="52" t="s">
        <v>1505</v>
      </c>
      <c r="N890" s="52" t="s">
        <v>1506</v>
      </c>
      <c r="O890" s="52" t="s">
        <v>1507</v>
      </c>
      <c r="P890" s="60"/>
      <c r="Q890" s="56">
        <v>0.05</v>
      </c>
      <c r="R890" s="50">
        <f ca="1">+SUMIFS($S$5:$S$4995,$B$5:$B$4995,B884,$L$5:$L$4995,$L$5)</f>
        <v>2.4849168538625186</v>
      </c>
      <c r="S890" s="57">
        <f ca="1">Q890*R890</f>
        <v>0.12424584269312594</v>
      </c>
    </row>
    <row r="891" spans="1:19" ht="14.1" customHeight="1">
      <c r="A891" s="51" t="s">
        <v>945</v>
      </c>
      <c r="B891" s="48" t="s">
        <v>946</v>
      </c>
      <c r="C891" s="58"/>
      <c r="D891" s="58"/>
      <c r="E891" s="58"/>
      <c r="F891" s="58"/>
      <c r="G891" s="58"/>
      <c r="H891" s="58"/>
      <c r="I891" s="58"/>
      <c r="J891" s="58"/>
      <c r="K891" s="58"/>
      <c r="L891" s="55" t="s">
        <v>14</v>
      </c>
      <c r="M891" s="59">
        <v>301220009</v>
      </c>
      <c r="N891" s="52" t="s">
        <v>1580</v>
      </c>
      <c r="O891" s="52" t="s">
        <v>1510</v>
      </c>
      <c r="P891" s="56">
        <v>1</v>
      </c>
      <c r="Q891" s="56">
        <f>P891/$E$884*8</f>
        <v>0.1</v>
      </c>
      <c r="R891" s="57">
        <f ca="1">SUMIF(Insumos!$C$7:$E$166,Subpartidas!N891,Insumos!$E$7:$E$166)</f>
        <v>6.0600000000000005</v>
      </c>
      <c r="S891" s="57">
        <f t="shared" ca="1" si="115"/>
        <v>0.60600000000000009</v>
      </c>
    </row>
    <row r="892" spans="1:19" ht="14.1" customHeight="1">
      <c r="A892" s="51" t="s">
        <v>963</v>
      </c>
      <c r="B892" s="48" t="s">
        <v>964</v>
      </c>
      <c r="C892" s="52" t="s">
        <v>653</v>
      </c>
      <c r="D892" s="53">
        <f>+IF(C892&lt;&gt;" ",VLOOKUP(B892,Rendimientos!$A$3:$D$557,3,0))</f>
        <v>75</v>
      </c>
      <c r="E892" s="53">
        <f>+IF(C892&lt;&gt;" ",VLOOKUP(B892,Rendimientos!$A$3:$D$557,4,0))</f>
        <v>75</v>
      </c>
      <c r="F892" s="54">
        <f ca="1">SUM(G892:K892)</f>
        <v>6.8588503883570704</v>
      </c>
      <c r="G892" s="49">
        <f ca="1">SUMIFS($S$5:$S$4996,$B$5:$B$4996,B892,$L$5:$L$4996,$L$5)</f>
        <v>2.6505779774533531</v>
      </c>
      <c r="H892" s="49">
        <f ca="1">SUMIFS($S$5:$S$4996,$B$5:$B$4996,B892,$L$5:$L$4996,$L$10)</f>
        <v>3.4293435120310498</v>
      </c>
      <c r="I892" s="49"/>
      <c r="J892" s="49">
        <f ca="1">SUMIFS($S$5:$S$4996,$B$5:$B$4996,B892,$L$5:$L$4996,$L$11)</f>
        <v>0.7789288988726677</v>
      </c>
      <c r="K892" s="49">
        <f>SUMIFS($S$5:$S$4996,$B$5:$B$4996,B892,$L$5:$L$4996,$L$4497)</f>
        <v>0</v>
      </c>
      <c r="L892" s="55" t="s">
        <v>12</v>
      </c>
      <c r="M892" s="52" t="s">
        <v>1492</v>
      </c>
      <c r="N892" s="52" t="s">
        <v>1493</v>
      </c>
      <c r="O892" s="52" t="s">
        <v>1491</v>
      </c>
      <c r="P892" s="56">
        <v>1</v>
      </c>
      <c r="Q892" s="56">
        <f>P892/$D$892*8</f>
        <v>0.10666666666666667</v>
      </c>
      <c r="R892" s="57">
        <f ca="1">SUMIF(Insumos!$C$7:$E$166,Subpartidas!N892,Insumos!$E$7:$E$166)</f>
        <v>6.1994120750543944</v>
      </c>
      <c r="S892" s="57">
        <f t="shared" ca="1" si="115"/>
        <v>0.6612706213391355</v>
      </c>
    </row>
    <row r="893" spans="1:19" ht="14.1" customHeight="1">
      <c r="A893" s="51" t="s">
        <v>963</v>
      </c>
      <c r="B893" s="48" t="s">
        <v>964</v>
      </c>
      <c r="C893" s="58"/>
      <c r="D893" s="58"/>
      <c r="E893" s="58"/>
      <c r="F893" s="58"/>
      <c r="G893" s="58"/>
      <c r="H893" s="58"/>
      <c r="I893" s="58"/>
      <c r="J893" s="58"/>
      <c r="K893" s="58"/>
      <c r="L893" s="55" t="s">
        <v>12</v>
      </c>
      <c r="M893" s="52">
        <v>1010100060002</v>
      </c>
      <c r="N893" s="52" t="s">
        <v>1516</v>
      </c>
      <c r="O893" s="52" t="s">
        <v>1491</v>
      </c>
      <c r="P893" s="56">
        <v>1</v>
      </c>
      <c r="Q893" s="56">
        <f t="shared" ref="Q893:Q894" si="118">P893/$D$892*8</f>
        <v>0.10666666666666667</v>
      </c>
      <c r="R893" s="57">
        <f ca="1">SUMIF(Insumos!$C$7:$E$166,Subpartidas!N893,Insumos!$E$7:$E$166)</f>
        <v>9.9754511316773993</v>
      </c>
      <c r="S893" s="57">
        <f t="shared" ca="1" si="115"/>
        <v>1.0640481207122561</v>
      </c>
    </row>
    <row r="894" spans="1:19" ht="14.1" customHeight="1">
      <c r="A894" s="51" t="s">
        <v>963</v>
      </c>
      <c r="B894" s="48" t="s">
        <v>964</v>
      </c>
      <c r="C894" s="58"/>
      <c r="D894" s="58"/>
      <c r="E894" s="58"/>
      <c r="F894" s="58"/>
      <c r="G894" s="58"/>
      <c r="H894" s="58"/>
      <c r="I894" s="58"/>
      <c r="J894" s="58"/>
      <c r="K894" s="58"/>
      <c r="L894" s="55" t="s">
        <v>12</v>
      </c>
      <c r="M894" s="52" t="s">
        <v>1498</v>
      </c>
      <c r="N894" s="52" t="s">
        <v>1499</v>
      </c>
      <c r="O894" s="52" t="s">
        <v>1491</v>
      </c>
      <c r="P894" s="56">
        <v>1</v>
      </c>
      <c r="Q894" s="56">
        <f t="shared" si="118"/>
        <v>0.10666666666666667</v>
      </c>
      <c r="R894" s="57">
        <f ca="1">SUMIF(Insumos!$C$7:$E$166,Subpartidas!N894,Insumos!$E$7:$E$166)</f>
        <v>8.6743053318933896</v>
      </c>
      <c r="S894" s="57">
        <f t="shared" ca="1" si="115"/>
        <v>0.92525923540196164</v>
      </c>
    </row>
    <row r="895" spans="1:19" ht="14.1" customHeight="1">
      <c r="A895" s="51" t="s">
        <v>963</v>
      </c>
      <c r="B895" s="48" t="s">
        <v>964</v>
      </c>
      <c r="C895" s="58"/>
      <c r="D895" s="58"/>
      <c r="E895" s="58"/>
      <c r="F895" s="58"/>
      <c r="G895" s="58"/>
      <c r="H895" s="58"/>
      <c r="I895" s="58"/>
      <c r="J895" s="58"/>
      <c r="K895" s="58"/>
      <c r="L895" s="55" t="s">
        <v>13</v>
      </c>
      <c r="M895" s="52" t="s">
        <v>1517</v>
      </c>
      <c r="N895" s="52" t="s">
        <v>1518</v>
      </c>
      <c r="O895" s="52" t="s">
        <v>1502</v>
      </c>
      <c r="P895" s="56"/>
      <c r="Q895" s="56">
        <v>0.04</v>
      </c>
      <c r="R895" s="57">
        <f ca="1">SUMIF(Insumos!$C$7:$E$166,Subpartidas!N895,Insumos!$E$7:$E$166)</f>
        <v>3.1071428571428572</v>
      </c>
      <c r="S895" s="57">
        <f t="shared" ca="1" si="115"/>
        <v>0.12428571428571429</v>
      </c>
    </row>
    <row r="896" spans="1:19" ht="14.1" customHeight="1">
      <c r="A896" s="51" t="s">
        <v>963</v>
      </c>
      <c r="B896" s="48" t="s">
        <v>964</v>
      </c>
      <c r="C896" s="58"/>
      <c r="D896" s="58"/>
      <c r="E896" s="58"/>
      <c r="F896" s="58"/>
      <c r="G896" s="58"/>
      <c r="H896" s="58"/>
      <c r="I896" s="58"/>
      <c r="J896" s="58"/>
      <c r="K896" s="58"/>
      <c r="L896" s="55" t="s">
        <v>13</v>
      </c>
      <c r="M896" s="59">
        <v>201030002</v>
      </c>
      <c r="N896" s="52" t="s">
        <v>1575</v>
      </c>
      <c r="O896" s="52" t="s">
        <v>1581</v>
      </c>
      <c r="P896" s="56"/>
      <c r="Q896" s="56">
        <v>0.1</v>
      </c>
      <c r="R896" s="57">
        <f ca="1">+SUMIFS($S$5:$S$4995,$B$5:$B$4995,B892,$L$5:$L$4995,$L$5)</f>
        <v>2.6505779774533531</v>
      </c>
      <c r="S896" s="57">
        <f t="shared" ca="1" si="115"/>
        <v>0.26505779774533533</v>
      </c>
    </row>
    <row r="897" spans="1:19" ht="14.1" customHeight="1">
      <c r="A897" s="51" t="s">
        <v>963</v>
      </c>
      <c r="B897" s="48" t="s">
        <v>964</v>
      </c>
      <c r="C897" s="58"/>
      <c r="D897" s="58"/>
      <c r="E897" s="58"/>
      <c r="F897" s="58"/>
      <c r="G897" s="58"/>
      <c r="H897" s="58"/>
      <c r="I897" s="58"/>
      <c r="J897" s="58"/>
      <c r="K897" s="58"/>
      <c r="L897" s="55" t="s">
        <v>13</v>
      </c>
      <c r="M897" s="59">
        <v>292010004</v>
      </c>
      <c r="N897" s="52" t="s">
        <v>1577</v>
      </c>
      <c r="O897" s="52" t="s">
        <v>1582</v>
      </c>
      <c r="P897" s="56"/>
      <c r="Q897" s="56">
        <v>1</v>
      </c>
      <c r="R897" s="57">
        <f ca="1">SUMIF(Insumos!$C$7:$E$166,Subpartidas!N897,Insumos!$E$7:$E$166)</f>
        <v>3.04</v>
      </c>
      <c r="S897" s="57">
        <f t="shared" ca="1" si="115"/>
        <v>3.04</v>
      </c>
    </row>
    <row r="898" spans="1:19" ht="14.1" customHeight="1">
      <c r="A898" s="51" t="s">
        <v>963</v>
      </c>
      <c r="B898" s="48" t="s">
        <v>964</v>
      </c>
      <c r="C898" s="58"/>
      <c r="D898" s="58"/>
      <c r="E898" s="58"/>
      <c r="F898" s="58"/>
      <c r="G898" s="58"/>
      <c r="H898" s="58"/>
      <c r="I898" s="58"/>
      <c r="J898" s="58"/>
      <c r="K898" s="58"/>
      <c r="L898" s="55" t="s">
        <v>14</v>
      </c>
      <c r="M898" s="52" t="s">
        <v>1505</v>
      </c>
      <c r="N898" s="52" t="s">
        <v>1506</v>
      </c>
      <c r="O898" s="52" t="s">
        <v>1507</v>
      </c>
      <c r="P898" s="60"/>
      <c r="Q898" s="56">
        <v>0.05</v>
      </c>
      <c r="R898" s="50">
        <f ca="1">+SUMIFS($S$5:$S$4995,$B$5:$B$4995,B892,$L$5:$L$4995,$L$5)</f>
        <v>2.6505779774533531</v>
      </c>
      <c r="S898" s="57">
        <f ca="1">Q898*R898</f>
        <v>0.13252889887266767</v>
      </c>
    </row>
    <row r="899" spans="1:19" ht="14.1" customHeight="1">
      <c r="A899" s="51" t="s">
        <v>963</v>
      </c>
      <c r="B899" s="48" t="s">
        <v>964</v>
      </c>
      <c r="C899" s="58"/>
      <c r="D899" s="58"/>
      <c r="E899" s="58"/>
      <c r="F899" s="58"/>
      <c r="G899" s="58"/>
      <c r="H899" s="58"/>
      <c r="I899" s="58"/>
      <c r="J899" s="58"/>
      <c r="K899" s="58"/>
      <c r="L899" s="55" t="s">
        <v>14</v>
      </c>
      <c r="M899" s="59">
        <v>301220009</v>
      </c>
      <c r="N899" s="52" t="s">
        <v>1580</v>
      </c>
      <c r="O899" s="52" t="s">
        <v>1510</v>
      </c>
      <c r="P899" s="56">
        <v>1</v>
      </c>
      <c r="Q899" s="56">
        <f>P899/$E$892*8</f>
        <v>0.10666666666666667</v>
      </c>
      <c r="R899" s="57">
        <f ca="1">SUMIF(Insumos!$C$7:$E$166,Subpartidas!N899,Insumos!$E$7:$E$166)</f>
        <v>6.0600000000000005</v>
      </c>
      <c r="S899" s="57">
        <f t="shared" ca="1" si="115"/>
        <v>0.64640000000000009</v>
      </c>
    </row>
    <row r="900" spans="1:19" ht="14.1" customHeight="1">
      <c r="A900" s="51" t="s">
        <v>969</v>
      </c>
      <c r="B900" s="48" t="s">
        <v>970</v>
      </c>
      <c r="C900" s="52" t="s">
        <v>653</v>
      </c>
      <c r="D900" s="53">
        <f>+IF(C900&lt;&gt;" ",VLOOKUP(B900,Rendimientos!$A$3:$D$557,3,0))</f>
        <v>65</v>
      </c>
      <c r="E900" s="53">
        <f>+IF(C900&lt;&gt;" ",VLOOKUP(B900,Rendimientos!$A$3:$D$557,4,0))</f>
        <v>65</v>
      </c>
      <c r="F900" s="54">
        <f ca="1">SUM(G900:K900)</f>
        <v>7.4458878107416746</v>
      </c>
      <c r="G900" s="49">
        <f ca="1">SUMIFS($S$5:$S$4996,$B$5:$B$4996,B900,$L$5:$L$4996,$L$5)</f>
        <v>3.0583592047538688</v>
      </c>
      <c r="H900" s="49">
        <f ca="1">SUMIFS($S$5:$S$4996,$B$5:$B$4996,B900,$L$5:$L$4996,$L$10)</f>
        <v>3.4887644919039582</v>
      </c>
      <c r="I900" s="49"/>
      <c r="J900" s="49">
        <f ca="1">SUMIFS($S$5:$S$4996,$B$5:$B$4996,B900,$L$5:$L$4996,$L$11)</f>
        <v>0.89876411408384738</v>
      </c>
      <c r="K900" s="49">
        <f>SUMIFS($S$5:$S$4996,$B$5:$B$4996,B900,$L$5:$L$4996,$L$4497)</f>
        <v>0</v>
      </c>
      <c r="L900" s="55" t="s">
        <v>12</v>
      </c>
      <c r="M900" s="52" t="s">
        <v>1492</v>
      </c>
      <c r="N900" s="52" t="s">
        <v>1493</v>
      </c>
      <c r="O900" s="52" t="s">
        <v>1491</v>
      </c>
      <c r="P900" s="56">
        <v>1</v>
      </c>
      <c r="Q900" s="56">
        <f>P900/$D$900*8</f>
        <v>0.12307692307692308</v>
      </c>
      <c r="R900" s="57">
        <f ca="1">SUMIF(Insumos!$C$7:$E$166,Subpartidas!N900,Insumos!$E$7:$E$166)</f>
        <v>6.1994120750543944</v>
      </c>
      <c r="S900" s="57">
        <f t="shared" ca="1" si="115"/>
        <v>0.76300456308361786</v>
      </c>
    </row>
    <row r="901" spans="1:19" ht="14.1" customHeight="1">
      <c r="A901" s="51" t="s">
        <v>969</v>
      </c>
      <c r="B901" s="48" t="s">
        <v>970</v>
      </c>
      <c r="C901" s="58"/>
      <c r="D901" s="58"/>
      <c r="E901" s="58"/>
      <c r="F901" s="58"/>
      <c r="G901" s="58"/>
      <c r="H901" s="58"/>
      <c r="I901" s="58"/>
      <c r="J901" s="58"/>
      <c r="K901" s="58"/>
      <c r="L901" s="55" t="s">
        <v>12</v>
      </c>
      <c r="M901" s="52">
        <v>1010100060002</v>
      </c>
      <c r="N901" s="52" t="s">
        <v>1516</v>
      </c>
      <c r="O901" s="52" t="s">
        <v>1491</v>
      </c>
      <c r="P901" s="56">
        <v>1</v>
      </c>
      <c r="Q901" s="56">
        <f t="shared" ref="Q901:Q902" si="119">P901/$D$900*8</f>
        <v>0.12307692307692308</v>
      </c>
      <c r="R901" s="57">
        <f ca="1">SUMIF(Insumos!$C$7:$E$166,Subpartidas!N901,Insumos!$E$7:$E$166)</f>
        <v>9.9754511316773993</v>
      </c>
      <c r="S901" s="57">
        <f t="shared" ca="1" si="115"/>
        <v>1.2277478315910646</v>
      </c>
    </row>
    <row r="902" spans="1:19" ht="14.1" customHeight="1">
      <c r="A902" s="51" t="s">
        <v>969</v>
      </c>
      <c r="B902" s="48" t="s">
        <v>970</v>
      </c>
      <c r="C902" s="58"/>
      <c r="D902" s="58"/>
      <c r="E902" s="58"/>
      <c r="F902" s="58"/>
      <c r="G902" s="58"/>
      <c r="H902" s="58"/>
      <c r="I902" s="58"/>
      <c r="J902" s="58"/>
      <c r="K902" s="58"/>
      <c r="L902" s="55" t="s">
        <v>12</v>
      </c>
      <c r="M902" s="52" t="s">
        <v>1498</v>
      </c>
      <c r="N902" s="52" t="s">
        <v>1499</v>
      </c>
      <c r="O902" s="52" t="s">
        <v>1491</v>
      </c>
      <c r="P902" s="56">
        <v>1</v>
      </c>
      <c r="Q902" s="56">
        <f t="shared" si="119"/>
        <v>0.12307692307692308</v>
      </c>
      <c r="R902" s="57">
        <f ca="1">SUMIF(Insumos!$C$7:$E$166,Subpartidas!N902,Insumos!$E$7:$E$166)</f>
        <v>8.6743053318933896</v>
      </c>
      <c r="S902" s="57">
        <f t="shared" ca="1" si="115"/>
        <v>1.0676068100791865</v>
      </c>
    </row>
    <row r="903" spans="1:19" ht="14.1" customHeight="1">
      <c r="A903" s="51" t="s">
        <v>969</v>
      </c>
      <c r="B903" s="48" t="s">
        <v>970</v>
      </c>
      <c r="C903" s="58"/>
      <c r="D903" s="58"/>
      <c r="E903" s="58"/>
      <c r="F903" s="58"/>
      <c r="G903" s="58"/>
      <c r="H903" s="58"/>
      <c r="I903" s="58"/>
      <c r="J903" s="58"/>
      <c r="K903" s="58"/>
      <c r="L903" s="55" t="s">
        <v>13</v>
      </c>
      <c r="M903" s="52" t="s">
        <v>1517</v>
      </c>
      <c r="N903" s="52" t="s">
        <v>1518</v>
      </c>
      <c r="O903" s="52" t="s">
        <v>1502</v>
      </c>
      <c r="P903" s="56"/>
      <c r="Q903" s="56">
        <v>4.5999999999999999E-2</v>
      </c>
      <c r="R903" s="57">
        <f ca="1">SUMIF(Insumos!$C$7:$E$166,Subpartidas!N903,Insumos!$E$7:$E$166)</f>
        <v>3.1071428571428572</v>
      </c>
      <c r="S903" s="57">
        <f t="shared" ca="1" si="115"/>
        <v>0.14292857142857143</v>
      </c>
    </row>
    <row r="904" spans="1:19" ht="14.1" customHeight="1">
      <c r="A904" s="51" t="s">
        <v>969</v>
      </c>
      <c r="B904" s="48" t="s">
        <v>970</v>
      </c>
      <c r="C904" s="58"/>
      <c r="D904" s="58"/>
      <c r="E904" s="58"/>
      <c r="F904" s="58"/>
      <c r="G904" s="58"/>
      <c r="H904" s="58"/>
      <c r="I904" s="58"/>
      <c r="J904" s="58"/>
      <c r="K904" s="58"/>
      <c r="L904" s="55" t="s">
        <v>13</v>
      </c>
      <c r="M904" s="59">
        <v>201030002</v>
      </c>
      <c r="N904" s="52" t="s">
        <v>1575</v>
      </c>
      <c r="O904" s="52" t="s">
        <v>1581</v>
      </c>
      <c r="P904" s="56"/>
      <c r="Q904" s="56">
        <v>0.1</v>
      </c>
      <c r="R904" s="57">
        <f ca="1">+SUMIFS($S$5:$S$4995,$B$5:$B$4995,B900,$L$5:$L$4995,$L$5)</f>
        <v>3.0583592047538688</v>
      </c>
      <c r="S904" s="57">
        <f t="shared" ca="1" si="115"/>
        <v>0.30583592047538688</v>
      </c>
    </row>
    <row r="905" spans="1:19" ht="14.1" customHeight="1">
      <c r="A905" s="51" t="s">
        <v>969</v>
      </c>
      <c r="B905" s="48" t="s">
        <v>970</v>
      </c>
      <c r="C905" s="58"/>
      <c r="D905" s="58"/>
      <c r="E905" s="58"/>
      <c r="F905" s="58"/>
      <c r="G905" s="58"/>
      <c r="H905" s="58"/>
      <c r="I905" s="58"/>
      <c r="J905" s="58"/>
      <c r="K905" s="58"/>
      <c r="L905" s="55" t="s">
        <v>13</v>
      </c>
      <c r="M905" s="59">
        <v>292010004</v>
      </c>
      <c r="N905" s="52" t="s">
        <v>1577</v>
      </c>
      <c r="O905" s="52" t="s">
        <v>1582</v>
      </c>
      <c r="P905" s="56"/>
      <c r="Q905" s="56">
        <v>1</v>
      </c>
      <c r="R905" s="57">
        <f ca="1">SUMIF(Insumos!$C$7:$E$166,Subpartidas!N905,Insumos!$E$7:$E$166)</f>
        <v>3.04</v>
      </c>
      <c r="S905" s="57">
        <f t="shared" ca="1" si="115"/>
        <v>3.04</v>
      </c>
    </row>
    <row r="906" spans="1:19" ht="14.1" customHeight="1">
      <c r="A906" s="51" t="s">
        <v>969</v>
      </c>
      <c r="B906" s="48" t="s">
        <v>970</v>
      </c>
      <c r="C906" s="58"/>
      <c r="D906" s="58"/>
      <c r="E906" s="58"/>
      <c r="F906" s="58"/>
      <c r="G906" s="58"/>
      <c r="H906" s="58"/>
      <c r="I906" s="58"/>
      <c r="J906" s="58"/>
      <c r="K906" s="58"/>
      <c r="L906" s="55" t="s">
        <v>14</v>
      </c>
      <c r="M906" s="52" t="s">
        <v>1505</v>
      </c>
      <c r="N906" s="52" t="s">
        <v>1506</v>
      </c>
      <c r="O906" s="52" t="s">
        <v>1507</v>
      </c>
      <c r="P906" s="60"/>
      <c r="Q906" s="56">
        <v>0.05</v>
      </c>
      <c r="R906" s="50">
        <f ca="1">+SUMIFS($S$5:$S$4995,$B$5:$B$4995,B900,$L$5:$L$4995,$L$5)</f>
        <v>3.0583592047538688</v>
      </c>
      <c r="S906" s="57">
        <f ca="1">Q906*R906</f>
        <v>0.15291796023769344</v>
      </c>
    </row>
    <row r="907" spans="1:19" ht="14.1" customHeight="1">
      <c r="A907" s="51" t="s">
        <v>969</v>
      </c>
      <c r="B907" s="48" t="s">
        <v>970</v>
      </c>
      <c r="C907" s="58"/>
      <c r="D907" s="58"/>
      <c r="E907" s="58"/>
      <c r="F907" s="58"/>
      <c r="G907" s="58"/>
      <c r="H907" s="58"/>
      <c r="I907" s="58"/>
      <c r="J907" s="58"/>
      <c r="K907" s="58"/>
      <c r="L907" s="55" t="s">
        <v>14</v>
      </c>
      <c r="M907" s="59">
        <v>301220009</v>
      </c>
      <c r="N907" s="52" t="s">
        <v>1580</v>
      </c>
      <c r="O907" s="52" t="s">
        <v>1510</v>
      </c>
      <c r="P907" s="56">
        <v>1</v>
      </c>
      <c r="Q907" s="56">
        <f>P907/$E$900*8</f>
        <v>0.12307692307692308</v>
      </c>
      <c r="R907" s="57">
        <f ca="1">SUMIF(Insumos!$C$7:$E$166,Subpartidas!N907,Insumos!$E$7:$E$166)</f>
        <v>6.0600000000000005</v>
      </c>
      <c r="S907" s="57">
        <f t="shared" ca="1" si="115"/>
        <v>0.74584615384615394</v>
      </c>
    </row>
    <row r="908" spans="1:19" ht="14.1" customHeight="1">
      <c r="A908" s="47" t="s">
        <v>848</v>
      </c>
      <c r="B908" s="48" t="s">
        <v>849</v>
      </c>
      <c r="C908" s="52" t="s">
        <v>653</v>
      </c>
      <c r="D908" s="53">
        <f>+IF(C908&lt;&gt;" ",VLOOKUP(B908,Rendimientos!$A$3:$D$557,3,0))</f>
        <v>120</v>
      </c>
      <c r="E908" s="53">
        <f>+IF(C908&lt;&gt;" ",VLOOKUP(B908,Rendimientos!$A$3:$D$557,4,0))</f>
        <v>120</v>
      </c>
      <c r="F908" s="54">
        <f ca="1">SUM(G908:K908)</f>
        <v>4.1428577564948226</v>
      </c>
      <c r="G908" s="49">
        <f ca="1">SUMIFS($S$5:$S$4996,$B$5:$B$4996,B908,$L$5:$L$4996,$L$5)</f>
        <v>3.042277966310198</v>
      </c>
      <c r="H908" s="49">
        <f ca="1">SUMIFS($S$5:$S$4996,$B$5:$B$4996,B908,$L$5:$L$4996,$L$10)</f>
        <v>0.46579922520244843</v>
      </c>
      <c r="I908" s="49"/>
      <c r="J908" s="49">
        <f ca="1">SUMIFS($S$5:$S$4996,$B$5:$B$4996,B908,$L$5:$L$4996,$L$11)</f>
        <v>0.63478056498217661</v>
      </c>
      <c r="K908" s="49">
        <f>SUMIFS($S$5:$S$4996,$B$5:$B$4996,B908,$L$5:$L$4996,$L$4497)</f>
        <v>0</v>
      </c>
      <c r="L908" s="55" t="s">
        <v>12</v>
      </c>
      <c r="M908" s="52" t="s">
        <v>1489</v>
      </c>
      <c r="N908" s="52" t="s">
        <v>1490</v>
      </c>
      <c r="O908" s="52" t="s">
        <v>1491</v>
      </c>
      <c r="P908" s="56">
        <v>1</v>
      </c>
      <c r="Q908" s="56">
        <f>P908/$D$908*8</f>
        <v>6.6666666666666666E-2</v>
      </c>
      <c r="R908" s="57">
        <f ca="1">SUMIF(Insumos!$C$7:$E$160,Subpartidas!N908,Insumos!$E$7:$E$160)</f>
        <v>9.543510636814629</v>
      </c>
      <c r="S908" s="57">
        <f t="shared" ca="1" si="111"/>
        <v>0.63623404245430859</v>
      </c>
    </row>
    <row r="909" spans="1:19" ht="14.1" customHeight="1">
      <c r="A909" s="47" t="s">
        <v>848</v>
      </c>
      <c r="B909" s="48" t="s">
        <v>849</v>
      </c>
      <c r="C909" s="58"/>
      <c r="D909" s="58"/>
      <c r="E909" s="58"/>
      <c r="F909" s="58"/>
      <c r="G909" s="58"/>
      <c r="H909" s="58"/>
      <c r="I909" s="58"/>
      <c r="J909" s="58"/>
      <c r="K909" s="58"/>
      <c r="L909" s="55" t="s">
        <v>12</v>
      </c>
      <c r="M909" s="52">
        <v>1010100060002</v>
      </c>
      <c r="N909" s="52" t="s">
        <v>1516</v>
      </c>
      <c r="O909" s="52" t="s">
        <v>1491</v>
      </c>
      <c r="P909" s="56">
        <v>1</v>
      </c>
      <c r="Q909" s="56">
        <f>P909/$D$908*8</f>
        <v>6.6666666666666666E-2</v>
      </c>
      <c r="R909" s="57">
        <f ca="1">SUMIF(Insumos!$C$7:$E$160,Subpartidas!N909,Insumos!$E$7:$E$160)</f>
        <v>9.9754511316773993</v>
      </c>
      <c r="S909" s="57">
        <f t="shared" ca="1" si="111"/>
        <v>0.66503007544515991</v>
      </c>
    </row>
    <row r="910" spans="1:19" ht="14.1" customHeight="1">
      <c r="A910" s="47" t="s">
        <v>848</v>
      </c>
      <c r="B910" s="48" t="s">
        <v>849</v>
      </c>
      <c r="C910" s="58"/>
      <c r="D910" s="58"/>
      <c r="E910" s="58"/>
      <c r="F910" s="58"/>
      <c r="G910" s="58"/>
      <c r="H910" s="58"/>
      <c r="I910" s="58"/>
      <c r="J910" s="58"/>
      <c r="K910" s="58"/>
      <c r="L910" s="55" t="s">
        <v>12</v>
      </c>
      <c r="M910" s="52" t="s">
        <v>1492</v>
      </c>
      <c r="N910" s="52" t="s">
        <v>1493</v>
      </c>
      <c r="O910" s="52" t="s">
        <v>1491</v>
      </c>
      <c r="P910" s="56">
        <v>2</v>
      </c>
      <c r="Q910" s="56">
        <f t="shared" ref="Q910:Q911" si="120">P910/$D$908*8</f>
        <v>0.13333333333333333</v>
      </c>
      <c r="R910" s="57">
        <f ca="1">SUMIF(Insumos!$C$7:$E$160,Subpartidas!N910,Insumos!$E$7:$E$160)</f>
        <v>6.1994120750543944</v>
      </c>
      <c r="S910" s="57">
        <f t="shared" ca="1" si="111"/>
        <v>0.82658827667391921</v>
      </c>
    </row>
    <row r="911" spans="1:19" ht="14.1" customHeight="1">
      <c r="A911" s="47" t="s">
        <v>848</v>
      </c>
      <c r="B911" s="48" t="s">
        <v>849</v>
      </c>
      <c r="C911" s="58"/>
      <c r="D911" s="58"/>
      <c r="E911" s="58"/>
      <c r="F911" s="58"/>
      <c r="G911" s="58"/>
      <c r="H911" s="58"/>
      <c r="I911" s="58"/>
      <c r="J911" s="58"/>
      <c r="K911" s="58"/>
      <c r="L911" s="55" t="s">
        <v>12</v>
      </c>
      <c r="M911" s="52" t="s">
        <v>1494</v>
      </c>
      <c r="N911" s="52" t="s">
        <v>1495</v>
      </c>
      <c r="O911" s="52" t="s">
        <v>1491</v>
      </c>
      <c r="P911" s="56">
        <v>2</v>
      </c>
      <c r="Q911" s="56">
        <f t="shared" si="120"/>
        <v>0.13333333333333333</v>
      </c>
      <c r="R911" s="57">
        <f ca="1">SUMIF(Insumos!$C$7:$E$160,Subpartidas!N911,Insumos!$E$7:$E$160)</f>
        <v>6.8581917880260743</v>
      </c>
      <c r="S911" s="57">
        <f t="shared" ca="1" si="111"/>
        <v>0.91442557173680994</v>
      </c>
    </row>
    <row r="912" spans="1:19" ht="14.1" customHeight="1">
      <c r="A912" s="47" t="s">
        <v>848</v>
      </c>
      <c r="B912" s="48" t="s">
        <v>849</v>
      </c>
      <c r="C912" s="58"/>
      <c r="D912" s="58"/>
      <c r="E912" s="58"/>
      <c r="F912" s="58"/>
      <c r="G912" s="58"/>
      <c r="H912" s="58"/>
      <c r="I912" s="58"/>
      <c r="J912" s="58"/>
      <c r="K912" s="58"/>
      <c r="L912" s="55" t="s">
        <v>13</v>
      </c>
      <c r="M912" s="52" t="s">
        <v>1574</v>
      </c>
      <c r="N912" s="52" t="s">
        <v>1575</v>
      </c>
      <c r="O912" s="52" t="s">
        <v>1568</v>
      </c>
      <c r="P912" s="60"/>
      <c r="Q912" s="56">
        <v>0.1</v>
      </c>
      <c r="R912" s="57">
        <f ca="1">+SUMIFS($S$5:$S$4995,$B$5:$B$4995,B909,$L$5:$L$4995,$L$5)</f>
        <v>3.042277966310198</v>
      </c>
      <c r="S912" s="57">
        <f t="shared" ca="1" si="111"/>
        <v>0.30422779663101984</v>
      </c>
    </row>
    <row r="913" spans="1:19" ht="14.1" customHeight="1">
      <c r="A913" s="47" t="s">
        <v>848</v>
      </c>
      <c r="B913" s="48" t="s">
        <v>849</v>
      </c>
      <c r="C913" s="58"/>
      <c r="D913" s="58"/>
      <c r="E913" s="58"/>
      <c r="F913" s="58"/>
      <c r="G913" s="58"/>
      <c r="H913" s="58"/>
      <c r="I913" s="58"/>
      <c r="J913" s="58"/>
      <c r="K913" s="58"/>
      <c r="L913" s="55" t="s">
        <v>13</v>
      </c>
      <c r="M913" s="52" t="s">
        <v>1517</v>
      </c>
      <c r="N913" s="52" t="s">
        <v>1518</v>
      </c>
      <c r="O913" s="52" t="s">
        <v>1502</v>
      </c>
      <c r="P913" s="60"/>
      <c r="Q913" s="56">
        <v>5.2000000000000005E-2</v>
      </c>
      <c r="R913" s="57">
        <f ca="1">SUMIF(Insumos!$C$7:$E$160,Subpartidas!N913,Insumos!$E$7:$E$160)</f>
        <v>3.1071428571428572</v>
      </c>
      <c r="S913" s="57">
        <f t="shared" ca="1" si="111"/>
        <v>0.16157142857142859</v>
      </c>
    </row>
    <row r="914" spans="1:19" ht="14.1" customHeight="1">
      <c r="A914" s="47" t="s">
        <v>848</v>
      </c>
      <c r="B914" s="48" t="s">
        <v>849</v>
      </c>
      <c r="C914" s="58"/>
      <c r="D914" s="58"/>
      <c r="E914" s="58"/>
      <c r="F914" s="58"/>
      <c r="G914" s="58"/>
      <c r="H914" s="58"/>
      <c r="I914" s="58"/>
      <c r="J914" s="58"/>
      <c r="K914" s="58"/>
      <c r="L914" s="55" t="s">
        <v>14</v>
      </c>
      <c r="M914" s="52" t="s">
        <v>1583</v>
      </c>
      <c r="N914" s="52" t="s">
        <v>1584</v>
      </c>
      <c r="O914" s="52" t="s">
        <v>1510</v>
      </c>
      <c r="P914" s="56">
        <v>1</v>
      </c>
      <c r="Q914" s="56">
        <f>P914/$E$908*8</f>
        <v>6.6666666666666666E-2</v>
      </c>
      <c r="R914" s="57">
        <f ca="1">SUMIF(Insumos!$C$7:$E$160,Subpartidas!N914,Insumos!$E$7:$E$160)</f>
        <v>1.18</v>
      </c>
      <c r="S914" s="57">
        <f t="shared" ca="1" si="111"/>
        <v>7.8666666666666663E-2</v>
      </c>
    </row>
    <row r="915" spans="1:19" ht="14.1" customHeight="1">
      <c r="A915" s="47" t="s">
        <v>848</v>
      </c>
      <c r="B915" s="48" t="s">
        <v>849</v>
      </c>
      <c r="C915" s="58"/>
      <c r="D915" s="58"/>
      <c r="E915" s="58"/>
      <c r="F915" s="58"/>
      <c r="G915" s="58"/>
      <c r="H915" s="58"/>
      <c r="I915" s="58"/>
      <c r="J915" s="58"/>
      <c r="K915" s="58"/>
      <c r="L915" s="55" t="s">
        <v>14</v>
      </c>
      <c r="M915" s="52" t="s">
        <v>1505</v>
      </c>
      <c r="N915" s="52" t="s">
        <v>1506</v>
      </c>
      <c r="O915" s="52" t="s">
        <v>1507</v>
      </c>
      <c r="P915" s="60"/>
      <c r="Q915" s="56">
        <v>0.05</v>
      </c>
      <c r="R915" s="50">
        <f ca="1">+SUMIFS($S$5:$S$4995,$B$5:$B$4995,B909,$L$5:$L$4995,$L$5)</f>
        <v>3.042277966310198</v>
      </c>
      <c r="S915" s="57">
        <f ca="1">Q915*R915</f>
        <v>0.15211389831550992</v>
      </c>
    </row>
    <row r="916" spans="1:19" ht="14.1" customHeight="1">
      <c r="A916" s="47" t="s">
        <v>848</v>
      </c>
      <c r="B916" s="48" t="s">
        <v>849</v>
      </c>
      <c r="C916" s="58"/>
      <c r="D916" s="58"/>
      <c r="E916" s="58"/>
      <c r="F916" s="58"/>
      <c r="G916" s="58"/>
      <c r="H916" s="58"/>
      <c r="I916" s="58"/>
      <c r="J916" s="58"/>
      <c r="K916" s="58"/>
      <c r="L916" s="55" t="s">
        <v>14</v>
      </c>
      <c r="M916" s="52" t="s">
        <v>1579</v>
      </c>
      <c r="N916" s="52" t="s">
        <v>1580</v>
      </c>
      <c r="O916" s="52" t="s">
        <v>1510</v>
      </c>
      <c r="P916" s="56">
        <v>1</v>
      </c>
      <c r="Q916" s="56">
        <f>P916/$E$908*8</f>
        <v>6.6666666666666666E-2</v>
      </c>
      <c r="R916" s="57">
        <f ca="1">SUMIF(Insumos!$C$7:$E$160,Subpartidas!N916,Insumos!$E$7:$E$160)</f>
        <v>6.0600000000000005</v>
      </c>
      <c r="S916" s="57">
        <f t="shared" ref="S916:S925" ca="1" si="121">Q916*R916</f>
        <v>0.40400000000000003</v>
      </c>
    </row>
    <row r="917" spans="1:19" ht="14.1" customHeight="1">
      <c r="A917" s="47" t="s">
        <v>655</v>
      </c>
      <c r="B917" s="48" t="s">
        <v>656</v>
      </c>
      <c r="C917" s="52" t="s">
        <v>653</v>
      </c>
      <c r="D917" s="53">
        <f>+IF(C917&lt;&gt;" ",VLOOKUP(B917,Rendimientos!$A$3:$D$557,3,0))</f>
        <v>0</v>
      </c>
      <c r="E917" s="53">
        <f>+IF(C917&lt;&gt;" ",VLOOKUP(B917,Rendimientos!$A$3:$D$557,4,0))</f>
        <v>0</v>
      </c>
      <c r="F917" s="54">
        <f t="shared" ref="F917:F926" ca="1" si="122">SUM(G917:K917)</f>
        <v>0.90720000000000012</v>
      </c>
      <c r="G917" s="49">
        <f t="shared" ref="G917:G926" si="123">SUMIFS($S$5:$S$4996,$B$5:$B$4996,B917,$L$5:$L$4996,$L$5)</f>
        <v>0</v>
      </c>
      <c r="H917" s="49">
        <f t="shared" ref="H917:H926" ca="1" si="124">SUMIFS($S$5:$S$4996,$B$5:$B$4996,B917,$L$5:$L$4996,$L$10)</f>
        <v>0.90720000000000012</v>
      </c>
      <c r="I917" s="49"/>
      <c r="J917" s="49">
        <f t="shared" ref="J917:J926" si="125">SUMIFS($S$5:$S$4996,$B$5:$B$4996,B917,$L$5:$L$4996,$L$11)</f>
        <v>0</v>
      </c>
      <c r="K917" s="49">
        <f t="shared" ref="K917:K926" si="126">SUMIFS($S$5:$S$4996,$B$5:$B$4996,B917,$L$5:$L$4996,$L$4497)</f>
        <v>0</v>
      </c>
      <c r="L917" s="55" t="s">
        <v>13</v>
      </c>
      <c r="M917" s="52" t="s">
        <v>1585</v>
      </c>
      <c r="N917" s="52" t="s">
        <v>1586</v>
      </c>
      <c r="O917" s="52" t="s">
        <v>1587</v>
      </c>
      <c r="P917" s="56"/>
      <c r="Q917" s="56">
        <v>0.10800000000000001</v>
      </c>
      <c r="R917" s="57">
        <f ca="1">SUMIF(Insumos!$C$7:$E$166,Subpartidas!N917,Insumos!$E$7:$E$166)</f>
        <v>8.4</v>
      </c>
      <c r="S917" s="57">
        <f t="shared" ca="1" si="121"/>
        <v>0.90720000000000012</v>
      </c>
    </row>
    <row r="918" spans="1:19" ht="14.1" customHeight="1">
      <c r="A918" s="47" t="s">
        <v>670</v>
      </c>
      <c r="B918" s="48" t="s">
        <v>671</v>
      </c>
      <c r="C918" s="52" t="s">
        <v>653</v>
      </c>
      <c r="D918" s="53">
        <f>+IF(C918&lt;&gt;" ",VLOOKUP(B918,Rendimientos!$A$3:$D$557,3,0))</f>
        <v>0</v>
      </c>
      <c r="E918" s="53">
        <f>+IF(C918&lt;&gt;" ",VLOOKUP(B918,Rendimientos!$A$3:$D$557,4,0))</f>
        <v>0</v>
      </c>
      <c r="F918" s="54">
        <f t="shared" ca="1" si="122"/>
        <v>1.1340000000000001</v>
      </c>
      <c r="G918" s="49">
        <f t="shared" si="123"/>
        <v>0</v>
      </c>
      <c r="H918" s="49">
        <f t="shared" ca="1" si="124"/>
        <v>1.1340000000000001</v>
      </c>
      <c r="I918" s="49"/>
      <c r="J918" s="49">
        <f t="shared" si="125"/>
        <v>0</v>
      </c>
      <c r="K918" s="49">
        <f t="shared" si="126"/>
        <v>0</v>
      </c>
      <c r="L918" s="55" t="s">
        <v>13</v>
      </c>
      <c r="M918" s="52" t="s">
        <v>1588</v>
      </c>
      <c r="N918" s="52" t="s">
        <v>1589</v>
      </c>
      <c r="O918" s="52" t="s">
        <v>1587</v>
      </c>
      <c r="P918" s="56"/>
      <c r="Q918" s="56">
        <v>0.10800000000000001</v>
      </c>
      <c r="R918" s="57">
        <f ca="1">SUMIF(Insumos!$C$7:$E$160,Subpartidas!N918,Insumos!$E$7:$E$160)</f>
        <v>10.5</v>
      </c>
      <c r="S918" s="57">
        <f t="shared" ca="1" si="121"/>
        <v>1.1340000000000001</v>
      </c>
    </row>
    <row r="919" spans="1:19" ht="14.1" customHeight="1">
      <c r="A919" s="47" t="s">
        <v>697</v>
      </c>
      <c r="B919" s="48" t="s">
        <v>698</v>
      </c>
      <c r="C919" s="52" t="s">
        <v>653</v>
      </c>
      <c r="D919" s="53">
        <f>+IF(C919&lt;&gt;" ",VLOOKUP(B919,Rendimientos!$A$3:$D$557,3,0))</f>
        <v>0</v>
      </c>
      <c r="E919" s="53">
        <f>+IF(C919&lt;&gt;" ",VLOOKUP(B919,Rendimientos!$A$3:$D$557,4,0))</f>
        <v>0</v>
      </c>
      <c r="F919" s="54">
        <f t="shared" ca="1" si="122"/>
        <v>1.3608000000000002</v>
      </c>
      <c r="G919" s="49">
        <f t="shared" si="123"/>
        <v>0</v>
      </c>
      <c r="H919" s="49">
        <f t="shared" ca="1" si="124"/>
        <v>1.3608000000000002</v>
      </c>
      <c r="I919" s="49"/>
      <c r="J919" s="49">
        <f t="shared" si="125"/>
        <v>0</v>
      </c>
      <c r="K919" s="49">
        <f t="shared" si="126"/>
        <v>0</v>
      </c>
      <c r="L919" s="55" t="s">
        <v>13</v>
      </c>
      <c r="M919" s="52" t="s">
        <v>1590</v>
      </c>
      <c r="N919" s="52" t="s">
        <v>1591</v>
      </c>
      <c r="O919" s="52" t="s">
        <v>1587</v>
      </c>
      <c r="P919" s="56"/>
      <c r="Q919" s="56">
        <v>0.10800000000000001</v>
      </c>
      <c r="R919" s="57">
        <f ca="1">SUMIF(Insumos!$C$7:$E$166,Subpartidas!N919,Insumos!$E$7:$E$166)</f>
        <v>12.6</v>
      </c>
      <c r="S919" s="57">
        <f t="shared" ca="1" si="121"/>
        <v>1.3608000000000002</v>
      </c>
    </row>
    <row r="920" spans="1:19" ht="14.1" customHeight="1">
      <c r="A920" s="47" t="s">
        <v>737</v>
      </c>
      <c r="B920" s="48" t="s">
        <v>738</v>
      </c>
      <c r="C920" s="52" t="s">
        <v>653</v>
      </c>
      <c r="D920" s="53">
        <f>+IF(C920&lt;&gt;" ",VLOOKUP(B920,Rendimientos!$A$3:$D$557,3,0))</f>
        <v>0</v>
      </c>
      <c r="E920" s="53">
        <f>+IF(C920&lt;&gt;" ",VLOOKUP(B920,Rendimientos!$A$3:$D$557,4,0))</f>
        <v>0</v>
      </c>
      <c r="F920" s="54">
        <f t="shared" ca="1" si="122"/>
        <v>1.5876000000000001</v>
      </c>
      <c r="G920" s="49">
        <f t="shared" si="123"/>
        <v>0</v>
      </c>
      <c r="H920" s="49">
        <f t="shared" ca="1" si="124"/>
        <v>1.5876000000000001</v>
      </c>
      <c r="I920" s="49"/>
      <c r="J920" s="49">
        <f t="shared" si="125"/>
        <v>0</v>
      </c>
      <c r="K920" s="49">
        <f t="shared" si="126"/>
        <v>0</v>
      </c>
      <c r="L920" s="55" t="s">
        <v>13</v>
      </c>
      <c r="M920" s="52" t="s">
        <v>1592</v>
      </c>
      <c r="N920" s="52" t="s">
        <v>1593</v>
      </c>
      <c r="O920" s="52" t="s">
        <v>1587</v>
      </c>
      <c r="P920" s="56"/>
      <c r="Q920" s="56">
        <v>0.10800000000000001</v>
      </c>
      <c r="R920" s="57">
        <f ca="1">SUMIF(Insumos!$C$7:$E$166,Subpartidas!N920,Insumos!$E$7:$E$166)</f>
        <v>14.7</v>
      </c>
      <c r="S920" s="57">
        <f t="shared" ca="1" si="121"/>
        <v>1.5876000000000001</v>
      </c>
    </row>
    <row r="921" spans="1:19" ht="14.1" customHeight="1">
      <c r="A921" s="47" t="s">
        <v>757</v>
      </c>
      <c r="B921" s="48" t="s">
        <v>758</v>
      </c>
      <c r="C921" s="52" t="s">
        <v>653</v>
      </c>
      <c r="D921" s="53">
        <f>+IF(C921&lt;&gt;" ",VLOOKUP(B921,Rendimientos!$A$3:$D$557,3,0))</f>
        <v>0</v>
      </c>
      <c r="E921" s="53">
        <f>+IF(C921&lt;&gt;" ",VLOOKUP(B921,Rendimientos!$A$3:$D$557,4,0))</f>
        <v>0</v>
      </c>
      <c r="F921" s="54">
        <f t="shared" ca="1" si="122"/>
        <v>1.8144000000000002</v>
      </c>
      <c r="G921" s="49">
        <f t="shared" si="123"/>
        <v>0</v>
      </c>
      <c r="H921" s="49">
        <f t="shared" ca="1" si="124"/>
        <v>1.8144000000000002</v>
      </c>
      <c r="I921" s="49"/>
      <c r="J921" s="49">
        <f t="shared" si="125"/>
        <v>0</v>
      </c>
      <c r="K921" s="49">
        <f t="shared" si="126"/>
        <v>0</v>
      </c>
      <c r="L921" s="55" t="s">
        <v>13</v>
      </c>
      <c r="M921" s="52" t="s">
        <v>1594</v>
      </c>
      <c r="N921" s="52" t="s">
        <v>1595</v>
      </c>
      <c r="O921" s="52" t="s">
        <v>1587</v>
      </c>
      <c r="P921" s="56"/>
      <c r="Q921" s="56">
        <v>0.10800000000000001</v>
      </c>
      <c r="R921" s="57">
        <f ca="1">SUMIF(Insumos!$C$7:$E$166,Subpartidas!N921,Insumos!$E$7:$E$166)</f>
        <v>16.8</v>
      </c>
      <c r="S921" s="57">
        <f t="shared" ca="1" si="121"/>
        <v>1.8144000000000002</v>
      </c>
    </row>
    <row r="922" spans="1:19" ht="14.1" customHeight="1">
      <c r="A922" s="47" t="s">
        <v>770</v>
      </c>
      <c r="B922" s="48" t="s">
        <v>771</v>
      </c>
      <c r="C922" s="52" t="s">
        <v>653</v>
      </c>
      <c r="D922" s="53">
        <f>+IF(C922&lt;&gt;" ",VLOOKUP(B922,Rendimientos!$A$3:$D$557,3,0))</f>
        <v>0</v>
      </c>
      <c r="E922" s="53">
        <f>+IF(C922&lt;&gt;" ",VLOOKUP(B922,Rendimientos!$A$3:$D$557,4,0))</f>
        <v>0</v>
      </c>
      <c r="F922" s="54">
        <f t="shared" ca="1" si="122"/>
        <v>2.0411999999999999</v>
      </c>
      <c r="G922" s="49">
        <f t="shared" si="123"/>
        <v>0</v>
      </c>
      <c r="H922" s="49">
        <f t="shared" ca="1" si="124"/>
        <v>2.0411999999999999</v>
      </c>
      <c r="I922" s="49"/>
      <c r="J922" s="49">
        <f t="shared" si="125"/>
        <v>0</v>
      </c>
      <c r="K922" s="49">
        <f t="shared" si="126"/>
        <v>0</v>
      </c>
      <c r="L922" s="55" t="s">
        <v>13</v>
      </c>
      <c r="M922" s="52" t="s">
        <v>1596</v>
      </c>
      <c r="N922" s="105" t="s">
        <v>1597</v>
      </c>
      <c r="O922" s="52" t="s">
        <v>1587</v>
      </c>
      <c r="P922" s="56"/>
      <c r="Q922" s="56">
        <v>0.10800000000000001</v>
      </c>
      <c r="R922" s="57">
        <f ca="1">SUMIF(Insumos!$C$7:$E$166,Subpartidas!N922,Insumos!$E$7:$E$166)</f>
        <v>18.899999999999999</v>
      </c>
      <c r="S922" s="57">
        <f t="shared" ca="1" si="121"/>
        <v>2.0411999999999999</v>
      </c>
    </row>
    <row r="923" spans="1:19" ht="14.1" customHeight="1">
      <c r="A923" s="47" t="s">
        <v>783</v>
      </c>
      <c r="B923" s="48" t="s">
        <v>784</v>
      </c>
      <c r="C923" s="52" t="s">
        <v>653</v>
      </c>
      <c r="D923" s="53">
        <f>+IF(C923&lt;&gt;" ",VLOOKUP(B923,Rendimientos!$A$3:$D$557,3,0))</f>
        <v>0</v>
      </c>
      <c r="E923" s="53">
        <f>+IF(C923&lt;&gt;" ",VLOOKUP(B923,Rendimientos!$A$3:$D$557,4,0))</f>
        <v>0</v>
      </c>
      <c r="F923" s="54">
        <f t="shared" ca="1" si="122"/>
        <v>2.2680000000000002</v>
      </c>
      <c r="G923" s="49">
        <f t="shared" si="123"/>
        <v>0</v>
      </c>
      <c r="H923" s="49">
        <f t="shared" ca="1" si="124"/>
        <v>2.2680000000000002</v>
      </c>
      <c r="I923" s="49"/>
      <c r="J923" s="49">
        <f t="shared" si="125"/>
        <v>0</v>
      </c>
      <c r="K923" s="49">
        <f t="shared" si="126"/>
        <v>0</v>
      </c>
      <c r="L923" s="55" t="s">
        <v>13</v>
      </c>
      <c r="M923" s="52" t="s">
        <v>1598</v>
      </c>
      <c r="N923" s="52" t="s">
        <v>1599</v>
      </c>
      <c r="O923" s="52" t="s">
        <v>1587</v>
      </c>
      <c r="P923" s="56"/>
      <c r="Q923" s="56">
        <v>0.10800000000000001</v>
      </c>
      <c r="R923" s="57">
        <f ca="1">SUMIF(Insumos!$C$7:$E$166,Subpartidas!N923,Insumos!$E$7:$E$166)</f>
        <v>21</v>
      </c>
      <c r="S923" s="57">
        <f t="shared" ca="1" si="121"/>
        <v>2.2680000000000002</v>
      </c>
    </row>
    <row r="924" spans="1:19" ht="14.1" customHeight="1">
      <c r="A924" s="47" t="s">
        <v>804</v>
      </c>
      <c r="B924" s="48" t="s">
        <v>805</v>
      </c>
      <c r="C924" s="52" t="s">
        <v>653</v>
      </c>
      <c r="D924" s="53">
        <f>+IF(C924&lt;&gt;" ",VLOOKUP(B924,Rendimientos!$A$3:$D$557,3,0))</f>
        <v>0</v>
      </c>
      <c r="E924" s="53">
        <f>+IF(C924&lt;&gt;" ",VLOOKUP(B924,Rendimientos!$A$3:$D$557,4,0))</f>
        <v>0</v>
      </c>
      <c r="F924" s="54">
        <f t="shared" ca="1" si="122"/>
        <v>2.2680000000000002</v>
      </c>
      <c r="G924" s="49">
        <f t="shared" si="123"/>
        <v>0</v>
      </c>
      <c r="H924" s="49">
        <f t="shared" ca="1" si="124"/>
        <v>2.2680000000000002</v>
      </c>
      <c r="I924" s="49"/>
      <c r="J924" s="49">
        <f t="shared" si="125"/>
        <v>0</v>
      </c>
      <c r="K924" s="49">
        <f t="shared" si="126"/>
        <v>0</v>
      </c>
      <c r="L924" s="55" t="s">
        <v>13</v>
      </c>
      <c r="M924" s="52" t="s">
        <v>1598</v>
      </c>
      <c r="N924" s="52" t="s">
        <v>1599</v>
      </c>
      <c r="O924" s="52" t="s">
        <v>1587</v>
      </c>
      <c r="P924" s="56"/>
      <c r="Q924" s="56">
        <v>0.10800000000000001</v>
      </c>
      <c r="R924" s="57">
        <f ca="1">SUMIF(Insumos!$C$7:$E$166,Subpartidas!N924,Insumos!$E$7:$E$166)</f>
        <v>21</v>
      </c>
      <c r="S924" s="57">
        <f t="shared" ca="1" si="121"/>
        <v>2.2680000000000002</v>
      </c>
    </row>
    <row r="925" spans="1:19" ht="14.1" customHeight="1">
      <c r="A925" s="47" t="s">
        <v>817</v>
      </c>
      <c r="B925" s="48" t="s">
        <v>818</v>
      </c>
      <c r="C925" s="52" t="s">
        <v>653</v>
      </c>
      <c r="D925" s="53">
        <f>+IF(C925&lt;&gt;" ",VLOOKUP(B925,Rendimientos!$A$3:$D$557,3,0))</f>
        <v>0</v>
      </c>
      <c r="E925" s="53">
        <f>+IF(C925&lt;&gt;" ",VLOOKUP(B925,Rendimientos!$A$3:$D$557,4,0))</f>
        <v>0</v>
      </c>
      <c r="F925" s="54">
        <f t="shared" ca="1" si="122"/>
        <v>4.4820000000000002</v>
      </c>
      <c r="G925" s="49">
        <f t="shared" si="123"/>
        <v>0</v>
      </c>
      <c r="H925" s="49">
        <f t="shared" ca="1" si="124"/>
        <v>4.4820000000000002</v>
      </c>
      <c r="I925" s="49"/>
      <c r="J925" s="49">
        <f t="shared" si="125"/>
        <v>0</v>
      </c>
      <c r="K925" s="49">
        <f t="shared" si="126"/>
        <v>0</v>
      </c>
      <c r="L925" s="55" t="s">
        <v>13</v>
      </c>
      <c r="M925" s="52" t="s">
        <v>1600</v>
      </c>
      <c r="N925" s="52" t="s">
        <v>1601</v>
      </c>
      <c r="O925" s="52" t="s">
        <v>1587</v>
      </c>
      <c r="P925" s="56"/>
      <c r="Q925" s="56">
        <v>0.10800000000000001</v>
      </c>
      <c r="R925" s="57">
        <f ca="1">SUMIF(Insumos!$C$7:$E$166,Subpartidas!N925,Insumos!$E$7:$E$166)</f>
        <v>41.5</v>
      </c>
      <c r="S925" s="57">
        <f t="shared" ca="1" si="121"/>
        <v>4.4820000000000002</v>
      </c>
    </row>
    <row r="926" spans="1:19" ht="14.1" customHeight="1">
      <c r="A926" s="47" t="s">
        <v>658</v>
      </c>
      <c r="B926" s="48" t="s">
        <v>659</v>
      </c>
      <c r="C926" s="52" t="s">
        <v>653</v>
      </c>
      <c r="D926" s="53">
        <f>+IF(C926&lt;&gt;" ",VLOOKUP(B926,Rendimientos!$A$3:$D$557,3,0))</f>
        <v>110</v>
      </c>
      <c r="E926" s="53">
        <f>+IF(C926&lt;&gt;" ",VLOOKUP(B926,Rendimientos!$A$3:$D$557,4,0))</f>
        <v>110</v>
      </c>
      <c r="F926" s="54">
        <f t="shared" ca="1" si="122"/>
        <v>4.4974296712663131</v>
      </c>
      <c r="G926" s="49">
        <f t="shared" ca="1" si="123"/>
        <v>1.5325912350547037</v>
      </c>
      <c r="H926" s="49">
        <f t="shared" ca="1" si="124"/>
        <v>2.3887499999999999</v>
      </c>
      <c r="I926" s="49"/>
      <c r="J926" s="49">
        <f t="shared" ca="1" si="125"/>
        <v>0.57608843621160966</v>
      </c>
      <c r="K926" s="49">
        <f t="shared" si="126"/>
        <v>0</v>
      </c>
      <c r="L926" s="55" t="s">
        <v>12</v>
      </c>
      <c r="M926" s="52" t="s">
        <v>1498</v>
      </c>
      <c r="N926" s="52" t="s">
        <v>1499</v>
      </c>
      <c r="O926" s="52" t="s">
        <v>1491</v>
      </c>
      <c r="P926" s="56">
        <v>1</v>
      </c>
      <c r="Q926" s="56">
        <f>P926/$D$926*8</f>
        <v>7.2727272727272724E-2</v>
      </c>
      <c r="R926" s="57">
        <f ca="1">SUMIF(Insumos!$C$7:$E$160,Subpartidas!N926,Insumos!$E$7:$E$160)</f>
        <v>8.6743053318933896</v>
      </c>
      <c r="S926" s="57">
        <f t="shared" ref="S926:S942" ca="1" si="127">Q926*R926</f>
        <v>0.63085856959224651</v>
      </c>
    </row>
    <row r="927" spans="1:19" ht="14.1" customHeight="1">
      <c r="A927" s="47" t="s">
        <v>658</v>
      </c>
      <c r="B927" s="48" t="s">
        <v>659</v>
      </c>
      <c r="C927" s="58"/>
      <c r="D927" s="58"/>
      <c r="E927" s="58"/>
      <c r="F927" s="58"/>
      <c r="G927" s="58"/>
      <c r="H927" s="58"/>
      <c r="I927" s="58"/>
      <c r="J927" s="58"/>
      <c r="K927" s="58"/>
      <c r="L927" s="55" t="s">
        <v>12</v>
      </c>
      <c r="M927" s="52" t="s">
        <v>1492</v>
      </c>
      <c r="N927" s="52" t="s">
        <v>1493</v>
      </c>
      <c r="O927" s="52" t="s">
        <v>1491</v>
      </c>
      <c r="P927" s="56">
        <v>2</v>
      </c>
      <c r="Q927" s="56">
        <f>P927/$D$926*8</f>
        <v>0.14545454545454545</v>
      </c>
      <c r="R927" s="57">
        <f ca="1">SUMIF(Insumos!$C$7:$E$160,Subpartidas!N927,Insumos!$E$7:$E$160)</f>
        <v>6.1994120750543944</v>
      </c>
      <c r="S927" s="57">
        <f t="shared" ca="1" si="127"/>
        <v>0.90173266546245734</v>
      </c>
    </row>
    <row r="928" spans="1:19" ht="14.1" customHeight="1">
      <c r="A928" s="47" t="s">
        <v>658</v>
      </c>
      <c r="B928" s="48" t="s">
        <v>659</v>
      </c>
      <c r="C928" s="58"/>
      <c r="D928" s="58"/>
      <c r="E928" s="58"/>
      <c r="F928" s="58"/>
      <c r="G928" s="58"/>
      <c r="H928" s="58"/>
      <c r="I928" s="58"/>
      <c r="J928" s="58"/>
      <c r="K928" s="58"/>
      <c r="L928" s="55" t="s">
        <v>13</v>
      </c>
      <c r="M928" s="52" t="s">
        <v>1602</v>
      </c>
      <c r="N928" s="52" t="s">
        <v>1603</v>
      </c>
      <c r="O928" s="52" t="s">
        <v>984</v>
      </c>
      <c r="P928" s="60"/>
      <c r="Q928" s="56">
        <v>3.0000000000000001E-3</v>
      </c>
      <c r="R928" s="57">
        <f ca="1">SUMIF(Insumos!$C$7:$E$160,Subpartidas!N928,Insumos!$E$7:$E$160)</f>
        <v>341.25</v>
      </c>
      <c r="S928" s="57">
        <f t="shared" ca="1" si="127"/>
        <v>1.0237499999999999</v>
      </c>
    </row>
    <row r="929" spans="1:20" ht="14.1" customHeight="1">
      <c r="A929" s="47" t="s">
        <v>658</v>
      </c>
      <c r="B929" s="48" t="s">
        <v>659</v>
      </c>
      <c r="C929" s="58"/>
      <c r="D929" s="58"/>
      <c r="E929" s="58"/>
      <c r="F929" s="58"/>
      <c r="G929" s="58"/>
      <c r="H929" s="58"/>
      <c r="I929" s="58"/>
      <c r="J929" s="58"/>
      <c r="K929" s="58"/>
      <c r="L929" s="55" t="s">
        <v>13</v>
      </c>
      <c r="M929" s="52" t="s">
        <v>1604</v>
      </c>
      <c r="N929" s="52" t="s">
        <v>1605</v>
      </c>
      <c r="O929" s="52" t="s">
        <v>984</v>
      </c>
      <c r="P929" s="60"/>
      <c r="Q929" s="56">
        <v>4.0000000000000001E-3</v>
      </c>
      <c r="R929" s="57">
        <f ca="1">SUMIF(Insumos!$C$7:$E$160,Subpartidas!N929,Insumos!$E$7:$E$160)</f>
        <v>341.25</v>
      </c>
      <c r="S929" s="57">
        <f t="shared" ca="1" si="127"/>
        <v>1.365</v>
      </c>
    </row>
    <row r="930" spans="1:20" ht="14.1" customHeight="1">
      <c r="A930" s="47" t="s">
        <v>658</v>
      </c>
      <c r="B930" s="48" t="s">
        <v>659</v>
      </c>
      <c r="C930" s="58"/>
      <c r="D930" s="58"/>
      <c r="E930" s="58"/>
      <c r="F930" s="58"/>
      <c r="G930" s="58"/>
      <c r="H930" s="58"/>
      <c r="I930" s="58"/>
      <c r="J930" s="58"/>
      <c r="K930" s="58"/>
      <c r="L930" s="55" t="s">
        <v>14</v>
      </c>
      <c r="M930" s="52" t="s">
        <v>1505</v>
      </c>
      <c r="N930" s="52" t="s">
        <v>1506</v>
      </c>
      <c r="O930" s="52" t="s">
        <v>1507</v>
      </c>
      <c r="P930" s="60"/>
      <c r="Q930" s="56">
        <v>0.05</v>
      </c>
      <c r="R930" s="50">
        <f ca="1">+SUMIFS($S$5:$S$4995,$B$5:$B$4995,B927,$L$5:$L$4995,$L$5)</f>
        <v>1.5325912350547037</v>
      </c>
      <c r="S930" s="57">
        <f t="shared" ca="1" si="127"/>
        <v>7.6629561752735192E-2</v>
      </c>
    </row>
    <row r="931" spans="1:20" ht="14.1" customHeight="1">
      <c r="A931" s="47" t="s">
        <v>658</v>
      </c>
      <c r="B931" s="48" t="s">
        <v>659</v>
      </c>
      <c r="C931" s="58"/>
      <c r="D931" s="58"/>
      <c r="E931" s="58"/>
      <c r="F931" s="58"/>
      <c r="G931" s="58"/>
      <c r="H931" s="58"/>
      <c r="I931" s="58"/>
      <c r="J931" s="58"/>
      <c r="K931" s="58"/>
      <c r="L931" s="55" t="s">
        <v>14</v>
      </c>
      <c r="M931" s="52" t="s">
        <v>1523</v>
      </c>
      <c r="N931" s="52" t="s">
        <v>1524</v>
      </c>
      <c r="O931" s="52" t="s">
        <v>1510</v>
      </c>
      <c r="P931" s="56">
        <v>0.5</v>
      </c>
      <c r="Q931" s="56">
        <f>P931/$E$926*8</f>
        <v>3.6363636363636362E-2</v>
      </c>
      <c r="R931" s="57">
        <f ca="1">SUMIF(Insumos!$C$7:$E$160,Subpartidas!N931,Insumos!$E$7:$E$160)</f>
        <v>13.735119047619047</v>
      </c>
      <c r="S931" s="57">
        <f t="shared" ca="1" si="127"/>
        <v>0.49945887445887444</v>
      </c>
    </row>
    <row r="932" spans="1:20" s="115" customFormat="1" ht="14.1" customHeight="1">
      <c r="A932" s="47" t="s">
        <v>672</v>
      </c>
      <c r="B932" s="48" t="s">
        <v>673</v>
      </c>
      <c r="C932" s="52" t="s">
        <v>653</v>
      </c>
      <c r="D932" s="53">
        <f>+IF(C932&lt;&gt;" ",VLOOKUP(B932,Rendimientos!$A$3:$D$557,3,0))</f>
        <v>105</v>
      </c>
      <c r="E932" s="53">
        <f>+IF(C932&lt;&gt;" ",VLOOKUP(B932,Rendimientos!$A$3:$D$557,4,0))</f>
        <v>105</v>
      </c>
      <c r="F932" s="54">
        <f ca="1">SUM(G932:K932)</f>
        <v>4.5978429889456613</v>
      </c>
      <c r="G932" s="49">
        <f ca="1">SUMIFS($S$5:$S$4996,$B$5:$B$4996,B932,$L$5:$L$4996,$L$5)</f>
        <v>1.6055717700573089</v>
      </c>
      <c r="H932" s="49">
        <f ca="1">SUMIFS($S$5:$S$4996,$B$5:$B$4996,B932,$L$5:$L$4996,$L$10)</f>
        <v>2.3887499999999999</v>
      </c>
      <c r="I932" s="49"/>
      <c r="J932" s="49">
        <f ca="1">SUMIFS($S$5:$S$4996,$B$5:$B$4996,B932,$L$5:$L$4996,$L$11)</f>
        <v>0.60352121888835297</v>
      </c>
      <c r="K932" s="49">
        <f>SUMIFS($S$5:$S$4996,$B$5:$B$4996,B932,$L$5:$L$4996,$L$4497)</f>
        <v>0</v>
      </c>
      <c r="L932" s="55" t="s">
        <v>12</v>
      </c>
      <c r="M932" s="52" t="s">
        <v>1498</v>
      </c>
      <c r="N932" s="52" t="s">
        <v>1499</v>
      </c>
      <c r="O932" s="52" t="s">
        <v>1491</v>
      </c>
      <c r="P932" s="56">
        <v>1</v>
      </c>
      <c r="Q932" s="56">
        <f>P932/$D$932*8</f>
        <v>7.6190476190476197E-2</v>
      </c>
      <c r="R932" s="57">
        <f ca="1">SUMIF(Insumos!$C$7:$E$160,Subpartidas!N932,Insumos!$E$7:$E$160)</f>
        <v>8.6743053318933896</v>
      </c>
      <c r="S932" s="57">
        <f t="shared" ca="1" si="127"/>
        <v>0.66089945385854398</v>
      </c>
      <c r="T932" s="55"/>
    </row>
    <row r="933" spans="1:20" s="115" customFormat="1" ht="14.1" customHeight="1">
      <c r="A933" s="47" t="s">
        <v>672</v>
      </c>
      <c r="B933" s="48" t="s">
        <v>673</v>
      </c>
      <c r="C933" s="58"/>
      <c r="D933" s="58"/>
      <c r="E933" s="58"/>
      <c r="F933" s="58"/>
      <c r="G933" s="58"/>
      <c r="H933" s="58"/>
      <c r="I933" s="58"/>
      <c r="J933" s="58"/>
      <c r="K933" s="58"/>
      <c r="L933" s="55" t="s">
        <v>12</v>
      </c>
      <c r="M933" s="52" t="s">
        <v>1492</v>
      </c>
      <c r="N933" s="52" t="s">
        <v>1493</v>
      </c>
      <c r="O933" s="52" t="s">
        <v>1491</v>
      </c>
      <c r="P933" s="56">
        <v>2</v>
      </c>
      <c r="Q933" s="56">
        <f>P933/$D$932*8</f>
        <v>0.15238095238095239</v>
      </c>
      <c r="R933" s="57">
        <f ca="1">SUMIF(Insumos!$C$7:$E$160,Subpartidas!N933,Insumos!$E$7:$E$160)</f>
        <v>6.1994120750543944</v>
      </c>
      <c r="S933" s="57">
        <f t="shared" ca="1" si="127"/>
        <v>0.94467231619876491</v>
      </c>
      <c r="T933" s="55"/>
    </row>
    <row r="934" spans="1:20" s="115" customFormat="1" ht="14.1" customHeight="1">
      <c r="A934" s="47" t="s">
        <v>672</v>
      </c>
      <c r="B934" s="48" t="s">
        <v>673</v>
      </c>
      <c r="C934" s="58"/>
      <c r="D934" s="58"/>
      <c r="E934" s="58"/>
      <c r="F934" s="58"/>
      <c r="G934" s="58"/>
      <c r="H934" s="58"/>
      <c r="I934" s="58"/>
      <c r="J934" s="58"/>
      <c r="K934" s="58"/>
      <c r="L934" s="55" t="s">
        <v>13</v>
      </c>
      <c r="M934" s="52" t="s">
        <v>1602</v>
      </c>
      <c r="N934" s="52" t="s">
        <v>1603</v>
      </c>
      <c r="O934" s="52" t="s">
        <v>984</v>
      </c>
      <c r="P934" s="60"/>
      <c r="Q934" s="56">
        <v>3.0000000000000001E-3</v>
      </c>
      <c r="R934" s="57">
        <f ca="1">SUMIF(Insumos!$C$7:$E$160,Subpartidas!N934,Insumos!$E$7:$E$160)</f>
        <v>341.25</v>
      </c>
      <c r="S934" s="57">
        <f t="shared" ca="1" si="127"/>
        <v>1.0237499999999999</v>
      </c>
      <c r="T934" s="55"/>
    </row>
    <row r="935" spans="1:20" s="115" customFormat="1" ht="14.1" customHeight="1">
      <c r="A935" s="47" t="s">
        <v>672</v>
      </c>
      <c r="B935" s="48" t="s">
        <v>673</v>
      </c>
      <c r="C935" s="58"/>
      <c r="D935" s="58"/>
      <c r="E935" s="58"/>
      <c r="F935" s="58"/>
      <c r="G935" s="58"/>
      <c r="H935" s="58"/>
      <c r="I935" s="58"/>
      <c r="J935" s="58"/>
      <c r="K935" s="58"/>
      <c r="L935" s="55" t="s">
        <v>13</v>
      </c>
      <c r="M935" s="52" t="s">
        <v>1604</v>
      </c>
      <c r="N935" s="52" t="s">
        <v>1605</v>
      </c>
      <c r="O935" s="52" t="s">
        <v>984</v>
      </c>
      <c r="P935" s="60"/>
      <c r="Q935" s="56">
        <v>4.0000000000000001E-3</v>
      </c>
      <c r="R935" s="57">
        <f ca="1">SUMIF(Insumos!$C$7:$E$160,Subpartidas!N935,Insumos!$E$7:$E$160)</f>
        <v>341.25</v>
      </c>
      <c r="S935" s="57">
        <f t="shared" ca="1" si="127"/>
        <v>1.365</v>
      </c>
      <c r="T935" s="55"/>
    </row>
    <row r="936" spans="1:20" s="115" customFormat="1" ht="14.1" customHeight="1">
      <c r="A936" s="47" t="s">
        <v>672</v>
      </c>
      <c r="B936" s="48" t="s">
        <v>673</v>
      </c>
      <c r="C936" s="58"/>
      <c r="D936" s="58"/>
      <c r="E936" s="58"/>
      <c r="F936" s="58"/>
      <c r="G936" s="58"/>
      <c r="H936" s="58"/>
      <c r="I936" s="58"/>
      <c r="J936" s="58"/>
      <c r="K936" s="58"/>
      <c r="L936" s="55" t="s">
        <v>14</v>
      </c>
      <c r="M936" s="52" t="s">
        <v>1505</v>
      </c>
      <c r="N936" s="52" t="s">
        <v>1506</v>
      </c>
      <c r="O936" s="52" t="s">
        <v>1507</v>
      </c>
      <c r="P936" s="60"/>
      <c r="Q936" s="56">
        <v>0.05</v>
      </c>
      <c r="R936" s="50">
        <f ca="1">+SUMIFS($S$5:$S$4995,$B$5:$B$4995,B933,$L$5:$L$4995,$L$5)</f>
        <v>1.6055717700573089</v>
      </c>
      <c r="S936" s="57">
        <f t="shared" ca="1" si="127"/>
        <v>8.0278588502865456E-2</v>
      </c>
      <c r="T936" s="55"/>
    </row>
    <row r="937" spans="1:20" s="115" customFormat="1" ht="14.1" customHeight="1">
      <c r="A937" s="47" t="s">
        <v>672</v>
      </c>
      <c r="B937" s="48" t="s">
        <v>673</v>
      </c>
      <c r="C937" s="55"/>
      <c r="D937" s="58"/>
      <c r="E937" s="58"/>
      <c r="F937" s="58"/>
      <c r="G937" s="58"/>
      <c r="H937" s="58"/>
      <c r="I937" s="58"/>
      <c r="J937" s="58"/>
      <c r="K937" s="58"/>
      <c r="L937" s="55" t="s">
        <v>14</v>
      </c>
      <c r="M937" s="52" t="s">
        <v>1523</v>
      </c>
      <c r="N937" s="52" t="s">
        <v>1524</v>
      </c>
      <c r="O937" s="52" t="s">
        <v>1510</v>
      </c>
      <c r="P937" s="56">
        <v>0.5</v>
      </c>
      <c r="Q937" s="56">
        <f>P937/$E$932*8</f>
        <v>3.8095238095238099E-2</v>
      </c>
      <c r="R937" s="57">
        <f ca="1">SUMIF(Insumos!$C$7:$E$160,Subpartidas!N937,Insumos!$E$7:$E$160)</f>
        <v>13.735119047619047</v>
      </c>
      <c r="S937" s="57">
        <f t="shared" ca="1" si="127"/>
        <v>0.52324263038548757</v>
      </c>
      <c r="T937" s="55"/>
    </row>
    <row r="938" spans="1:20" s="115" customFormat="1" ht="14.1" customHeight="1">
      <c r="A938" s="47" t="s">
        <v>699</v>
      </c>
      <c r="B938" s="48" t="s">
        <v>700</v>
      </c>
      <c r="C938" s="52" t="s">
        <v>653</v>
      </c>
      <c r="D938" s="53">
        <f>+IF(C938&lt;&gt;" ",VLOOKUP(B938,Rendimientos!$A$3:$D$557,3,0))</f>
        <v>100</v>
      </c>
      <c r="E938" s="53">
        <f>+IF(C938&lt;&gt;" ",VLOOKUP(B938,Rendimientos!$A$3:$D$557,4,0))</f>
        <v>100</v>
      </c>
      <c r="F938" s="54">
        <f ca="1">SUM(G938:K938)</f>
        <v>4.7082976383929447</v>
      </c>
      <c r="G938" s="49">
        <f ca="1">SUMIFS($S$5:$S$4996,$B$5:$B$4996,B938,$L$5:$L$4996,$L$5)</f>
        <v>1.6858503585601743</v>
      </c>
      <c r="H938" s="49">
        <f ca="1">SUMIFS($S$5:$S$4996,$B$5:$B$4996,B938,$L$5:$L$4996,$L$10)</f>
        <v>2.3887499999999999</v>
      </c>
      <c r="I938" s="49"/>
      <c r="J938" s="49">
        <f ca="1">SUMIFS($S$5:$S$4996,$B$5:$B$4996,B938,$L$5:$L$4996,$L$11)</f>
        <v>0.63369727983277069</v>
      </c>
      <c r="K938" s="49">
        <f>SUMIFS($S$5:$S$4996,$B$5:$B$4996,B938,$L$5:$L$4996,$L$4497)</f>
        <v>0</v>
      </c>
      <c r="L938" s="55" t="s">
        <v>12</v>
      </c>
      <c r="M938" s="52" t="s">
        <v>1498</v>
      </c>
      <c r="N938" s="52" t="s">
        <v>1499</v>
      </c>
      <c r="O938" s="52" t="s">
        <v>1491</v>
      </c>
      <c r="P938" s="56">
        <v>1</v>
      </c>
      <c r="Q938" s="56">
        <f>P938/$D$938*8</f>
        <v>0.08</v>
      </c>
      <c r="R938" s="57">
        <f ca="1">SUMIF(Insumos!$C$7:$E$160,Subpartidas!N938,Insumos!$E$7:$E$160)</f>
        <v>8.6743053318933896</v>
      </c>
      <c r="S938" s="57">
        <f t="shared" ca="1" si="127"/>
        <v>0.69394442655147115</v>
      </c>
      <c r="T938" s="55"/>
    </row>
    <row r="939" spans="1:20" s="115" customFormat="1" ht="14.1" customHeight="1">
      <c r="A939" s="47" t="s">
        <v>699</v>
      </c>
      <c r="B939" s="48" t="s">
        <v>700</v>
      </c>
      <c r="C939" s="58"/>
      <c r="D939" s="55"/>
      <c r="E939" s="55"/>
      <c r="F939" s="55"/>
      <c r="G939" s="55"/>
      <c r="H939" s="55"/>
      <c r="I939" s="55"/>
      <c r="J939" s="55"/>
      <c r="K939" s="55"/>
      <c r="L939" s="55" t="s">
        <v>12</v>
      </c>
      <c r="M939" s="52" t="s">
        <v>1492</v>
      </c>
      <c r="N939" s="52" t="s">
        <v>1493</v>
      </c>
      <c r="O939" s="52" t="s">
        <v>1491</v>
      </c>
      <c r="P939" s="56">
        <v>2</v>
      </c>
      <c r="Q939" s="56">
        <f>P939/$D$938*8</f>
        <v>0.16</v>
      </c>
      <c r="R939" s="57">
        <f ca="1">SUMIF(Insumos!$C$7:$E$160,Subpartidas!N939,Insumos!$E$7:$E$160)</f>
        <v>6.1994120750543944</v>
      </c>
      <c r="S939" s="57">
        <f t="shared" ca="1" si="127"/>
        <v>0.99190593200870314</v>
      </c>
      <c r="T939" s="55"/>
    </row>
    <row r="940" spans="1:20" s="115" customFormat="1" ht="14.1" customHeight="1">
      <c r="A940" s="47" t="s">
        <v>699</v>
      </c>
      <c r="B940" s="48" t="s">
        <v>700</v>
      </c>
      <c r="C940" s="58"/>
      <c r="D940" s="58"/>
      <c r="E940" s="58"/>
      <c r="F940" s="58"/>
      <c r="G940" s="58"/>
      <c r="H940" s="58"/>
      <c r="I940" s="58"/>
      <c r="J940" s="58"/>
      <c r="K940" s="58"/>
      <c r="L940" s="55" t="s">
        <v>13</v>
      </c>
      <c r="M940" s="52" t="s">
        <v>1602</v>
      </c>
      <c r="N940" s="52" t="s">
        <v>1603</v>
      </c>
      <c r="O940" s="52" t="s">
        <v>984</v>
      </c>
      <c r="P940" s="60"/>
      <c r="Q940" s="56">
        <v>3.0000000000000001E-3</v>
      </c>
      <c r="R940" s="57">
        <f ca="1">SUMIF(Insumos!$C$7:$E$160,Subpartidas!N940,Insumos!$E$7:$E$160)</f>
        <v>341.25</v>
      </c>
      <c r="S940" s="57">
        <f t="shared" ca="1" si="127"/>
        <v>1.0237499999999999</v>
      </c>
      <c r="T940" s="55"/>
    </row>
    <row r="941" spans="1:20" s="115" customFormat="1" ht="14.1" customHeight="1">
      <c r="A941" s="47" t="s">
        <v>699</v>
      </c>
      <c r="B941" s="48" t="s">
        <v>700</v>
      </c>
      <c r="C941" s="58"/>
      <c r="D941" s="58"/>
      <c r="E941" s="58"/>
      <c r="F941" s="58"/>
      <c r="G941" s="58"/>
      <c r="H941" s="58"/>
      <c r="I941" s="58"/>
      <c r="J941" s="58"/>
      <c r="K941" s="58"/>
      <c r="L941" s="55" t="s">
        <v>13</v>
      </c>
      <c r="M941" s="52" t="s">
        <v>1604</v>
      </c>
      <c r="N941" s="52" t="s">
        <v>1605</v>
      </c>
      <c r="O941" s="52" t="s">
        <v>984</v>
      </c>
      <c r="P941" s="60"/>
      <c r="Q941" s="56">
        <v>4.0000000000000001E-3</v>
      </c>
      <c r="R941" s="57">
        <f ca="1">SUMIF(Insumos!$C$7:$E$160,Subpartidas!N941,Insumos!$E$7:$E$160)</f>
        <v>341.25</v>
      </c>
      <c r="S941" s="57">
        <f t="shared" ca="1" si="127"/>
        <v>1.365</v>
      </c>
      <c r="T941" s="55"/>
    </row>
    <row r="942" spans="1:20" s="115" customFormat="1" ht="14.1" customHeight="1">
      <c r="A942" s="47" t="s">
        <v>699</v>
      </c>
      <c r="B942" s="48" t="s">
        <v>700</v>
      </c>
      <c r="C942" s="58"/>
      <c r="D942" s="58"/>
      <c r="E942" s="58"/>
      <c r="F942" s="58"/>
      <c r="G942" s="58"/>
      <c r="H942" s="58"/>
      <c r="I942" s="58"/>
      <c r="J942" s="58"/>
      <c r="K942" s="58"/>
      <c r="L942" s="55" t="s">
        <v>14</v>
      </c>
      <c r="M942" s="52" t="s">
        <v>1505</v>
      </c>
      <c r="N942" s="52" t="s">
        <v>1506</v>
      </c>
      <c r="O942" s="52" t="s">
        <v>1507</v>
      </c>
      <c r="P942" s="60"/>
      <c r="Q942" s="56">
        <v>0.05</v>
      </c>
      <c r="R942" s="50">
        <f ca="1">+SUMIFS($S$5:$S$4995,$B$5:$B$4995,B939,$L$5:$L$4995,$L$5)</f>
        <v>1.6858503585601743</v>
      </c>
      <c r="S942" s="57">
        <f t="shared" ca="1" si="127"/>
        <v>8.4292517928008723E-2</v>
      </c>
      <c r="T942" s="55"/>
    </row>
    <row r="943" spans="1:20" s="115" customFormat="1" ht="14.1" customHeight="1">
      <c r="A943" s="47" t="s">
        <v>699</v>
      </c>
      <c r="B943" s="48" t="s">
        <v>700</v>
      </c>
      <c r="C943" s="58"/>
      <c r="D943" s="58"/>
      <c r="E943" s="58"/>
      <c r="F943" s="58"/>
      <c r="G943" s="58"/>
      <c r="H943" s="58"/>
      <c r="I943" s="58"/>
      <c r="J943" s="58"/>
      <c r="K943" s="58"/>
      <c r="L943" s="55" t="s">
        <v>14</v>
      </c>
      <c r="M943" s="52" t="s">
        <v>1523</v>
      </c>
      <c r="N943" s="52" t="s">
        <v>1524</v>
      </c>
      <c r="O943" s="52" t="s">
        <v>1510</v>
      </c>
      <c r="P943" s="56">
        <v>0.5</v>
      </c>
      <c r="Q943" s="56">
        <f>P943/$E$938*8</f>
        <v>0.04</v>
      </c>
      <c r="R943" s="57">
        <f ca="1">SUMIF(Insumos!$C$7:$E$160,Subpartidas!N943,Insumos!$E$7:$E$160)</f>
        <v>13.735119047619047</v>
      </c>
      <c r="S943" s="57">
        <f t="shared" ref="S943:S984" ca="1" si="128">Q943*R943</f>
        <v>0.54940476190476195</v>
      </c>
      <c r="T943" s="55"/>
    </row>
    <row r="944" spans="1:20" s="115" customFormat="1" ht="14.1" customHeight="1">
      <c r="A944" s="51" t="s">
        <v>739</v>
      </c>
      <c r="B944" s="48" t="s">
        <v>740</v>
      </c>
      <c r="C944" s="52" t="s">
        <v>653</v>
      </c>
      <c r="D944" s="53">
        <f>+IF(C944&lt;&gt;" ",VLOOKUP(B944,Rendimientos!$A$3:$D$557,3,0))</f>
        <v>95</v>
      </c>
      <c r="E944" s="53">
        <f>+IF(C944&lt;&gt;" ",VLOOKUP(B944,Rendimientos!$A$3:$D$557,4,0))</f>
        <v>95</v>
      </c>
      <c r="F944" s="54">
        <f ca="1">SUM(G944:K944)</f>
        <v>4.8303790930452051</v>
      </c>
      <c r="G944" s="49">
        <f ca="1">SUMIFS($S$5:$S$4996,$B$5:$B$4996,B944,$L$5:$L$4996,$L$5)</f>
        <v>1.7745793248001833</v>
      </c>
      <c r="H944" s="49">
        <f ca="1">SUMIFS($S$5:$S$4996,$B$5:$B$4996,B944,$L$5:$L$4996,$L$10)</f>
        <v>2.3887499999999999</v>
      </c>
      <c r="I944" s="49"/>
      <c r="J944" s="49">
        <f ca="1">SUMIFS($S$5:$S$4996,$B$5:$B$4996,B944,$L$5:$L$4996,$L$11)</f>
        <v>0.6670497682450216</v>
      </c>
      <c r="K944" s="49">
        <f>SUMIFS($S$5:$S$4996,$B$5:$B$4996,B944,$L$5:$L$4996,$L$4497)</f>
        <v>0</v>
      </c>
      <c r="L944" s="55" t="s">
        <v>12</v>
      </c>
      <c r="M944" s="52" t="s">
        <v>1498</v>
      </c>
      <c r="N944" s="52" t="s">
        <v>1499</v>
      </c>
      <c r="O944" s="52" t="s">
        <v>1491</v>
      </c>
      <c r="P944" s="56">
        <v>1</v>
      </c>
      <c r="Q944" s="56">
        <f>P944/$D$944*8</f>
        <v>8.4210526315789472E-2</v>
      </c>
      <c r="R944" s="57">
        <f ca="1">SUMIF(Insumos!$C$7:$E$166,Subpartidas!N944,Insumos!$E$7:$E$166)</f>
        <v>8.6743053318933896</v>
      </c>
      <c r="S944" s="57">
        <f t="shared" ref="S944:S954" ca="1" si="129">Q944*R944</f>
        <v>0.73046781742260125</v>
      </c>
      <c r="T944" s="55"/>
    </row>
    <row r="945" spans="1:20" s="115" customFormat="1" ht="14.1" customHeight="1">
      <c r="A945" s="51" t="s">
        <v>739</v>
      </c>
      <c r="B945" s="48" t="s">
        <v>740</v>
      </c>
      <c r="C945" s="58"/>
      <c r="D945" s="58"/>
      <c r="E945" s="58"/>
      <c r="F945" s="58"/>
      <c r="G945" s="58"/>
      <c r="H945" s="58"/>
      <c r="I945" s="58"/>
      <c r="J945" s="58"/>
      <c r="K945" s="58"/>
      <c r="L945" s="55" t="s">
        <v>12</v>
      </c>
      <c r="M945" s="52" t="s">
        <v>1492</v>
      </c>
      <c r="N945" s="52" t="s">
        <v>1493</v>
      </c>
      <c r="O945" s="52" t="s">
        <v>1491</v>
      </c>
      <c r="P945" s="56">
        <v>2</v>
      </c>
      <c r="Q945" s="56">
        <f>P945/$D$944*8</f>
        <v>0.16842105263157894</v>
      </c>
      <c r="R945" s="57">
        <f ca="1">SUMIF(Insumos!$C$7:$E$166,Subpartidas!N945,Insumos!$E$7:$E$166)</f>
        <v>6.1994120750543944</v>
      </c>
      <c r="S945" s="57">
        <f t="shared" ca="1" si="129"/>
        <v>1.0441115073775822</v>
      </c>
      <c r="T945" s="55"/>
    </row>
    <row r="946" spans="1:20" s="115" customFormat="1" ht="14.1" customHeight="1">
      <c r="A946" s="51" t="s">
        <v>739</v>
      </c>
      <c r="B946" s="48" t="s">
        <v>740</v>
      </c>
      <c r="C946" s="58"/>
      <c r="D946" s="58"/>
      <c r="E946" s="58"/>
      <c r="F946" s="58"/>
      <c r="G946" s="58"/>
      <c r="H946" s="58"/>
      <c r="I946" s="58"/>
      <c r="J946" s="58"/>
      <c r="K946" s="58"/>
      <c r="L946" s="55" t="s">
        <v>13</v>
      </c>
      <c r="M946" s="59">
        <v>292020003</v>
      </c>
      <c r="N946" s="52" t="s">
        <v>1603</v>
      </c>
      <c r="O946" s="52" t="s">
        <v>984</v>
      </c>
      <c r="P946" s="56"/>
      <c r="Q946" s="56">
        <v>3.0000000000000001E-3</v>
      </c>
      <c r="R946" s="57">
        <f ca="1">SUMIF(Insumos!$C$7:$E$166,Subpartidas!N946,Insumos!$E$7:$E$166)</f>
        <v>341.25</v>
      </c>
      <c r="S946" s="57">
        <f t="shared" ca="1" si="129"/>
        <v>1.0237499999999999</v>
      </c>
      <c r="T946" s="55"/>
    </row>
    <row r="947" spans="1:20" s="115" customFormat="1" ht="14.1" customHeight="1">
      <c r="A947" s="51" t="s">
        <v>739</v>
      </c>
      <c r="B947" s="48" t="s">
        <v>740</v>
      </c>
      <c r="C947" s="58"/>
      <c r="D947" s="58"/>
      <c r="E947" s="58"/>
      <c r="F947" s="58"/>
      <c r="G947" s="58"/>
      <c r="H947" s="58"/>
      <c r="I947" s="58"/>
      <c r="J947" s="58"/>
      <c r="K947" s="58"/>
      <c r="L947" s="55" t="s">
        <v>13</v>
      </c>
      <c r="M947" s="59">
        <v>292020002</v>
      </c>
      <c r="N947" s="52" t="s">
        <v>1605</v>
      </c>
      <c r="O947" s="52" t="s">
        <v>984</v>
      </c>
      <c r="P947" s="56"/>
      <c r="Q947" s="56">
        <v>4.0000000000000001E-3</v>
      </c>
      <c r="R947" s="57">
        <f ca="1">SUMIF(Insumos!$C$7:$E$166,Subpartidas!N947,Insumos!$E$7:$E$166)</f>
        <v>341.25</v>
      </c>
      <c r="S947" s="57">
        <f t="shared" ca="1" si="129"/>
        <v>1.365</v>
      </c>
      <c r="T947" s="55"/>
    </row>
    <row r="948" spans="1:20" s="115" customFormat="1" ht="14.1" customHeight="1">
      <c r="A948" s="51" t="s">
        <v>739</v>
      </c>
      <c r="B948" s="48" t="s">
        <v>740</v>
      </c>
      <c r="C948" s="58"/>
      <c r="D948" s="58"/>
      <c r="E948" s="58"/>
      <c r="F948" s="58"/>
      <c r="G948" s="58"/>
      <c r="H948" s="58"/>
      <c r="I948" s="58"/>
      <c r="J948" s="58"/>
      <c r="K948" s="58"/>
      <c r="L948" s="55" t="s">
        <v>14</v>
      </c>
      <c r="M948" s="52" t="s">
        <v>1505</v>
      </c>
      <c r="N948" s="52" t="s">
        <v>1506</v>
      </c>
      <c r="O948" s="52" t="s">
        <v>1507</v>
      </c>
      <c r="P948" s="56"/>
      <c r="Q948" s="56">
        <v>0.05</v>
      </c>
      <c r="R948" s="50">
        <f ca="1">+SUMIFS($S$5:$S$4995,$B$5:$B$4995,B945,$L$5:$L$4995,$L$5)</f>
        <v>1.7745793248001833</v>
      </c>
      <c r="S948" s="57">
        <f t="shared" ca="1" si="129"/>
        <v>8.8728966240009172E-2</v>
      </c>
      <c r="T948" s="55"/>
    </row>
    <row r="949" spans="1:20" s="115" customFormat="1" ht="14.1" customHeight="1">
      <c r="A949" s="51" t="s">
        <v>739</v>
      </c>
      <c r="B949" s="48" t="s">
        <v>740</v>
      </c>
      <c r="C949" s="58"/>
      <c r="D949" s="58"/>
      <c r="E949" s="58"/>
      <c r="F949" s="58"/>
      <c r="G949" s="58"/>
      <c r="H949" s="58"/>
      <c r="I949" s="58"/>
      <c r="J949" s="58"/>
      <c r="K949" s="58"/>
      <c r="L949" s="55" t="s">
        <v>14</v>
      </c>
      <c r="M949" s="52" t="s">
        <v>1523</v>
      </c>
      <c r="N949" s="52" t="s">
        <v>1524</v>
      </c>
      <c r="O949" s="52" t="s">
        <v>1510</v>
      </c>
      <c r="P949" s="56">
        <v>0.5</v>
      </c>
      <c r="Q949" s="56">
        <f>P949/$E$944*8</f>
        <v>4.2105263157894736E-2</v>
      </c>
      <c r="R949" s="57">
        <f ca="1">SUMIF(Insumos!$C$7:$E$166,Subpartidas!N949,Insumos!$E$7:$E$166)</f>
        <v>13.735119047619047</v>
      </c>
      <c r="S949" s="57">
        <f t="shared" ca="1" si="129"/>
        <v>0.57832080200501246</v>
      </c>
      <c r="T949" s="55"/>
    </row>
    <row r="950" spans="1:20" s="115" customFormat="1" ht="14.1" customHeight="1">
      <c r="A950" s="47" t="s">
        <v>759</v>
      </c>
      <c r="B950" s="48" t="s">
        <v>760</v>
      </c>
      <c r="C950" s="52" t="s">
        <v>653</v>
      </c>
      <c r="D950" s="53">
        <f>+IF(C950&lt;&gt;" ",VLOOKUP(B950,Rendimientos!$A$3:$D$557,3,0))</f>
        <v>90</v>
      </c>
      <c r="E950" s="53">
        <f>+IF(C950&lt;&gt;" ",VLOOKUP(B950,Rendimientos!$A$3:$D$557,4,0))</f>
        <v>90</v>
      </c>
      <c r="F950" s="54">
        <f ca="1">SUM(G950:K950)</f>
        <v>4.9660251537699391</v>
      </c>
      <c r="G950" s="49">
        <f ca="1">SUMIFS($S$5:$S$4996,$B$5:$B$4996,B950,$L$5:$L$4996,$L$5)</f>
        <v>1.8731670650668604</v>
      </c>
      <c r="H950" s="49">
        <f ca="1">SUMIFS($S$5:$S$4996,$B$5:$B$4996,B950,$L$5:$L$4996,$L$10)</f>
        <v>2.3887499999999999</v>
      </c>
      <c r="I950" s="49"/>
      <c r="J950" s="49">
        <f ca="1">SUMIFS($S$5:$S$4996,$B$5:$B$4996,B950,$L$5:$L$4996,$L$11)</f>
        <v>0.70410808870307851</v>
      </c>
      <c r="K950" s="49">
        <f>SUMIFS($S$5:$S$4996,$B$5:$B$4996,B950,$L$5:$L$4996,$L$4497)</f>
        <v>0</v>
      </c>
      <c r="L950" s="55" t="s">
        <v>12</v>
      </c>
      <c r="M950" s="52" t="s">
        <v>1498</v>
      </c>
      <c r="N950" s="52" t="s">
        <v>1499</v>
      </c>
      <c r="O950" s="52" t="s">
        <v>1491</v>
      </c>
      <c r="P950" s="56">
        <v>1</v>
      </c>
      <c r="Q950" s="56">
        <f>P950/$D$950*8</f>
        <v>8.8888888888888892E-2</v>
      </c>
      <c r="R950" s="57">
        <f ca="1">SUMIF(Insumos!$C$7:$E$166,Subpartidas!N950,Insumos!$E$7:$E$166)</f>
        <v>8.6743053318933896</v>
      </c>
      <c r="S950" s="57">
        <f t="shared" ca="1" si="129"/>
        <v>0.77104936283496794</v>
      </c>
      <c r="T950" s="55"/>
    </row>
    <row r="951" spans="1:20" s="115" customFormat="1" ht="14.1" customHeight="1">
      <c r="A951" s="47" t="s">
        <v>759</v>
      </c>
      <c r="B951" s="48" t="s">
        <v>760</v>
      </c>
      <c r="C951" s="58"/>
      <c r="D951" s="58"/>
      <c r="E951" s="58"/>
      <c r="F951" s="58"/>
      <c r="G951" s="58"/>
      <c r="H951" s="58"/>
      <c r="I951" s="58"/>
      <c r="J951" s="58"/>
      <c r="K951" s="58"/>
      <c r="L951" s="55" t="s">
        <v>12</v>
      </c>
      <c r="M951" s="52" t="s">
        <v>1492</v>
      </c>
      <c r="N951" s="52" t="s">
        <v>1493</v>
      </c>
      <c r="O951" s="52" t="s">
        <v>1491</v>
      </c>
      <c r="P951" s="56">
        <v>2</v>
      </c>
      <c r="Q951" s="56">
        <f>P951/$D$950*8</f>
        <v>0.17777777777777778</v>
      </c>
      <c r="R951" s="57">
        <f ca="1">SUMIF(Insumos!$C$7:$E$166,Subpartidas!N951,Insumos!$E$7:$E$166)</f>
        <v>6.1994120750543944</v>
      </c>
      <c r="S951" s="57">
        <f t="shared" ca="1" si="129"/>
        <v>1.1021177022318924</v>
      </c>
      <c r="T951" s="55"/>
    </row>
    <row r="952" spans="1:20" s="115" customFormat="1" ht="14.1" customHeight="1">
      <c r="A952" s="47" t="s">
        <v>759</v>
      </c>
      <c r="B952" s="48" t="s">
        <v>760</v>
      </c>
      <c r="C952" s="58"/>
      <c r="D952" s="58"/>
      <c r="E952" s="58"/>
      <c r="F952" s="58"/>
      <c r="G952" s="58"/>
      <c r="H952" s="58"/>
      <c r="I952" s="58"/>
      <c r="J952" s="58"/>
      <c r="K952" s="58"/>
      <c r="L952" s="55" t="s">
        <v>13</v>
      </c>
      <c r="M952" s="59">
        <v>292020003</v>
      </c>
      <c r="N952" s="52" t="s">
        <v>1603</v>
      </c>
      <c r="O952" s="52" t="s">
        <v>984</v>
      </c>
      <c r="P952" s="56"/>
      <c r="Q952" s="56">
        <v>3.0000000000000001E-3</v>
      </c>
      <c r="R952" s="57">
        <f ca="1">SUMIF(Insumos!$C$7:$E$166,Subpartidas!N952,Insumos!$E$7:$E$166)</f>
        <v>341.25</v>
      </c>
      <c r="S952" s="57">
        <f t="shared" ca="1" si="129"/>
        <v>1.0237499999999999</v>
      </c>
      <c r="T952" s="55"/>
    </row>
    <row r="953" spans="1:20" s="115" customFormat="1" ht="14.1" customHeight="1">
      <c r="A953" s="47" t="s">
        <v>759</v>
      </c>
      <c r="B953" s="48" t="s">
        <v>760</v>
      </c>
      <c r="C953" s="58"/>
      <c r="D953" s="58"/>
      <c r="E953" s="58"/>
      <c r="F953" s="58"/>
      <c r="G953" s="58"/>
      <c r="H953" s="58"/>
      <c r="I953" s="58"/>
      <c r="J953" s="58"/>
      <c r="K953" s="58"/>
      <c r="L953" s="55" t="s">
        <v>13</v>
      </c>
      <c r="M953" s="59">
        <v>292020002</v>
      </c>
      <c r="N953" s="52" t="s">
        <v>1605</v>
      </c>
      <c r="O953" s="52" t="s">
        <v>984</v>
      </c>
      <c r="P953" s="56"/>
      <c r="Q953" s="56">
        <v>4.0000000000000001E-3</v>
      </c>
      <c r="R953" s="57">
        <f ca="1">SUMIF(Insumos!$C$7:$E$166,Subpartidas!N953,Insumos!$E$7:$E$166)</f>
        <v>341.25</v>
      </c>
      <c r="S953" s="57">
        <f t="shared" ca="1" si="129"/>
        <v>1.365</v>
      </c>
      <c r="T953" s="55"/>
    </row>
    <row r="954" spans="1:20" s="115" customFormat="1" ht="14.1" customHeight="1">
      <c r="A954" s="47" t="s">
        <v>759</v>
      </c>
      <c r="B954" s="48" t="s">
        <v>760</v>
      </c>
      <c r="C954" s="58"/>
      <c r="D954" s="58"/>
      <c r="E954" s="58"/>
      <c r="F954" s="58"/>
      <c r="G954" s="58"/>
      <c r="H954" s="58"/>
      <c r="I954" s="58"/>
      <c r="J954" s="58"/>
      <c r="K954" s="58"/>
      <c r="L954" s="55" t="s">
        <v>14</v>
      </c>
      <c r="M954" s="52" t="s">
        <v>1505</v>
      </c>
      <c r="N954" s="52" t="s">
        <v>1506</v>
      </c>
      <c r="O954" s="52" t="s">
        <v>1507</v>
      </c>
      <c r="P954" s="56"/>
      <c r="Q954" s="56">
        <v>0.05</v>
      </c>
      <c r="R954" s="50">
        <f ca="1">+SUMIFS($S$5:$S$4995,$B$5:$B$4995,B951,$L$5:$L$4995,$L$5)</f>
        <v>1.8731670650668604</v>
      </c>
      <c r="S954" s="57">
        <f t="shared" ca="1" si="129"/>
        <v>9.3658353253343027E-2</v>
      </c>
      <c r="T954" s="55"/>
    </row>
    <row r="955" spans="1:20" s="115" customFormat="1" ht="14.1" customHeight="1">
      <c r="A955" s="47" t="s">
        <v>759</v>
      </c>
      <c r="B955" s="48" t="s">
        <v>760</v>
      </c>
      <c r="C955" s="58"/>
      <c r="D955" s="58"/>
      <c r="E955" s="58"/>
      <c r="F955" s="58"/>
      <c r="G955" s="58"/>
      <c r="H955" s="58"/>
      <c r="I955" s="58"/>
      <c r="J955" s="58"/>
      <c r="K955" s="58"/>
      <c r="L955" s="55" t="s">
        <v>14</v>
      </c>
      <c r="M955" s="52" t="s">
        <v>1523</v>
      </c>
      <c r="N955" s="52" t="s">
        <v>1524</v>
      </c>
      <c r="O955" s="52" t="s">
        <v>1510</v>
      </c>
      <c r="P955" s="56">
        <v>0.5</v>
      </c>
      <c r="Q955" s="56">
        <f>P955/$E$950*8</f>
        <v>4.4444444444444446E-2</v>
      </c>
      <c r="R955" s="57">
        <f ca="1">SUMIF(Insumos!$C$7:$E$166,Subpartidas!N955,Insumos!$E$7:$E$166)</f>
        <v>13.735119047619047</v>
      </c>
      <c r="S955" s="57">
        <f ca="1">Q955*R955</f>
        <v>0.61044973544973546</v>
      </c>
      <c r="T955" s="55"/>
    </row>
    <row r="956" spans="1:20" ht="14.1" customHeight="1">
      <c r="A956" s="51" t="s">
        <v>772</v>
      </c>
      <c r="B956" s="48" t="s">
        <v>773</v>
      </c>
      <c r="C956" s="52" t="s">
        <v>653</v>
      </c>
      <c r="D956" s="53">
        <f>+IF(C956&lt;&gt;" ",VLOOKUP(B956,Rendimientos!$A$3:$D$557,3,0))</f>
        <v>85</v>
      </c>
      <c r="E956" s="53">
        <f>+IF(C956&lt;&gt;" ",VLOOKUP(B956,Rendimientos!$A$3:$D$557,4,0))</f>
        <v>85</v>
      </c>
      <c r="F956" s="54">
        <f ca="1">SUM(G956:K956)</f>
        <v>5.1176295745799356</v>
      </c>
      <c r="G956" s="49">
        <f ca="1">SUMIFS($S$5:$S$4996,$B$5:$B$4996,B956,$L$5:$L$4996,$L$5)</f>
        <v>1.9833533630119697</v>
      </c>
      <c r="H956" s="49">
        <f ca="1">SUMIFS($S$5:$S$4996,$B$5:$B$4996,B956,$L$5:$L$4996,$L$10)</f>
        <v>2.3887499999999999</v>
      </c>
      <c r="I956" s="49"/>
      <c r="J956" s="49">
        <f ca="1">SUMIFS($S$5:$S$4996,$B$5:$B$4996,B956,$L$5:$L$4996,$L$11)</f>
        <v>0.7455262115679655</v>
      </c>
      <c r="K956" s="49">
        <f>SUMIFS($S$5:$S$4996,$B$5:$B$4996,B956,$L$5:$L$4996,$L$4497)</f>
        <v>0</v>
      </c>
      <c r="L956" s="55" t="s">
        <v>12</v>
      </c>
      <c r="M956" s="52" t="s">
        <v>1498</v>
      </c>
      <c r="N956" s="52" t="s">
        <v>1499</v>
      </c>
      <c r="O956" s="52" t="s">
        <v>1491</v>
      </c>
      <c r="P956" s="56">
        <v>1</v>
      </c>
      <c r="Q956" s="56">
        <f>P956/$D$956*8</f>
        <v>9.4117647058823528E-2</v>
      </c>
      <c r="R956" s="57">
        <f ca="1">SUMIF(Insumos!$C$7:$E$166,Subpartidas!N956,Insumos!$E$7:$E$166)</f>
        <v>8.6743053318933896</v>
      </c>
      <c r="S956" s="57">
        <f t="shared" ref="S956:S961" ca="1" si="130">Q956*R956</f>
        <v>0.81640520770761316</v>
      </c>
    </row>
    <row r="957" spans="1:20" ht="14.1" customHeight="1">
      <c r="A957" s="51" t="s">
        <v>772</v>
      </c>
      <c r="B957" s="48" t="s">
        <v>773</v>
      </c>
      <c r="C957" s="58"/>
      <c r="D957" s="58"/>
      <c r="E957" s="58"/>
      <c r="F957" s="58"/>
      <c r="G957" s="58"/>
      <c r="H957" s="58"/>
      <c r="I957" s="58"/>
      <c r="J957" s="58"/>
      <c r="K957" s="58"/>
      <c r="L957" s="55" t="s">
        <v>12</v>
      </c>
      <c r="M957" s="52" t="s">
        <v>1492</v>
      </c>
      <c r="N957" s="52" t="s">
        <v>1493</v>
      </c>
      <c r="O957" s="52" t="s">
        <v>1491</v>
      </c>
      <c r="P957" s="56">
        <v>2</v>
      </c>
      <c r="Q957" s="56">
        <f>P957/$D$956*8</f>
        <v>0.18823529411764706</v>
      </c>
      <c r="R957" s="57">
        <f ca="1">SUMIF(Insumos!$C$7:$E$166,Subpartidas!N957,Insumos!$E$7:$E$166)</f>
        <v>6.1994120750543944</v>
      </c>
      <c r="S957" s="57">
        <f t="shared" ca="1" si="130"/>
        <v>1.1669481553043566</v>
      </c>
    </row>
    <row r="958" spans="1:20" ht="14.1" customHeight="1">
      <c r="A958" s="51" t="s">
        <v>772</v>
      </c>
      <c r="B958" s="48" t="s">
        <v>773</v>
      </c>
      <c r="C958" s="58"/>
      <c r="D958" s="58"/>
      <c r="E958" s="58"/>
      <c r="F958" s="58"/>
      <c r="G958" s="58"/>
      <c r="H958" s="58"/>
      <c r="I958" s="58"/>
      <c r="J958" s="58"/>
      <c r="K958" s="58"/>
      <c r="L958" s="55" t="s">
        <v>13</v>
      </c>
      <c r="M958" s="59">
        <v>292020003</v>
      </c>
      <c r="N958" s="52" t="s">
        <v>1603</v>
      </c>
      <c r="O958" s="52" t="s">
        <v>984</v>
      </c>
      <c r="P958" s="56"/>
      <c r="Q958" s="56">
        <v>3.0000000000000001E-3</v>
      </c>
      <c r="R958" s="57">
        <f ca="1">SUMIF(Insumos!$C$7:$E$166,Subpartidas!N958,Insumos!$E$7:$E$166)</f>
        <v>341.25</v>
      </c>
      <c r="S958" s="57">
        <f t="shared" ca="1" si="130"/>
        <v>1.0237499999999999</v>
      </c>
    </row>
    <row r="959" spans="1:20" ht="14.1" customHeight="1">
      <c r="A959" s="51" t="s">
        <v>772</v>
      </c>
      <c r="B959" s="48" t="s">
        <v>773</v>
      </c>
      <c r="C959" s="58"/>
      <c r="D959" s="58"/>
      <c r="E959" s="58"/>
      <c r="F959" s="58"/>
      <c r="G959" s="58"/>
      <c r="H959" s="58"/>
      <c r="I959" s="58"/>
      <c r="J959" s="58"/>
      <c r="K959" s="58"/>
      <c r="L959" s="55" t="s">
        <v>13</v>
      </c>
      <c r="M959" s="59">
        <v>292020002</v>
      </c>
      <c r="N959" s="52" t="s">
        <v>1605</v>
      </c>
      <c r="O959" s="52" t="s">
        <v>984</v>
      </c>
      <c r="P959" s="56"/>
      <c r="Q959" s="56">
        <v>4.0000000000000001E-3</v>
      </c>
      <c r="R959" s="57">
        <f ca="1">SUMIF(Insumos!$C$7:$E$166,Subpartidas!N959,Insumos!$E$7:$E$166)</f>
        <v>341.25</v>
      </c>
      <c r="S959" s="57">
        <f t="shared" ca="1" si="130"/>
        <v>1.365</v>
      </c>
    </row>
    <row r="960" spans="1:20" ht="14.1" customHeight="1">
      <c r="A960" s="51" t="s">
        <v>772</v>
      </c>
      <c r="B960" s="48" t="s">
        <v>773</v>
      </c>
      <c r="C960" s="58"/>
      <c r="D960" s="58"/>
      <c r="E960" s="58"/>
      <c r="F960" s="58"/>
      <c r="G960" s="58"/>
      <c r="H960" s="58"/>
      <c r="I960" s="58"/>
      <c r="J960" s="58"/>
      <c r="K960" s="58"/>
      <c r="L960" s="55" t="s">
        <v>14</v>
      </c>
      <c r="M960" s="52" t="s">
        <v>1505</v>
      </c>
      <c r="N960" s="52" t="s">
        <v>1506</v>
      </c>
      <c r="O960" s="52" t="s">
        <v>1507</v>
      </c>
      <c r="P960" s="56"/>
      <c r="Q960" s="56">
        <v>0.05</v>
      </c>
      <c r="R960" s="50">
        <f ca="1">+SUMIFS($S$5:$S$4995,$B$5:$B$4995,B956,$L$5:$L$4995,$L$5)</f>
        <v>1.9833533630119697</v>
      </c>
      <c r="S960" s="57">
        <f t="shared" ca="1" si="130"/>
        <v>9.9167668150598492E-2</v>
      </c>
    </row>
    <row r="961" spans="1:20" s="115" customFormat="1" ht="14.1" customHeight="1">
      <c r="A961" s="51" t="s">
        <v>772</v>
      </c>
      <c r="B961" s="48" t="s">
        <v>773</v>
      </c>
      <c r="C961" s="58"/>
      <c r="D961" s="58"/>
      <c r="E961" s="58"/>
      <c r="F961" s="58"/>
      <c r="G961" s="58"/>
      <c r="H961" s="58"/>
      <c r="I961" s="58"/>
      <c r="J961" s="58"/>
      <c r="K961" s="58"/>
      <c r="L961" s="55" t="s">
        <v>14</v>
      </c>
      <c r="M961" s="52" t="s">
        <v>1523</v>
      </c>
      <c r="N961" s="52" t="s">
        <v>1524</v>
      </c>
      <c r="O961" s="52" t="s">
        <v>1510</v>
      </c>
      <c r="P961" s="56">
        <v>0.5</v>
      </c>
      <c r="Q961" s="56">
        <f>P961/$E$956*8</f>
        <v>4.7058823529411764E-2</v>
      </c>
      <c r="R961" s="57">
        <f ca="1">SUMIF(Insumos!$C$7:$E$166,Subpartidas!N961,Insumos!$E$7:$E$166)</f>
        <v>13.735119047619047</v>
      </c>
      <c r="S961" s="57">
        <f t="shared" ca="1" si="130"/>
        <v>0.64635854341736698</v>
      </c>
      <c r="T961" s="55"/>
    </row>
    <row r="962" spans="1:20" ht="14.1" customHeight="1">
      <c r="A962" s="51" t="s">
        <v>785</v>
      </c>
      <c r="B962" s="48" t="s">
        <v>786</v>
      </c>
      <c r="C962" s="52" t="s">
        <v>653</v>
      </c>
      <c r="D962" s="53">
        <f>+IF(C962&lt;&gt;" ",VLOOKUP(B962,Rendimientos!$A$3:$D$557,3,0))</f>
        <v>75</v>
      </c>
      <c r="E962" s="53">
        <f>+IF(C962&lt;&gt;" ",VLOOKUP(B962,Rendimientos!$A$3:$D$557,4,0))</f>
        <v>75</v>
      </c>
      <c r="F962" s="54">
        <f ca="1">SUM(G962:K962)</f>
        <v>5.4814801845239272</v>
      </c>
      <c r="G962" s="49">
        <f ca="1">SUMIFS($S$5:$S$4996,$B$5:$B$4996,B962,$L$5:$L$4996,$L$5)</f>
        <v>2.2478004780802325</v>
      </c>
      <c r="H962" s="49">
        <f ca="1">SUMIFS($S$5:$S$4996,$B$5:$B$4996,B962,$L$5:$L$4996,$L$10)</f>
        <v>2.3887499999999999</v>
      </c>
      <c r="I962" s="49"/>
      <c r="J962" s="49">
        <f ca="1">SUMIFS($S$5:$S$4996,$B$5:$B$4996,B962,$L$5:$L$4996,$L$11)</f>
        <v>0.84492970644369425</v>
      </c>
      <c r="K962" s="49">
        <f>SUMIFS($S$5:$S$4996,$B$5:$B$4996,B962,$L$5:$L$4996,$L$4497)</f>
        <v>0</v>
      </c>
      <c r="L962" s="55" t="s">
        <v>12</v>
      </c>
      <c r="M962" s="52" t="s">
        <v>1498</v>
      </c>
      <c r="N962" s="52" t="s">
        <v>1499</v>
      </c>
      <c r="O962" s="52" t="s">
        <v>1491</v>
      </c>
      <c r="P962" s="56">
        <v>1</v>
      </c>
      <c r="Q962" s="56">
        <f>P962/$D$962*8</f>
        <v>0.10666666666666667</v>
      </c>
      <c r="R962" s="57">
        <f ca="1">SUMIF(Insumos!$C$7:$E$166,Subpartidas!N962,Insumos!$E$7:$E$166)</f>
        <v>8.6743053318933896</v>
      </c>
      <c r="S962" s="57">
        <f ca="1">Q962*R962</f>
        <v>0.92525923540196164</v>
      </c>
    </row>
    <row r="963" spans="1:20" ht="14.1" customHeight="1">
      <c r="A963" s="51" t="s">
        <v>785</v>
      </c>
      <c r="B963" s="48" t="s">
        <v>786</v>
      </c>
      <c r="C963" s="58"/>
      <c r="D963" s="58"/>
      <c r="E963" s="58"/>
      <c r="F963" s="58"/>
      <c r="G963" s="58"/>
      <c r="H963" s="58"/>
      <c r="I963" s="58"/>
      <c r="J963" s="58"/>
      <c r="K963" s="58"/>
      <c r="L963" s="55" t="s">
        <v>12</v>
      </c>
      <c r="M963" s="52" t="s">
        <v>1492</v>
      </c>
      <c r="N963" s="52" t="s">
        <v>1493</v>
      </c>
      <c r="O963" s="52" t="s">
        <v>1491</v>
      </c>
      <c r="P963" s="56">
        <v>2</v>
      </c>
      <c r="Q963" s="56">
        <f>P963/$D$962*8</f>
        <v>0.21333333333333335</v>
      </c>
      <c r="R963" s="57">
        <f ca="1">SUMIF(Insumos!$C$7:$E$166,Subpartidas!N963,Insumos!$E$7:$E$166)</f>
        <v>6.1994120750543944</v>
      </c>
      <c r="S963" s="57">
        <f t="shared" ref="S963:S967" ca="1" si="131">Q963*R963</f>
        <v>1.322541242678271</v>
      </c>
    </row>
    <row r="964" spans="1:20" ht="14.1" customHeight="1">
      <c r="A964" s="51" t="s">
        <v>785</v>
      </c>
      <c r="B964" s="48" t="s">
        <v>786</v>
      </c>
      <c r="C964" s="58"/>
      <c r="D964" s="58"/>
      <c r="E964" s="58"/>
      <c r="F964" s="58"/>
      <c r="G964" s="58"/>
      <c r="H964" s="58"/>
      <c r="I964" s="58"/>
      <c r="J964" s="58"/>
      <c r="K964" s="58"/>
      <c r="L964" s="55" t="s">
        <v>13</v>
      </c>
      <c r="M964" s="59">
        <v>292020003</v>
      </c>
      <c r="N964" s="52" t="s">
        <v>1603</v>
      </c>
      <c r="O964" s="52" t="s">
        <v>984</v>
      </c>
      <c r="P964" s="56"/>
      <c r="Q964" s="56">
        <v>3.0000000000000001E-3</v>
      </c>
      <c r="R964" s="57">
        <f ca="1">SUMIF(Insumos!$C$7:$E$166,Subpartidas!N964,Insumos!$E$7:$E$166)</f>
        <v>341.25</v>
      </c>
      <c r="S964" s="57">
        <f t="shared" ca="1" si="131"/>
        <v>1.0237499999999999</v>
      </c>
    </row>
    <row r="965" spans="1:20" ht="14.1" customHeight="1">
      <c r="A965" s="51" t="s">
        <v>785</v>
      </c>
      <c r="B965" s="48" t="s">
        <v>786</v>
      </c>
      <c r="C965" s="58"/>
      <c r="D965" s="58"/>
      <c r="E965" s="58"/>
      <c r="F965" s="58"/>
      <c r="G965" s="58"/>
      <c r="H965" s="58"/>
      <c r="I965" s="58"/>
      <c r="J965" s="58"/>
      <c r="K965" s="58"/>
      <c r="L965" s="55" t="s">
        <v>13</v>
      </c>
      <c r="M965" s="59">
        <v>292020002</v>
      </c>
      <c r="N965" s="52" t="s">
        <v>1605</v>
      </c>
      <c r="O965" s="52" t="s">
        <v>984</v>
      </c>
      <c r="P965" s="56"/>
      <c r="Q965" s="56">
        <v>4.0000000000000001E-3</v>
      </c>
      <c r="R965" s="57">
        <f ca="1">SUMIF(Insumos!$C$7:$E$166,Subpartidas!N965,Insumos!$E$7:$E$166)</f>
        <v>341.25</v>
      </c>
      <c r="S965" s="57">
        <f t="shared" ca="1" si="131"/>
        <v>1.365</v>
      </c>
    </row>
    <row r="966" spans="1:20" ht="14.1" customHeight="1">
      <c r="A966" s="51" t="s">
        <v>785</v>
      </c>
      <c r="B966" s="48" t="s">
        <v>786</v>
      </c>
      <c r="C966" s="58"/>
      <c r="D966" s="58"/>
      <c r="E966" s="58"/>
      <c r="F966" s="58"/>
      <c r="G966" s="58"/>
      <c r="H966" s="58"/>
      <c r="I966" s="58"/>
      <c r="J966" s="58"/>
      <c r="K966" s="58"/>
      <c r="L966" s="55" t="s">
        <v>14</v>
      </c>
      <c r="M966" s="52" t="s">
        <v>1505</v>
      </c>
      <c r="N966" s="52" t="s">
        <v>1506</v>
      </c>
      <c r="O966" s="52" t="s">
        <v>1507</v>
      </c>
      <c r="P966" s="56"/>
      <c r="Q966" s="56">
        <v>0.05</v>
      </c>
      <c r="R966" s="50">
        <f ca="1">+SUMIFS($S$5:$S$4995,$B$5:$B$4995,B962,$L$5:$L$4995,$L$5)</f>
        <v>2.2478004780802325</v>
      </c>
      <c r="S966" s="57">
        <f t="shared" ca="1" si="131"/>
        <v>0.11239002390401164</v>
      </c>
    </row>
    <row r="967" spans="1:20" ht="14.1" customHeight="1">
      <c r="A967" s="51" t="s">
        <v>785</v>
      </c>
      <c r="B967" s="48" t="s">
        <v>786</v>
      </c>
      <c r="C967" s="58"/>
      <c r="D967" s="58"/>
      <c r="E967" s="58"/>
      <c r="F967" s="58"/>
      <c r="G967" s="58"/>
      <c r="H967" s="58"/>
      <c r="I967" s="58"/>
      <c r="J967" s="58"/>
      <c r="K967" s="58"/>
      <c r="L967" s="55" t="s">
        <v>14</v>
      </c>
      <c r="M967" s="52" t="s">
        <v>1523</v>
      </c>
      <c r="N967" s="52" t="s">
        <v>1524</v>
      </c>
      <c r="O967" s="52" t="s">
        <v>1510</v>
      </c>
      <c r="P967" s="56">
        <v>0.5</v>
      </c>
      <c r="Q967" s="56">
        <f>P967/$E$962*8</f>
        <v>5.3333333333333337E-2</v>
      </c>
      <c r="R967" s="57">
        <f ca="1">SUMIF(Insumos!$C$7:$E$166,Subpartidas!N967,Insumos!$E$7:$E$166)</f>
        <v>13.735119047619047</v>
      </c>
      <c r="S967" s="57">
        <f t="shared" ca="1" si="131"/>
        <v>0.7325396825396826</v>
      </c>
    </row>
    <row r="968" spans="1:20" ht="14.1" customHeight="1">
      <c r="A968" s="51" t="s">
        <v>806</v>
      </c>
      <c r="B968" s="48" t="s">
        <v>807</v>
      </c>
      <c r="C968" s="52" t="s">
        <v>653</v>
      </c>
      <c r="D968" s="53">
        <f>+IF(C968&lt;&gt;" ",VLOOKUP(B968,Rendimientos!$A$3:$D$557,3,0))</f>
        <v>60</v>
      </c>
      <c r="E968" s="53">
        <f>+IF(C968&lt;&gt;" ",VLOOKUP(B968,Rendimientos!$A$3:$D$557,4,0))</f>
        <v>60</v>
      </c>
      <c r="F968" s="54">
        <f ca="1">SUM(G968:K968)</f>
        <v>6.2546627306549079</v>
      </c>
      <c r="G968" s="49">
        <f ca="1">SUMIFS($S$5:$S$4996,$B$5:$B$4996,B968,$L$5:$L$4996,$L$5)</f>
        <v>2.8097505976002903</v>
      </c>
      <c r="H968" s="49">
        <f ca="1">SUMIFS($S$5:$S$4996,$B$5:$B$4996,B968,$L$5:$L$4996,$L$10)</f>
        <v>2.3887499999999999</v>
      </c>
      <c r="I968" s="49"/>
      <c r="J968" s="49">
        <f ca="1">SUMIFS($S$5:$S$4996,$B$5:$B$4996,B968,$L$5:$L$4996,$L$11)</f>
        <v>1.0561621330546176</v>
      </c>
      <c r="K968" s="49">
        <f>SUMIFS($S$5:$S$4996,$B$5:$B$4996,B968,$L$5:$L$4996,$L$4497)</f>
        <v>0</v>
      </c>
      <c r="L968" s="55" t="s">
        <v>12</v>
      </c>
      <c r="M968" s="52" t="s">
        <v>1498</v>
      </c>
      <c r="N968" s="52" t="s">
        <v>1499</v>
      </c>
      <c r="O968" s="52" t="s">
        <v>1491</v>
      </c>
      <c r="P968" s="56">
        <v>1</v>
      </c>
      <c r="Q968" s="56">
        <f>P968/$D$968*8</f>
        <v>0.13333333333333333</v>
      </c>
      <c r="R968" s="57">
        <f ca="1">SUMIF(Insumos!$C$7:$E$166,Subpartidas!N968,Insumos!$E$7:$E$166)</f>
        <v>8.6743053318933896</v>
      </c>
      <c r="S968" s="57">
        <f ca="1">Q968*R968</f>
        <v>1.1565740442524519</v>
      </c>
    </row>
    <row r="969" spans="1:20" ht="14.1" customHeight="1">
      <c r="A969" s="51" t="s">
        <v>806</v>
      </c>
      <c r="B969" s="48" t="s">
        <v>807</v>
      </c>
      <c r="C969" s="58"/>
      <c r="D969" s="58"/>
      <c r="E969" s="58"/>
      <c r="F969" s="58"/>
      <c r="G969" s="58"/>
      <c r="H969" s="58"/>
      <c r="I969" s="58"/>
      <c r="J969" s="58"/>
      <c r="K969" s="58"/>
      <c r="L969" s="55" t="s">
        <v>12</v>
      </c>
      <c r="M969" s="52" t="s">
        <v>1492</v>
      </c>
      <c r="N969" s="52" t="s">
        <v>1493</v>
      </c>
      <c r="O969" s="52" t="s">
        <v>1491</v>
      </c>
      <c r="P969" s="56">
        <v>2</v>
      </c>
      <c r="Q969" s="56">
        <f>P969/$D$968*8</f>
        <v>0.26666666666666666</v>
      </c>
      <c r="R969" s="57">
        <f ca="1">SUMIF(Insumos!$C$7:$E$166,Subpartidas!N969,Insumos!$E$7:$E$166)</f>
        <v>6.1994120750543944</v>
      </c>
      <c r="S969" s="57">
        <f t="shared" ref="S969:S972" ca="1" si="132">Q969*R969</f>
        <v>1.6531765533478384</v>
      </c>
    </row>
    <row r="970" spans="1:20" ht="14.1" customHeight="1">
      <c r="A970" s="51" t="s">
        <v>806</v>
      </c>
      <c r="B970" s="48" t="s">
        <v>807</v>
      </c>
      <c r="C970" s="58"/>
      <c r="D970" s="58"/>
      <c r="E970" s="58"/>
      <c r="F970" s="58"/>
      <c r="G970" s="58"/>
      <c r="H970" s="58"/>
      <c r="I970" s="58"/>
      <c r="J970" s="58"/>
      <c r="K970" s="58"/>
      <c r="L970" s="55" t="s">
        <v>13</v>
      </c>
      <c r="M970" s="59">
        <v>292020003</v>
      </c>
      <c r="N970" s="52" t="s">
        <v>1603</v>
      </c>
      <c r="O970" s="52" t="s">
        <v>984</v>
      </c>
      <c r="P970" s="56"/>
      <c r="Q970" s="56">
        <v>3.0000000000000001E-3</v>
      </c>
      <c r="R970" s="57">
        <f ca="1">SUMIF(Insumos!$C$7:$E$166,Subpartidas!N970,Insumos!$E$7:$E$166)</f>
        <v>341.25</v>
      </c>
      <c r="S970" s="57">
        <f t="shared" ca="1" si="132"/>
        <v>1.0237499999999999</v>
      </c>
    </row>
    <row r="971" spans="1:20" ht="14.1" customHeight="1">
      <c r="A971" s="51" t="s">
        <v>806</v>
      </c>
      <c r="B971" s="48" t="s">
        <v>807</v>
      </c>
      <c r="C971" s="58"/>
      <c r="D971" s="58"/>
      <c r="E971" s="58"/>
      <c r="F971" s="58"/>
      <c r="G971" s="58"/>
      <c r="H971" s="58"/>
      <c r="I971" s="58"/>
      <c r="J971" s="58"/>
      <c r="K971" s="58"/>
      <c r="L971" s="55" t="s">
        <v>13</v>
      </c>
      <c r="M971" s="59">
        <v>292020002</v>
      </c>
      <c r="N971" s="52" t="s">
        <v>1605</v>
      </c>
      <c r="O971" s="52" t="s">
        <v>984</v>
      </c>
      <c r="P971" s="56"/>
      <c r="Q971" s="56">
        <v>4.0000000000000001E-3</v>
      </c>
      <c r="R971" s="57">
        <f ca="1">SUMIF(Insumos!$C$7:$E$166,Subpartidas!N971,Insumos!$E$7:$E$166)</f>
        <v>341.25</v>
      </c>
      <c r="S971" s="57">
        <f t="shared" ca="1" si="132"/>
        <v>1.365</v>
      </c>
    </row>
    <row r="972" spans="1:20" s="115" customFormat="1" ht="14.1" customHeight="1">
      <c r="A972" s="51" t="s">
        <v>806</v>
      </c>
      <c r="B972" s="48" t="s">
        <v>807</v>
      </c>
      <c r="C972" s="58"/>
      <c r="D972" s="58"/>
      <c r="E972" s="58"/>
      <c r="F972" s="58"/>
      <c r="G972" s="58"/>
      <c r="H972" s="58"/>
      <c r="I972" s="58"/>
      <c r="J972" s="58"/>
      <c r="K972" s="58"/>
      <c r="L972" s="55" t="s">
        <v>14</v>
      </c>
      <c r="M972" s="52" t="s">
        <v>1505</v>
      </c>
      <c r="N972" s="52" t="s">
        <v>1506</v>
      </c>
      <c r="O972" s="52" t="s">
        <v>1507</v>
      </c>
      <c r="P972" s="56"/>
      <c r="Q972" s="56">
        <v>0.05</v>
      </c>
      <c r="R972" s="50">
        <f ca="1">+SUMIFS($S$5:$S$4995,$B$5:$B$4995,B968,$L$5:$L$4995,$L$5)</f>
        <v>2.8097505976002903</v>
      </c>
      <c r="S972" s="57">
        <f t="shared" ca="1" si="132"/>
        <v>0.14048752988001453</v>
      </c>
      <c r="T972" s="55"/>
    </row>
    <row r="973" spans="1:20" ht="14.1" customHeight="1">
      <c r="A973" s="51" t="s">
        <v>806</v>
      </c>
      <c r="B973" s="48" t="s">
        <v>807</v>
      </c>
      <c r="C973" s="58"/>
      <c r="D973" s="58"/>
      <c r="E973" s="58"/>
      <c r="F973" s="58"/>
      <c r="G973" s="58"/>
      <c r="H973" s="58"/>
      <c r="I973" s="58"/>
      <c r="J973" s="58"/>
      <c r="K973" s="58"/>
      <c r="L973" s="55" t="s">
        <v>14</v>
      </c>
      <c r="M973" s="52" t="s">
        <v>1523</v>
      </c>
      <c r="N973" s="52" t="s">
        <v>1524</v>
      </c>
      <c r="O973" s="52" t="s">
        <v>1510</v>
      </c>
      <c r="P973" s="56">
        <v>0.5</v>
      </c>
      <c r="Q973" s="56">
        <f>P973/$E$968*8</f>
        <v>6.6666666666666666E-2</v>
      </c>
      <c r="R973" s="57">
        <f ca="1">SUMIF(Insumos!$C$7:$E$166,Subpartidas!N973,Insumos!$E$7:$E$166)</f>
        <v>13.735119047619047</v>
      </c>
      <c r="S973" s="57">
        <f ca="1">Q973*R973</f>
        <v>0.91567460317460314</v>
      </c>
    </row>
    <row r="974" spans="1:20" ht="14.1" customHeight="1">
      <c r="A974" s="51" t="s">
        <v>819</v>
      </c>
      <c r="B974" s="48" t="s">
        <v>820</v>
      </c>
      <c r="C974" s="52" t="s">
        <v>653</v>
      </c>
      <c r="D974" s="53">
        <f>+IF(C974&lt;&gt;" ",VLOOKUP(B974,Rendimientos!$A$3:$D$557,3,0))</f>
        <v>50</v>
      </c>
      <c r="E974" s="53">
        <f>+IF(C974&lt;&gt;" ",VLOOKUP(B974,Rendimientos!$A$3:$D$557,4,0))</f>
        <v>50</v>
      </c>
      <c r="F974" s="54">
        <f ca="1">SUM(G974:K974)</f>
        <v>7.0278452767858894</v>
      </c>
      <c r="G974" s="49">
        <f ca="1">SUMIFS($S$5:$S$4996,$B$5:$B$4996,B974,$L$5:$L$4996,$L$5)</f>
        <v>3.3717007171203486</v>
      </c>
      <c r="H974" s="49">
        <f ca="1">SUMIFS($S$5:$S$4996,$B$5:$B$4996,B974,$L$5:$L$4996,$L$10)</f>
        <v>2.3887499999999999</v>
      </c>
      <c r="I974" s="49"/>
      <c r="J974" s="49">
        <f ca="1">SUMIFS($S$5:$S$4996,$B$5:$B$4996,B974,$L$5:$L$4996,$L$11)</f>
        <v>1.2673945596655414</v>
      </c>
      <c r="K974" s="49">
        <f>SUMIFS($S$5:$S$4996,$B$5:$B$4996,B974,$L$5:$L$4996,$L$4497)</f>
        <v>0</v>
      </c>
      <c r="L974" s="55" t="s">
        <v>12</v>
      </c>
      <c r="M974" s="52" t="s">
        <v>1498</v>
      </c>
      <c r="N974" s="52" t="s">
        <v>1499</v>
      </c>
      <c r="O974" s="52" t="s">
        <v>1491</v>
      </c>
      <c r="P974" s="56">
        <v>1</v>
      </c>
      <c r="Q974" s="56">
        <f>P974/$D$974*8</f>
        <v>0.16</v>
      </c>
      <c r="R974" s="57">
        <f ca="1">SUMIF(Insumos!$C$7:$E$166,Subpartidas!N974,Insumos!$E$7:$E$166)</f>
        <v>8.6743053318933896</v>
      </c>
      <c r="S974" s="57">
        <f ca="1">Q974*R974</f>
        <v>1.3878888531029423</v>
      </c>
    </row>
    <row r="975" spans="1:20" ht="14.1" customHeight="1">
      <c r="A975" s="51" t="s">
        <v>819</v>
      </c>
      <c r="B975" s="48" t="s">
        <v>820</v>
      </c>
      <c r="C975" s="58"/>
      <c r="D975" s="58"/>
      <c r="E975" s="58"/>
      <c r="F975" s="58"/>
      <c r="G975" s="58"/>
      <c r="H975" s="58"/>
      <c r="I975" s="58"/>
      <c r="J975" s="58"/>
      <c r="K975" s="58"/>
      <c r="L975" s="55" t="s">
        <v>12</v>
      </c>
      <c r="M975" s="52" t="s">
        <v>1492</v>
      </c>
      <c r="N975" s="52" t="s">
        <v>1493</v>
      </c>
      <c r="O975" s="52" t="s">
        <v>1491</v>
      </c>
      <c r="P975" s="56">
        <v>2</v>
      </c>
      <c r="Q975" s="56">
        <f>P975/$D$974*8</f>
        <v>0.32</v>
      </c>
      <c r="R975" s="57">
        <f ca="1">SUMIF(Insumos!$C$7:$E$166,Subpartidas!N975,Insumos!$E$7:$E$166)</f>
        <v>6.1994120750543944</v>
      </c>
      <c r="S975" s="57">
        <f t="shared" ref="S975:S978" ca="1" si="133">Q975*R975</f>
        <v>1.9838118640174063</v>
      </c>
    </row>
    <row r="976" spans="1:20" ht="14.1" customHeight="1">
      <c r="A976" s="51" t="s">
        <v>819</v>
      </c>
      <c r="B976" s="48" t="s">
        <v>820</v>
      </c>
      <c r="C976" s="58"/>
      <c r="D976" s="58"/>
      <c r="E976" s="58"/>
      <c r="F976" s="58"/>
      <c r="G976" s="58"/>
      <c r="H976" s="58"/>
      <c r="I976" s="58"/>
      <c r="J976" s="58"/>
      <c r="K976" s="58"/>
      <c r="L976" s="55" t="s">
        <v>13</v>
      </c>
      <c r="M976" s="59">
        <v>292020003</v>
      </c>
      <c r="N976" s="52" t="s">
        <v>1603</v>
      </c>
      <c r="O976" s="52" t="s">
        <v>984</v>
      </c>
      <c r="P976" s="56"/>
      <c r="Q976" s="56">
        <v>3.0000000000000001E-3</v>
      </c>
      <c r="R976" s="57">
        <f ca="1">SUMIF(Insumos!$C$7:$E$166,Subpartidas!N976,Insumos!$E$7:$E$166)</f>
        <v>341.25</v>
      </c>
      <c r="S976" s="57">
        <f t="shared" ca="1" si="133"/>
        <v>1.0237499999999999</v>
      </c>
    </row>
    <row r="977" spans="1:20" ht="14.1" customHeight="1">
      <c r="A977" s="51" t="s">
        <v>819</v>
      </c>
      <c r="B977" s="48" t="s">
        <v>820</v>
      </c>
      <c r="C977" s="58"/>
      <c r="D977" s="58"/>
      <c r="E977" s="58"/>
      <c r="F977" s="58"/>
      <c r="G977" s="58"/>
      <c r="H977" s="58"/>
      <c r="I977" s="58"/>
      <c r="J977" s="58"/>
      <c r="K977" s="58"/>
      <c r="L977" s="55" t="s">
        <v>13</v>
      </c>
      <c r="M977" s="59">
        <v>292020002</v>
      </c>
      <c r="N977" s="52" t="s">
        <v>1605</v>
      </c>
      <c r="O977" s="52" t="s">
        <v>984</v>
      </c>
      <c r="P977" s="56"/>
      <c r="Q977" s="56">
        <v>4.0000000000000001E-3</v>
      </c>
      <c r="R977" s="57">
        <f ca="1">SUMIF(Insumos!$C$7:$E$166,Subpartidas!N977,Insumos!$E$7:$E$166)</f>
        <v>341.25</v>
      </c>
      <c r="S977" s="57">
        <f t="shared" ca="1" si="133"/>
        <v>1.365</v>
      </c>
    </row>
    <row r="978" spans="1:20" ht="14.1" customHeight="1">
      <c r="A978" s="51" t="s">
        <v>819</v>
      </c>
      <c r="B978" s="48" t="s">
        <v>820</v>
      </c>
      <c r="C978" s="58"/>
      <c r="D978" s="58"/>
      <c r="E978" s="58"/>
      <c r="F978" s="58"/>
      <c r="G978" s="58"/>
      <c r="H978" s="58"/>
      <c r="I978" s="58"/>
      <c r="J978" s="58"/>
      <c r="K978" s="58"/>
      <c r="L978" s="55" t="s">
        <v>14</v>
      </c>
      <c r="M978" s="52" t="s">
        <v>1505</v>
      </c>
      <c r="N978" s="52" t="s">
        <v>1506</v>
      </c>
      <c r="O978" s="52" t="s">
        <v>1507</v>
      </c>
      <c r="P978" s="56"/>
      <c r="Q978" s="56">
        <v>0.05</v>
      </c>
      <c r="R978" s="50">
        <f ca="1">+SUMIFS($S$5:$S$4995,$B$5:$B$4995,B974,$L$5:$L$4995,$L$5)</f>
        <v>3.3717007171203486</v>
      </c>
      <c r="S978" s="57">
        <f t="shared" ca="1" si="133"/>
        <v>0.16858503585601745</v>
      </c>
    </row>
    <row r="979" spans="1:20" ht="14.1" customHeight="1">
      <c r="A979" s="51" t="s">
        <v>819</v>
      </c>
      <c r="B979" s="48" t="s">
        <v>820</v>
      </c>
      <c r="C979" s="58"/>
      <c r="D979" s="58"/>
      <c r="E979" s="58"/>
      <c r="F979" s="58"/>
      <c r="G979" s="58"/>
      <c r="H979" s="58"/>
      <c r="I979" s="58"/>
      <c r="J979" s="58"/>
      <c r="K979" s="58"/>
      <c r="L979" s="55" t="s">
        <v>14</v>
      </c>
      <c r="M979" s="52" t="s">
        <v>1523</v>
      </c>
      <c r="N979" s="52" t="s">
        <v>1524</v>
      </c>
      <c r="O979" s="52" t="s">
        <v>1510</v>
      </c>
      <c r="P979" s="56">
        <v>0.5</v>
      </c>
      <c r="Q979" s="56">
        <f>P979/$E$974*8</f>
        <v>0.08</v>
      </c>
      <c r="R979" s="57">
        <f ca="1">SUMIF(Insumos!$C$7:$E$166,Subpartidas!N979,Insumos!$E$7:$E$166)</f>
        <v>13.735119047619047</v>
      </c>
      <c r="S979" s="57">
        <f ca="1">Q979*R979</f>
        <v>1.0988095238095239</v>
      </c>
    </row>
    <row r="980" spans="1:20" ht="14.1" customHeight="1">
      <c r="A980" s="47" t="s">
        <v>660</v>
      </c>
      <c r="B980" s="48" t="s">
        <v>661</v>
      </c>
      <c r="C980" s="52" t="s">
        <v>653</v>
      </c>
      <c r="D980" s="53">
        <f>+IF(C980&lt;&gt;" ",VLOOKUP(B980,Rendimientos!$A$3:$D$557,3,0))</f>
        <v>120</v>
      </c>
      <c r="E980" s="53">
        <f>+IF(C980&lt;&gt;" ",VLOOKUP(B980,Rendimientos!$A$3:$D$557,4,0))</f>
        <v>120</v>
      </c>
      <c r="F980" s="54">
        <f ca="1">SUM(G980:K980)</f>
        <v>2.4422178678252737</v>
      </c>
      <c r="G980" s="49">
        <f ca="1">SUMIFS($S$5:$S$4996,$B$5:$B$4996,B980,$L$5:$L$4996,$L$5)</f>
        <v>1.6278152029174942</v>
      </c>
      <c r="H980" s="49">
        <f ca="1">SUMIFS($S$5:$S$4996,$B$5:$B$4996,B980,$L$5:$L$4996,$L$10)</f>
        <v>7.767857142857143E-2</v>
      </c>
      <c r="I980" s="49"/>
      <c r="J980" s="49">
        <f ca="1">SUMIFS($S$5:$S$4996,$B$5:$B$4996,B980,$L$5:$L$4996,$L$11)</f>
        <v>0.73672409347920809</v>
      </c>
      <c r="K980" s="49">
        <f>SUMIFS($S$5:$S$4996,$B$5:$B$4996,B980,$L$5:$L$4996,$L$4497)</f>
        <v>0</v>
      </c>
      <c r="L980" s="55" t="s">
        <v>12</v>
      </c>
      <c r="M980" s="52" t="s">
        <v>1489</v>
      </c>
      <c r="N980" s="52" t="s">
        <v>1490</v>
      </c>
      <c r="O980" s="52" t="s">
        <v>1491</v>
      </c>
      <c r="P980" s="56">
        <v>1</v>
      </c>
      <c r="Q980" s="56">
        <f>P980/$D$980*8</f>
        <v>6.6666666666666666E-2</v>
      </c>
      <c r="R980" s="57">
        <f ca="1">SUMIF(Insumos!$C$7:$E$160,Subpartidas!N980,Insumos!$E$7:$E$160)</f>
        <v>9.543510636814629</v>
      </c>
      <c r="S980" s="57">
        <f t="shared" ca="1" si="128"/>
        <v>0.63623404245430859</v>
      </c>
    </row>
    <row r="981" spans="1:20" ht="14.1" customHeight="1">
      <c r="A981" s="47" t="s">
        <v>660</v>
      </c>
      <c r="B981" s="48" t="s">
        <v>661</v>
      </c>
      <c r="C981" s="58"/>
      <c r="D981" s="58"/>
      <c r="E981" s="58"/>
      <c r="F981" s="58"/>
      <c r="G981" s="58"/>
      <c r="H981" s="58"/>
      <c r="I981" s="58"/>
      <c r="J981" s="58"/>
      <c r="K981" s="58"/>
      <c r="L981" s="55" t="s">
        <v>12</v>
      </c>
      <c r="M981" s="52" t="s">
        <v>1492</v>
      </c>
      <c r="N981" s="52" t="s">
        <v>1493</v>
      </c>
      <c r="O981" s="52" t="s">
        <v>1491</v>
      </c>
      <c r="P981" s="56">
        <v>1</v>
      </c>
      <c r="Q981" s="56">
        <f>P981/$D$980*8</f>
        <v>6.6666666666666666E-2</v>
      </c>
      <c r="R981" s="57">
        <f ca="1">SUMIF(Insumos!$C$7:$E$160,Subpartidas!N981,Insumos!$E$7:$E$160)</f>
        <v>6.1994120750543944</v>
      </c>
      <c r="S981" s="57">
        <f t="shared" ca="1" si="128"/>
        <v>0.4132941383369596</v>
      </c>
    </row>
    <row r="982" spans="1:20" ht="14.1" customHeight="1">
      <c r="A982" s="47" t="s">
        <v>660</v>
      </c>
      <c r="B982" s="48" t="s">
        <v>661</v>
      </c>
      <c r="C982" s="58"/>
      <c r="D982" s="58"/>
      <c r="E982" s="58"/>
      <c r="F982" s="58"/>
      <c r="G982" s="58"/>
      <c r="H982" s="58"/>
      <c r="I982" s="58"/>
      <c r="J982" s="58"/>
      <c r="K982" s="58"/>
      <c r="L982" s="55" t="s">
        <v>12</v>
      </c>
      <c r="M982" s="52" t="s">
        <v>1498</v>
      </c>
      <c r="N982" s="52" t="s">
        <v>1499</v>
      </c>
      <c r="O982" s="52" t="s">
        <v>1491</v>
      </c>
      <c r="P982" s="56">
        <v>1</v>
      </c>
      <c r="Q982" s="56">
        <f>P982/$D$980*8</f>
        <v>6.6666666666666666E-2</v>
      </c>
      <c r="R982" s="57">
        <f ca="1">SUMIF(Insumos!$C$7:$E$160,Subpartidas!N982,Insumos!$E$7:$E$160)</f>
        <v>8.6743053318933896</v>
      </c>
      <c r="S982" s="57">
        <f t="shared" ca="1" si="128"/>
        <v>0.57828702212622596</v>
      </c>
    </row>
    <row r="983" spans="1:20" ht="14.1" customHeight="1">
      <c r="A983" s="47" t="s">
        <v>660</v>
      </c>
      <c r="B983" s="48" t="s">
        <v>661</v>
      </c>
      <c r="C983" s="58"/>
      <c r="D983" s="58"/>
      <c r="E983" s="58"/>
      <c r="F983" s="58"/>
      <c r="G983" s="58"/>
      <c r="H983" s="58"/>
      <c r="I983" s="58"/>
      <c r="J983" s="58"/>
      <c r="K983" s="58"/>
      <c r="L983" s="55" t="s">
        <v>13</v>
      </c>
      <c r="M983" s="52" t="s">
        <v>1517</v>
      </c>
      <c r="N983" s="52" t="s">
        <v>1518</v>
      </c>
      <c r="O983" s="52" t="s">
        <v>1502</v>
      </c>
      <c r="P983" s="60"/>
      <c r="Q983" s="56">
        <v>2.5000000000000001E-2</v>
      </c>
      <c r="R983" s="57">
        <f ca="1">SUMIF(Insumos!$C$7:$E$160,Subpartidas!N983,Insumos!$E$7:$E$160)</f>
        <v>3.1071428571428572</v>
      </c>
      <c r="S983" s="57">
        <f t="shared" ca="1" si="128"/>
        <v>7.767857142857143E-2</v>
      </c>
    </row>
    <row r="984" spans="1:20" s="115" customFormat="1" ht="14.1" customHeight="1">
      <c r="A984" s="47" t="s">
        <v>660</v>
      </c>
      <c r="B984" s="48" t="s">
        <v>661</v>
      </c>
      <c r="C984" s="58"/>
      <c r="D984" s="58"/>
      <c r="E984" s="58"/>
      <c r="F984" s="58"/>
      <c r="G984" s="58"/>
      <c r="H984" s="58"/>
      <c r="I984" s="58"/>
      <c r="J984" s="58"/>
      <c r="K984" s="58"/>
      <c r="L984" s="55" t="s">
        <v>14</v>
      </c>
      <c r="M984" s="52" t="s">
        <v>1606</v>
      </c>
      <c r="N984" s="52" t="s">
        <v>1607</v>
      </c>
      <c r="O984" s="52" t="s">
        <v>1510</v>
      </c>
      <c r="P984" s="56">
        <v>1</v>
      </c>
      <c r="Q984" s="56">
        <f>P984/$E$980*8</f>
        <v>6.6666666666666666E-2</v>
      </c>
      <c r="R984" s="57">
        <f ca="1">SUMIF(Insumos!$C$7:$E$160,Subpartidas!N984,Insumos!$E$7:$E$160)</f>
        <v>0.94000000000000006</v>
      </c>
      <c r="S984" s="57">
        <f t="shared" ca="1" si="128"/>
        <v>6.2666666666666676E-2</v>
      </c>
      <c r="T984" s="55"/>
    </row>
    <row r="985" spans="1:20" ht="14.1" customHeight="1">
      <c r="A985" s="47" t="s">
        <v>660</v>
      </c>
      <c r="B985" s="48" t="s">
        <v>661</v>
      </c>
      <c r="C985" s="58"/>
      <c r="D985" s="58"/>
      <c r="E985" s="58"/>
      <c r="F985" s="58"/>
      <c r="G985" s="58"/>
      <c r="H985" s="58"/>
      <c r="I985" s="58"/>
      <c r="J985" s="58"/>
      <c r="K985" s="58"/>
      <c r="L985" s="55" t="s">
        <v>14</v>
      </c>
      <c r="M985" s="52" t="s">
        <v>1505</v>
      </c>
      <c r="N985" s="52" t="s">
        <v>1506</v>
      </c>
      <c r="O985" s="52" t="s">
        <v>1507</v>
      </c>
      <c r="P985" s="60"/>
      <c r="Q985" s="56">
        <v>0.05</v>
      </c>
      <c r="R985" s="50">
        <f ca="1">+SUMIFS($S$5:$S$4995,$B$5:$B$4995,B982,$L$5:$L$4995,$L$5)</f>
        <v>1.6278152029174942</v>
      </c>
      <c r="S985" s="57">
        <f ca="1">Q985*R985</f>
        <v>8.1390760145874708E-2</v>
      </c>
    </row>
    <row r="986" spans="1:20" ht="14.1" customHeight="1">
      <c r="A986" s="47" t="s">
        <v>660</v>
      </c>
      <c r="B986" s="48" t="s">
        <v>661</v>
      </c>
      <c r="C986" s="58"/>
      <c r="D986" s="58"/>
      <c r="E986" s="58"/>
      <c r="F986" s="58"/>
      <c r="G986" s="58"/>
      <c r="H986" s="58"/>
      <c r="I986" s="58"/>
      <c r="J986" s="58"/>
      <c r="K986" s="58"/>
      <c r="L986" s="55" t="s">
        <v>14</v>
      </c>
      <c r="M986" s="52" t="s">
        <v>1608</v>
      </c>
      <c r="N986" s="52" t="s">
        <v>1609</v>
      </c>
      <c r="O986" s="52" t="s">
        <v>1510</v>
      </c>
      <c r="P986" s="56">
        <v>1</v>
      </c>
      <c r="Q986" s="56">
        <f>P986/$E$980*8</f>
        <v>6.6666666666666666E-2</v>
      </c>
      <c r="R986" s="57">
        <f ca="1">SUMIF(Insumos!$C$7:$E$160,Subpartidas!N986,Insumos!$E$7:$E$160)</f>
        <v>1.82</v>
      </c>
      <c r="S986" s="57">
        <f t="shared" ref="S986:S987" ca="1" si="134">Q986*R986</f>
        <v>0.12133333333333333</v>
      </c>
    </row>
    <row r="987" spans="1:20" ht="14.1" customHeight="1">
      <c r="A987" s="47" t="s">
        <v>660</v>
      </c>
      <c r="B987" s="48" t="s">
        <v>661</v>
      </c>
      <c r="C987" s="58"/>
      <c r="D987" s="58"/>
      <c r="E987" s="58"/>
      <c r="F987" s="58"/>
      <c r="G987" s="58"/>
      <c r="H987" s="58"/>
      <c r="I987" s="58"/>
      <c r="J987" s="58"/>
      <c r="K987" s="58"/>
      <c r="L987" s="55" t="s">
        <v>14</v>
      </c>
      <c r="M987" s="52" t="s">
        <v>1521</v>
      </c>
      <c r="N987" s="52" t="s">
        <v>1522</v>
      </c>
      <c r="O987" s="52" t="s">
        <v>1510</v>
      </c>
      <c r="P987" s="56">
        <v>1</v>
      </c>
      <c r="Q987" s="56">
        <f>P987/$E$980*8</f>
        <v>6.6666666666666666E-2</v>
      </c>
      <c r="R987" s="57">
        <f ca="1">SUMIF(Insumos!$C$7:$E$160,Subpartidas!N987,Insumos!$E$7:$E$160)</f>
        <v>7.07</v>
      </c>
      <c r="S987" s="57">
        <f t="shared" ca="1" si="134"/>
        <v>0.47133333333333333</v>
      </c>
    </row>
    <row r="988" spans="1:20" ht="14.1" customHeight="1">
      <c r="A988" s="47" t="s">
        <v>662</v>
      </c>
      <c r="B988" s="48" t="s">
        <v>663</v>
      </c>
      <c r="C988" s="52" t="s">
        <v>653</v>
      </c>
      <c r="D988" s="53">
        <f>+IF(C988&lt;&gt;" ",VLOOKUP(B988,Rendimientos!$A$3:$D$557,3,0))</f>
        <v>110</v>
      </c>
      <c r="E988" s="53">
        <f>+IF(C988&lt;&gt;" ",VLOOKUP(B988,Rendimientos!$A$3:$D$557,4,0))</f>
        <v>110</v>
      </c>
      <c r="F988" s="54">
        <f ca="1">SUM(G988:K988)</f>
        <v>34.894804320361928</v>
      </c>
      <c r="G988" s="49">
        <f ca="1">SUMIFS($S$5:$S$4996,$B$5:$B$4996,B988,$L$5:$L$4996,$L$5)</f>
        <v>18.047295702750311</v>
      </c>
      <c r="H988" s="49">
        <f ca="1">SUMIFS($S$5:$S$4996,$B$5:$B$4996,B988,$L$5:$L$4996,$L$10)</f>
        <v>2.7779782142857146</v>
      </c>
      <c r="I988" s="49"/>
      <c r="J988" s="49">
        <f ca="1">SUMIFS($S$5:$S$4996,$B$5:$B$4996,B988,$L$5:$L$4996,$L$11)</f>
        <v>14.069530403325901</v>
      </c>
      <c r="K988" s="49">
        <f>SUMIFS($S$5:$S$4996,$B$5:$B$4996,B988,$L$5:$L$4996,$L$4497)</f>
        <v>0</v>
      </c>
      <c r="L988" s="55" t="s">
        <v>12</v>
      </c>
      <c r="M988" s="52" t="s">
        <v>1489</v>
      </c>
      <c r="N988" s="52" t="s">
        <v>1490</v>
      </c>
      <c r="O988" s="52" t="s">
        <v>1491</v>
      </c>
      <c r="P988" s="56">
        <v>1.0001</v>
      </c>
      <c r="Q988" s="56">
        <f>P988/$D$988*8</f>
        <v>7.2734545454545455E-2</v>
      </c>
      <c r="R988" s="57">
        <f ca="1">SUMIF(Insumos!$C$7:$E$160,Subpartidas!N988,Insumos!$E$7:$E$160)</f>
        <v>9.543510636814629</v>
      </c>
      <c r="S988" s="57">
        <f t="shared" ref="S988:S992" ca="1" si="135">Q988*R988</f>
        <v>0.69414290820933167</v>
      </c>
    </row>
    <row r="989" spans="1:20" s="115" customFormat="1" ht="14.1" customHeight="1">
      <c r="A989" s="47" t="s">
        <v>662</v>
      </c>
      <c r="B989" s="48" t="s">
        <v>663</v>
      </c>
      <c r="C989" s="58"/>
      <c r="D989" s="58"/>
      <c r="E989" s="58"/>
      <c r="F989" s="58"/>
      <c r="G989" s="58"/>
      <c r="H989" s="58"/>
      <c r="I989" s="58"/>
      <c r="J989" s="58"/>
      <c r="K989" s="58"/>
      <c r="L989" s="55" t="s">
        <v>12</v>
      </c>
      <c r="M989" s="52">
        <v>1010100060002</v>
      </c>
      <c r="N989" s="52" t="s">
        <v>1516</v>
      </c>
      <c r="O989" s="52" t="s">
        <v>1491</v>
      </c>
      <c r="P989" s="56">
        <v>2.0003000000000002</v>
      </c>
      <c r="Q989" s="56">
        <f>P989/$D$988*8</f>
        <v>0.14547636363636365</v>
      </c>
      <c r="R989" s="57">
        <f ca="1">SUMIF(Insumos!$C$7:$E$160,Subpartidas!N989,Insumos!$E$7:$E$160)</f>
        <v>9.9754511316773993</v>
      </c>
      <c r="S989" s="57">
        <f t="shared" ca="1" si="135"/>
        <v>1.4511923562686766</v>
      </c>
      <c r="T989" s="55"/>
    </row>
    <row r="990" spans="1:20" s="115" customFormat="1" ht="14.1" customHeight="1">
      <c r="A990" s="47" t="s">
        <v>662</v>
      </c>
      <c r="B990" s="48" t="s">
        <v>663</v>
      </c>
      <c r="C990" s="58"/>
      <c r="D990" s="58"/>
      <c r="E990" s="58"/>
      <c r="F990" s="58"/>
      <c r="G990" s="58"/>
      <c r="H990" s="58"/>
      <c r="I990" s="58"/>
      <c r="J990" s="58"/>
      <c r="K990" s="58"/>
      <c r="L990" s="55" t="s">
        <v>12</v>
      </c>
      <c r="M990" s="52" t="s">
        <v>1498</v>
      </c>
      <c r="N990" s="52" t="s">
        <v>1499</v>
      </c>
      <c r="O990" s="52" t="s">
        <v>1491</v>
      </c>
      <c r="P990" s="56">
        <v>3.0004000000000004</v>
      </c>
      <c r="Q990" s="56">
        <f>P990/$D$988*8</f>
        <v>0.21821090909090912</v>
      </c>
      <c r="R990" s="57">
        <f ca="1">SUMIF(Insumos!$C$7:$E$160,Subpartidas!N990,Insumos!$E$7:$E$160)</f>
        <v>8.6743053318933896</v>
      </c>
      <c r="S990" s="57">
        <f t="shared" ca="1" si="135"/>
        <v>1.8928280522045766</v>
      </c>
      <c r="T990" s="55"/>
    </row>
    <row r="991" spans="1:20" ht="14.1" customHeight="1">
      <c r="A991" s="47" t="s">
        <v>662</v>
      </c>
      <c r="B991" s="48" t="s">
        <v>663</v>
      </c>
      <c r="C991" s="58"/>
      <c r="D991" s="58"/>
      <c r="E991" s="58"/>
      <c r="F991" s="58"/>
      <c r="G991" s="58"/>
      <c r="H991" s="58"/>
      <c r="I991" s="58"/>
      <c r="J991" s="58"/>
      <c r="K991" s="58"/>
      <c r="L991" s="55" t="s">
        <v>12</v>
      </c>
      <c r="M991" s="52" t="s">
        <v>1494</v>
      </c>
      <c r="N991" s="52" t="s">
        <v>1495</v>
      </c>
      <c r="O991" s="52" t="s">
        <v>1491</v>
      </c>
      <c r="P991" s="56">
        <v>5.9996</v>
      </c>
      <c r="Q991" s="56">
        <f>P991/$D$988*8</f>
        <v>0.43633454545454547</v>
      </c>
      <c r="R991" s="57">
        <f ca="1">SUMIF(Insumos!$C$7:$E$160,Subpartidas!N991,Insumos!$E$7:$E$160)</f>
        <v>6.8581917880260743</v>
      </c>
      <c r="S991" s="57">
        <f t="shared" ca="1" si="135"/>
        <v>2.9924659964684537</v>
      </c>
    </row>
    <row r="992" spans="1:20" ht="14.1" customHeight="1">
      <c r="A992" s="47" t="s">
        <v>662</v>
      </c>
      <c r="B992" s="48" t="s">
        <v>663</v>
      </c>
      <c r="C992" s="58"/>
      <c r="D992" s="58"/>
      <c r="E992" s="58"/>
      <c r="F992" s="58"/>
      <c r="G992" s="58"/>
      <c r="H992" s="58"/>
      <c r="I992" s="58"/>
      <c r="J992" s="58"/>
      <c r="K992" s="58"/>
      <c r="L992" s="55" t="s">
        <v>12</v>
      </c>
      <c r="M992" s="52" t="s">
        <v>1610</v>
      </c>
      <c r="N992" s="52" t="s">
        <v>1611</v>
      </c>
      <c r="O992" s="52" t="s">
        <v>1491</v>
      </c>
      <c r="P992" s="56">
        <v>6</v>
      </c>
      <c r="Q992" s="56">
        <f>P992/$D$988*8</f>
        <v>0.43636363636363634</v>
      </c>
      <c r="R992" s="57">
        <f ca="1">SUMIF(Insumos!$C$7:$E$160,Subpartidas!N992,Insumos!$E$7:$E$160)</f>
        <v>25.246527142831667</v>
      </c>
      <c r="S992" s="57">
        <f t="shared" ca="1" si="135"/>
        <v>11.016666389599273</v>
      </c>
    </row>
    <row r="993" spans="1:20" ht="14.1" customHeight="1">
      <c r="A993" s="47" t="s">
        <v>662</v>
      </c>
      <c r="B993" s="48" t="s">
        <v>663</v>
      </c>
      <c r="C993" s="58"/>
      <c r="D993" s="58"/>
      <c r="E993" s="58"/>
      <c r="F993" s="58"/>
      <c r="G993" s="58"/>
      <c r="H993" s="58"/>
      <c r="I993" s="58"/>
      <c r="J993" s="58"/>
      <c r="K993" s="58"/>
      <c r="L993" s="55" t="s">
        <v>13</v>
      </c>
      <c r="M993" s="52" t="s">
        <v>1612</v>
      </c>
      <c r="N993" s="52" t="s">
        <v>1613</v>
      </c>
      <c r="O993" s="52" t="s">
        <v>1614</v>
      </c>
      <c r="P993" s="60"/>
      <c r="Q993" s="56">
        <v>3.0000000000000001E-3</v>
      </c>
      <c r="R993" s="57">
        <f ca="1">SUMIF(Insumos!$C$7:$E$160,Subpartidas!N993,Insumos!$E$7:$E$160)</f>
        <v>6.3</v>
      </c>
      <c r="S993" s="57">
        <f t="shared" ref="S993:S1003" ca="1" si="136">Q993*R993</f>
        <v>1.89E-2</v>
      </c>
    </row>
    <row r="994" spans="1:20" ht="14.1" customHeight="1">
      <c r="A994" s="47" t="s">
        <v>662</v>
      </c>
      <c r="B994" s="48" t="s">
        <v>663</v>
      </c>
      <c r="C994" s="58"/>
      <c r="D994" s="58"/>
      <c r="E994" s="58"/>
      <c r="F994" s="58"/>
      <c r="G994" s="58"/>
      <c r="H994" s="58"/>
      <c r="I994" s="58"/>
      <c r="J994" s="58"/>
      <c r="K994" s="58"/>
      <c r="L994" s="55" t="s">
        <v>13</v>
      </c>
      <c r="M994" s="52" t="s">
        <v>1615</v>
      </c>
      <c r="N994" s="52" t="s">
        <v>1616</v>
      </c>
      <c r="O994" s="52" t="s">
        <v>1614</v>
      </c>
      <c r="P994" s="60"/>
      <c r="Q994" s="56">
        <v>4.0000000000000001E-3</v>
      </c>
      <c r="R994" s="57">
        <f ca="1">SUMIF(Insumos!$C$7:$E$160,Subpartidas!N994,Insumos!$E$7:$E$160)</f>
        <v>5.78</v>
      </c>
      <c r="S994" s="57">
        <f t="shared" ca="1" si="136"/>
        <v>2.3120000000000002E-2</v>
      </c>
    </row>
    <row r="995" spans="1:20" ht="14.1" customHeight="1">
      <c r="A995" s="47" t="s">
        <v>662</v>
      </c>
      <c r="B995" s="48" t="s">
        <v>663</v>
      </c>
      <c r="C995" s="58"/>
      <c r="D995" s="58"/>
      <c r="E995" s="58"/>
      <c r="F995" s="58"/>
      <c r="G995" s="58"/>
      <c r="H995" s="58"/>
      <c r="I995" s="58"/>
      <c r="J995" s="58"/>
      <c r="K995" s="58"/>
      <c r="L995" s="55" t="s">
        <v>13</v>
      </c>
      <c r="M995" s="52" t="s">
        <v>1617</v>
      </c>
      <c r="N995" s="52" t="s">
        <v>1618</v>
      </c>
      <c r="O995" s="52" t="s">
        <v>984</v>
      </c>
      <c r="P995" s="60"/>
      <c r="Q995" s="56">
        <v>1.2E-2</v>
      </c>
      <c r="R995" s="57">
        <f ca="1">SUMIF(Insumos!$C$7:$E$160,Subpartidas!N995,Insumos!$E$7:$E$160)</f>
        <v>2.59</v>
      </c>
      <c r="S995" s="57">
        <f t="shared" ca="1" si="136"/>
        <v>3.108E-2</v>
      </c>
    </row>
    <row r="996" spans="1:20" ht="14.1" customHeight="1">
      <c r="A996" s="47" t="s">
        <v>662</v>
      </c>
      <c r="B996" s="48" t="s">
        <v>663</v>
      </c>
      <c r="C996" s="58"/>
      <c r="D996" s="58"/>
      <c r="E996" s="58"/>
      <c r="F996" s="58"/>
      <c r="G996" s="58"/>
      <c r="H996" s="58"/>
      <c r="I996" s="58"/>
      <c r="J996" s="58"/>
      <c r="K996" s="58"/>
      <c r="L996" s="55" t="s">
        <v>13</v>
      </c>
      <c r="M996" s="52" t="s">
        <v>1619</v>
      </c>
      <c r="N996" s="52" t="s">
        <v>1620</v>
      </c>
      <c r="O996" s="52" t="s">
        <v>1614</v>
      </c>
      <c r="P996" s="60"/>
      <c r="Q996" s="56">
        <v>6.0000000000000001E-3</v>
      </c>
      <c r="R996" s="57">
        <f ca="1">SUMIF(Insumos!$C$7:$E$160,Subpartidas!N996,Insumos!$E$7:$E$160)</f>
        <v>6.54</v>
      </c>
      <c r="S996" s="57">
        <f t="shared" ca="1" si="136"/>
        <v>3.9240000000000004E-2</v>
      </c>
    </row>
    <row r="997" spans="1:20" ht="14.1" customHeight="1">
      <c r="A997" s="47" t="s">
        <v>662</v>
      </c>
      <c r="B997" s="48" t="s">
        <v>663</v>
      </c>
      <c r="C997" s="58"/>
      <c r="D997" s="58"/>
      <c r="E997" s="58"/>
      <c r="F997" s="58"/>
      <c r="G997" s="58"/>
      <c r="H997" s="58"/>
      <c r="I997" s="58"/>
      <c r="J997" s="58"/>
      <c r="K997" s="58"/>
      <c r="L997" s="55" t="s">
        <v>13</v>
      </c>
      <c r="M997" s="52" t="s">
        <v>1621</v>
      </c>
      <c r="N997" s="52" t="s">
        <v>1622</v>
      </c>
      <c r="O997" s="52" t="s">
        <v>984</v>
      </c>
      <c r="P997" s="60"/>
      <c r="Q997" s="56">
        <v>8.3000000000000004E-2</v>
      </c>
      <c r="R997" s="57">
        <f ca="1">SUMIF(Insumos!$C$7:$E$160,Subpartidas!N997,Insumos!$E$7:$E$160)</f>
        <v>1.1500000000000001</v>
      </c>
      <c r="S997" s="57">
        <f t="shared" ca="1" si="136"/>
        <v>9.5450000000000021E-2</v>
      </c>
    </row>
    <row r="998" spans="1:20" ht="14.1" customHeight="1">
      <c r="A998" s="47" t="s">
        <v>662</v>
      </c>
      <c r="B998" s="48" t="s">
        <v>663</v>
      </c>
      <c r="C998" s="58"/>
      <c r="D998" s="58"/>
      <c r="E998" s="58"/>
      <c r="F998" s="58"/>
      <c r="G998" s="58"/>
      <c r="H998" s="58"/>
      <c r="I998" s="58"/>
      <c r="J998" s="58"/>
      <c r="K998" s="58"/>
      <c r="L998" s="55" t="s">
        <v>13</v>
      </c>
      <c r="M998" s="52" t="s">
        <v>1541</v>
      </c>
      <c r="N998" s="52" t="s">
        <v>1542</v>
      </c>
      <c r="O998" s="52" t="s">
        <v>1502</v>
      </c>
      <c r="P998" s="60"/>
      <c r="Q998" s="56">
        <v>3.3000000000000002E-2</v>
      </c>
      <c r="R998" s="57">
        <f ca="1">SUMIF(Insumos!$C$7:$E$160,Subpartidas!N998,Insumos!$E$7:$E$160)</f>
        <v>2.8839285714285712</v>
      </c>
      <c r="S998" s="57">
        <f t="shared" ca="1" si="136"/>
        <v>9.5169642857142855E-2</v>
      </c>
    </row>
    <row r="999" spans="1:20" ht="14.1" customHeight="1">
      <c r="A999" s="47" t="s">
        <v>662</v>
      </c>
      <c r="B999" s="48" t="s">
        <v>663</v>
      </c>
      <c r="C999" s="58"/>
      <c r="D999" s="58"/>
      <c r="E999" s="58"/>
      <c r="F999" s="58"/>
      <c r="G999" s="58"/>
      <c r="H999" s="58"/>
      <c r="I999" s="58"/>
      <c r="J999" s="58"/>
      <c r="K999" s="58"/>
      <c r="L999" s="55" t="s">
        <v>13</v>
      </c>
      <c r="M999" s="52" t="s">
        <v>1623</v>
      </c>
      <c r="N999" s="52" t="s">
        <v>1624</v>
      </c>
      <c r="O999" s="52" t="s">
        <v>1614</v>
      </c>
      <c r="P999" s="60"/>
      <c r="Q999" s="56">
        <v>0.05</v>
      </c>
      <c r="R999" s="57">
        <f ca="1">SUMIF(Insumos!$C$7:$E$160,Subpartidas!N999,Insumos!$E$7:$E$160)</f>
        <v>4.1399999999999997</v>
      </c>
      <c r="S999" s="57">
        <f t="shared" ca="1" si="136"/>
        <v>0.20699999999999999</v>
      </c>
    </row>
    <row r="1000" spans="1:20" s="115" customFormat="1" ht="14.1" customHeight="1">
      <c r="A1000" s="47" t="s">
        <v>662</v>
      </c>
      <c r="B1000" s="48" t="s">
        <v>663</v>
      </c>
      <c r="C1000" s="58"/>
      <c r="D1000" s="58"/>
      <c r="E1000" s="58"/>
      <c r="F1000" s="58"/>
      <c r="G1000" s="58"/>
      <c r="H1000" s="58"/>
      <c r="I1000" s="58"/>
      <c r="J1000" s="58"/>
      <c r="K1000" s="58"/>
      <c r="L1000" s="55" t="s">
        <v>13</v>
      </c>
      <c r="M1000" s="52" t="s">
        <v>1625</v>
      </c>
      <c r="N1000" s="52" t="s">
        <v>1626</v>
      </c>
      <c r="O1000" s="52" t="s">
        <v>984</v>
      </c>
      <c r="P1000" s="60"/>
      <c r="Q1000" s="56">
        <v>2.8000000000000004E-2</v>
      </c>
      <c r="R1000" s="57">
        <f ca="1">SUMIF(Insumos!$C$7:$E$160,Subpartidas!N1000,Insumos!$E$7:$E$160)</f>
        <v>8.6</v>
      </c>
      <c r="S1000" s="57">
        <f t="shared" ca="1" si="136"/>
        <v>0.24080000000000001</v>
      </c>
      <c r="T1000" s="55"/>
    </row>
    <row r="1001" spans="1:20" ht="14.1" customHeight="1">
      <c r="A1001" s="47" t="s">
        <v>662</v>
      </c>
      <c r="B1001" s="48" t="s">
        <v>663</v>
      </c>
      <c r="C1001" s="58"/>
      <c r="D1001" s="58"/>
      <c r="E1001" s="58"/>
      <c r="F1001" s="58"/>
      <c r="G1001" s="58"/>
      <c r="H1001" s="58"/>
      <c r="I1001" s="58"/>
      <c r="J1001" s="58"/>
      <c r="K1001" s="58"/>
      <c r="L1001" s="55" t="s">
        <v>13</v>
      </c>
      <c r="M1001" s="52" t="s">
        <v>1627</v>
      </c>
      <c r="N1001" s="52" t="s">
        <v>1628</v>
      </c>
      <c r="O1001" s="52" t="s">
        <v>852</v>
      </c>
      <c r="P1001" s="60"/>
      <c r="Q1001" s="56">
        <v>5.6000000000000008E-2</v>
      </c>
      <c r="R1001" s="57">
        <f ca="1">SUMIF(Insumos!$C$7:$E$160,Subpartidas!N1001,Insumos!$E$7:$E$160)</f>
        <v>5.09</v>
      </c>
      <c r="S1001" s="57">
        <f t="shared" ca="1" si="136"/>
        <v>0.28504000000000002</v>
      </c>
    </row>
    <row r="1002" spans="1:20" ht="14.1" customHeight="1">
      <c r="A1002" s="47" t="s">
        <v>662</v>
      </c>
      <c r="B1002" s="48" t="s">
        <v>663</v>
      </c>
      <c r="C1002" s="58"/>
      <c r="D1002" s="58"/>
      <c r="E1002" s="58"/>
      <c r="F1002" s="58"/>
      <c r="G1002" s="58"/>
      <c r="H1002" s="58"/>
      <c r="I1002" s="58"/>
      <c r="J1002" s="58"/>
      <c r="K1002" s="58"/>
      <c r="L1002" s="55" t="s">
        <v>13</v>
      </c>
      <c r="M1002" s="52" t="s">
        <v>1629</v>
      </c>
      <c r="N1002" s="52" t="s">
        <v>1630</v>
      </c>
      <c r="O1002" s="52" t="s">
        <v>852</v>
      </c>
      <c r="P1002" s="60"/>
      <c r="Q1002" s="56">
        <v>0.05</v>
      </c>
      <c r="R1002" s="57">
        <f ca="1">SUMIF(Insumos!$C$7:$E$160,Subpartidas!N1002,Insumos!$E$7:$E$160)</f>
        <v>8.93</v>
      </c>
      <c r="S1002" s="57">
        <f t="shared" ca="1" si="136"/>
        <v>0.44650000000000001</v>
      </c>
    </row>
    <row r="1003" spans="1:20" s="115" customFormat="1" ht="14.1" customHeight="1">
      <c r="A1003" s="47" t="s">
        <v>662</v>
      </c>
      <c r="B1003" s="48" t="s">
        <v>663</v>
      </c>
      <c r="C1003" s="58"/>
      <c r="D1003" s="58"/>
      <c r="E1003" s="58"/>
      <c r="F1003" s="58"/>
      <c r="G1003" s="58"/>
      <c r="H1003" s="58"/>
      <c r="I1003" s="58"/>
      <c r="J1003" s="58"/>
      <c r="K1003" s="58"/>
      <c r="L1003" s="55" t="s">
        <v>13</v>
      </c>
      <c r="M1003" s="52" t="s">
        <v>1517</v>
      </c>
      <c r="N1003" s="52" t="s">
        <v>1518</v>
      </c>
      <c r="O1003" s="52" t="s">
        <v>1502</v>
      </c>
      <c r="P1003" s="60"/>
      <c r="Q1003" s="56">
        <v>0.41699999999999998</v>
      </c>
      <c r="R1003" s="57">
        <f ca="1">SUMIF(Insumos!$C$7:$E$160,Subpartidas!N1003,Insumos!$E$7:$E$160)</f>
        <v>3.1071428571428572</v>
      </c>
      <c r="S1003" s="57">
        <f t="shared" ca="1" si="136"/>
        <v>1.2956785714285715</v>
      </c>
      <c r="T1003" s="55"/>
    </row>
    <row r="1004" spans="1:20" ht="14.1" customHeight="1">
      <c r="A1004" s="47" t="s">
        <v>662</v>
      </c>
      <c r="B1004" s="48" t="s">
        <v>663</v>
      </c>
      <c r="C1004" s="58"/>
      <c r="D1004" s="58"/>
      <c r="E1004" s="58"/>
      <c r="F1004" s="58"/>
      <c r="G1004" s="58"/>
      <c r="H1004" s="58"/>
      <c r="I1004" s="58"/>
      <c r="J1004" s="58"/>
      <c r="K1004" s="58"/>
      <c r="L1004" s="55" t="s">
        <v>14</v>
      </c>
      <c r="M1004" s="52" t="s">
        <v>1631</v>
      </c>
      <c r="N1004" s="52" t="s">
        <v>1632</v>
      </c>
      <c r="O1004" s="52" t="s">
        <v>1510</v>
      </c>
      <c r="P1004" s="56">
        <v>1.0001</v>
      </c>
      <c r="Q1004" s="56">
        <f>P1004/$E$988*8</f>
        <v>7.2734545454545455E-2</v>
      </c>
      <c r="R1004" s="57">
        <f ca="1">SUMIF(Insumos!$C$7:$E$160,Subpartidas!N1004,Insumos!$E$7:$E$160)</f>
        <v>6.0600000000000005</v>
      </c>
      <c r="S1004" s="57">
        <f t="shared" ref="S1004:S1015" ca="1" si="137">Q1004*R1004</f>
        <v>0.44077134545454549</v>
      </c>
    </row>
    <row r="1005" spans="1:20" ht="14.1" customHeight="1">
      <c r="A1005" s="47" t="s">
        <v>662</v>
      </c>
      <c r="B1005" s="48" t="s">
        <v>663</v>
      </c>
      <c r="C1005" s="58"/>
      <c r="D1005" s="58"/>
      <c r="E1005" s="58"/>
      <c r="F1005" s="58"/>
      <c r="G1005" s="58"/>
      <c r="H1005" s="58"/>
      <c r="I1005" s="58"/>
      <c r="J1005" s="58"/>
      <c r="K1005" s="58"/>
      <c r="L1005" s="55" t="s">
        <v>14</v>
      </c>
      <c r="M1005" s="52" t="s">
        <v>1633</v>
      </c>
      <c r="N1005" s="52" t="s">
        <v>1634</v>
      </c>
      <c r="O1005" s="52" t="s">
        <v>1578</v>
      </c>
      <c r="P1005" s="60"/>
      <c r="Q1005" s="56">
        <v>8.4000000000000005E-2</v>
      </c>
      <c r="R1005" s="57">
        <f ca="1">SUMIF(Insumos!$C$7:$E$160,Subpartidas!N1005,Insumos!$E$7:$E$160)</f>
        <v>7.43</v>
      </c>
      <c r="S1005" s="57">
        <f t="shared" ca="1" si="137"/>
        <v>0.62412000000000001</v>
      </c>
    </row>
    <row r="1006" spans="1:20" ht="14.1" customHeight="1">
      <c r="A1006" s="47" t="s">
        <v>662</v>
      </c>
      <c r="B1006" s="48" t="s">
        <v>663</v>
      </c>
      <c r="C1006" s="58"/>
      <c r="D1006" s="58"/>
      <c r="E1006" s="58"/>
      <c r="F1006" s="58"/>
      <c r="G1006" s="58"/>
      <c r="H1006" s="58"/>
      <c r="I1006" s="58"/>
      <c r="J1006" s="58"/>
      <c r="K1006" s="58"/>
      <c r="L1006" s="55" t="s">
        <v>14</v>
      </c>
      <c r="M1006" s="52" t="s">
        <v>1521</v>
      </c>
      <c r="N1006" s="52" t="s">
        <v>1522</v>
      </c>
      <c r="O1006" s="52" t="s">
        <v>1510</v>
      </c>
      <c r="P1006" s="56">
        <v>1.0001</v>
      </c>
      <c r="Q1006" s="56">
        <f>P1006/$E$988*8</f>
        <v>7.2734545454545455E-2</v>
      </c>
      <c r="R1006" s="57">
        <f ca="1">SUMIF(Insumos!$C$7:$E$160,Subpartidas!N1006,Insumos!$E$7:$E$160)</f>
        <v>7.07</v>
      </c>
      <c r="S1006" s="57">
        <f t="shared" ca="1" si="137"/>
        <v>0.51423323636363638</v>
      </c>
    </row>
    <row r="1007" spans="1:20" ht="14.1" customHeight="1">
      <c r="A1007" s="47" t="s">
        <v>662</v>
      </c>
      <c r="B1007" s="48" t="s">
        <v>663</v>
      </c>
      <c r="C1007" s="58"/>
      <c r="D1007" s="58"/>
      <c r="E1007" s="58"/>
      <c r="F1007" s="58"/>
      <c r="G1007" s="58"/>
      <c r="H1007" s="58"/>
      <c r="I1007" s="58"/>
      <c r="J1007" s="58"/>
      <c r="K1007" s="58"/>
      <c r="L1007" s="55" t="s">
        <v>14</v>
      </c>
      <c r="M1007" s="52" t="s">
        <v>1505</v>
      </c>
      <c r="N1007" s="52" t="s">
        <v>1506</v>
      </c>
      <c r="O1007" s="52" t="s">
        <v>1507</v>
      </c>
      <c r="P1007" s="60"/>
      <c r="Q1007" s="56">
        <v>0.15</v>
      </c>
      <c r="R1007" s="50">
        <f ca="1">+SUMIFS($S$5:$S$4995,$B$5:$B$4995,B988,$L$5:$L$4995,$L$5)</f>
        <v>18.047295702750311</v>
      </c>
      <c r="S1007" s="57">
        <f t="shared" ca="1" si="137"/>
        <v>2.7070943554125466</v>
      </c>
    </row>
    <row r="1008" spans="1:20" ht="14.1" customHeight="1">
      <c r="A1008" s="47" t="s">
        <v>662</v>
      </c>
      <c r="B1008" s="48" t="s">
        <v>663</v>
      </c>
      <c r="C1008" s="58"/>
      <c r="D1008" s="58"/>
      <c r="E1008" s="58"/>
      <c r="F1008" s="58"/>
      <c r="G1008" s="58"/>
      <c r="H1008" s="58"/>
      <c r="I1008" s="58"/>
      <c r="J1008" s="58"/>
      <c r="K1008" s="58"/>
      <c r="L1008" s="55" t="s">
        <v>14</v>
      </c>
      <c r="M1008" s="52" t="s">
        <v>1635</v>
      </c>
      <c r="N1008" s="52" t="s">
        <v>1636</v>
      </c>
      <c r="O1008" s="52" t="s">
        <v>1510</v>
      </c>
      <c r="P1008" s="56">
        <v>5.9996</v>
      </c>
      <c r="Q1008" s="56">
        <f>P1008/$E$988*8</f>
        <v>0.43633454545454547</v>
      </c>
      <c r="R1008" s="57">
        <f ca="1">SUMIF(Insumos!$C$7:$E$160,Subpartidas!N1008,Insumos!$E$7:$E$160)</f>
        <v>8.93</v>
      </c>
      <c r="S1008" s="57">
        <f t="shared" ca="1" si="137"/>
        <v>3.8964674909090911</v>
      </c>
    </row>
    <row r="1009" spans="1:20" ht="14.1" customHeight="1">
      <c r="A1009" s="47" t="s">
        <v>662</v>
      </c>
      <c r="B1009" s="48" t="s">
        <v>663</v>
      </c>
      <c r="C1009" s="58"/>
      <c r="D1009" s="58"/>
      <c r="E1009" s="58"/>
      <c r="F1009" s="58"/>
      <c r="G1009" s="58"/>
      <c r="H1009" s="58"/>
      <c r="I1009" s="58"/>
      <c r="J1009" s="58"/>
      <c r="K1009" s="58"/>
      <c r="L1009" s="55" t="s">
        <v>14</v>
      </c>
      <c r="M1009" s="52" t="s">
        <v>1637</v>
      </c>
      <c r="N1009" s="52" t="s">
        <v>1638</v>
      </c>
      <c r="O1009" s="52" t="s">
        <v>1510</v>
      </c>
      <c r="P1009" s="56">
        <v>2.0003000000000002</v>
      </c>
      <c r="Q1009" s="56">
        <f>P1009/$E$988*8</f>
        <v>0.14547636363636365</v>
      </c>
      <c r="R1009" s="57">
        <f ca="1">SUMIF(Insumos!$C$7:$E$160,Subpartidas!N1009,Insumos!$E$7:$E$160)</f>
        <v>40.465982432039503</v>
      </c>
      <c r="S1009" s="57">
        <f t="shared" ca="1" si="137"/>
        <v>5.8868439751860819</v>
      </c>
    </row>
    <row r="1010" spans="1:20" ht="14.1" customHeight="1">
      <c r="A1010" s="154" t="s">
        <v>1639</v>
      </c>
      <c r="B1010" s="48" t="s">
        <v>674</v>
      </c>
      <c r="C1010" s="52" t="s">
        <v>653</v>
      </c>
      <c r="D1010" s="53">
        <f>+IF(C1010&lt;&gt;" ",VLOOKUP(B1010,Rendimientos!$A$3:$D$557,3,0))</f>
        <v>110</v>
      </c>
      <c r="E1010" s="53">
        <f>+IF(C1010&lt;&gt;" ",VLOOKUP(B1010,Rendimientos!$A$3:$D$557,4,0))</f>
        <v>110</v>
      </c>
      <c r="F1010" s="54">
        <f ca="1">SUM(G1010:K1010)</f>
        <v>41.334147914948652</v>
      </c>
      <c r="G1010" s="49">
        <f ca="1">SUMIFS($S$5:$S$4996,$B$5:$B$4996,B1010,$L$5:$L$4996,$L$5)</f>
        <v>23.249692644971244</v>
      </c>
      <c r="H1010" s="49">
        <f ca="1">SUMIFS($S$5:$S$4996,$B$5:$B$4996,B1010,$L$5:$L$4996,$L$10)</f>
        <v>3.2352839285714285</v>
      </c>
      <c r="I1010" s="49"/>
      <c r="J1010" s="49">
        <f ca="1">SUMIFS($S$5:$S$4996,$B$5:$B$4996,B1010,$L$5:$L$4996,$L$11)</f>
        <v>14.849171341405977</v>
      </c>
      <c r="K1010" s="49">
        <f>SUMIFS($S$5:$S$4996,$B$5:$B$4996,B1010,$L$5:$L$4996,$L$4497)</f>
        <v>0</v>
      </c>
      <c r="L1010" s="55" t="s">
        <v>12</v>
      </c>
      <c r="M1010" s="52" t="s">
        <v>1489</v>
      </c>
      <c r="N1010" s="52" t="s">
        <v>1490</v>
      </c>
      <c r="O1010" s="52" t="s">
        <v>1491</v>
      </c>
      <c r="P1010" s="56">
        <v>2</v>
      </c>
      <c r="Q1010" s="56">
        <f t="shared" ref="Q1010:Q1015" si="138">P1010/$D$1010*8</f>
        <v>0.14545454545454545</v>
      </c>
      <c r="R1010" s="57">
        <f ca="1">SUMIF(Insumos!$C$7:$E$160,Subpartidas!N1010,Insumos!$E$7:$E$160)</f>
        <v>9.543510636814629</v>
      </c>
      <c r="S1010" s="57">
        <f t="shared" ca="1" si="137"/>
        <v>1.3881470017184914</v>
      </c>
    </row>
    <row r="1011" spans="1:20" ht="14.1" customHeight="1">
      <c r="A1011" s="154" t="s">
        <v>1639</v>
      </c>
      <c r="B1011" s="48" t="s">
        <v>674</v>
      </c>
      <c r="C1011" s="58"/>
      <c r="D1011" s="58"/>
      <c r="E1011" s="58"/>
      <c r="F1011" s="58"/>
      <c r="G1011" s="58"/>
      <c r="H1011" s="58"/>
      <c r="I1011" s="58"/>
      <c r="J1011" s="58"/>
      <c r="K1011" s="58"/>
      <c r="L1011" s="55" t="s">
        <v>12</v>
      </c>
      <c r="M1011" s="52">
        <v>1010100060002</v>
      </c>
      <c r="N1011" s="52" t="s">
        <v>1516</v>
      </c>
      <c r="O1011" s="52" t="s">
        <v>1491</v>
      </c>
      <c r="P1011" s="56">
        <v>2</v>
      </c>
      <c r="Q1011" s="56">
        <f t="shared" si="138"/>
        <v>0.14545454545454545</v>
      </c>
      <c r="R1011" s="57">
        <f ca="1">SUMIF(Insumos!$C$7:$E$160,Subpartidas!N1011,Insumos!$E$7:$E$160)</f>
        <v>9.9754511316773993</v>
      </c>
      <c r="S1011" s="57">
        <f t="shared" ca="1" si="137"/>
        <v>1.4509747100621671</v>
      </c>
    </row>
    <row r="1012" spans="1:20" ht="14.1" customHeight="1">
      <c r="A1012" s="154" t="s">
        <v>1639</v>
      </c>
      <c r="B1012" s="48" t="s">
        <v>674</v>
      </c>
      <c r="C1012" s="58"/>
      <c r="D1012" s="58"/>
      <c r="E1012" s="58"/>
      <c r="F1012" s="58"/>
      <c r="G1012" s="58"/>
      <c r="H1012" s="58"/>
      <c r="I1012" s="58"/>
      <c r="J1012" s="58"/>
      <c r="K1012" s="58"/>
      <c r="L1012" s="55" t="s">
        <v>12</v>
      </c>
      <c r="M1012" s="52" t="s">
        <v>1498</v>
      </c>
      <c r="N1012" s="52" t="s">
        <v>1499</v>
      </c>
      <c r="O1012" s="52" t="s">
        <v>1491</v>
      </c>
      <c r="P1012" s="56">
        <v>3</v>
      </c>
      <c r="Q1012" s="56">
        <f t="shared" si="138"/>
        <v>0.21818181818181817</v>
      </c>
      <c r="R1012" s="57">
        <f ca="1">SUMIF(Insumos!$C$7:$E$160,Subpartidas!N1012,Insumos!$E$7:$E$160)</f>
        <v>8.6743053318933896</v>
      </c>
      <c r="S1012" s="57">
        <f t="shared" ca="1" si="137"/>
        <v>1.8925757087767394</v>
      </c>
    </row>
    <row r="1013" spans="1:20" ht="14.1" customHeight="1">
      <c r="A1013" s="154" t="s">
        <v>1639</v>
      </c>
      <c r="B1013" s="48" t="s">
        <v>674</v>
      </c>
      <c r="C1013" s="58"/>
      <c r="D1013" s="58"/>
      <c r="E1013" s="58"/>
      <c r="F1013" s="58"/>
      <c r="G1013" s="58"/>
      <c r="H1013" s="58"/>
      <c r="I1013" s="58"/>
      <c r="J1013" s="58"/>
      <c r="K1013" s="58"/>
      <c r="L1013" s="55" t="s">
        <v>12</v>
      </c>
      <c r="M1013" s="52" t="s">
        <v>1494</v>
      </c>
      <c r="N1013" s="52" t="s">
        <v>1495</v>
      </c>
      <c r="O1013" s="52" t="s">
        <v>1491</v>
      </c>
      <c r="P1013" s="56">
        <v>6</v>
      </c>
      <c r="Q1013" s="56">
        <f t="shared" si="138"/>
        <v>0.43636363636363634</v>
      </c>
      <c r="R1013" s="57">
        <f ca="1">SUMIF(Insumos!$C$7:$E$160,Subpartidas!N1013,Insumos!$E$7:$E$160)</f>
        <v>6.8581917880260743</v>
      </c>
      <c r="S1013" s="57">
        <f t="shared" ca="1" si="137"/>
        <v>2.992665507502287</v>
      </c>
    </row>
    <row r="1014" spans="1:20" ht="14.1" customHeight="1">
      <c r="A1014" s="154" t="s">
        <v>1639</v>
      </c>
      <c r="B1014" s="48" t="s">
        <v>674</v>
      </c>
      <c r="C1014" s="58"/>
      <c r="D1014" s="58"/>
      <c r="E1014" s="58"/>
      <c r="F1014" s="58"/>
      <c r="G1014" s="58"/>
      <c r="H1014" s="58"/>
      <c r="I1014" s="58"/>
      <c r="J1014" s="58"/>
      <c r="K1014" s="58"/>
      <c r="L1014" s="55" t="s">
        <v>12</v>
      </c>
      <c r="M1014" s="52" t="s">
        <v>1492</v>
      </c>
      <c r="N1014" s="52" t="s">
        <v>1493</v>
      </c>
      <c r="O1014" s="52" t="s">
        <v>1491</v>
      </c>
      <c r="P1014" s="56">
        <v>10</v>
      </c>
      <c r="Q1014" s="56">
        <f t="shared" si="138"/>
        <v>0.72727272727272729</v>
      </c>
      <c r="R1014" s="57">
        <f ca="1">SUMIF(Insumos!$C$7:$E$160,Subpartidas!N1014,Insumos!$E$7:$E$160)</f>
        <v>6.1994120750543944</v>
      </c>
      <c r="S1014" s="57">
        <f t="shared" ca="1" si="137"/>
        <v>4.5086633273122869</v>
      </c>
    </row>
    <row r="1015" spans="1:20" s="115" customFormat="1" ht="14.1" customHeight="1">
      <c r="A1015" s="154" t="s">
        <v>1639</v>
      </c>
      <c r="B1015" s="48" t="s">
        <v>674</v>
      </c>
      <c r="C1015" s="58"/>
      <c r="D1015" s="58"/>
      <c r="E1015" s="58"/>
      <c r="F1015" s="58"/>
      <c r="G1015" s="58"/>
      <c r="H1015" s="58"/>
      <c r="I1015" s="58"/>
      <c r="J1015" s="58"/>
      <c r="K1015" s="58"/>
      <c r="L1015" s="55" t="s">
        <v>12</v>
      </c>
      <c r="M1015" s="52" t="s">
        <v>1610</v>
      </c>
      <c r="N1015" s="52" t="s">
        <v>1611</v>
      </c>
      <c r="O1015" s="52" t="s">
        <v>1491</v>
      </c>
      <c r="P1015" s="56">
        <v>6</v>
      </c>
      <c r="Q1015" s="56">
        <f t="shared" si="138"/>
        <v>0.43636363636363634</v>
      </c>
      <c r="R1015" s="57">
        <f ca="1">SUMIF(Insumos!$C$7:$E$160,Subpartidas!N1015,Insumos!$E$7:$E$160)</f>
        <v>25.246527142831667</v>
      </c>
      <c r="S1015" s="57">
        <f t="shared" ca="1" si="137"/>
        <v>11.016666389599273</v>
      </c>
      <c r="T1015" s="55"/>
    </row>
    <row r="1016" spans="1:20" ht="14.1" customHeight="1">
      <c r="A1016" s="154" t="s">
        <v>1639</v>
      </c>
      <c r="B1016" s="48" t="s">
        <v>674</v>
      </c>
      <c r="C1016" s="58"/>
      <c r="D1016" s="58"/>
      <c r="E1016" s="58"/>
      <c r="F1016" s="58"/>
      <c r="G1016" s="58"/>
      <c r="H1016" s="58"/>
      <c r="I1016" s="58"/>
      <c r="J1016" s="58"/>
      <c r="K1016" s="58"/>
      <c r="L1016" s="55" t="s">
        <v>13</v>
      </c>
      <c r="M1016" s="52" t="s">
        <v>1612</v>
      </c>
      <c r="N1016" s="52" t="s">
        <v>1613</v>
      </c>
      <c r="O1016" s="52" t="s">
        <v>1614</v>
      </c>
      <c r="P1016" s="60"/>
      <c r="Q1016" s="56">
        <v>7.000000000000001E-3</v>
      </c>
      <c r="R1016" s="57">
        <f ca="1">SUMIF(Insumos!$C$7:$E$160,Subpartidas!N1016,Insumos!$E$7:$E$160)</f>
        <v>6.3</v>
      </c>
      <c r="S1016" s="57">
        <f ca="1">Q1016*R1016</f>
        <v>4.4100000000000007E-2</v>
      </c>
    </row>
    <row r="1017" spans="1:20" s="116" customFormat="1" ht="14.1" customHeight="1">
      <c r="A1017" s="154" t="s">
        <v>1639</v>
      </c>
      <c r="B1017" s="48" t="s">
        <v>674</v>
      </c>
      <c r="C1017" s="58"/>
      <c r="D1017" s="58"/>
      <c r="E1017" s="58"/>
      <c r="F1017" s="58"/>
      <c r="G1017" s="58"/>
      <c r="H1017" s="58"/>
      <c r="I1017" s="58"/>
      <c r="J1017" s="58"/>
      <c r="K1017" s="58"/>
      <c r="L1017" s="55" t="s">
        <v>13</v>
      </c>
      <c r="M1017" s="52" t="s">
        <v>1615</v>
      </c>
      <c r="N1017" s="52" t="s">
        <v>1616</v>
      </c>
      <c r="O1017" s="52" t="s">
        <v>1614</v>
      </c>
      <c r="P1017" s="60"/>
      <c r="Q1017" s="56">
        <v>8.9999999999999993E-3</v>
      </c>
      <c r="R1017" s="57">
        <f ca="1">SUMIF(Insumos!$C$7:$E$160,Subpartidas!N1017,Insumos!$E$7:$E$160)</f>
        <v>5.78</v>
      </c>
      <c r="S1017" s="57">
        <f t="shared" ref="S1017:S1038" ca="1" si="139">Q1017*R1017</f>
        <v>5.2019999999999997E-2</v>
      </c>
      <c r="T1017" s="55"/>
    </row>
    <row r="1018" spans="1:20" s="116" customFormat="1" ht="14.1" customHeight="1">
      <c r="A1018" s="154" t="s">
        <v>1639</v>
      </c>
      <c r="B1018" s="48" t="s">
        <v>674</v>
      </c>
      <c r="C1018" s="58"/>
      <c r="D1018" s="58"/>
      <c r="E1018" s="58"/>
      <c r="F1018" s="58"/>
      <c r="G1018" s="58"/>
      <c r="H1018" s="58"/>
      <c r="I1018" s="58"/>
      <c r="J1018" s="58"/>
      <c r="K1018" s="58"/>
      <c r="L1018" s="55" t="s">
        <v>13</v>
      </c>
      <c r="M1018" s="52" t="s">
        <v>1541</v>
      </c>
      <c r="N1018" s="52" t="s">
        <v>1542</v>
      </c>
      <c r="O1018" s="52" t="s">
        <v>1502</v>
      </c>
      <c r="P1018" s="60"/>
      <c r="Q1018" s="56">
        <v>2.5000000000000001E-2</v>
      </c>
      <c r="R1018" s="57">
        <f ca="1">SUMIF(Insumos!$C$7:$E$160,Subpartidas!N1018,Insumos!$E$7:$E$160)</f>
        <v>2.8839285714285712</v>
      </c>
      <c r="S1018" s="57">
        <f t="shared" ca="1" si="139"/>
        <v>7.2098214285714279E-2</v>
      </c>
      <c r="T1018" s="55"/>
    </row>
    <row r="1019" spans="1:20" s="116" customFormat="1" ht="14.1" customHeight="1">
      <c r="A1019" s="154" t="s">
        <v>1639</v>
      </c>
      <c r="B1019" s="48" t="s">
        <v>674</v>
      </c>
      <c r="C1019" s="58"/>
      <c r="D1019" s="58"/>
      <c r="E1019" s="58"/>
      <c r="F1019" s="58"/>
      <c r="G1019" s="58"/>
      <c r="H1019" s="58"/>
      <c r="I1019" s="58"/>
      <c r="J1019" s="58"/>
      <c r="K1019" s="58"/>
      <c r="L1019" s="55" t="s">
        <v>13</v>
      </c>
      <c r="M1019" s="52" t="s">
        <v>1617</v>
      </c>
      <c r="N1019" s="52" t="s">
        <v>1618</v>
      </c>
      <c r="O1019" s="52" t="s">
        <v>984</v>
      </c>
      <c r="P1019" s="60"/>
      <c r="Q1019" s="56">
        <v>4.2000000000000003E-2</v>
      </c>
      <c r="R1019" s="57">
        <f ca="1">SUMIF(Insumos!$C$7:$E$160,Subpartidas!N1019,Insumos!$E$7:$E$160)</f>
        <v>2.59</v>
      </c>
      <c r="S1019" s="57">
        <f t="shared" ca="1" si="139"/>
        <v>0.10878</v>
      </c>
      <c r="T1019" s="55"/>
    </row>
    <row r="1020" spans="1:20" s="116" customFormat="1" ht="14.1" customHeight="1">
      <c r="A1020" s="154" t="s">
        <v>1639</v>
      </c>
      <c r="B1020" s="48" t="s">
        <v>674</v>
      </c>
      <c r="C1020" s="58"/>
      <c r="D1020" s="58"/>
      <c r="E1020" s="58"/>
      <c r="F1020" s="58"/>
      <c r="G1020" s="58"/>
      <c r="H1020" s="58"/>
      <c r="I1020" s="58"/>
      <c r="J1020" s="58"/>
      <c r="K1020" s="58"/>
      <c r="L1020" s="55" t="s">
        <v>13</v>
      </c>
      <c r="M1020" s="52" t="s">
        <v>1621</v>
      </c>
      <c r="N1020" s="52" t="s">
        <v>1622</v>
      </c>
      <c r="O1020" s="52" t="s">
        <v>984</v>
      </c>
      <c r="P1020" s="60"/>
      <c r="Q1020" s="56">
        <v>0.125</v>
      </c>
      <c r="R1020" s="57">
        <f ca="1">SUMIF(Insumos!$C$7:$E$160,Subpartidas!N1020,Insumos!$E$7:$E$160)</f>
        <v>1.1500000000000001</v>
      </c>
      <c r="S1020" s="57">
        <f t="shared" ca="1" si="139"/>
        <v>0.14375000000000002</v>
      </c>
      <c r="T1020" s="55"/>
    </row>
    <row r="1021" spans="1:20" s="116" customFormat="1" ht="14.1" customHeight="1">
      <c r="A1021" s="154" t="s">
        <v>1639</v>
      </c>
      <c r="B1021" s="48" t="s">
        <v>674</v>
      </c>
      <c r="C1021" s="58"/>
      <c r="D1021" s="58"/>
      <c r="E1021" s="58"/>
      <c r="F1021" s="58"/>
      <c r="G1021" s="58"/>
      <c r="H1021" s="58"/>
      <c r="I1021" s="58"/>
      <c r="J1021" s="58"/>
      <c r="K1021" s="58"/>
      <c r="L1021" s="55" t="s">
        <v>13</v>
      </c>
      <c r="M1021" s="52" t="s">
        <v>1619</v>
      </c>
      <c r="N1021" s="52" t="s">
        <v>1620</v>
      </c>
      <c r="O1021" s="52" t="s">
        <v>1614</v>
      </c>
      <c r="P1021" s="60"/>
      <c r="Q1021" s="56">
        <v>2.9000000000000005E-2</v>
      </c>
      <c r="R1021" s="57">
        <f ca="1">SUMIF(Insumos!$C$7:$E$160,Subpartidas!N1021,Insumos!$E$7:$E$160)</f>
        <v>6.54</v>
      </c>
      <c r="S1021" s="57">
        <f t="shared" ca="1" si="139"/>
        <v>0.18966000000000002</v>
      </c>
      <c r="T1021" s="55"/>
    </row>
    <row r="1022" spans="1:20" s="116" customFormat="1" ht="14.1" customHeight="1">
      <c r="A1022" s="154" t="s">
        <v>1639</v>
      </c>
      <c r="B1022" s="48" t="s">
        <v>674</v>
      </c>
      <c r="C1022" s="58"/>
      <c r="D1022" s="58"/>
      <c r="E1022" s="58"/>
      <c r="F1022" s="58"/>
      <c r="G1022" s="58"/>
      <c r="H1022" s="58"/>
      <c r="I1022" s="58"/>
      <c r="J1022" s="58"/>
      <c r="K1022" s="58"/>
      <c r="L1022" s="55" t="s">
        <v>13</v>
      </c>
      <c r="M1022" s="52" t="s">
        <v>1623</v>
      </c>
      <c r="N1022" s="52" t="s">
        <v>1624</v>
      </c>
      <c r="O1022" s="52" t="s">
        <v>1614</v>
      </c>
      <c r="P1022" s="60"/>
      <c r="Q1022" s="56">
        <v>0.05</v>
      </c>
      <c r="R1022" s="57">
        <f ca="1">SUMIF(Insumos!$C$7:$E$160,Subpartidas!N1022,Insumos!$E$7:$E$160)</f>
        <v>4.1399999999999997</v>
      </c>
      <c r="S1022" s="57">
        <f t="shared" ca="1" si="139"/>
        <v>0.20699999999999999</v>
      </c>
      <c r="T1022" s="55"/>
    </row>
    <row r="1023" spans="1:20" s="116" customFormat="1" ht="14.1" customHeight="1">
      <c r="A1023" s="154" t="s">
        <v>1639</v>
      </c>
      <c r="B1023" s="48" t="s">
        <v>674</v>
      </c>
      <c r="C1023" s="58"/>
      <c r="D1023" s="58"/>
      <c r="E1023" s="58"/>
      <c r="F1023" s="58"/>
      <c r="G1023" s="58"/>
      <c r="H1023" s="58"/>
      <c r="I1023" s="58"/>
      <c r="J1023" s="58"/>
      <c r="K1023" s="58"/>
      <c r="L1023" s="55" t="s">
        <v>13</v>
      </c>
      <c r="M1023" s="52" t="s">
        <v>1627</v>
      </c>
      <c r="N1023" s="52" t="s">
        <v>1628</v>
      </c>
      <c r="O1023" s="52" t="s">
        <v>852</v>
      </c>
      <c r="P1023" s="60"/>
      <c r="Q1023" s="56">
        <v>5.6000000000000008E-2</v>
      </c>
      <c r="R1023" s="57">
        <f ca="1">SUMIF(Insumos!$C$7:$E$160,Subpartidas!N1023,Insumos!$E$7:$E$160)</f>
        <v>5.09</v>
      </c>
      <c r="S1023" s="57">
        <f t="shared" ca="1" si="139"/>
        <v>0.28504000000000002</v>
      </c>
      <c r="T1023" s="55"/>
    </row>
    <row r="1024" spans="1:20" s="116" customFormat="1" ht="14.1" customHeight="1">
      <c r="A1024" s="154" t="s">
        <v>1639</v>
      </c>
      <c r="B1024" s="48" t="s">
        <v>674</v>
      </c>
      <c r="C1024" s="58"/>
      <c r="D1024" s="58"/>
      <c r="E1024" s="58"/>
      <c r="F1024" s="58"/>
      <c r="G1024" s="58"/>
      <c r="H1024" s="58"/>
      <c r="I1024" s="58"/>
      <c r="J1024" s="58"/>
      <c r="K1024" s="58"/>
      <c r="L1024" s="55" t="s">
        <v>13</v>
      </c>
      <c r="M1024" s="52" t="s">
        <v>1629</v>
      </c>
      <c r="N1024" s="52" t="s">
        <v>1630</v>
      </c>
      <c r="O1024" s="52" t="s">
        <v>852</v>
      </c>
      <c r="P1024" s="60"/>
      <c r="Q1024" s="56">
        <v>0.05</v>
      </c>
      <c r="R1024" s="57">
        <f ca="1">SUMIF(Insumos!$C$7:$E$160,Subpartidas!N1024,Insumos!$E$7:$E$160)</f>
        <v>8.93</v>
      </c>
      <c r="S1024" s="57">
        <f t="shared" ca="1" si="139"/>
        <v>0.44650000000000001</v>
      </c>
      <c r="T1024" s="55"/>
    </row>
    <row r="1025" spans="1:20" s="116" customFormat="1" ht="14.1" customHeight="1">
      <c r="A1025" s="154" t="s">
        <v>1639</v>
      </c>
      <c r="B1025" s="48" t="s">
        <v>674</v>
      </c>
      <c r="C1025" s="58"/>
      <c r="D1025" s="58"/>
      <c r="E1025" s="58"/>
      <c r="F1025" s="58"/>
      <c r="G1025" s="58"/>
      <c r="H1025" s="58"/>
      <c r="I1025" s="58"/>
      <c r="J1025" s="58"/>
      <c r="K1025" s="58"/>
      <c r="L1025" s="55" t="s">
        <v>13</v>
      </c>
      <c r="M1025" s="52" t="s">
        <v>1625</v>
      </c>
      <c r="N1025" s="52" t="s">
        <v>1626</v>
      </c>
      <c r="O1025" s="52" t="s">
        <v>984</v>
      </c>
      <c r="P1025" s="60"/>
      <c r="Q1025" s="56">
        <v>8.3000000000000004E-2</v>
      </c>
      <c r="R1025" s="57">
        <f ca="1">SUMIF(Insumos!$C$7:$E$160,Subpartidas!N1025,Insumos!$E$7:$E$160)</f>
        <v>8.6</v>
      </c>
      <c r="S1025" s="57">
        <f t="shared" ca="1" si="139"/>
        <v>0.71379999999999999</v>
      </c>
      <c r="T1025" s="55"/>
    </row>
    <row r="1026" spans="1:20" s="116" customFormat="1" ht="14.1" customHeight="1">
      <c r="A1026" s="154" t="s">
        <v>1639</v>
      </c>
      <c r="B1026" s="48" t="s">
        <v>674</v>
      </c>
      <c r="C1026" s="58"/>
      <c r="D1026" s="58"/>
      <c r="E1026" s="58"/>
      <c r="F1026" s="58"/>
      <c r="G1026" s="58"/>
      <c r="H1026" s="58"/>
      <c r="I1026" s="58"/>
      <c r="J1026" s="58"/>
      <c r="K1026" s="58"/>
      <c r="L1026" s="55" t="s">
        <v>13</v>
      </c>
      <c r="M1026" s="52" t="s">
        <v>1517</v>
      </c>
      <c r="N1026" s="52" t="s">
        <v>1518</v>
      </c>
      <c r="O1026" s="52" t="s">
        <v>1502</v>
      </c>
      <c r="P1026" s="60"/>
      <c r="Q1026" s="56">
        <v>0.313</v>
      </c>
      <c r="R1026" s="57">
        <f ca="1">SUMIF(Insumos!$C$7:$E$160,Subpartidas!N1026,Insumos!$E$7:$E$160)</f>
        <v>3.1071428571428572</v>
      </c>
      <c r="S1026" s="57">
        <f t="shared" ca="1" si="139"/>
        <v>0.97253571428571428</v>
      </c>
      <c r="T1026" s="55"/>
    </row>
    <row r="1027" spans="1:20" s="116" customFormat="1" ht="14.1" customHeight="1">
      <c r="A1027" s="154" t="s">
        <v>1639</v>
      </c>
      <c r="B1027" s="48" t="s">
        <v>674</v>
      </c>
      <c r="C1027" s="58"/>
      <c r="D1027" s="58"/>
      <c r="E1027" s="58"/>
      <c r="F1027" s="58"/>
      <c r="G1027" s="58"/>
      <c r="H1027" s="58"/>
      <c r="I1027" s="58"/>
      <c r="J1027" s="58"/>
      <c r="K1027" s="58"/>
      <c r="L1027" s="55" t="s">
        <v>14</v>
      </c>
      <c r="M1027" s="52" t="s">
        <v>1631</v>
      </c>
      <c r="N1027" s="52" t="s">
        <v>1632</v>
      </c>
      <c r="O1027" s="52" t="s">
        <v>1510</v>
      </c>
      <c r="P1027" s="56">
        <v>1</v>
      </c>
      <c r="Q1027" s="56">
        <f>P1027/$E$1010*8</f>
        <v>7.2727272727272724E-2</v>
      </c>
      <c r="R1027" s="57">
        <f ca="1">SUMIF(Insumos!$C$7:$E$160,Subpartidas!N1027,Insumos!$E$7:$E$160)</f>
        <v>6.0600000000000005</v>
      </c>
      <c r="S1027" s="57">
        <f t="shared" ca="1" si="139"/>
        <v>0.44072727272727275</v>
      </c>
      <c r="T1027" s="55"/>
    </row>
    <row r="1028" spans="1:20" s="116" customFormat="1" ht="14.1" customHeight="1">
      <c r="A1028" s="154" t="s">
        <v>1639</v>
      </c>
      <c r="B1028" s="48" t="s">
        <v>674</v>
      </c>
      <c r="C1028" s="58"/>
      <c r="D1028" s="58"/>
      <c r="E1028" s="58"/>
      <c r="F1028" s="58"/>
      <c r="G1028" s="58"/>
      <c r="H1028" s="58"/>
      <c r="I1028" s="58"/>
      <c r="J1028" s="58"/>
      <c r="K1028" s="58"/>
      <c r="L1028" s="55" t="s">
        <v>14</v>
      </c>
      <c r="M1028" s="52" t="s">
        <v>1521</v>
      </c>
      <c r="N1028" s="52" t="s">
        <v>1522</v>
      </c>
      <c r="O1028" s="52" t="s">
        <v>1510</v>
      </c>
      <c r="P1028" s="56">
        <v>1</v>
      </c>
      <c r="Q1028" s="56">
        <f>P1028/$E$1010*8</f>
        <v>7.2727272727272724E-2</v>
      </c>
      <c r="R1028" s="57">
        <f ca="1">SUMIF(Insumos!$C$7:$E$160,Subpartidas!N1028,Insumos!$E$7:$E$160)</f>
        <v>7.07</v>
      </c>
      <c r="S1028" s="57">
        <f t="shared" ca="1" si="139"/>
        <v>0.51418181818181818</v>
      </c>
      <c r="T1028" s="55"/>
    </row>
    <row r="1029" spans="1:20" s="116" customFormat="1" ht="14.1" customHeight="1">
      <c r="A1029" s="154" t="s">
        <v>1639</v>
      </c>
      <c r="B1029" s="48" t="s">
        <v>674</v>
      </c>
      <c r="C1029" s="58"/>
      <c r="D1029" s="58"/>
      <c r="E1029" s="58"/>
      <c r="F1029" s="58"/>
      <c r="G1029" s="58"/>
      <c r="H1029" s="58"/>
      <c r="I1029" s="58"/>
      <c r="J1029" s="58"/>
      <c r="K1029" s="58"/>
      <c r="L1029" s="55" t="s">
        <v>14</v>
      </c>
      <c r="M1029" s="52" t="s">
        <v>1633</v>
      </c>
      <c r="N1029" s="52" t="s">
        <v>1634</v>
      </c>
      <c r="O1029" s="52" t="s">
        <v>1578</v>
      </c>
      <c r="P1029" s="60"/>
      <c r="Q1029" s="56">
        <v>8.4000000000000005E-2</v>
      </c>
      <c r="R1029" s="57">
        <f ca="1">SUMIF(Insumos!$C$7:$E$160,Subpartidas!N1029,Insumos!$E$7:$E$160)</f>
        <v>7.43</v>
      </c>
      <c r="S1029" s="57">
        <f t="shared" ca="1" si="139"/>
        <v>0.62412000000000001</v>
      </c>
      <c r="T1029" s="55"/>
    </row>
    <row r="1030" spans="1:20" s="116" customFormat="1" ht="14.1" customHeight="1">
      <c r="A1030" s="154" t="s">
        <v>1639</v>
      </c>
      <c r="B1030" s="48" t="s">
        <v>674</v>
      </c>
      <c r="C1030" s="58"/>
      <c r="D1030" s="58"/>
      <c r="E1030" s="58"/>
      <c r="F1030" s="58"/>
      <c r="G1030" s="58"/>
      <c r="H1030" s="58"/>
      <c r="I1030" s="58"/>
      <c r="J1030" s="58"/>
      <c r="K1030" s="58"/>
      <c r="L1030" s="55" t="s">
        <v>14</v>
      </c>
      <c r="M1030" s="52" t="s">
        <v>1505</v>
      </c>
      <c r="N1030" s="52" t="s">
        <v>1506</v>
      </c>
      <c r="O1030" s="52" t="s">
        <v>1507</v>
      </c>
      <c r="P1030" s="60"/>
      <c r="Q1030" s="56">
        <v>0.15</v>
      </c>
      <c r="R1030" s="50">
        <f ca="1">+SUMIFS($S$5:$S$4995,$B$5:$B$4995,B1010,$L$5:$L$4995,$L$5)</f>
        <v>23.249692644971244</v>
      </c>
      <c r="S1030" s="57">
        <f t="shared" ca="1" si="139"/>
        <v>3.4874538967456865</v>
      </c>
      <c r="T1030" s="55"/>
    </row>
    <row r="1031" spans="1:20" s="116" customFormat="1" ht="14.1" customHeight="1">
      <c r="A1031" s="154" t="s">
        <v>1639</v>
      </c>
      <c r="B1031" s="48" t="s">
        <v>674</v>
      </c>
      <c r="C1031" s="58"/>
      <c r="D1031" s="58"/>
      <c r="E1031" s="58"/>
      <c r="F1031" s="58"/>
      <c r="G1031" s="58"/>
      <c r="H1031" s="58"/>
      <c r="I1031" s="58"/>
      <c r="J1031" s="58"/>
      <c r="K1031" s="58"/>
      <c r="L1031" s="55" t="s">
        <v>14</v>
      </c>
      <c r="M1031" s="52" t="s">
        <v>1635</v>
      </c>
      <c r="N1031" s="52" t="s">
        <v>1636</v>
      </c>
      <c r="O1031" s="52" t="s">
        <v>1510</v>
      </c>
      <c r="P1031" s="56">
        <v>6</v>
      </c>
      <c r="Q1031" s="56">
        <f>P1031/$E$1010*8</f>
        <v>0.43636363636363634</v>
      </c>
      <c r="R1031" s="57">
        <f ca="1">SUMIF(Insumos!$C$7:$E$160,Subpartidas!N1031,Insumos!$E$7:$E$160)</f>
        <v>8.93</v>
      </c>
      <c r="S1031" s="57">
        <f t="shared" ca="1" si="139"/>
        <v>3.8967272727272726</v>
      </c>
      <c r="T1031" s="55"/>
    </row>
    <row r="1032" spans="1:20" s="116" customFormat="1" ht="14.1" customHeight="1">
      <c r="A1032" s="154" t="s">
        <v>1639</v>
      </c>
      <c r="B1032" s="48" t="s">
        <v>674</v>
      </c>
      <c r="C1032" s="58"/>
      <c r="D1032" s="58"/>
      <c r="E1032" s="58"/>
      <c r="F1032" s="58"/>
      <c r="G1032" s="58"/>
      <c r="H1032" s="58"/>
      <c r="I1032" s="58"/>
      <c r="J1032" s="58"/>
      <c r="K1032" s="58"/>
      <c r="L1032" s="55" t="s">
        <v>14</v>
      </c>
      <c r="M1032" s="52" t="s">
        <v>1637</v>
      </c>
      <c r="N1032" s="52" t="s">
        <v>1638</v>
      </c>
      <c r="O1032" s="52" t="s">
        <v>1510</v>
      </c>
      <c r="P1032" s="56">
        <v>2</v>
      </c>
      <c r="Q1032" s="56">
        <f>P1032/$E$1010*8</f>
        <v>0.14545454545454545</v>
      </c>
      <c r="R1032" s="57">
        <f ca="1">SUMIF(Insumos!$C$7:$E$160,Subpartidas!N1032,Insumos!$E$7:$E$160)</f>
        <v>40.465982432039503</v>
      </c>
      <c r="S1032" s="57">
        <f t="shared" ca="1" si="139"/>
        <v>5.8859610810239271</v>
      </c>
      <c r="T1032" s="55"/>
    </row>
    <row r="1033" spans="1:20" ht="14.1" customHeight="1">
      <c r="A1033" s="47" t="s">
        <v>680</v>
      </c>
      <c r="B1033" s="48" t="s">
        <v>681</v>
      </c>
      <c r="C1033" s="52" t="s">
        <v>653</v>
      </c>
      <c r="D1033" s="53">
        <f>+IF(C1033&lt;&gt;" ",VLOOKUP(B1033,Rendimientos!$A$3:$D$557,3,0))</f>
        <v>105</v>
      </c>
      <c r="E1033" s="53">
        <f>+IF(C1033&lt;&gt;" ",VLOOKUP(B1033,Rendimientos!$A$3:$D$557,4,0))</f>
        <v>105</v>
      </c>
      <c r="F1033" s="54">
        <f ca="1">SUM(G1033:K1033)</f>
        <v>43.118659533347568</v>
      </c>
      <c r="G1033" s="49">
        <f ca="1">SUMIFS($S$5:$S$4996,$B$5:$B$4996,B1033,$L$5:$L$4996,$L$5)</f>
        <v>24.356820866160351</v>
      </c>
      <c r="H1033" s="49">
        <f ca="1">SUMIFS($S$5:$S$4996,$B$5:$B$4996,B1033,$L$5:$L$4996,$L$10)</f>
        <v>3.2352839285714285</v>
      </c>
      <c r="I1033" s="49"/>
      <c r="J1033" s="49">
        <f ca="1">SUMIFS($S$5:$S$4996,$B$5:$B$4996,B1033,$L$5:$L$4996,$L$11)</f>
        <v>15.526554738615786</v>
      </c>
      <c r="K1033" s="49">
        <f>SUMIFS($S$5:$S$4996,$B$5:$B$4996,B1033,$L$5:$L$4996,$L$4497)</f>
        <v>0</v>
      </c>
      <c r="L1033" s="55" t="s">
        <v>12</v>
      </c>
      <c r="M1033" s="52" t="s">
        <v>1489</v>
      </c>
      <c r="N1033" s="52" t="s">
        <v>1490</v>
      </c>
      <c r="O1033" s="52" t="s">
        <v>1491</v>
      </c>
      <c r="P1033" s="56">
        <v>2</v>
      </c>
      <c r="Q1033" s="56">
        <f>P1033/$D$1033*8</f>
        <v>0.15238095238095239</v>
      </c>
      <c r="R1033" s="57">
        <f ca="1">SUMIF(Insumos!$C$7:$E$160,Subpartidas!N1033,Insumos!$E$7:$E$160)</f>
        <v>9.543510636814629</v>
      </c>
      <c r="S1033" s="57">
        <f t="shared" ca="1" si="139"/>
        <v>1.4542492398955627</v>
      </c>
    </row>
    <row r="1034" spans="1:20" ht="14.1" customHeight="1">
      <c r="A1034" s="47" t="s">
        <v>680</v>
      </c>
      <c r="B1034" s="48" t="s">
        <v>681</v>
      </c>
      <c r="C1034" s="58"/>
      <c r="D1034" s="58"/>
      <c r="E1034" s="58"/>
      <c r="F1034" s="58"/>
      <c r="G1034" s="58"/>
      <c r="H1034" s="58"/>
      <c r="I1034" s="58"/>
      <c r="J1034" s="58"/>
      <c r="K1034" s="58"/>
      <c r="L1034" s="55" t="s">
        <v>12</v>
      </c>
      <c r="M1034" s="52">
        <v>1010100060002</v>
      </c>
      <c r="N1034" s="52" t="s">
        <v>1516</v>
      </c>
      <c r="O1034" s="52" t="s">
        <v>1491</v>
      </c>
      <c r="P1034" s="56">
        <v>2</v>
      </c>
      <c r="Q1034" s="56">
        <f t="shared" ref="Q1034:Q1038" si="140">P1034/$D$1033*8</f>
        <v>0.15238095238095239</v>
      </c>
      <c r="R1034" s="57">
        <f ca="1">SUMIF(Insumos!$C$7:$E$160,Subpartidas!N1034,Insumos!$E$7:$E$160)</f>
        <v>9.9754511316773993</v>
      </c>
      <c r="S1034" s="57">
        <f t="shared" ca="1" si="139"/>
        <v>1.5200687438746514</v>
      </c>
    </row>
    <row r="1035" spans="1:20" ht="14.1" customHeight="1">
      <c r="A1035" s="47" t="s">
        <v>680</v>
      </c>
      <c r="B1035" s="48" t="s">
        <v>681</v>
      </c>
      <c r="C1035" s="58"/>
      <c r="D1035" s="58"/>
      <c r="E1035" s="58"/>
      <c r="F1035" s="58"/>
      <c r="G1035" s="58"/>
      <c r="H1035" s="58"/>
      <c r="I1035" s="58"/>
      <c r="J1035" s="58"/>
      <c r="K1035" s="58"/>
      <c r="L1035" s="55" t="s">
        <v>12</v>
      </c>
      <c r="M1035" s="52" t="s">
        <v>1498</v>
      </c>
      <c r="N1035" s="52" t="s">
        <v>1499</v>
      </c>
      <c r="O1035" s="52" t="s">
        <v>1491</v>
      </c>
      <c r="P1035" s="56">
        <v>3</v>
      </c>
      <c r="Q1035" s="56">
        <f t="shared" si="140"/>
        <v>0.22857142857142856</v>
      </c>
      <c r="R1035" s="57">
        <f ca="1">SUMIF(Insumos!$C$7:$E$160,Subpartidas!N1035,Insumos!$E$7:$E$160)</f>
        <v>8.6743053318933896</v>
      </c>
      <c r="S1035" s="57">
        <f t="shared" ca="1" si="139"/>
        <v>1.982698361575632</v>
      </c>
    </row>
    <row r="1036" spans="1:20" ht="14.1" customHeight="1">
      <c r="A1036" s="47" t="s">
        <v>680</v>
      </c>
      <c r="B1036" s="48" t="s">
        <v>681</v>
      </c>
      <c r="C1036" s="58"/>
      <c r="D1036" s="58"/>
      <c r="E1036" s="58"/>
      <c r="F1036" s="58"/>
      <c r="G1036" s="58"/>
      <c r="H1036" s="58"/>
      <c r="I1036" s="58"/>
      <c r="J1036" s="58"/>
      <c r="K1036" s="58"/>
      <c r="L1036" s="55" t="s">
        <v>12</v>
      </c>
      <c r="M1036" s="52" t="s">
        <v>1494</v>
      </c>
      <c r="N1036" s="52" t="s">
        <v>1495</v>
      </c>
      <c r="O1036" s="52" t="s">
        <v>1491</v>
      </c>
      <c r="P1036" s="56">
        <v>6</v>
      </c>
      <c r="Q1036" s="56">
        <f t="shared" si="140"/>
        <v>0.45714285714285713</v>
      </c>
      <c r="R1036" s="57">
        <f ca="1">SUMIF(Insumos!$C$7:$E$160,Subpartidas!N1036,Insumos!$E$7:$E$160)</f>
        <v>6.8581917880260743</v>
      </c>
      <c r="S1036" s="57">
        <f t="shared" ca="1" si="139"/>
        <v>3.1351733888119195</v>
      </c>
    </row>
    <row r="1037" spans="1:20" ht="14.1" customHeight="1">
      <c r="A1037" s="47" t="s">
        <v>680</v>
      </c>
      <c r="B1037" s="48" t="s">
        <v>681</v>
      </c>
      <c r="C1037" s="58"/>
      <c r="D1037" s="58"/>
      <c r="E1037" s="58"/>
      <c r="F1037" s="58"/>
      <c r="G1037" s="58"/>
      <c r="H1037" s="58"/>
      <c r="I1037" s="58"/>
      <c r="J1037" s="58"/>
      <c r="K1037" s="58"/>
      <c r="L1037" s="55" t="s">
        <v>12</v>
      </c>
      <c r="M1037" s="52" t="s">
        <v>1492</v>
      </c>
      <c r="N1037" s="52" t="s">
        <v>1493</v>
      </c>
      <c r="O1037" s="52" t="s">
        <v>1491</v>
      </c>
      <c r="P1037" s="56">
        <v>10</v>
      </c>
      <c r="Q1037" s="56">
        <f t="shared" si="140"/>
        <v>0.76190476190476186</v>
      </c>
      <c r="R1037" s="57">
        <f ca="1">SUMIF(Insumos!$C$7:$E$160,Subpartidas!N1037,Insumos!$E$7:$E$160)</f>
        <v>6.1994120750543944</v>
      </c>
      <c r="S1037" s="57">
        <f t="shared" ca="1" si="139"/>
        <v>4.7233615809938243</v>
      </c>
    </row>
    <row r="1038" spans="1:20" s="115" customFormat="1" ht="14.1" customHeight="1">
      <c r="A1038" s="47" t="s">
        <v>680</v>
      </c>
      <c r="B1038" s="48" t="s">
        <v>681</v>
      </c>
      <c r="C1038" s="58"/>
      <c r="D1038" s="58"/>
      <c r="E1038" s="58"/>
      <c r="F1038" s="58"/>
      <c r="G1038" s="58"/>
      <c r="H1038" s="58"/>
      <c r="I1038" s="58"/>
      <c r="J1038" s="58"/>
      <c r="K1038" s="58"/>
      <c r="L1038" s="55" t="s">
        <v>12</v>
      </c>
      <c r="M1038" s="52" t="s">
        <v>1610</v>
      </c>
      <c r="N1038" s="52" t="s">
        <v>1611</v>
      </c>
      <c r="O1038" s="52" t="s">
        <v>1491</v>
      </c>
      <c r="P1038" s="56">
        <v>6</v>
      </c>
      <c r="Q1038" s="56">
        <f t="shared" si="140"/>
        <v>0.45714285714285713</v>
      </c>
      <c r="R1038" s="57">
        <f ca="1">SUMIF(Insumos!$C$7:$E$160,Subpartidas!N1038,Insumos!$E$7:$E$160)</f>
        <v>25.246527142831667</v>
      </c>
      <c r="S1038" s="57">
        <f t="shared" ca="1" si="139"/>
        <v>11.541269551008762</v>
      </c>
      <c r="T1038" s="55"/>
    </row>
    <row r="1039" spans="1:20" ht="14.1" customHeight="1">
      <c r="A1039" s="47" t="s">
        <v>680</v>
      </c>
      <c r="B1039" s="48" t="s">
        <v>681</v>
      </c>
      <c r="C1039" s="58"/>
      <c r="D1039" s="58"/>
      <c r="E1039" s="58"/>
      <c r="F1039" s="58"/>
      <c r="G1039" s="58"/>
      <c r="H1039" s="58"/>
      <c r="I1039" s="58"/>
      <c r="J1039" s="58"/>
      <c r="K1039" s="58"/>
      <c r="L1039" s="55" t="s">
        <v>13</v>
      </c>
      <c r="M1039" s="52" t="s">
        <v>1612</v>
      </c>
      <c r="N1039" s="52" t="s">
        <v>1613</v>
      </c>
      <c r="O1039" s="52" t="s">
        <v>1614</v>
      </c>
      <c r="P1039" s="60"/>
      <c r="Q1039" s="56">
        <v>7.000000000000001E-3</v>
      </c>
      <c r="R1039" s="57">
        <f ca="1">SUMIF(Insumos!$C$7:$E$160,Subpartidas!N1039,Insumos!$E$7:$E$160)</f>
        <v>6.3</v>
      </c>
      <c r="S1039" s="57">
        <f ca="1">Q1039*R1039</f>
        <v>4.4100000000000007E-2</v>
      </c>
    </row>
    <row r="1040" spans="1:20" s="116" customFormat="1" ht="14.1" customHeight="1">
      <c r="A1040" s="47" t="s">
        <v>680</v>
      </c>
      <c r="B1040" s="48" t="s">
        <v>681</v>
      </c>
      <c r="C1040" s="58"/>
      <c r="D1040" s="58"/>
      <c r="E1040" s="58"/>
      <c r="F1040" s="58"/>
      <c r="G1040" s="58"/>
      <c r="H1040" s="58"/>
      <c r="I1040" s="58"/>
      <c r="J1040" s="58"/>
      <c r="K1040" s="58"/>
      <c r="L1040" s="55" t="s">
        <v>13</v>
      </c>
      <c r="M1040" s="52" t="s">
        <v>1615</v>
      </c>
      <c r="N1040" s="52" t="s">
        <v>1616</v>
      </c>
      <c r="O1040" s="52" t="s">
        <v>1614</v>
      </c>
      <c r="P1040" s="60"/>
      <c r="Q1040" s="56">
        <v>8.9999999999999993E-3</v>
      </c>
      <c r="R1040" s="57">
        <f ca="1">SUMIF(Insumos!$C$7:$E$160,Subpartidas!N1040,Insumos!$E$7:$E$160)</f>
        <v>5.78</v>
      </c>
      <c r="S1040" s="57">
        <f t="shared" ref="S1040:S1055" ca="1" si="141">Q1040*R1040</f>
        <v>5.2019999999999997E-2</v>
      </c>
      <c r="T1040" s="55"/>
    </row>
    <row r="1041" spans="1:20" s="116" customFormat="1" ht="14.1" customHeight="1">
      <c r="A1041" s="47" t="s">
        <v>680</v>
      </c>
      <c r="B1041" s="48" t="s">
        <v>681</v>
      </c>
      <c r="C1041" s="58"/>
      <c r="D1041" s="58"/>
      <c r="E1041" s="58"/>
      <c r="F1041" s="58"/>
      <c r="G1041" s="58"/>
      <c r="H1041" s="58"/>
      <c r="I1041" s="58"/>
      <c r="J1041" s="58"/>
      <c r="K1041" s="58"/>
      <c r="L1041" s="55" t="s">
        <v>13</v>
      </c>
      <c r="M1041" s="52" t="s">
        <v>1541</v>
      </c>
      <c r="N1041" s="52" t="s">
        <v>1542</v>
      </c>
      <c r="O1041" s="52" t="s">
        <v>1502</v>
      </c>
      <c r="P1041" s="60"/>
      <c r="Q1041" s="56">
        <v>2.5000000000000001E-2</v>
      </c>
      <c r="R1041" s="57">
        <f ca="1">SUMIF(Insumos!$C$7:$E$160,Subpartidas!N1041,Insumos!$E$7:$E$160)</f>
        <v>2.8839285714285712</v>
      </c>
      <c r="S1041" s="57">
        <f t="shared" ca="1" si="141"/>
        <v>7.2098214285714279E-2</v>
      </c>
      <c r="T1041" s="55"/>
    </row>
    <row r="1042" spans="1:20" s="116" customFormat="1" ht="14.1" customHeight="1">
      <c r="A1042" s="47" t="s">
        <v>680</v>
      </c>
      <c r="B1042" s="48" t="s">
        <v>681</v>
      </c>
      <c r="C1042" s="58"/>
      <c r="D1042" s="58"/>
      <c r="E1042" s="58"/>
      <c r="F1042" s="58"/>
      <c r="G1042" s="58"/>
      <c r="H1042" s="58"/>
      <c r="I1042" s="58"/>
      <c r="J1042" s="58"/>
      <c r="K1042" s="58"/>
      <c r="L1042" s="55" t="s">
        <v>13</v>
      </c>
      <c r="M1042" s="52" t="s">
        <v>1617</v>
      </c>
      <c r="N1042" s="52" t="s">
        <v>1618</v>
      </c>
      <c r="O1042" s="52" t="s">
        <v>984</v>
      </c>
      <c r="P1042" s="60"/>
      <c r="Q1042" s="56">
        <v>4.2000000000000003E-2</v>
      </c>
      <c r="R1042" s="57">
        <f ca="1">SUMIF(Insumos!$C$7:$E$160,Subpartidas!N1042,Insumos!$E$7:$E$160)</f>
        <v>2.59</v>
      </c>
      <c r="S1042" s="57">
        <f t="shared" ca="1" si="141"/>
        <v>0.10878</v>
      </c>
      <c r="T1042" s="55"/>
    </row>
    <row r="1043" spans="1:20" s="116" customFormat="1" ht="14.1" customHeight="1">
      <c r="A1043" s="47" t="s">
        <v>680</v>
      </c>
      <c r="B1043" s="48" t="s">
        <v>681</v>
      </c>
      <c r="C1043" s="58"/>
      <c r="D1043" s="58"/>
      <c r="E1043" s="58"/>
      <c r="F1043" s="58"/>
      <c r="G1043" s="58"/>
      <c r="H1043" s="58"/>
      <c r="I1043" s="58"/>
      <c r="J1043" s="58"/>
      <c r="K1043" s="58"/>
      <c r="L1043" s="55" t="s">
        <v>13</v>
      </c>
      <c r="M1043" s="52" t="s">
        <v>1621</v>
      </c>
      <c r="N1043" s="52" t="s">
        <v>1622</v>
      </c>
      <c r="O1043" s="52" t="s">
        <v>984</v>
      </c>
      <c r="P1043" s="60"/>
      <c r="Q1043" s="56">
        <v>0.125</v>
      </c>
      <c r="R1043" s="57">
        <f ca="1">SUMIF(Insumos!$C$7:$E$160,Subpartidas!N1043,Insumos!$E$7:$E$160)</f>
        <v>1.1500000000000001</v>
      </c>
      <c r="S1043" s="57">
        <f t="shared" ca="1" si="141"/>
        <v>0.14375000000000002</v>
      </c>
      <c r="T1043" s="55"/>
    </row>
    <row r="1044" spans="1:20" s="116" customFormat="1" ht="14.1" customHeight="1">
      <c r="A1044" s="47" t="s">
        <v>680</v>
      </c>
      <c r="B1044" s="48" t="s">
        <v>681</v>
      </c>
      <c r="C1044" s="58"/>
      <c r="D1044" s="58"/>
      <c r="E1044" s="58"/>
      <c r="F1044" s="58"/>
      <c r="G1044" s="58"/>
      <c r="H1044" s="58"/>
      <c r="I1044" s="58"/>
      <c r="J1044" s="58"/>
      <c r="K1044" s="58"/>
      <c r="L1044" s="55" t="s">
        <v>13</v>
      </c>
      <c r="M1044" s="52" t="s">
        <v>1619</v>
      </c>
      <c r="N1044" s="52" t="s">
        <v>1620</v>
      </c>
      <c r="O1044" s="52" t="s">
        <v>1614</v>
      </c>
      <c r="P1044" s="60"/>
      <c r="Q1044" s="56">
        <v>2.9000000000000005E-2</v>
      </c>
      <c r="R1044" s="57">
        <f ca="1">SUMIF(Insumos!$C$7:$E$160,Subpartidas!N1044,Insumos!$E$7:$E$160)</f>
        <v>6.54</v>
      </c>
      <c r="S1044" s="57">
        <f t="shared" ca="1" si="141"/>
        <v>0.18966000000000002</v>
      </c>
      <c r="T1044" s="55"/>
    </row>
    <row r="1045" spans="1:20" s="116" customFormat="1" ht="14.1" customHeight="1">
      <c r="A1045" s="47" t="s">
        <v>680</v>
      </c>
      <c r="B1045" s="48" t="s">
        <v>681</v>
      </c>
      <c r="C1045" s="58"/>
      <c r="D1045" s="58"/>
      <c r="E1045" s="58"/>
      <c r="F1045" s="58"/>
      <c r="G1045" s="58"/>
      <c r="H1045" s="58"/>
      <c r="I1045" s="58"/>
      <c r="J1045" s="58"/>
      <c r="K1045" s="58"/>
      <c r="L1045" s="55" t="s">
        <v>13</v>
      </c>
      <c r="M1045" s="52" t="s">
        <v>1623</v>
      </c>
      <c r="N1045" s="52" t="s">
        <v>1624</v>
      </c>
      <c r="O1045" s="52" t="s">
        <v>1614</v>
      </c>
      <c r="P1045" s="60"/>
      <c r="Q1045" s="56">
        <v>0.05</v>
      </c>
      <c r="R1045" s="57">
        <f ca="1">SUMIF(Insumos!$C$7:$E$160,Subpartidas!N1045,Insumos!$E$7:$E$160)</f>
        <v>4.1399999999999997</v>
      </c>
      <c r="S1045" s="57">
        <f t="shared" ca="1" si="141"/>
        <v>0.20699999999999999</v>
      </c>
      <c r="T1045" s="55"/>
    </row>
    <row r="1046" spans="1:20" s="116" customFormat="1" ht="14.1" customHeight="1">
      <c r="A1046" s="47" t="s">
        <v>680</v>
      </c>
      <c r="B1046" s="48" t="s">
        <v>681</v>
      </c>
      <c r="C1046" s="58"/>
      <c r="D1046" s="58"/>
      <c r="E1046" s="58"/>
      <c r="F1046" s="58"/>
      <c r="G1046" s="58"/>
      <c r="H1046" s="58"/>
      <c r="I1046" s="58"/>
      <c r="J1046" s="58"/>
      <c r="K1046" s="58"/>
      <c r="L1046" s="55" t="s">
        <v>13</v>
      </c>
      <c r="M1046" s="52" t="s">
        <v>1627</v>
      </c>
      <c r="N1046" s="52" t="s">
        <v>1628</v>
      </c>
      <c r="O1046" s="52" t="s">
        <v>852</v>
      </c>
      <c r="P1046" s="60"/>
      <c r="Q1046" s="56">
        <v>5.6000000000000008E-2</v>
      </c>
      <c r="R1046" s="57">
        <f ca="1">SUMIF(Insumos!$C$7:$E$160,Subpartidas!N1046,Insumos!$E$7:$E$160)</f>
        <v>5.09</v>
      </c>
      <c r="S1046" s="57">
        <f t="shared" ca="1" si="141"/>
        <v>0.28504000000000002</v>
      </c>
      <c r="T1046" s="55"/>
    </row>
    <row r="1047" spans="1:20" s="116" customFormat="1" ht="14.1" customHeight="1">
      <c r="A1047" s="47" t="s">
        <v>680</v>
      </c>
      <c r="B1047" s="48" t="s">
        <v>681</v>
      </c>
      <c r="C1047" s="58"/>
      <c r="D1047" s="58"/>
      <c r="E1047" s="58"/>
      <c r="F1047" s="58"/>
      <c r="G1047" s="58"/>
      <c r="H1047" s="58"/>
      <c r="I1047" s="58"/>
      <c r="J1047" s="58"/>
      <c r="K1047" s="58"/>
      <c r="L1047" s="55" t="s">
        <v>13</v>
      </c>
      <c r="M1047" s="52" t="s">
        <v>1629</v>
      </c>
      <c r="N1047" s="52" t="s">
        <v>1630</v>
      </c>
      <c r="O1047" s="52" t="s">
        <v>852</v>
      </c>
      <c r="P1047" s="60"/>
      <c r="Q1047" s="56">
        <v>0.05</v>
      </c>
      <c r="R1047" s="57">
        <f ca="1">SUMIF(Insumos!$C$7:$E$160,Subpartidas!N1047,Insumos!$E$7:$E$160)</f>
        <v>8.93</v>
      </c>
      <c r="S1047" s="57">
        <f t="shared" ca="1" si="141"/>
        <v>0.44650000000000001</v>
      </c>
      <c r="T1047" s="55"/>
    </row>
    <row r="1048" spans="1:20" s="116" customFormat="1" ht="14.1" customHeight="1">
      <c r="A1048" s="47" t="s">
        <v>680</v>
      </c>
      <c r="B1048" s="48" t="s">
        <v>681</v>
      </c>
      <c r="C1048" s="58"/>
      <c r="D1048" s="58"/>
      <c r="E1048" s="58"/>
      <c r="F1048" s="58"/>
      <c r="G1048" s="58"/>
      <c r="H1048" s="58"/>
      <c r="I1048" s="58"/>
      <c r="J1048" s="58"/>
      <c r="K1048" s="58"/>
      <c r="L1048" s="55" t="s">
        <v>13</v>
      </c>
      <c r="M1048" s="52" t="s">
        <v>1625</v>
      </c>
      <c r="N1048" s="52" t="s">
        <v>1626</v>
      </c>
      <c r="O1048" s="52" t="s">
        <v>984</v>
      </c>
      <c r="P1048" s="60"/>
      <c r="Q1048" s="56">
        <v>8.3000000000000004E-2</v>
      </c>
      <c r="R1048" s="57">
        <f ca="1">SUMIF(Insumos!$C$7:$E$160,Subpartidas!N1048,Insumos!$E$7:$E$160)</f>
        <v>8.6</v>
      </c>
      <c r="S1048" s="57">
        <f t="shared" ca="1" si="141"/>
        <v>0.71379999999999999</v>
      </c>
      <c r="T1048" s="55"/>
    </row>
    <row r="1049" spans="1:20" s="116" customFormat="1" ht="14.1" customHeight="1">
      <c r="A1049" s="47" t="s">
        <v>680</v>
      </c>
      <c r="B1049" s="48" t="s">
        <v>681</v>
      </c>
      <c r="C1049" s="58"/>
      <c r="D1049" s="58"/>
      <c r="E1049" s="58"/>
      <c r="F1049" s="58"/>
      <c r="G1049" s="58"/>
      <c r="H1049" s="58"/>
      <c r="I1049" s="58"/>
      <c r="J1049" s="58"/>
      <c r="K1049" s="58"/>
      <c r="L1049" s="55" t="s">
        <v>13</v>
      </c>
      <c r="M1049" s="52" t="s">
        <v>1517</v>
      </c>
      <c r="N1049" s="52" t="s">
        <v>1518</v>
      </c>
      <c r="O1049" s="52" t="s">
        <v>1502</v>
      </c>
      <c r="P1049" s="60"/>
      <c r="Q1049" s="56">
        <v>0.313</v>
      </c>
      <c r="R1049" s="57">
        <f ca="1">SUMIF(Insumos!$C$7:$E$160,Subpartidas!N1049,Insumos!$E$7:$E$160)</f>
        <v>3.1071428571428572</v>
      </c>
      <c r="S1049" s="57">
        <f t="shared" ca="1" si="141"/>
        <v>0.97253571428571428</v>
      </c>
      <c r="T1049" s="55"/>
    </row>
    <row r="1050" spans="1:20" s="116" customFormat="1" ht="14.1" customHeight="1">
      <c r="A1050" s="47" t="s">
        <v>680</v>
      </c>
      <c r="B1050" s="48" t="s">
        <v>681</v>
      </c>
      <c r="C1050" s="58"/>
      <c r="D1050" s="58"/>
      <c r="E1050" s="58"/>
      <c r="F1050" s="58"/>
      <c r="G1050" s="58"/>
      <c r="H1050" s="58"/>
      <c r="I1050" s="58"/>
      <c r="J1050" s="58"/>
      <c r="K1050" s="58"/>
      <c r="L1050" s="55" t="s">
        <v>14</v>
      </c>
      <c r="M1050" s="52" t="s">
        <v>1631</v>
      </c>
      <c r="N1050" s="52" t="s">
        <v>1632</v>
      </c>
      <c r="O1050" s="52" t="s">
        <v>1510</v>
      </c>
      <c r="P1050" s="56">
        <v>1</v>
      </c>
      <c r="Q1050" s="56">
        <f>P1050/$E$1033*8</f>
        <v>7.6190476190476197E-2</v>
      </c>
      <c r="R1050" s="57">
        <f ca="1">SUMIF(Insumos!$C$7:$E$160,Subpartidas!N1050,Insumos!$E$7:$E$160)</f>
        <v>6.0600000000000005</v>
      </c>
      <c r="S1050" s="57">
        <f t="shared" ca="1" si="141"/>
        <v>0.4617142857142858</v>
      </c>
      <c r="T1050" s="55"/>
    </row>
    <row r="1051" spans="1:20" s="116" customFormat="1" ht="14.1" customHeight="1">
      <c r="A1051" s="47" t="s">
        <v>680</v>
      </c>
      <c r="B1051" s="48" t="s">
        <v>681</v>
      </c>
      <c r="C1051" s="58"/>
      <c r="D1051" s="58"/>
      <c r="E1051" s="58"/>
      <c r="F1051" s="58"/>
      <c r="G1051" s="58"/>
      <c r="H1051" s="58"/>
      <c r="I1051" s="58"/>
      <c r="J1051" s="58"/>
      <c r="K1051" s="58"/>
      <c r="L1051" s="55" t="s">
        <v>14</v>
      </c>
      <c r="M1051" s="52" t="s">
        <v>1521</v>
      </c>
      <c r="N1051" s="52" t="s">
        <v>1522</v>
      </c>
      <c r="O1051" s="52" t="s">
        <v>1510</v>
      </c>
      <c r="P1051" s="56">
        <v>1</v>
      </c>
      <c r="Q1051" s="56">
        <f>P1051/$E$1033*8</f>
        <v>7.6190476190476197E-2</v>
      </c>
      <c r="R1051" s="57">
        <f ca="1">SUMIF(Insumos!$C$7:$E$160,Subpartidas!N1051,Insumos!$E$7:$E$160)</f>
        <v>7.07</v>
      </c>
      <c r="S1051" s="57">
        <f t="shared" ca="1" si="141"/>
        <v>0.53866666666666674</v>
      </c>
      <c r="T1051" s="55"/>
    </row>
    <row r="1052" spans="1:20" s="116" customFormat="1" ht="14.1" customHeight="1">
      <c r="A1052" s="47" t="s">
        <v>680</v>
      </c>
      <c r="B1052" s="48" t="s">
        <v>681</v>
      </c>
      <c r="C1052" s="58"/>
      <c r="D1052" s="58"/>
      <c r="E1052" s="58"/>
      <c r="F1052" s="58"/>
      <c r="G1052" s="58"/>
      <c r="H1052" s="58"/>
      <c r="I1052" s="58"/>
      <c r="J1052" s="58"/>
      <c r="K1052" s="58"/>
      <c r="L1052" s="55" t="s">
        <v>14</v>
      </c>
      <c r="M1052" s="52" t="s">
        <v>1633</v>
      </c>
      <c r="N1052" s="52" t="s">
        <v>1634</v>
      </c>
      <c r="O1052" s="52" t="s">
        <v>1578</v>
      </c>
      <c r="P1052" s="60"/>
      <c r="Q1052" s="56">
        <v>8.4000000000000005E-2</v>
      </c>
      <c r="R1052" s="57">
        <f ca="1">SUMIF(Insumos!$C$7:$E$160,Subpartidas!N1052,Insumos!$E$7:$E$160)</f>
        <v>7.43</v>
      </c>
      <c r="S1052" s="57">
        <f t="shared" ca="1" si="141"/>
        <v>0.62412000000000001</v>
      </c>
      <c r="T1052" s="55"/>
    </row>
    <row r="1053" spans="1:20" s="116" customFormat="1" ht="14.1" customHeight="1">
      <c r="A1053" s="47" t="s">
        <v>680</v>
      </c>
      <c r="B1053" s="48" t="s">
        <v>681</v>
      </c>
      <c r="C1053" s="58"/>
      <c r="D1053" s="58"/>
      <c r="E1053" s="58"/>
      <c r="F1053" s="58"/>
      <c r="G1053" s="58"/>
      <c r="H1053" s="58"/>
      <c r="I1053" s="58"/>
      <c r="J1053" s="58"/>
      <c r="K1053" s="58"/>
      <c r="L1053" s="55" t="s">
        <v>14</v>
      </c>
      <c r="M1053" s="52" t="s">
        <v>1505</v>
      </c>
      <c r="N1053" s="52" t="s">
        <v>1506</v>
      </c>
      <c r="O1053" s="52" t="s">
        <v>1507</v>
      </c>
      <c r="P1053" s="60"/>
      <c r="Q1053" s="56">
        <v>0.15</v>
      </c>
      <c r="R1053" s="50">
        <f ca="1">+SUMIFS($S$5:$S$4995,$B$5:$B$4995,B1033,$L$5:$L$4995,$L$5)</f>
        <v>24.356820866160351</v>
      </c>
      <c r="S1053" s="57">
        <f t="shared" ca="1" si="141"/>
        <v>3.6535231299240527</v>
      </c>
      <c r="T1053" s="55"/>
    </row>
    <row r="1054" spans="1:20" s="116" customFormat="1" ht="14.1" customHeight="1">
      <c r="A1054" s="47" t="s">
        <v>680</v>
      </c>
      <c r="B1054" s="48" t="s">
        <v>681</v>
      </c>
      <c r="C1054" s="58"/>
      <c r="D1054" s="58"/>
      <c r="E1054" s="58"/>
      <c r="F1054" s="58"/>
      <c r="G1054" s="58"/>
      <c r="H1054" s="58"/>
      <c r="I1054" s="58"/>
      <c r="J1054" s="58"/>
      <c r="K1054" s="58"/>
      <c r="L1054" s="55" t="s">
        <v>14</v>
      </c>
      <c r="M1054" s="52" t="s">
        <v>1635</v>
      </c>
      <c r="N1054" s="52" t="s">
        <v>1636</v>
      </c>
      <c r="O1054" s="52" t="s">
        <v>1510</v>
      </c>
      <c r="P1054" s="56">
        <v>6</v>
      </c>
      <c r="Q1054" s="56">
        <f t="shared" ref="Q1054:Q1055" si="142">P1054/$E$1033*8</f>
        <v>0.45714285714285713</v>
      </c>
      <c r="R1054" s="57">
        <f ca="1">SUMIF(Insumos!$C$7:$E$160,Subpartidas!N1054,Insumos!$E$7:$E$160)</f>
        <v>8.93</v>
      </c>
      <c r="S1054" s="57">
        <f t="shared" ca="1" si="141"/>
        <v>4.0822857142857139</v>
      </c>
      <c r="T1054" s="55"/>
    </row>
    <row r="1055" spans="1:20" s="116" customFormat="1" ht="14.1" customHeight="1">
      <c r="A1055" s="47" t="s">
        <v>680</v>
      </c>
      <c r="B1055" s="48" t="s">
        <v>681</v>
      </c>
      <c r="C1055" s="58"/>
      <c r="D1055" s="58"/>
      <c r="E1055" s="58"/>
      <c r="F1055" s="58"/>
      <c r="G1055" s="58"/>
      <c r="H1055" s="58"/>
      <c r="I1055" s="58"/>
      <c r="J1055" s="58"/>
      <c r="K1055" s="58"/>
      <c r="L1055" s="55" t="s">
        <v>14</v>
      </c>
      <c r="M1055" s="52" t="s">
        <v>1637</v>
      </c>
      <c r="N1055" s="52" t="s">
        <v>1638</v>
      </c>
      <c r="O1055" s="52" t="s">
        <v>1510</v>
      </c>
      <c r="P1055" s="56">
        <v>2</v>
      </c>
      <c r="Q1055" s="56">
        <f t="shared" si="142"/>
        <v>0.15238095238095239</v>
      </c>
      <c r="R1055" s="57">
        <f ca="1">SUMIF(Insumos!$C$7:$E$160,Subpartidas!N1055,Insumos!$E$7:$E$160)</f>
        <v>40.465982432039503</v>
      </c>
      <c r="S1055" s="57">
        <f t="shared" ca="1" si="141"/>
        <v>6.1662449420250676</v>
      </c>
      <c r="T1055" s="55"/>
    </row>
    <row r="1056" spans="1:20" ht="14.1" customHeight="1">
      <c r="A1056" s="47" t="s">
        <v>680</v>
      </c>
      <c r="B1056" s="48" t="s">
        <v>686</v>
      </c>
      <c r="C1056" s="52" t="s">
        <v>653</v>
      </c>
      <c r="D1056" s="53">
        <f>+IF(C1056&lt;&gt;" ",VLOOKUP(B1056,Rendimientos!$A$3:$D$557,3,0))</f>
        <v>105</v>
      </c>
      <c r="E1056" s="53">
        <f>+IF(C1056&lt;&gt;" ",VLOOKUP(B1056,Rendimientos!$A$3:$D$557,4,0))</f>
        <v>105</v>
      </c>
      <c r="F1056" s="54">
        <f ca="1">SUM(G1056:K1056)</f>
        <v>43.118659533347568</v>
      </c>
      <c r="G1056" s="49">
        <f ca="1">SUMIFS($S$5:$S$4996,$B$5:$B$4996,B1056,$L$5:$L$4996,$L$5)</f>
        <v>24.356820866160351</v>
      </c>
      <c r="H1056" s="49">
        <f ca="1">SUMIFS($S$5:$S$4996,$B$5:$B$4996,B1056,$L$5:$L$4996,$L$10)</f>
        <v>3.2352839285714285</v>
      </c>
      <c r="I1056" s="49"/>
      <c r="J1056" s="49">
        <f ca="1">SUMIFS($S$5:$S$4996,$B$5:$B$4996,B1056,$L$5:$L$4996,$L$11)</f>
        <v>15.526554738615786</v>
      </c>
      <c r="K1056" s="49">
        <f>SUMIFS($S$5:$S$4996,$B$5:$B$4996,B1056,$L$5:$L$4996,$L$4497)</f>
        <v>0</v>
      </c>
      <c r="L1056" s="55" t="s">
        <v>12</v>
      </c>
      <c r="M1056" s="52" t="s">
        <v>1489</v>
      </c>
      <c r="N1056" s="52" t="s">
        <v>1490</v>
      </c>
      <c r="O1056" s="52" t="s">
        <v>1491</v>
      </c>
      <c r="P1056" s="56">
        <v>2</v>
      </c>
      <c r="Q1056" s="56">
        <f>P1056/$D$1056*8</f>
        <v>0.15238095238095239</v>
      </c>
      <c r="R1056" s="57">
        <f ca="1">SUMIF(Insumos!$C$7:$E$160,Subpartidas!N1056,Insumos!$E$7:$E$160)</f>
        <v>9.543510636814629</v>
      </c>
      <c r="S1056" s="57">
        <f t="shared" ref="S1056:S1061" ca="1" si="143">Q1056*R1056</f>
        <v>1.4542492398955627</v>
      </c>
    </row>
    <row r="1057" spans="1:20" ht="14.1" customHeight="1">
      <c r="A1057" s="47" t="s">
        <v>680</v>
      </c>
      <c r="B1057" s="48" t="s">
        <v>686</v>
      </c>
      <c r="C1057" s="58"/>
      <c r="D1057" s="58"/>
      <c r="E1057" s="58"/>
      <c r="F1057" s="58"/>
      <c r="G1057" s="58"/>
      <c r="H1057" s="58"/>
      <c r="I1057" s="58"/>
      <c r="J1057" s="58"/>
      <c r="K1057" s="58"/>
      <c r="L1057" s="55" t="s">
        <v>12</v>
      </c>
      <c r="M1057" s="52">
        <v>1010100060002</v>
      </c>
      <c r="N1057" s="52" t="s">
        <v>1516</v>
      </c>
      <c r="O1057" s="52" t="s">
        <v>1491</v>
      </c>
      <c r="P1057" s="56">
        <v>2</v>
      </c>
      <c r="Q1057" s="56">
        <f t="shared" ref="Q1057:Q1061" si="144">P1057/$D$1056*8</f>
        <v>0.15238095238095239</v>
      </c>
      <c r="R1057" s="57">
        <f ca="1">SUMIF(Insumos!$C$7:$E$160,Subpartidas!N1057,Insumos!$E$7:$E$160)</f>
        <v>9.9754511316773993</v>
      </c>
      <c r="S1057" s="57">
        <f t="shared" ca="1" si="143"/>
        <v>1.5200687438746514</v>
      </c>
    </row>
    <row r="1058" spans="1:20" ht="14.1" customHeight="1">
      <c r="A1058" s="47" t="s">
        <v>680</v>
      </c>
      <c r="B1058" s="48" t="s">
        <v>686</v>
      </c>
      <c r="C1058" s="58"/>
      <c r="D1058" s="58"/>
      <c r="E1058" s="58"/>
      <c r="F1058" s="58"/>
      <c r="G1058" s="58"/>
      <c r="H1058" s="58"/>
      <c r="I1058" s="58"/>
      <c r="J1058" s="58"/>
      <c r="K1058" s="58"/>
      <c r="L1058" s="55" t="s">
        <v>12</v>
      </c>
      <c r="M1058" s="52" t="s">
        <v>1498</v>
      </c>
      <c r="N1058" s="52" t="s">
        <v>1499</v>
      </c>
      <c r="O1058" s="52" t="s">
        <v>1491</v>
      </c>
      <c r="P1058" s="56">
        <v>3</v>
      </c>
      <c r="Q1058" s="56">
        <f t="shared" si="144"/>
        <v>0.22857142857142856</v>
      </c>
      <c r="R1058" s="57">
        <f ca="1">SUMIF(Insumos!$C$7:$E$160,Subpartidas!N1058,Insumos!$E$7:$E$160)</f>
        <v>8.6743053318933896</v>
      </c>
      <c r="S1058" s="57">
        <f t="shared" ca="1" si="143"/>
        <v>1.982698361575632</v>
      </c>
    </row>
    <row r="1059" spans="1:20" ht="14.1" customHeight="1">
      <c r="A1059" s="47" t="s">
        <v>680</v>
      </c>
      <c r="B1059" s="48" t="s">
        <v>686</v>
      </c>
      <c r="C1059" s="58"/>
      <c r="D1059" s="58"/>
      <c r="E1059" s="58"/>
      <c r="F1059" s="58"/>
      <c r="G1059" s="58"/>
      <c r="H1059" s="58"/>
      <c r="I1059" s="58"/>
      <c r="J1059" s="58"/>
      <c r="K1059" s="58"/>
      <c r="L1059" s="55" t="s">
        <v>12</v>
      </c>
      <c r="M1059" s="52" t="s">
        <v>1494</v>
      </c>
      <c r="N1059" s="52" t="s">
        <v>1495</v>
      </c>
      <c r="O1059" s="52" t="s">
        <v>1491</v>
      </c>
      <c r="P1059" s="56">
        <v>6</v>
      </c>
      <c r="Q1059" s="56">
        <f t="shared" si="144"/>
        <v>0.45714285714285713</v>
      </c>
      <c r="R1059" s="57">
        <f ca="1">SUMIF(Insumos!$C$7:$E$160,Subpartidas!N1059,Insumos!$E$7:$E$160)</f>
        <v>6.8581917880260743</v>
      </c>
      <c r="S1059" s="57">
        <f t="shared" ca="1" si="143"/>
        <v>3.1351733888119195</v>
      </c>
    </row>
    <row r="1060" spans="1:20" ht="14.1" customHeight="1">
      <c r="A1060" s="47" t="s">
        <v>680</v>
      </c>
      <c r="B1060" s="48" t="s">
        <v>686</v>
      </c>
      <c r="C1060" s="58"/>
      <c r="D1060" s="58"/>
      <c r="E1060" s="58"/>
      <c r="F1060" s="58"/>
      <c r="G1060" s="58"/>
      <c r="H1060" s="58"/>
      <c r="I1060" s="58"/>
      <c r="J1060" s="58"/>
      <c r="K1060" s="58"/>
      <c r="L1060" s="55" t="s">
        <v>12</v>
      </c>
      <c r="M1060" s="52" t="s">
        <v>1492</v>
      </c>
      <c r="N1060" s="52" t="s">
        <v>1493</v>
      </c>
      <c r="O1060" s="52" t="s">
        <v>1491</v>
      </c>
      <c r="P1060" s="56">
        <v>10</v>
      </c>
      <c r="Q1060" s="56">
        <f t="shared" si="144"/>
        <v>0.76190476190476186</v>
      </c>
      <c r="R1060" s="57">
        <f ca="1">SUMIF(Insumos!$C$7:$E$160,Subpartidas!N1060,Insumos!$E$7:$E$160)</f>
        <v>6.1994120750543944</v>
      </c>
      <c r="S1060" s="57">
        <f t="shared" ca="1" si="143"/>
        <v>4.7233615809938243</v>
      </c>
    </row>
    <row r="1061" spans="1:20" s="115" customFormat="1" ht="14.1" customHeight="1">
      <c r="A1061" s="47" t="s">
        <v>680</v>
      </c>
      <c r="B1061" s="48" t="s">
        <v>686</v>
      </c>
      <c r="C1061" s="58"/>
      <c r="D1061" s="58"/>
      <c r="E1061" s="58"/>
      <c r="F1061" s="58"/>
      <c r="G1061" s="58"/>
      <c r="H1061" s="58"/>
      <c r="I1061" s="58"/>
      <c r="J1061" s="58"/>
      <c r="K1061" s="58"/>
      <c r="L1061" s="55" t="s">
        <v>12</v>
      </c>
      <c r="M1061" s="52" t="s">
        <v>1610</v>
      </c>
      <c r="N1061" s="52" t="s">
        <v>1611</v>
      </c>
      <c r="O1061" s="52" t="s">
        <v>1491</v>
      </c>
      <c r="P1061" s="56">
        <v>6</v>
      </c>
      <c r="Q1061" s="56">
        <f t="shared" si="144"/>
        <v>0.45714285714285713</v>
      </c>
      <c r="R1061" s="57">
        <f ca="1">SUMIF(Insumos!$C$7:$E$160,Subpartidas!N1061,Insumos!$E$7:$E$160)</f>
        <v>25.246527142831667</v>
      </c>
      <c r="S1061" s="57">
        <f t="shared" ca="1" si="143"/>
        <v>11.541269551008762</v>
      </c>
      <c r="T1061" s="55"/>
    </row>
    <row r="1062" spans="1:20" ht="14.1" customHeight="1">
      <c r="A1062" s="47" t="s">
        <v>680</v>
      </c>
      <c r="B1062" s="48" t="s">
        <v>686</v>
      </c>
      <c r="C1062" s="58"/>
      <c r="D1062" s="58"/>
      <c r="E1062" s="58"/>
      <c r="F1062" s="58"/>
      <c r="G1062" s="58"/>
      <c r="H1062" s="58"/>
      <c r="I1062" s="58"/>
      <c r="J1062" s="58"/>
      <c r="K1062" s="58"/>
      <c r="L1062" s="55" t="s">
        <v>13</v>
      </c>
      <c r="M1062" s="52" t="s">
        <v>1612</v>
      </c>
      <c r="N1062" s="52" t="s">
        <v>1613</v>
      </c>
      <c r="O1062" s="52" t="s">
        <v>1614</v>
      </c>
      <c r="P1062" s="60"/>
      <c r="Q1062" s="56">
        <v>7.000000000000001E-3</v>
      </c>
      <c r="R1062" s="57">
        <f ca="1">SUMIF(Insumos!$C$7:$E$160,Subpartidas!N1062,Insumos!$E$7:$E$160)</f>
        <v>6.3</v>
      </c>
      <c r="S1062" s="57">
        <f ca="1">Q1062*R1062</f>
        <v>4.4100000000000007E-2</v>
      </c>
    </row>
    <row r="1063" spans="1:20" s="116" customFormat="1" ht="14.1" customHeight="1">
      <c r="A1063" s="47" t="s">
        <v>680</v>
      </c>
      <c r="B1063" s="48" t="s">
        <v>686</v>
      </c>
      <c r="C1063" s="58"/>
      <c r="D1063" s="58"/>
      <c r="E1063" s="58"/>
      <c r="F1063" s="58"/>
      <c r="G1063" s="58"/>
      <c r="H1063" s="58"/>
      <c r="I1063" s="58"/>
      <c r="J1063" s="58"/>
      <c r="K1063" s="58"/>
      <c r="L1063" s="55" t="s">
        <v>13</v>
      </c>
      <c r="M1063" s="52" t="s">
        <v>1615</v>
      </c>
      <c r="N1063" s="52" t="s">
        <v>1616</v>
      </c>
      <c r="O1063" s="52" t="s">
        <v>1614</v>
      </c>
      <c r="P1063" s="60"/>
      <c r="Q1063" s="56">
        <v>8.9999999999999993E-3</v>
      </c>
      <c r="R1063" s="57">
        <f ca="1">SUMIF(Insumos!$C$7:$E$160,Subpartidas!N1063,Insumos!$E$7:$E$160)</f>
        <v>5.78</v>
      </c>
      <c r="S1063" s="57">
        <f t="shared" ref="S1063:S1072" ca="1" si="145">Q1063*R1063</f>
        <v>5.2019999999999997E-2</v>
      </c>
      <c r="T1063" s="55"/>
    </row>
    <row r="1064" spans="1:20" s="116" customFormat="1" ht="14.1" customHeight="1">
      <c r="A1064" s="47" t="s">
        <v>680</v>
      </c>
      <c r="B1064" s="48" t="s">
        <v>686</v>
      </c>
      <c r="C1064" s="58"/>
      <c r="D1064" s="58"/>
      <c r="E1064" s="58"/>
      <c r="F1064" s="58"/>
      <c r="G1064" s="58"/>
      <c r="H1064" s="58"/>
      <c r="I1064" s="58"/>
      <c r="J1064" s="58"/>
      <c r="K1064" s="58"/>
      <c r="L1064" s="55" t="s">
        <v>13</v>
      </c>
      <c r="M1064" s="52" t="s">
        <v>1541</v>
      </c>
      <c r="N1064" s="52" t="s">
        <v>1542</v>
      </c>
      <c r="O1064" s="52" t="s">
        <v>1502</v>
      </c>
      <c r="P1064" s="60"/>
      <c r="Q1064" s="56">
        <v>2.5000000000000001E-2</v>
      </c>
      <c r="R1064" s="57">
        <f ca="1">SUMIF(Insumos!$C$7:$E$160,Subpartidas!N1064,Insumos!$E$7:$E$160)</f>
        <v>2.8839285714285712</v>
      </c>
      <c r="S1064" s="57">
        <f t="shared" ca="1" si="145"/>
        <v>7.2098214285714279E-2</v>
      </c>
      <c r="T1064" s="55"/>
    </row>
    <row r="1065" spans="1:20" s="116" customFormat="1" ht="14.1" customHeight="1">
      <c r="A1065" s="47" t="s">
        <v>680</v>
      </c>
      <c r="B1065" s="48" t="s">
        <v>686</v>
      </c>
      <c r="C1065" s="58"/>
      <c r="D1065" s="58"/>
      <c r="E1065" s="58"/>
      <c r="F1065" s="58"/>
      <c r="G1065" s="58"/>
      <c r="H1065" s="58"/>
      <c r="I1065" s="58"/>
      <c r="J1065" s="58"/>
      <c r="K1065" s="58"/>
      <c r="L1065" s="55" t="s">
        <v>13</v>
      </c>
      <c r="M1065" s="52" t="s">
        <v>1617</v>
      </c>
      <c r="N1065" s="52" t="s">
        <v>1618</v>
      </c>
      <c r="O1065" s="52" t="s">
        <v>984</v>
      </c>
      <c r="P1065" s="60"/>
      <c r="Q1065" s="56">
        <v>4.2000000000000003E-2</v>
      </c>
      <c r="R1065" s="57">
        <f ca="1">SUMIF(Insumos!$C$7:$E$160,Subpartidas!N1065,Insumos!$E$7:$E$160)</f>
        <v>2.59</v>
      </c>
      <c r="S1065" s="57">
        <f t="shared" ca="1" si="145"/>
        <v>0.10878</v>
      </c>
      <c r="T1065" s="55"/>
    </row>
    <row r="1066" spans="1:20" s="116" customFormat="1" ht="14.1" customHeight="1">
      <c r="A1066" s="47" t="s">
        <v>680</v>
      </c>
      <c r="B1066" s="48" t="s">
        <v>686</v>
      </c>
      <c r="C1066" s="58"/>
      <c r="D1066" s="58"/>
      <c r="E1066" s="58"/>
      <c r="F1066" s="58"/>
      <c r="G1066" s="58"/>
      <c r="H1066" s="58"/>
      <c r="I1066" s="58"/>
      <c r="J1066" s="58"/>
      <c r="K1066" s="58"/>
      <c r="L1066" s="55" t="s">
        <v>13</v>
      </c>
      <c r="M1066" s="52" t="s">
        <v>1621</v>
      </c>
      <c r="N1066" s="52" t="s">
        <v>1622</v>
      </c>
      <c r="O1066" s="52" t="s">
        <v>984</v>
      </c>
      <c r="P1066" s="60"/>
      <c r="Q1066" s="56">
        <v>0.125</v>
      </c>
      <c r="R1066" s="57">
        <f ca="1">SUMIF(Insumos!$C$7:$E$160,Subpartidas!N1066,Insumos!$E$7:$E$160)</f>
        <v>1.1500000000000001</v>
      </c>
      <c r="S1066" s="57">
        <f t="shared" ca="1" si="145"/>
        <v>0.14375000000000002</v>
      </c>
      <c r="T1066" s="55"/>
    </row>
    <row r="1067" spans="1:20" s="116" customFormat="1" ht="14.1" customHeight="1">
      <c r="A1067" s="47" t="s">
        <v>680</v>
      </c>
      <c r="B1067" s="48" t="s">
        <v>686</v>
      </c>
      <c r="C1067" s="58"/>
      <c r="D1067" s="58"/>
      <c r="E1067" s="58"/>
      <c r="F1067" s="58"/>
      <c r="G1067" s="58"/>
      <c r="H1067" s="58"/>
      <c r="I1067" s="58"/>
      <c r="J1067" s="58"/>
      <c r="K1067" s="58"/>
      <c r="L1067" s="55" t="s">
        <v>13</v>
      </c>
      <c r="M1067" s="52" t="s">
        <v>1619</v>
      </c>
      <c r="N1067" s="52" t="s">
        <v>1620</v>
      </c>
      <c r="O1067" s="52" t="s">
        <v>1614</v>
      </c>
      <c r="P1067" s="60"/>
      <c r="Q1067" s="56">
        <v>2.9000000000000005E-2</v>
      </c>
      <c r="R1067" s="57">
        <f ca="1">SUMIF(Insumos!$C$7:$E$160,Subpartidas!N1067,Insumos!$E$7:$E$160)</f>
        <v>6.54</v>
      </c>
      <c r="S1067" s="57">
        <f t="shared" ca="1" si="145"/>
        <v>0.18966000000000002</v>
      </c>
      <c r="T1067" s="55"/>
    </row>
    <row r="1068" spans="1:20" s="116" customFormat="1" ht="14.1" customHeight="1">
      <c r="A1068" s="47" t="s">
        <v>680</v>
      </c>
      <c r="B1068" s="48" t="s">
        <v>686</v>
      </c>
      <c r="C1068" s="58"/>
      <c r="D1068" s="58"/>
      <c r="E1068" s="58"/>
      <c r="F1068" s="58"/>
      <c r="G1068" s="58"/>
      <c r="H1068" s="58"/>
      <c r="I1068" s="58"/>
      <c r="J1068" s="58"/>
      <c r="K1068" s="58"/>
      <c r="L1068" s="55" t="s">
        <v>13</v>
      </c>
      <c r="M1068" s="52" t="s">
        <v>1623</v>
      </c>
      <c r="N1068" s="52" t="s">
        <v>1624</v>
      </c>
      <c r="O1068" s="52" t="s">
        <v>1614</v>
      </c>
      <c r="P1068" s="60"/>
      <c r="Q1068" s="56">
        <v>0.05</v>
      </c>
      <c r="R1068" s="57">
        <f ca="1">SUMIF(Insumos!$C$7:$E$160,Subpartidas!N1068,Insumos!$E$7:$E$160)</f>
        <v>4.1399999999999997</v>
      </c>
      <c r="S1068" s="57">
        <f t="shared" ca="1" si="145"/>
        <v>0.20699999999999999</v>
      </c>
      <c r="T1068" s="55"/>
    </row>
    <row r="1069" spans="1:20" s="116" customFormat="1" ht="14.1" customHeight="1">
      <c r="A1069" s="47" t="s">
        <v>680</v>
      </c>
      <c r="B1069" s="48" t="s">
        <v>686</v>
      </c>
      <c r="C1069" s="58"/>
      <c r="D1069" s="58"/>
      <c r="E1069" s="58"/>
      <c r="F1069" s="58"/>
      <c r="G1069" s="58"/>
      <c r="H1069" s="58"/>
      <c r="I1069" s="58"/>
      <c r="J1069" s="58"/>
      <c r="K1069" s="58"/>
      <c r="L1069" s="55" t="s">
        <v>13</v>
      </c>
      <c r="M1069" s="52" t="s">
        <v>1627</v>
      </c>
      <c r="N1069" s="52" t="s">
        <v>1628</v>
      </c>
      <c r="O1069" s="52" t="s">
        <v>852</v>
      </c>
      <c r="P1069" s="60"/>
      <c r="Q1069" s="56">
        <v>5.6000000000000008E-2</v>
      </c>
      <c r="R1069" s="57">
        <f ca="1">SUMIF(Insumos!$C$7:$E$160,Subpartidas!N1069,Insumos!$E$7:$E$160)</f>
        <v>5.09</v>
      </c>
      <c r="S1069" s="57">
        <f t="shared" ca="1" si="145"/>
        <v>0.28504000000000002</v>
      </c>
      <c r="T1069" s="55"/>
    </row>
    <row r="1070" spans="1:20" s="116" customFormat="1" ht="14.1" customHeight="1">
      <c r="A1070" s="47" t="s">
        <v>680</v>
      </c>
      <c r="B1070" s="48" t="s">
        <v>686</v>
      </c>
      <c r="C1070" s="58"/>
      <c r="D1070" s="58"/>
      <c r="E1070" s="58"/>
      <c r="F1070" s="58"/>
      <c r="G1070" s="58"/>
      <c r="H1070" s="58"/>
      <c r="I1070" s="58"/>
      <c r="J1070" s="58"/>
      <c r="K1070" s="58"/>
      <c r="L1070" s="55" t="s">
        <v>13</v>
      </c>
      <c r="M1070" s="52" t="s">
        <v>1629</v>
      </c>
      <c r="N1070" s="52" t="s">
        <v>1630</v>
      </c>
      <c r="O1070" s="52" t="s">
        <v>852</v>
      </c>
      <c r="P1070" s="60"/>
      <c r="Q1070" s="56">
        <v>0.05</v>
      </c>
      <c r="R1070" s="57">
        <f ca="1">SUMIF(Insumos!$C$7:$E$160,Subpartidas!N1070,Insumos!$E$7:$E$160)</f>
        <v>8.93</v>
      </c>
      <c r="S1070" s="57">
        <f t="shared" ca="1" si="145"/>
        <v>0.44650000000000001</v>
      </c>
      <c r="T1070" s="55"/>
    </row>
    <row r="1071" spans="1:20" s="116" customFormat="1" ht="14.1" customHeight="1">
      <c r="A1071" s="47" t="s">
        <v>680</v>
      </c>
      <c r="B1071" s="48" t="s">
        <v>686</v>
      </c>
      <c r="C1071" s="58"/>
      <c r="D1071" s="58"/>
      <c r="E1071" s="58"/>
      <c r="F1071" s="58"/>
      <c r="G1071" s="58"/>
      <c r="H1071" s="58"/>
      <c r="I1071" s="58"/>
      <c r="J1071" s="58"/>
      <c r="K1071" s="58"/>
      <c r="L1071" s="55" t="s">
        <v>13</v>
      </c>
      <c r="M1071" s="52" t="s">
        <v>1625</v>
      </c>
      <c r="N1071" s="52" t="s">
        <v>1626</v>
      </c>
      <c r="O1071" s="52" t="s">
        <v>984</v>
      </c>
      <c r="P1071" s="60"/>
      <c r="Q1071" s="56">
        <v>8.3000000000000004E-2</v>
      </c>
      <c r="R1071" s="57">
        <f ca="1">SUMIF(Insumos!$C$7:$E$160,Subpartidas!N1071,Insumos!$E$7:$E$160)</f>
        <v>8.6</v>
      </c>
      <c r="S1071" s="57">
        <f t="shared" ca="1" si="145"/>
        <v>0.71379999999999999</v>
      </c>
      <c r="T1071" s="55"/>
    </row>
    <row r="1072" spans="1:20" s="116" customFormat="1" ht="14.1" customHeight="1">
      <c r="A1072" s="47" t="s">
        <v>680</v>
      </c>
      <c r="B1072" s="48" t="s">
        <v>686</v>
      </c>
      <c r="C1072" s="58"/>
      <c r="D1072" s="58"/>
      <c r="E1072" s="58"/>
      <c r="F1072" s="58"/>
      <c r="G1072" s="58"/>
      <c r="H1072" s="58"/>
      <c r="I1072" s="58"/>
      <c r="J1072" s="58"/>
      <c r="K1072" s="58"/>
      <c r="L1072" s="55" t="s">
        <v>13</v>
      </c>
      <c r="M1072" s="52" t="s">
        <v>1517</v>
      </c>
      <c r="N1072" s="52" t="s">
        <v>1518</v>
      </c>
      <c r="O1072" s="52" t="s">
        <v>1502</v>
      </c>
      <c r="P1072" s="60"/>
      <c r="Q1072" s="56">
        <v>0.313</v>
      </c>
      <c r="R1072" s="57">
        <f ca="1">SUMIF(Insumos!$C$7:$E$160,Subpartidas!N1072,Insumos!$E$7:$E$160)</f>
        <v>3.1071428571428572</v>
      </c>
      <c r="S1072" s="57">
        <f t="shared" ca="1" si="145"/>
        <v>0.97253571428571428</v>
      </c>
      <c r="T1072" s="55"/>
    </row>
    <row r="1073" spans="1:20" s="116" customFormat="1" ht="14.1" customHeight="1">
      <c r="A1073" s="47" t="s">
        <v>680</v>
      </c>
      <c r="B1073" s="48" t="s">
        <v>686</v>
      </c>
      <c r="C1073" s="58"/>
      <c r="D1073" s="58"/>
      <c r="E1073" s="58"/>
      <c r="F1073" s="58"/>
      <c r="G1073" s="58"/>
      <c r="H1073" s="58"/>
      <c r="I1073" s="58"/>
      <c r="J1073" s="58"/>
      <c r="K1073" s="58"/>
      <c r="L1073" s="55" t="s">
        <v>14</v>
      </c>
      <c r="M1073" s="52" t="s">
        <v>1631</v>
      </c>
      <c r="N1073" s="52" t="s">
        <v>1632</v>
      </c>
      <c r="O1073" s="52" t="s">
        <v>1510</v>
      </c>
      <c r="P1073" s="56">
        <v>1</v>
      </c>
      <c r="Q1073" s="56">
        <f>P1073/$E$1056*8</f>
        <v>7.6190476190476197E-2</v>
      </c>
      <c r="R1073" s="57">
        <f ca="1">SUMIF(Insumos!$C$7:$E$160,Subpartidas!N1073,Insumos!$E$7:$E$160)</f>
        <v>6.0600000000000005</v>
      </c>
      <c r="S1073" s="57">
        <f t="shared" ref="S1073:S1104" ca="1" si="146">Q1073*R1073</f>
        <v>0.4617142857142858</v>
      </c>
      <c r="T1073" s="55"/>
    </row>
    <row r="1074" spans="1:20" s="116" customFormat="1" ht="14.1" customHeight="1">
      <c r="A1074" s="47" t="s">
        <v>680</v>
      </c>
      <c r="B1074" s="48" t="s">
        <v>686</v>
      </c>
      <c r="C1074" s="58"/>
      <c r="D1074" s="58"/>
      <c r="E1074" s="58"/>
      <c r="F1074" s="58"/>
      <c r="G1074" s="58"/>
      <c r="H1074" s="58"/>
      <c r="I1074" s="58"/>
      <c r="J1074" s="58"/>
      <c r="K1074" s="58"/>
      <c r="L1074" s="55" t="s">
        <v>14</v>
      </c>
      <c r="M1074" s="52" t="s">
        <v>1521</v>
      </c>
      <c r="N1074" s="52" t="s">
        <v>1522</v>
      </c>
      <c r="O1074" s="52" t="s">
        <v>1510</v>
      </c>
      <c r="P1074" s="56">
        <v>1</v>
      </c>
      <c r="Q1074" s="56">
        <f>P1074/$E$1056*8</f>
        <v>7.6190476190476197E-2</v>
      </c>
      <c r="R1074" s="57">
        <f ca="1">SUMIF(Insumos!$C$7:$E$160,Subpartidas!N1074,Insumos!$E$7:$E$160)</f>
        <v>7.07</v>
      </c>
      <c r="S1074" s="57">
        <f t="shared" ca="1" si="146"/>
        <v>0.53866666666666674</v>
      </c>
      <c r="T1074" s="55"/>
    </row>
    <row r="1075" spans="1:20" s="116" customFormat="1" ht="14.1" customHeight="1">
      <c r="A1075" s="47" t="s">
        <v>680</v>
      </c>
      <c r="B1075" s="48" t="s">
        <v>686</v>
      </c>
      <c r="C1075" s="58"/>
      <c r="D1075" s="58"/>
      <c r="E1075" s="58"/>
      <c r="F1075" s="58"/>
      <c r="G1075" s="58"/>
      <c r="H1075" s="58"/>
      <c r="I1075" s="58"/>
      <c r="J1075" s="58"/>
      <c r="K1075" s="58"/>
      <c r="L1075" s="55" t="s">
        <v>14</v>
      </c>
      <c r="M1075" s="52" t="s">
        <v>1633</v>
      </c>
      <c r="N1075" s="52" t="s">
        <v>1634</v>
      </c>
      <c r="O1075" s="52" t="s">
        <v>1578</v>
      </c>
      <c r="P1075" s="60"/>
      <c r="Q1075" s="56">
        <v>8.4000000000000005E-2</v>
      </c>
      <c r="R1075" s="57">
        <f ca="1">SUMIF(Insumos!$C$7:$E$160,Subpartidas!N1075,Insumos!$E$7:$E$160)</f>
        <v>7.43</v>
      </c>
      <c r="S1075" s="57">
        <f t="shared" ca="1" si="146"/>
        <v>0.62412000000000001</v>
      </c>
      <c r="T1075" s="55"/>
    </row>
    <row r="1076" spans="1:20" s="116" customFormat="1" ht="14.1" customHeight="1">
      <c r="A1076" s="47" t="s">
        <v>680</v>
      </c>
      <c r="B1076" s="48" t="s">
        <v>686</v>
      </c>
      <c r="C1076" s="58"/>
      <c r="D1076" s="58"/>
      <c r="E1076" s="58"/>
      <c r="F1076" s="58"/>
      <c r="G1076" s="58"/>
      <c r="H1076" s="58"/>
      <c r="I1076" s="58"/>
      <c r="J1076" s="58"/>
      <c r="K1076" s="58"/>
      <c r="L1076" s="55" t="s">
        <v>14</v>
      </c>
      <c r="M1076" s="52" t="s">
        <v>1505</v>
      </c>
      <c r="N1076" s="52" t="s">
        <v>1506</v>
      </c>
      <c r="O1076" s="52" t="s">
        <v>1507</v>
      </c>
      <c r="P1076" s="60"/>
      <c r="Q1076" s="56">
        <v>0.15</v>
      </c>
      <c r="R1076" s="50">
        <f ca="1">+SUMIFS($S$5:$S$4995,$B$5:$B$4995,B1056,$L$5:$L$4995,$L$5)</f>
        <v>24.356820866160351</v>
      </c>
      <c r="S1076" s="57">
        <f t="shared" ca="1" si="146"/>
        <v>3.6535231299240527</v>
      </c>
      <c r="T1076" s="55"/>
    </row>
    <row r="1077" spans="1:20" s="116" customFormat="1" ht="14.1" customHeight="1">
      <c r="A1077" s="47" t="s">
        <v>680</v>
      </c>
      <c r="B1077" s="48" t="s">
        <v>686</v>
      </c>
      <c r="C1077" s="58"/>
      <c r="D1077" s="58"/>
      <c r="E1077" s="58"/>
      <c r="F1077" s="58"/>
      <c r="G1077" s="58"/>
      <c r="H1077" s="58"/>
      <c r="I1077" s="58"/>
      <c r="J1077" s="58"/>
      <c r="K1077" s="58"/>
      <c r="L1077" s="55" t="s">
        <v>14</v>
      </c>
      <c r="M1077" s="52" t="s">
        <v>1635</v>
      </c>
      <c r="N1077" s="52" t="s">
        <v>1636</v>
      </c>
      <c r="O1077" s="52" t="s">
        <v>1510</v>
      </c>
      <c r="P1077" s="56">
        <v>6</v>
      </c>
      <c r="Q1077" s="56">
        <f>P1077/$E$1056*8</f>
        <v>0.45714285714285713</v>
      </c>
      <c r="R1077" s="57">
        <f ca="1">SUMIF(Insumos!$C$7:$E$160,Subpartidas!N1077,Insumos!$E$7:$E$160)</f>
        <v>8.93</v>
      </c>
      <c r="S1077" s="57">
        <f t="shared" ca="1" si="146"/>
        <v>4.0822857142857139</v>
      </c>
      <c r="T1077" s="55"/>
    </row>
    <row r="1078" spans="1:20" s="116" customFormat="1" ht="14.1" customHeight="1">
      <c r="A1078" s="47" t="s">
        <v>680</v>
      </c>
      <c r="B1078" s="48" t="s">
        <v>686</v>
      </c>
      <c r="C1078" s="58"/>
      <c r="D1078" s="58"/>
      <c r="E1078" s="58"/>
      <c r="F1078" s="58"/>
      <c r="G1078" s="58"/>
      <c r="H1078" s="58"/>
      <c r="I1078" s="58"/>
      <c r="J1078" s="58"/>
      <c r="K1078" s="58"/>
      <c r="L1078" s="55" t="s">
        <v>14</v>
      </c>
      <c r="M1078" s="52" t="s">
        <v>1637</v>
      </c>
      <c r="N1078" s="52" t="s">
        <v>1638</v>
      </c>
      <c r="O1078" s="52" t="s">
        <v>1510</v>
      </c>
      <c r="P1078" s="56">
        <v>2</v>
      </c>
      <c r="Q1078" s="56">
        <f>P1078/$E$1056*8</f>
        <v>0.15238095238095239</v>
      </c>
      <c r="R1078" s="57">
        <f ca="1">SUMIF(Insumos!$C$7:$E$160,Subpartidas!N1078,Insumos!$E$7:$E$160)</f>
        <v>40.465982432039503</v>
      </c>
      <c r="S1078" s="57">
        <f t="shared" ca="1" si="146"/>
        <v>6.1662449420250676</v>
      </c>
      <c r="T1078" s="55"/>
    </row>
    <row r="1079" spans="1:20" s="116" customFormat="1" ht="14.1" customHeight="1">
      <c r="A1079" s="51" t="s">
        <v>690</v>
      </c>
      <c r="B1079" s="48" t="s">
        <v>691</v>
      </c>
      <c r="C1079" s="52" t="s">
        <v>653</v>
      </c>
      <c r="D1079" s="53">
        <f>+IF(C1079&lt;&gt;" ",VLOOKUP(B1079,Rendimientos!$A$3:$D$557,3,0))</f>
        <v>85</v>
      </c>
      <c r="E1079" s="53">
        <f>+IF(C1079&lt;&gt;" ",VLOOKUP(B1079,Rendimientos!$A$3:$D$557,4,0))</f>
        <v>85</v>
      </c>
      <c r="F1079" s="54">
        <f ca="1">SUM(G1079:K1079)</f>
        <v>44.434009509520287</v>
      </c>
      <c r="G1079" s="49">
        <f ca="1">SUMIFS($S$5:$S$4996,$B$5:$B$4996,B1079,$L$5:$L$4996,$L$5)</f>
        <v>23.354883998211392</v>
      </c>
      <c r="H1079" s="49">
        <f ca="1">SUMIFS($S$5:$S$4996,$B$5:$B$4996,B1079,$L$5:$L$4996,$L$10)</f>
        <v>3.0560585714285713</v>
      </c>
      <c r="I1079" s="49"/>
      <c r="J1079" s="49">
        <f ca="1">SUMIFS($S$5:$S$4996,$B$5:$B$4996,B1079,$L$5:$L$4996,$L$11)</f>
        <v>18.023066939880323</v>
      </c>
      <c r="K1079" s="49">
        <f>SUMIFS($S$5:$S$4996,$B$5:$B$4996,B1079,$L$5:$L$4996,$L$4497)</f>
        <v>0</v>
      </c>
      <c r="L1079" s="55" t="s">
        <v>12</v>
      </c>
      <c r="M1079" s="52" t="s">
        <v>1489</v>
      </c>
      <c r="N1079" s="52" t="s">
        <v>1490</v>
      </c>
      <c r="O1079" s="52" t="s">
        <v>1491</v>
      </c>
      <c r="P1079" s="56">
        <v>1</v>
      </c>
      <c r="Q1079" s="56">
        <f>P1079/$D$1079*8</f>
        <v>9.4117647058823528E-2</v>
      </c>
      <c r="R1079" s="57">
        <f ca="1">SUMIF(Insumos!$C$7:$E$166,Subpartidas!N1079,Insumos!$E$7:$E$166)</f>
        <v>9.543510636814629</v>
      </c>
      <c r="S1079" s="57">
        <f t="shared" ca="1" si="146"/>
        <v>0.89821276581784737</v>
      </c>
      <c r="T1079" s="55"/>
    </row>
    <row r="1080" spans="1:20" s="116" customFormat="1" ht="14.1" customHeight="1">
      <c r="A1080" s="51" t="s">
        <v>690</v>
      </c>
      <c r="B1080" s="48" t="s">
        <v>691</v>
      </c>
      <c r="C1080" s="58"/>
      <c r="D1080" s="58"/>
      <c r="E1080" s="58"/>
      <c r="F1080" s="58"/>
      <c r="G1080" s="58"/>
      <c r="H1080" s="58"/>
      <c r="I1080" s="58"/>
      <c r="J1080" s="58"/>
      <c r="K1080" s="58"/>
      <c r="L1080" s="55" t="s">
        <v>12</v>
      </c>
      <c r="M1080" s="52">
        <v>1010100060002</v>
      </c>
      <c r="N1080" s="52" t="s">
        <v>1516</v>
      </c>
      <c r="O1080" s="52" t="s">
        <v>1491</v>
      </c>
      <c r="P1080" s="56">
        <v>2</v>
      </c>
      <c r="Q1080" s="56">
        <f t="shared" ref="Q1080:Q1083" si="147">P1080/$D$1079*8</f>
        <v>0.18823529411764706</v>
      </c>
      <c r="R1080" s="57">
        <f ca="1">SUMIF(Insumos!$C$7:$E$166,Subpartidas!N1080,Insumos!$E$7:$E$166)</f>
        <v>9.9754511316773993</v>
      </c>
      <c r="S1080" s="57">
        <f t="shared" ca="1" si="146"/>
        <v>1.8777319777275103</v>
      </c>
      <c r="T1080" s="115"/>
    </row>
    <row r="1081" spans="1:20" s="116" customFormat="1" ht="14.1" customHeight="1">
      <c r="A1081" s="51" t="s">
        <v>690</v>
      </c>
      <c r="B1081" s="48" t="s">
        <v>691</v>
      </c>
      <c r="C1081" s="58"/>
      <c r="D1081" s="58"/>
      <c r="E1081" s="58"/>
      <c r="F1081" s="58"/>
      <c r="G1081" s="58"/>
      <c r="H1081" s="58"/>
      <c r="I1081" s="58"/>
      <c r="J1081" s="58"/>
      <c r="K1081" s="58"/>
      <c r="L1081" s="55" t="s">
        <v>12</v>
      </c>
      <c r="M1081" s="52" t="s">
        <v>1498</v>
      </c>
      <c r="N1081" s="52" t="s">
        <v>1499</v>
      </c>
      <c r="O1081" s="52" t="s">
        <v>1491</v>
      </c>
      <c r="P1081" s="56">
        <v>3</v>
      </c>
      <c r="Q1081" s="56">
        <f t="shared" si="147"/>
        <v>0.28235294117647058</v>
      </c>
      <c r="R1081" s="57">
        <f ca="1">SUMIF(Insumos!$C$7:$E$166,Subpartidas!N1081,Insumos!$E$7:$E$166)</f>
        <v>8.6743053318933896</v>
      </c>
      <c r="S1081" s="57">
        <f t="shared" ca="1" si="146"/>
        <v>2.4492156231228392</v>
      </c>
      <c r="T1081" s="115"/>
    </row>
    <row r="1082" spans="1:20" s="116" customFormat="1" ht="14.1" customHeight="1">
      <c r="A1082" s="51" t="s">
        <v>690</v>
      </c>
      <c r="B1082" s="48" t="s">
        <v>691</v>
      </c>
      <c r="C1082" s="58"/>
      <c r="D1082" s="58"/>
      <c r="E1082" s="58"/>
      <c r="F1082" s="58"/>
      <c r="G1082" s="58"/>
      <c r="H1082" s="58"/>
      <c r="I1082" s="58"/>
      <c r="J1082" s="58"/>
      <c r="K1082" s="58"/>
      <c r="L1082" s="55" t="s">
        <v>12</v>
      </c>
      <c r="M1082" s="52" t="s">
        <v>1494</v>
      </c>
      <c r="N1082" s="52" t="s">
        <v>1495</v>
      </c>
      <c r="O1082" s="52" t="s">
        <v>1491</v>
      </c>
      <c r="P1082" s="56">
        <v>6</v>
      </c>
      <c r="Q1082" s="56">
        <f t="shared" si="147"/>
        <v>0.56470588235294117</v>
      </c>
      <c r="R1082" s="57">
        <f ca="1">SUMIF(Insumos!$C$7:$E$166,Subpartidas!N1082,Insumos!$E$7:$E$166)</f>
        <v>6.8581917880260743</v>
      </c>
      <c r="S1082" s="57">
        <f t="shared" ca="1" si="146"/>
        <v>3.8728612450029596</v>
      </c>
      <c r="T1082" s="55"/>
    </row>
    <row r="1083" spans="1:20" s="116" customFormat="1" ht="14.1" customHeight="1">
      <c r="A1083" s="51" t="s">
        <v>690</v>
      </c>
      <c r="B1083" s="48" t="s">
        <v>691</v>
      </c>
      <c r="C1083" s="58"/>
      <c r="D1083" s="58"/>
      <c r="E1083" s="58"/>
      <c r="F1083" s="58"/>
      <c r="G1083" s="58"/>
      <c r="H1083" s="58"/>
      <c r="I1083" s="58"/>
      <c r="J1083" s="58"/>
      <c r="K1083" s="58"/>
      <c r="L1083" s="55" t="s">
        <v>12</v>
      </c>
      <c r="M1083" s="52" t="s">
        <v>1610</v>
      </c>
      <c r="N1083" s="52" t="s">
        <v>1611</v>
      </c>
      <c r="O1083" s="52" t="s">
        <v>1491</v>
      </c>
      <c r="P1083" s="56">
        <v>6</v>
      </c>
      <c r="Q1083" s="56">
        <f t="shared" si="147"/>
        <v>0.56470588235294117</v>
      </c>
      <c r="R1083" s="57">
        <f ca="1">SUMIF(Insumos!$C$7:$E$166,Subpartidas!N1083,Insumos!$E$7:$E$166)</f>
        <v>25.246527142831667</v>
      </c>
      <c r="S1083" s="57">
        <f t="shared" ca="1" si="146"/>
        <v>14.256862386540234</v>
      </c>
      <c r="T1083" s="55"/>
    </row>
    <row r="1084" spans="1:20" s="116" customFormat="1" ht="14.1" customHeight="1">
      <c r="A1084" s="51" t="s">
        <v>690</v>
      </c>
      <c r="B1084" s="48" t="s">
        <v>691</v>
      </c>
      <c r="C1084" s="58"/>
      <c r="D1084" s="58"/>
      <c r="E1084" s="58"/>
      <c r="F1084" s="58"/>
      <c r="G1084" s="58"/>
      <c r="H1084" s="58"/>
      <c r="I1084" s="58"/>
      <c r="J1084" s="58"/>
      <c r="K1084" s="58"/>
      <c r="L1084" s="55" t="s">
        <v>13</v>
      </c>
      <c r="M1084" s="52" t="s">
        <v>1612</v>
      </c>
      <c r="N1084" s="52" t="s">
        <v>1613</v>
      </c>
      <c r="O1084" s="52" t="s">
        <v>1614</v>
      </c>
      <c r="P1084" s="56"/>
      <c r="Q1084" s="56">
        <v>3.0000000000000001E-3</v>
      </c>
      <c r="R1084" s="57">
        <f ca="1">SUMIF(Insumos!$C$7:$E$166,Subpartidas!N1084,Insumos!$E$7:$E$166)</f>
        <v>6.3</v>
      </c>
      <c r="S1084" s="57">
        <f t="shared" ca="1" si="146"/>
        <v>1.89E-2</v>
      </c>
      <c r="T1084" s="55"/>
    </row>
    <row r="1085" spans="1:20" s="116" customFormat="1" ht="14.1" customHeight="1">
      <c r="A1085" s="51" t="s">
        <v>690</v>
      </c>
      <c r="B1085" s="48" t="s">
        <v>691</v>
      </c>
      <c r="C1085" s="58"/>
      <c r="D1085" s="58"/>
      <c r="E1085" s="58"/>
      <c r="F1085" s="58"/>
      <c r="G1085" s="58"/>
      <c r="H1085" s="58"/>
      <c r="I1085" s="58"/>
      <c r="J1085" s="58"/>
      <c r="K1085" s="58"/>
      <c r="L1085" s="55" t="s">
        <v>13</v>
      </c>
      <c r="M1085" s="52" t="s">
        <v>1615</v>
      </c>
      <c r="N1085" s="52" t="s">
        <v>1616</v>
      </c>
      <c r="O1085" s="52" t="s">
        <v>1614</v>
      </c>
      <c r="P1085" s="56"/>
      <c r="Q1085" s="56">
        <v>4.0000000000000001E-3</v>
      </c>
      <c r="R1085" s="57">
        <f ca="1">SUMIF(Insumos!$C$7:$E$166,Subpartidas!N1085,Insumos!$E$7:$E$166)</f>
        <v>5.78</v>
      </c>
      <c r="S1085" s="57">
        <f t="shared" ca="1" si="146"/>
        <v>2.3120000000000002E-2</v>
      </c>
      <c r="T1085" s="55"/>
    </row>
    <row r="1086" spans="1:20" s="116" customFormat="1" ht="14.1" customHeight="1">
      <c r="A1086" s="51" t="s">
        <v>690</v>
      </c>
      <c r="B1086" s="48" t="s">
        <v>691</v>
      </c>
      <c r="C1086" s="58"/>
      <c r="D1086" s="58"/>
      <c r="E1086" s="58"/>
      <c r="F1086" s="58"/>
      <c r="G1086" s="58"/>
      <c r="H1086" s="58"/>
      <c r="I1086" s="58"/>
      <c r="J1086" s="58"/>
      <c r="K1086" s="58"/>
      <c r="L1086" s="55" t="s">
        <v>13</v>
      </c>
      <c r="M1086" s="52" t="s">
        <v>1617</v>
      </c>
      <c r="N1086" s="52" t="s">
        <v>1618</v>
      </c>
      <c r="O1086" s="52" t="s">
        <v>984</v>
      </c>
      <c r="P1086" s="56"/>
      <c r="Q1086" s="56">
        <v>1.2E-2</v>
      </c>
      <c r="R1086" s="57">
        <f ca="1">SUMIF(Insumos!$C$7:$E$166,Subpartidas!N1086,Insumos!$E$7:$E$166)</f>
        <v>2.59</v>
      </c>
      <c r="S1086" s="57">
        <f t="shared" ca="1" si="146"/>
        <v>3.108E-2</v>
      </c>
      <c r="T1086" s="55"/>
    </row>
    <row r="1087" spans="1:20" s="116" customFormat="1" ht="14.1" customHeight="1">
      <c r="A1087" s="51" t="s">
        <v>690</v>
      </c>
      <c r="B1087" s="48" t="s">
        <v>691</v>
      </c>
      <c r="C1087" s="58"/>
      <c r="D1087" s="58"/>
      <c r="E1087" s="58"/>
      <c r="F1087" s="58"/>
      <c r="G1087" s="58"/>
      <c r="H1087" s="58"/>
      <c r="I1087" s="58"/>
      <c r="J1087" s="58"/>
      <c r="K1087" s="58"/>
      <c r="L1087" s="55" t="s">
        <v>13</v>
      </c>
      <c r="M1087" s="52" t="s">
        <v>1619</v>
      </c>
      <c r="N1087" s="52" t="s">
        <v>1620</v>
      </c>
      <c r="O1087" s="52" t="s">
        <v>1614</v>
      </c>
      <c r="P1087" s="56"/>
      <c r="Q1087" s="56">
        <v>6.0000000000000001E-3</v>
      </c>
      <c r="R1087" s="57">
        <f ca="1">SUMIF(Insumos!$C$7:$E$166,Subpartidas!N1087,Insumos!$E$7:$E$166)</f>
        <v>6.54</v>
      </c>
      <c r="S1087" s="57">
        <f t="shared" ca="1" si="146"/>
        <v>3.9240000000000004E-2</v>
      </c>
      <c r="T1087" s="115"/>
    </row>
    <row r="1088" spans="1:20" s="116" customFormat="1" ht="14.1" customHeight="1">
      <c r="A1088" s="51" t="s">
        <v>690</v>
      </c>
      <c r="B1088" s="48" t="s">
        <v>691</v>
      </c>
      <c r="C1088" s="58"/>
      <c r="D1088" s="58"/>
      <c r="E1088" s="58"/>
      <c r="F1088" s="58"/>
      <c r="G1088" s="58"/>
      <c r="H1088" s="58"/>
      <c r="I1088" s="58"/>
      <c r="J1088" s="58"/>
      <c r="K1088" s="58"/>
      <c r="L1088" s="55" t="s">
        <v>13</v>
      </c>
      <c r="M1088" s="52" t="s">
        <v>1621</v>
      </c>
      <c r="N1088" s="52" t="s">
        <v>1622</v>
      </c>
      <c r="O1088" s="52" t="s">
        <v>984</v>
      </c>
      <c r="P1088" s="56"/>
      <c r="Q1088" s="56">
        <v>8.3000000000000004E-2</v>
      </c>
      <c r="R1088" s="57">
        <f ca="1">SUMIF(Insumos!$C$7:$E$166,Subpartidas!N1088,Insumos!$E$7:$E$166)</f>
        <v>1.1500000000000001</v>
      </c>
      <c r="S1088" s="57">
        <f t="shared" ca="1" si="146"/>
        <v>9.5450000000000021E-2</v>
      </c>
      <c r="T1088" s="55"/>
    </row>
    <row r="1089" spans="1:20" s="116" customFormat="1" ht="14.1" customHeight="1">
      <c r="A1089" s="51" t="s">
        <v>690</v>
      </c>
      <c r="B1089" s="48" t="s">
        <v>691</v>
      </c>
      <c r="C1089" s="58"/>
      <c r="D1089" s="58"/>
      <c r="E1089" s="58"/>
      <c r="F1089" s="58"/>
      <c r="G1089" s="58"/>
      <c r="H1089" s="58"/>
      <c r="I1089" s="58"/>
      <c r="J1089" s="58"/>
      <c r="K1089" s="58"/>
      <c r="L1089" s="55" t="s">
        <v>13</v>
      </c>
      <c r="M1089" s="52" t="s">
        <v>1541</v>
      </c>
      <c r="N1089" s="52" t="s">
        <v>1542</v>
      </c>
      <c r="O1089" s="52" t="s">
        <v>1502</v>
      </c>
      <c r="P1089" s="56"/>
      <c r="Q1089" s="56">
        <v>0.04</v>
      </c>
      <c r="R1089" s="57">
        <f ca="1">SUMIF(Insumos!$C$7:$E$166,Subpartidas!N1089,Insumos!$E$7:$E$166)</f>
        <v>2.8839285714285712</v>
      </c>
      <c r="S1089" s="57">
        <f t="shared" ca="1" si="146"/>
        <v>0.11535714285714285</v>
      </c>
      <c r="T1089" s="55"/>
    </row>
    <row r="1090" spans="1:20" s="116" customFormat="1" ht="14.1" customHeight="1">
      <c r="A1090" s="51" t="s">
        <v>690</v>
      </c>
      <c r="B1090" s="48" t="s">
        <v>691</v>
      </c>
      <c r="C1090" s="58"/>
      <c r="D1090" s="58"/>
      <c r="E1090" s="58"/>
      <c r="F1090" s="58"/>
      <c r="G1090" s="58"/>
      <c r="H1090" s="58"/>
      <c r="I1090" s="58"/>
      <c r="J1090" s="58"/>
      <c r="K1090" s="58"/>
      <c r="L1090" s="55" t="s">
        <v>13</v>
      </c>
      <c r="M1090" s="52" t="s">
        <v>1623</v>
      </c>
      <c r="N1090" s="52" t="s">
        <v>1624</v>
      </c>
      <c r="O1090" s="52" t="s">
        <v>1614</v>
      </c>
      <c r="P1090" s="56"/>
      <c r="Q1090" s="56">
        <v>0.05</v>
      </c>
      <c r="R1090" s="57">
        <f ca="1">SUMIF(Insumos!$C$7:$E$166,Subpartidas!N1090,Insumos!$E$7:$E$166)</f>
        <v>4.1399999999999997</v>
      </c>
      <c r="S1090" s="57">
        <f t="shared" ca="1" si="146"/>
        <v>0.20699999999999999</v>
      </c>
      <c r="T1090" s="55"/>
    </row>
    <row r="1091" spans="1:20" s="116" customFormat="1" ht="14.1" customHeight="1">
      <c r="A1091" s="51" t="s">
        <v>690</v>
      </c>
      <c r="B1091" s="48" t="s">
        <v>691</v>
      </c>
      <c r="C1091" s="58"/>
      <c r="D1091" s="58"/>
      <c r="E1091" s="58"/>
      <c r="F1091" s="58"/>
      <c r="G1091" s="58"/>
      <c r="H1091" s="58"/>
      <c r="I1091" s="58"/>
      <c r="J1091" s="58"/>
      <c r="K1091" s="58"/>
      <c r="L1091" s="55" t="s">
        <v>13</v>
      </c>
      <c r="M1091" s="52" t="s">
        <v>1625</v>
      </c>
      <c r="N1091" s="52" t="s">
        <v>1626</v>
      </c>
      <c r="O1091" s="52" t="s">
        <v>984</v>
      </c>
      <c r="P1091" s="56"/>
      <c r="Q1091" s="56">
        <v>2.8000000000000004E-2</v>
      </c>
      <c r="R1091" s="57">
        <f ca="1">SUMIF(Insumos!$C$7:$E$166,Subpartidas!N1091,Insumos!$E$7:$E$166)</f>
        <v>8.6</v>
      </c>
      <c r="S1091" s="57">
        <f t="shared" ca="1" si="146"/>
        <v>0.24080000000000001</v>
      </c>
      <c r="T1091" s="55"/>
    </row>
    <row r="1092" spans="1:20" s="116" customFormat="1" ht="14.1" customHeight="1">
      <c r="A1092" s="51" t="s">
        <v>690</v>
      </c>
      <c r="B1092" s="48" t="s">
        <v>691</v>
      </c>
      <c r="C1092" s="58"/>
      <c r="D1092" s="58"/>
      <c r="E1092" s="58"/>
      <c r="F1092" s="58"/>
      <c r="G1092" s="58"/>
      <c r="H1092" s="58"/>
      <c r="I1092" s="58"/>
      <c r="J1092" s="58"/>
      <c r="K1092" s="58"/>
      <c r="L1092" s="55" t="s">
        <v>13</v>
      </c>
      <c r="M1092" s="52" t="s">
        <v>1627</v>
      </c>
      <c r="N1092" s="52" t="s">
        <v>1628</v>
      </c>
      <c r="O1092" s="52" t="s">
        <v>852</v>
      </c>
      <c r="P1092" s="56"/>
      <c r="Q1092" s="56">
        <v>5.6000000000000008E-2</v>
      </c>
      <c r="R1092" s="57">
        <f ca="1">SUMIF(Insumos!$C$7:$E$166,Subpartidas!N1092,Insumos!$E$7:$E$166)</f>
        <v>5.09</v>
      </c>
      <c r="S1092" s="57">
        <f t="shared" ca="1" si="146"/>
        <v>0.28504000000000002</v>
      </c>
      <c r="T1092" s="55"/>
    </row>
    <row r="1093" spans="1:20" s="116" customFormat="1" ht="14.1" customHeight="1">
      <c r="A1093" s="51" t="s">
        <v>690</v>
      </c>
      <c r="B1093" s="48" t="s">
        <v>691</v>
      </c>
      <c r="C1093" s="58"/>
      <c r="D1093" s="58"/>
      <c r="E1093" s="58"/>
      <c r="F1093" s="58"/>
      <c r="G1093" s="58"/>
      <c r="H1093" s="58"/>
      <c r="I1093" s="58"/>
      <c r="J1093" s="58"/>
      <c r="K1093" s="58"/>
      <c r="L1093" s="55" t="s">
        <v>13</v>
      </c>
      <c r="M1093" s="52" t="s">
        <v>1629</v>
      </c>
      <c r="N1093" s="52" t="s">
        <v>1630</v>
      </c>
      <c r="O1093" s="52" t="s">
        <v>852</v>
      </c>
      <c r="P1093" s="56"/>
      <c r="Q1093" s="56">
        <v>0.05</v>
      </c>
      <c r="R1093" s="57">
        <f ca="1">SUMIF(Insumos!$C$7:$E$166,Subpartidas!N1093,Insumos!$E$7:$E$166)</f>
        <v>8.93</v>
      </c>
      <c r="S1093" s="57">
        <f t="shared" ca="1" si="146"/>
        <v>0.44650000000000001</v>
      </c>
      <c r="T1093" s="55"/>
    </row>
    <row r="1094" spans="1:20" s="116" customFormat="1" ht="14.1" customHeight="1">
      <c r="A1094" s="51" t="s">
        <v>690</v>
      </c>
      <c r="B1094" s="48" t="s">
        <v>691</v>
      </c>
      <c r="C1094" s="58"/>
      <c r="D1094" s="58"/>
      <c r="E1094" s="58"/>
      <c r="F1094" s="58"/>
      <c r="G1094" s="58"/>
      <c r="H1094" s="58"/>
      <c r="I1094" s="58"/>
      <c r="J1094" s="58"/>
      <c r="K1094" s="58"/>
      <c r="L1094" s="55" t="s">
        <v>13</v>
      </c>
      <c r="M1094" s="52" t="s">
        <v>1517</v>
      </c>
      <c r="N1094" s="52" t="s">
        <v>1518</v>
      </c>
      <c r="O1094" s="52" t="s">
        <v>1502</v>
      </c>
      <c r="P1094" s="56"/>
      <c r="Q1094" s="56">
        <v>0.5</v>
      </c>
      <c r="R1094" s="57">
        <f ca="1">SUMIF(Insumos!$C$7:$E$166,Subpartidas!N1094,Insumos!$E$7:$E$166)</f>
        <v>3.1071428571428572</v>
      </c>
      <c r="S1094" s="57">
        <f t="shared" ca="1" si="146"/>
        <v>1.5535714285714286</v>
      </c>
      <c r="T1094" s="55"/>
    </row>
    <row r="1095" spans="1:20" s="116" customFormat="1" ht="14.1" customHeight="1">
      <c r="A1095" s="51" t="s">
        <v>690</v>
      </c>
      <c r="B1095" s="48" t="s">
        <v>691</v>
      </c>
      <c r="C1095" s="58"/>
      <c r="D1095" s="58"/>
      <c r="E1095" s="58"/>
      <c r="F1095" s="58"/>
      <c r="G1095" s="58"/>
      <c r="H1095" s="58"/>
      <c r="I1095" s="58"/>
      <c r="J1095" s="58"/>
      <c r="K1095" s="58"/>
      <c r="L1095" s="55" t="s">
        <v>14</v>
      </c>
      <c r="M1095" s="52" t="s">
        <v>1633</v>
      </c>
      <c r="N1095" s="52" t="s">
        <v>1634</v>
      </c>
      <c r="O1095" s="52" t="s">
        <v>1578</v>
      </c>
      <c r="P1095" s="56"/>
      <c r="Q1095" s="56">
        <v>8.4000000000000005E-2</v>
      </c>
      <c r="R1095" s="57">
        <f ca="1">SUMIF(Insumos!$C$7:$E$166,Subpartidas!N1095,Insumos!$E$7:$E$166)</f>
        <v>7.43</v>
      </c>
      <c r="S1095" s="57">
        <f t="shared" ca="1" si="146"/>
        <v>0.62412000000000001</v>
      </c>
      <c r="T1095" s="55"/>
    </row>
    <row r="1096" spans="1:20" s="116" customFormat="1" ht="14.1" customHeight="1">
      <c r="A1096" s="51" t="s">
        <v>690</v>
      </c>
      <c r="B1096" s="48" t="s">
        <v>691</v>
      </c>
      <c r="C1096" s="58"/>
      <c r="D1096" s="58"/>
      <c r="E1096" s="58"/>
      <c r="F1096" s="58"/>
      <c r="G1096" s="58"/>
      <c r="H1096" s="58"/>
      <c r="I1096" s="58"/>
      <c r="J1096" s="58"/>
      <c r="K1096" s="58"/>
      <c r="L1096" s="55" t="s">
        <v>14</v>
      </c>
      <c r="M1096" s="59" t="s">
        <v>1631</v>
      </c>
      <c r="N1096" s="52" t="s">
        <v>1632</v>
      </c>
      <c r="O1096" s="52" t="s">
        <v>1510</v>
      </c>
      <c r="P1096" s="56">
        <v>1</v>
      </c>
      <c r="Q1096" s="56">
        <f>P1096/$E$1079*8</f>
        <v>9.4117647058823528E-2</v>
      </c>
      <c r="R1096" s="57">
        <f ca="1">SUMIF(Insumos!$C$7:$E$166,Subpartidas!N1096,Insumos!$E$7:$E$166)</f>
        <v>6.0600000000000005</v>
      </c>
      <c r="S1096" s="57">
        <f t="shared" ca="1" si="146"/>
        <v>0.57035294117647062</v>
      </c>
      <c r="T1096" s="55"/>
    </row>
    <row r="1097" spans="1:20" s="116" customFormat="1" ht="14.1" customHeight="1">
      <c r="A1097" s="51" t="s">
        <v>690</v>
      </c>
      <c r="B1097" s="48" t="s">
        <v>691</v>
      </c>
      <c r="C1097" s="58"/>
      <c r="D1097" s="58"/>
      <c r="E1097" s="58"/>
      <c r="F1097" s="58"/>
      <c r="G1097" s="58"/>
      <c r="H1097" s="58"/>
      <c r="I1097" s="58"/>
      <c r="J1097" s="58"/>
      <c r="K1097" s="58"/>
      <c r="L1097" s="55" t="s">
        <v>14</v>
      </c>
      <c r="M1097" s="52" t="s">
        <v>1521</v>
      </c>
      <c r="N1097" s="52" t="s">
        <v>1522</v>
      </c>
      <c r="O1097" s="52" t="s">
        <v>1510</v>
      </c>
      <c r="P1097" s="56">
        <v>1</v>
      </c>
      <c r="Q1097" s="56">
        <f>P1097/$E$1079*8</f>
        <v>9.4117647058823528E-2</v>
      </c>
      <c r="R1097" s="57">
        <f ca="1">SUMIF(Insumos!$C$7:$E$166,Subpartidas!N1097,Insumos!$E$7:$E$166)</f>
        <v>7.07</v>
      </c>
      <c r="S1097" s="57">
        <f t="shared" ca="1" si="146"/>
        <v>0.66541176470588237</v>
      </c>
      <c r="T1097" s="55"/>
    </row>
    <row r="1098" spans="1:20" s="116" customFormat="1" ht="14.1" customHeight="1">
      <c r="A1098" s="51" t="s">
        <v>690</v>
      </c>
      <c r="B1098" s="48" t="s">
        <v>691</v>
      </c>
      <c r="C1098" s="58"/>
      <c r="D1098" s="58"/>
      <c r="E1098" s="58"/>
      <c r="F1098" s="58"/>
      <c r="G1098" s="58"/>
      <c r="H1098" s="58"/>
      <c r="I1098" s="58"/>
      <c r="J1098" s="58"/>
      <c r="K1098" s="58"/>
      <c r="L1098" s="55" t="s">
        <v>14</v>
      </c>
      <c r="M1098" s="52" t="s">
        <v>1505</v>
      </c>
      <c r="N1098" s="52" t="s">
        <v>1506</v>
      </c>
      <c r="O1098" s="52" t="s">
        <v>1507</v>
      </c>
      <c r="P1098" s="56"/>
      <c r="Q1098" s="56">
        <v>0.15</v>
      </c>
      <c r="R1098" s="50">
        <f ca="1">+SUMIFS($S$5:$S$4995,$B$5:$B$4995,B1079,$L$5:$L$4995,$L$5)</f>
        <v>23.354883998211392</v>
      </c>
      <c r="S1098" s="57">
        <f t="shared" ca="1" si="146"/>
        <v>3.5032325997317089</v>
      </c>
      <c r="T1098" s="115"/>
    </row>
    <row r="1099" spans="1:20" s="116" customFormat="1" ht="14.1" customHeight="1">
      <c r="A1099" s="51" t="s">
        <v>690</v>
      </c>
      <c r="B1099" s="48" t="s">
        <v>691</v>
      </c>
      <c r="C1099" s="58"/>
      <c r="D1099" s="58"/>
      <c r="E1099" s="58"/>
      <c r="F1099" s="58"/>
      <c r="G1099" s="58"/>
      <c r="H1099" s="58"/>
      <c r="I1099" s="58"/>
      <c r="J1099" s="58"/>
      <c r="K1099" s="58"/>
      <c r="L1099" s="55" t="s">
        <v>14</v>
      </c>
      <c r="M1099" s="52" t="s">
        <v>1635</v>
      </c>
      <c r="N1099" s="52" t="s">
        <v>1636</v>
      </c>
      <c r="O1099" s="52" t="s">
        <v>1510</v>
      </c>
      <c r="P1099" s="56">
        <v>6</v>
      </c>
      <c r="Q1099" s="56">
        <f t="shared" ref="Q1099:Q1100" si="148">P1099/$E$1079*8</f>
        <v>0.56470588235294117</v>
      </c>
      <c r="R1099" s="57">
        <f ca="1">SUMIF(Insumos!$C$7:$E$166,Subpartidas!N1099,Insumos!$E$7:$E$166)</f>
        <v>8.93</v>
      </c>
      <c r="S1099" s="57">
        <f t="shared" ca="1" si="146"/>
        <v>5.0428235294117645</v>
      </c>
      <c r="T1099" s="55"/>
    </row>
    <row r="1100" spans="1:20" s="116" customFormat="1" ht="14.1" customHeight="1">
      <c r="A1100" s="51" t="s">
        <v>690</v>
      </c>
      <c r="B1100" s="48" t="s">
        <v>691</v>
      </c>
      <c r="C1100" s="58"/>
      <c r="D1100" s="58"/>
      <c r="E1100" s="58"/>
      <c r="F1100" s="58"/>
      <c r="G1100" s="58"/>
      <c r="H1100" s="58"/>
      <c r="I1100" s="58"/>
      <c r="J1100" s="58"/>
      <c r="K1100" s="58"/>
      <c r="L1100" s="55" t="s">
        <v>14</v>
      </c>
      <c r="M1100" s="52" t="s">
        <v>1637</v>
      </c>
      <c r="N1100" s="52" t="s">
        <v>1638</v>
      </c>
      <c r="O1100" s="52" t="s">
        <v>1510</v>
      </c>
      <c r="P1100" s="56">
        <v>2</v>
      </c>
      <c r="Q1100" s="56">
        <f t="shared" si="148"/>
        <v>0.18823529411764706</v>
      </c>
      <c r="R1100" s="57">
        <f ca="1">SUMIF(Insumos!$C$7:$E$166,Subpartidas!N1100,Insumos!$E$7:$E$166)</f>
        <v>40.465982432039503</v>
      </c>
      <c r="S1100" s="57">
        <f t="shared" ca="1" si="146"/>
        <v>7.6171261048544947</v>
      </c>
      <c r="T1100" s="55"/>
    </row>
    <row r="1101" spans="1:20" s="116" customFormat="1" ht="14.1" customHeight="1">
      <c r="A1101" s="51" t="s">
        <v>730</v>
      </c>
      <c r="B1101" s="48" t="s">
        <v>731</v>
      </c>
      <c r="C1101" s="52" t="s">
        <v>653</v>
      </c>
      <c r="D1101" s="53">
        <f>+IF(C1101&lt;&gt;" ",VLOOKUP(B1101,Rendimientos!$A$3:$D$557,3,0))</f>
        <v>75</v>
      </c>
      <c r="E1101" s="53">
        <f>+IF(C1101&lt;&gt;" ",VLOOKUP(B1101,Rendimientos!$A$3:$D$557,4,0))</f>
        <v>75</v>
      </c>
      <c r="F1101" s="54">
        <f ca="1">SUM(G1101:K1101)</f>
        <v>60.270388560972314</v>
      </c>
      <c r="G1101" s="49">
        <f ca="1">SUMIFS($S$5:$S$4996,$B$5:$B$4996,B1101,$L$5:$L$4996,$L$5)</f>
        <v>34.099549212624495</v>
      </c>
      <c r="H1101" s="49">
        <f ca="1">SUMIFS($S$5:$S$4996,$B$5:$B$4996,B1101,$L$5:$L$4996,$L$10)</f>
        <v>4.6833107142857147</v>
      </c>
      <c r="I1101" s="49"/>
      <c r="J1101" s="49">
        <f ca="1">SUMIFS($S$5:$S$4996,$B$5:$B$4996,B1101,$L$5:$L$4996,$L$11)</f>
        <v>21.487528634062102</v>
      </c>
      <c r="K1101" s="49">
        <f>SUMIFS($S$5:$S$4996,$B$5:$B$4996,B1101,$L$5:$L$4996,$L$4497)</f>
        <v>0</v>
      </c>
      <c r="L1101" s="55" t="s">
        <v>12</v>
      </c>
      <c r="M1101" s="52" t="s">
        <v>1489</v>
      </c>
      <c r="N1101" s="52" t="s">
        <v>1490</v>
      </c>
      <c r="O1101" s="52" t="s">
        <v>1491</v>
      </c>
      <c r="P1101" s="56">
        <v>2</v>
      </c>
      <c r="Q1101" s="56">
        <f>P1101/$D$1101*8</f>
        <v>0.21333333333333335</v>
      </c>
      <c r="R1101" s="57">
        <f ca="1">SUMIF(Insumos!$C$7:$E$166,Subpartidas!N1101,Insumos!$E$7:$E$166)</f>
        <v>9.543510636814629</v>
      </c>
      <c r="S1101" s="57">
        <f t="shared" ca="1" si="146"/>
        <v>2.0359489358537877</v>
      </c>
      <c r="T1101" s="55"/>
    </row>
    <row r="1102" spans="1:20" s="116" customFormat="1" ht="14.1" customHeight="1">
      <c r="A1102" s="51" t="s">
        <v>730</v>
      </c>
      <c r="B1102" s="48" t="s">
        <v>731</v>
      </c>
      <c r="C1102" s="58"/>
      <c r="D1102" s="58"/>
      <c r="E1102" s="58"/>
      <c r="F1102" s="58"/>
      <c r="G1102" s="58"/>
      <c r="H1102" s="58"/>
      <c r="I1102" s="58"/>
      <c r="J1102" s="58"/>
      <c r="K1102" s="58"/>
      <c r="L1102" s="55" t="s">
        <v>12</v>
      </c>
      <c r="M1102" s="52">
        <v>1010100060002</v>
      </c>
      <c r="N1102" s="52" t="s">
        <v>1516</v>
      </c>
      <c r="O1102" s="52" t="s">
        <v>1491</v>
      </c>
      <c r="P1102" s="56">
        <v>2</v>
      </c>
      <c r="Q1102" s="56">
        <f>P1102/$D$1101*8</f>
        <v>0.21333333333333335</v>
      </c>
      <c r="R1102" s="57">
        <f ca="1">SUMIF(Insumos!$C$7:$E$166,Subpartidas!N1102,Insumos!$E$7:$E$166)</f>
        <v>9.9754511316773993</v>
      </c>
      <c r="S1102" s="57">
        <f t="shared" ca="1" si="146"/>
        <v>2.1280962414245121</v>
      </c>
      <c r="T1102" s="55"/>
    </row>
    <row r="1103" spans="1:20" s="116" customFormat="1" ht="14.1" customHeight="1">
      <c r="A1103" s="51" t="s">
        <v>730</v>
      </c>
      <c r="B1103" s="48" t="s">
        <v>731</v>
      </c>
      <c r="C1103" s="58"/>
      <c r="D1103" s="58"/>
      <c r="E1103" s="58"/>
      <c r="F1103" s="58"/>
      <c r="G1103" s="58"/>
      <c r="H1103" s="58"/>
      <c r="I1103" s="58"/>
      <c r="J1103" s="58"/>
      <c r="K1103" s="58"/>
      <c r="L1103" s="55" t="s">
        <v>12</v>
      </c>
      <c r="M1103" s="52" t="s">
        <v>1498</v>
      </c>
      <c r="N1103" s="52" t="s">
        <v>1499</v>
      </c>
      <c r="O1103" s="52" t="s">
        <v>1491</v>
      </c>
      <c r="P1103" s="56">
        <v>3</v>
      </c>
      <c r="Q1103" s="56">
        <f t="shared" ref="Q1103:Q1106" si="149">P1103/$D$1101*8</f>
        <v>0.32</v>
      </c>
      <c r="R1103" s="57">
        <f ca="1">SUMIF(Insumos!$C$7:$E$166,Subpartidas!N1103,Insumos!$E$7:$E$166)</f>
        <v>8.6743053318933896</v>
      </c>
      <c r="S1103" s="57">
        <f t="shared" ca="1" si="146"/>
        <v>2.7757777062058846</v>
      </c>
      <c r="T1103" s="55"/>
    </row>
    <row r="1104" spans="1:20" s="116" customFormat="1" ht="14.1" customHeight="1">
      <c r="A1104" s="51" t="s">
        <v>730</v>
      </c>
      <c r="B1104" s="48" t="s">
        <v>731</v>
      </c>
      <c r="C1104" s="58"/>
      <c r="D1104" s="58"/>
      <c r="E1104" s="58"/>
      <c r="F1104" s="58"/>
      <c r="G1104" s="58"/>
      <c r="H1104" s="58"/>
      <c r="I1104" s="58"/>
      <c r="J1104" s="58"/>
      <c r="K1104" s="58"/>
      <c r="L1104" s="55" t="s">
        <v>12</v>
      </c>
      <c r="M1104" s="52" t="s">
        <v>1494</v>
      </c>
      <c r="N1104" s="52" t="s">
        <v>1495</v>
      </c>
      <c r="O1104" s="52" t="s">
        <v>1491</v>
      </c>
      <c r="P1104" s="56">
        <v>6</v>
      </c>
      <c r="Q1104" s="56">
        <f t="shared" si="149"/>
        <v>0.64</v>
      </c>
      <c r="R1104" s="57">
        <f ca="1">SUMIF(Insumos!$C$7:$E$166,Subpartidas!N1104,Insumos!$E$7:$E$166)</f>
        <v>6.8581917880260743</v>
      </c>
      <c r="S1104" s="57">
        <f t="shared" ca="1" si="146"/>
        <v>4.3892427443366877</v>
      </c>
      <c r="T1104" s="55"/>
    </row>
    <row r="1105" spans="1:20" s="116" customFormat="1" ht="14.1" customHeight="1">
      <c r="A1105" s="51" t="s">
        <v>730</v>
      </c>
      <c r="B1105" s="48" t="s">
        <v>731</v>
      </c>
      <c r="C1105" s="58"/>
      <c r="D1105" s="58"/>
      <c r="E1105" s="58"/>
      <c r="F1105" s="58"/>
      <c r="G1105" s="58"/>
      <c r="H1105" s="58"/>
      <c r="I1105" s="58"/>
      <c r="J1105" s="58"/>
      <c r="K1105" s="58"/>
      <c r="L1105" s="55" t="s">
        <v>12</v>
      </c>
      <c r="M1105" s="52" t="s">
        <v>1492</v>
      </c>
      <c r="N1105" s="52" t="s">
        <v>1493</v>
      </c>
      <c r="O1105" s="52" t="s">
        <v>1491</v>
      </c>
      <c r="P1105" s="56">
        <v>10</v>
      </c>
      <c r="Q1105" s="56">
        <f t="shared" si="149"/>
        <v>1.0666666666666667</v>
      </c>
      <c r="R1105" s="57">
        <f ca="1">SUMIF(Insumos!$C$7:$E$166,Subpartidas!N1105,Insumos!$E$7:$E$166)</f>
        <v>6.1994120750543944</v>
      </c>
      <c r="S1105" s="57">
        <f t="shared" ref="S1105:S1127" ca="1" si="150">Q1105*R1105</f>
        <v>6.6127062133913537</v>
      </c>
      <c r="T1105" s="55"/>
    </row>
    <row r="1106" spans="1:20" s="116" customFormat="1" ht="14.1" customHeight="1">
      <c r="A1106" s="51" t="s">
        <v>730</v>
      </c>
      <c r="B1106" s="48" t="s">
        <v>731</v>
      </c>
      <c r="C1106" s="58"/>
      <c r="D1106" s="58"/>
      <c r="E1106" s="58"/>
      <c r="F1106" s="58"/>
      <c r="G1106" s="58"/>
      <c r="H1106" s="58"/>
      <c r="I1106" s="58"/>
      <c r="J1106" s="58"/>
      <c r="K1106" s="58"/>
      <c r="L1106" s="55" t="s">
        <v>12</v>
      </c>
      <c r="M1106" s="52" t="s">
        <v>1610</v>
      </c>
      <c r="N1106" s="52" t="s">
        <v>1611</v>
      </c>
      <c r="O1106" s="52" t="s">
        <v>1491</v>
      </c>
      <c r="P1106" s="56">
        <v>6</v>
      </c>
      <c r="Q1106" s="56">
        <f t="shared" si="149"/>
        <v>0.64</v>
      </c>
      <c r="R1106" s="57">
        <f ca="1">SUMIF(Insumos!$C$7:$E$166,Subpartidas!N1106,Insumos!$E$7:$E$166)</f>
        <v>25.246527142831667</v>
      </c>
      <c r="S1106" s="57">
        <f t="shared" ca="1" si="150"/>
        <v>16.157777371412266</v>
      </c>
      <c r="T1106" s="55"/>
    </row>
    <row r="1107" spans="1:20" s="116" customFormat="1" ht="14.1" customHeight="1">
      <c r="A1107" s="51" t="s">
        <v>730</v>
      </c>
      <c r="B1107" s="48" t="s">
        <v>731</v>
      </c>
      <c r="C1107" s="58"/>
      <c r="D1107" s="58"/>
      <c r="E1107" s="58"/>
      <c r="F1107" s="58"/>
      <c r="G1107" s="58"/>
      <c r="H1107" s="58"/>
      <c r="I1107" s="58"/>
      <c r="J1107" s="58"/>
      <c r="K1107" s="58"/>
      <c r="L1107" s="55" t="s">
        <v>13</v>
      </c>
      <c r="M1107" s="52" t="s">
        <v>1612</v>
      </c>
      <c r="N1107" s="52" t="s">
        <v>1613</v>
      </c>
      <c r="O1107" s="52" t="s">
        <v>1614</v>
      </c>
      <c r="P1107" s="56"/>
      <c r="Q1107" s="56">
        <v>1.0999999999999999E-2</v>
      </c>
      <c r="R1107" s="57">
        <f ca="1">SUMIF(Insumos!$C$7:$E$166,Subpartidas!N1107,Insumos!$E$7:$E$166)</f>
        <v>6.3</v>
      </c>
      <c r="S1107" s="57">
        <f t="shared" ca="1" si="150"/>
        <v>6.93E-2</v>
      </c>
      <c r="T1107" s="55"/>
    </row>
    <row r="1108" spans="1:20" s="116" customFormat="1" ht="14.1" customHeight="1">
      <c r="A1108" s="51" t="s">
        <v>730</v>
      </c>
      <c r="B1108" s="48" t="s">
        <v>731</v>
      </c>
      <c r="C1108" s="58"/>
      <c r="D1108" s="58"/>
      <c r="E1108" s="58"/>
      <c r="F1108" s="58"/>
      <c r="G1108" s="58"/>
      <c r="H1108" s="58"/>
      <c r="I1108" s="58"/>
      <c r="J1108" s="58"/>
      <c r="K1108" s="58"/>
      <c r="L1108" s="55" t="s">
        <v>13</v>
      </c>
      <c r="M1108" s="52" t="s">
        <v>1615</v>
      </c>
      <c r="N1108" s="52" t="s">
        <v>1616</v>
      </c>
      <c r="O1108" s="52" t="s">
        <v>1614</v>
      </c>
      <c r="P1108" s="56"/>
      <c r="Q1108" s="56">
        <v>1.4999999999999999E-2</v>
      </c>
      <c r="R1108" s="57">
        <f ca="1">SUMIF(Insumos!$C$7:$E$166,Subpartidas!N1108,Insumos!$E$7:$E$166)</f>
        <v>5.78</v>
      </c>
      <c r="S1108" s="57">
        <f t="shared" ca="1" si="150"/>
        <v>8.6699999999999999E-2</v>
      </c>
      <c r="T1108" s="55"/>
    </row>
    <row r="1109" spans="1:20" s="116" customFormat="1" ht="14.1" customHeight="1">
      <c r="A1109" s="51" t="s">
        <v>730</v>
      </c>
      <c r="B1109" s="48" t="s">
        <v>731</v>
      </c>
      <c r="C1109" s="58"/>
      <c r="D1109" s="58"/>
      <c r="E1109" s="58"/>
      <c r="F1109" s="58"/>
      <c r="G1109" s="58"/>
      <c r="H1109" s="58"/>
      <c r="I1109" s="58"/>
      <c r="J1109" s="58"/>
      <c r="K1109" s="58"/>
      <c r="L1109" s="55" t="s">
        <v>13</v>
      </c>
      <c r="M1109" s="52" t="s">
        <v>1617</v>
      </c>
      <c r="N1109" s="52" t="s">
        <v>1618</v>
      </c>
      <c r="O1109" s="52" t="s">
        <v>984</v>
      </c>
      <c r="P1109" s="56"/>
      <c r="Q1109" s="56">
        <v>4.2000000000000003E-2</v>
      </c>
      <c r="R1109" s="57">
        <f ca="1">SUMIF(Insumos!$C$7:$E$166,Subpartidas!N1109,Insumos!$E$7:$E$166)</f>
        <v>2.59</v>
      </c>
      <c r="S1109" s="57">
        <f t="shared" ca="1" si="150"/>
        <v>0.10878</v>
      </c>
      <c r="T1109" s="115"/>
    </row>
    <row r="1110" spans="1:20" s="116" customFormat="1" ht="14.1" customHeight="1">
      <c r="A1110" s="51" t="s">
        <v>730</v>
      </c>
      <c r="B1110" s="48" t="s">
        <v>731</v>
      </c>
      <c r="C1110" s="58"/>
      <c r="D1110" s="58"/>
      <c r="E1110" s="58"/>
      <c r="F1110" s="58"/>
      <c r="G1110" s="58"/>
      <c r="H1110" s="58"/>
      <c r="I1110" s="58"/>
      <c r="J1110" s="58"/>
      <c r="K1110" s="58"/>
      <c r="L1110" s="55" t="s">
        <v>13</v>
      </c>
      <c r="M1110" s="52" t="s">
        <v>1621</v>
      </c>
      <c r="N1110" s="52" t="s">
        <v>1622</v>
      </c>
      <c r="O1110" s="52" t="s">
        <v>984</v>
      </c>
      <c r="P1110" s="56"/>
      <c r="Q1110" s="56">
        <v>0.125</v>
      </c>
      <c r="R1110" s="57">
        <f ca="1">SUMIF(Insumos!$C$7:$E$166,Subpartidas!N1110,Insumos!$E$7:$E$166)</f>
        <v>1.1500000000000001</v>
      </c>
      <c r="S1110" s="57">
        <f t="shared" ca="1" si="150"/>
        <v>0.14375000000000002</v>
      </c>
      <c r="T1110" s="55"/>
    </row>
    <row r="1111" spans="1:20" s="116" customFormat="1" ht="14.1" customHeight="1">
      <c r="A1111" s="51" t="s">
        <v>730</v>
      </c>
      <c r="B1111" s="48" t="s">
        <v>731</v>
      </c>
      <c r="C1111" s="58"/>
      <c r="D1111" s="58"/>
      <c r="E1111" s="58"/>
      <c r="F1111" s="58"/>
      <c r="G1111" s="58"/>
      <c r="H1111" s="58"/>
      <c r="I1111" s="58"/>
      <c r="J1111" s="58"/>
      <c r="K1111" s="58"/>
      <c r="L1111" s="55" t="s">
        <v>13</v>
      </c>
      <c r="M1111" s="52" t="s">
        <v>1541</v>
      </c>
      <c r="N1111" s="52" t="s">
        <v>1542</v>
      </c>
      <c r="O1111" s="52" t="s">
        <v>1502</v>
      </c>
      <c r="P1111" s="56"/>
      <c r="Q1111" s="56">
        <v>0.05</v>
      </c>
      <c r="R1111" s="57">
        <f ca="1">SUMIF(Insumos!$C$7:$E$166,Subpartidas!N1111,Insumos!$E$7:$E$166)</f>
        <v>2.8839285714285712</v>
      </c>
      <c r="S1111" s="57">
        <f t="shared" ca="1" si="150"/>
        <v>0.14419642857142856</v>
      </c>
      <c r="T1111" s="55"/>
    </row>
    <row r="1112" spans="1:20" s="116" customFormat="1" ht="14.1" customHeight="1">
      <c r="A1112" s="51" t="s">
        <v>730</v>
      </c>
      <c r="B1112" s="48" t="s">
        <v>731</v>
      </c>
      <c r="C1112" s="58"/>
      <c r="D1112" s="58"/>
      <c r="E1112" s="58"/>
      <c r="F1112" s="58"/>
      <c r="G1112" s="58"/>
      <c r="H1112" s="58"/>
      <c r="I1112" s="58"/>
      <c r="J1112" s="58"/>
      <c r="K1112" s="58"/>
      <c r="L1112" s="55" t="s">
        <v>13</v>
      </c>
      <c r="M1112" s="52" t="s">
        <v>1623</v>
      </c>
      <c r="N1112" s="52" t="s">
        <v>1624</v>
      </c>
      <c r="O1112" s="52" t="s">
        <v>1614</v>
      </c>
      <c r="P1112" s="56"/>
      <c r="Q1112" s="56">
        <v>0.05</v>
      </c>
      <c r="R1112" s="57">
        <f ca="1">SUMIF(Insumos!$C$7:$E$166,Subpartidas!N1112,Insumos!$E$7:$E$166)</f>
        <v>4.1399999999999997</v>
      </c>
      <c r="S1112" s="57">
        <f t="shared" ca="1" si="150"/>
        <v>0.20699999999999999</v>
      </c>
      <c r="T1112" s="55"/>
    </row>
    <row r="1113" spans="1:20" s="116" customFormat="1" ht="14.1" customHeight="1">
      <c r="A1113" s="51" t="s">
        <v>730</v>
      </c>
      <c r="B1113" s="48" t="s">
        <v>731</v>
      </c>
      <c r="C1113" s="58"/>
      <c r="D1113" s="58"/>
      <c r="E1113" s="58"/>
      <c r="F1113" s="58"/>
      <c r="G1113" s="58"/>
      <c r="H1113" s="58"/>
      <c r="I1113" s="58"/>
      <c r="J1113" s="58"/>
      <c r="K1113" s="58"/>
      <c r="L1113" s="55" t="s">
        <v>13</v>
      </c>
      <c r="M1113" s="52" t="s">
        <v>1627</v>
      </c>
      <c r="N1113" s="52" t="s">
        <v>1628</v>
      </c>
      <c r="O1113" s="52" t="s">
        <v>852</v>
      </c>
      <c r="P1113" s="56"/>
      <c r="Q1113" s="56">
        <v>5.6000000000000008E-2</v>
      </c>
      <c r="R1113" s="57">
        <f ca="1">SUMIF(Insumos!$C$7:$E$166,Subpartidas!N1113,Insumos!$E$7:$E$166)</f>
        <v>5.09</v>
      </c>
      <c r="S1113" s="57">
        <f t="shared" ca="1" si="150"/>
        <v>0.28504000000000002</v>
      </c>
      <c r="T1113" s="55"/>
    </row>
    <row r="1114" spans="1:20" s="116" customFormat="1" ht="14.1" customHeight="1">
      <c r="A1114" s="51" t="s">
        <v>730</v>
      </c>
      <c r="B1114" s="48" t="s">
        <v>731</v>
      </c>
      <c r="C1114" s="58"/>
      <c r="D1114" s="58"/>
      <c r="E1114" s="58"/>
      <c r="F1114" s="58"/>
      <c r="G1114" s="58"/>
      <c r="H1114" s="58"/>
      <c r="I1114" s="58"/>
      <c r="J1114" s="58"/>
      <c r="K1114" s="58"/>
      <c r="L1114" s="55" t="s">
        <v>13</v>
      </c>
      <c r="M1114" s="52" t="s">
        <v>1629</v>
      </c>
      <c r="N1114" s="52" t="s">
        <v>1630</v>
      </c>
      <c r="O1114" s="52" t="s">
        <v>852</v>
      </c>
      <c r="P1114" s="56"/>
      <c r="Q1114" s="56">
        <v>0.05</v>
      </c>
      <c r="R1114" s="57">
        <f ca="1">SUMIF(Insumos!$C$7:$E$166,Subpartidas!N1114,Insumos!$E$7:$E$166)</f>
        <v>8.93</v>
      </c>
      <c r="S1114" s="57">
        <f t="shared" ca="1" si="150"/>
        <v>0.44650000000000001</v>
      </c>
      <c r="T1114" s="55"/>
    </row>
    <row r="1115" spans="1:20" s="116" customFormat="1" ht="14.1" customHeight="1">
      <c r="A1115" s="51" t="s">
        <v>730</v>
      </c>
      <c r="B1115" s="48" t="s">
        <v>731</v>
      </c>
      <c r="C1115" s="58"/>
      <c r="D1115" s="58"/>
      <c r="E1115" s="58"/>
      <c r="F1115" s="58"/>
      <c r="G1115" s="58"/>
      <c r="H1115" s="58"/>
      <c r="I1115" s="58"/>
      <c r="J1115" s="58"/>
      <c r="K1115" s="58"/>
      <c r="L1115" s="55" t="s">
        <v>13</v>
      </c>
      <c r="M1115" s="52" t="s">
        <v>1619</v>
      </c>
      <c r="N1115" s="52" t="s">
        <v>1620</v>
      </c>
      <c r="O1115" s="52" t="s">
        <v>1614</v>
      </c>
      <c r="P1115" s="56"/>
      <c r="Q1115" s="56">
        <v>8.2000000000000017E-2</v>
      </c>
      <c r="R1115" s="57">
        <f ca="1">SUMIF(Insumos!$C$7:$E$166,Subpartidas!N1115,Insumos!$E$7:$E$166)</f>
        <v>6.54</v>
      </c>
      <c r="S1115" s="57">
        <f t="shared" ca="1" si="150"/>
        <v>0.53628000000000009</v>
      </c>
      <c r="T1115" s="55"/>
    </row>
    <row r="1116" spans="1:20" s="116" customFormat="1" ht="14.1" customHeight="1">
      <c r="A1116" s="51" t="s">
        <v>730</v>
      </c>
      <c r="B1116" s="48" t="s">
        <v>731</v>
      </c>
      <c r="C1116" s="58"/>
      <c r="D1116" s="58"/>
      <c r="E1116" s="58"/>
      <c r="F1116" s="58"/>
      <c r="G1116" s="58"/>
      <c r="H1116" s="58"/>
      <c r="I1116" s="58"/>
      <c r="J1116" s="58"/>
      <c r="K1116" s="58"/>
      <c r="L1116" s="55" t="s">
        <v>13</v>
      </c>
      <c r="M1116" s="52" t="s">
        <v>1625</v>
      </c>
      <c r="N1116" s="52" t="s">
        <v>1626</v>
      </c>
      <c r="O1116" s="52" t="s">
        <v>984</v>
      </c>
      <c r="P1116" s="56"/>
      <c r="Q1116" s="56">
        <v>8.3000000000000004E-2</v>
      </c>
      <c r="R1116" s="57">
        <f ca="1">SUMIF(Insumos!$C$7:$E$166,Subpartidas!N1116,Insumos!$E$7:$E$166)</f>
        <v>8.6</v>
      </c>
      <c r="S1116" s="57">
        <f t="shared" ca="1" si="150"/>
        <v>0.71379999999999999</v>
      </c>
      <c r="T1116" s="115"/>
    </row>
    <row r="1117" spans="1:20" s="116" customFormat="1" ht="14.1" customHeight="1">
      <c r="A1117" s="51" t="s">
        <v>730</v>
      </c>
      <c r="B1117" s="48" t="s">
        <v>731</v>
      </c>
      <c r="C1117" s="58"/>
      <c r="D1117" s="58"/>
      <c r="E1117" s="58"/>
      <c r="F1117" s="58"/>
      <c r="G1117" s="58"/>
      <c r="H1117" s="58"/>
      <c r="I1117" s="58"/>
      <c r="J1117" s="58"/>
      <c r="K1117" s="58"/>
      <c r="L1117" s="55" t="s">
        <v>13</v>
      </c>
      <c r="M1117" s="52" t="s">
        <v>1517</v>
      </c>
      <c r="N1117" s="52" t="s">
        <v>1518</v>
      </c>
      <c r="O1117" s="52" t="s">
        <v>1502</v>
      </c>
      <c r="P1117" s="56"/>
      <c r="Q1117" s="56">
        <v>0.625</v>
      </c>
      <c r="R1117" s="57">
        <f ca="1">SUMIF(Insumos!$C$7:$E$166,Subpartidas!N1117,Insumos!$E$7:$E$166)</f>
        <v>3.1071428571428572</v>
      </c>
      <c r="S1117" s="57">
        <f t="shared" ca="1" si="150"/>
        <v>1.9419642857142858</v>
      </c>
      <c r="T1117" s="55"/>
    </row>
    <row r="1118" spans="1:20" s="116" customFormat="1" ht="14.1" customHeight="1">
      <c r="A1118" s="51" t="s">
        <v>730</v>
      </c>
      <c r="B1118" s="48" t="s">
        <v>731</v>
      </c>
      <c r="C1118" s="58"/>
      <c r="D1118" s="58"/>
      <c r="E1118" s="58"/>
      <c r="F1118" s="58"/>
      <c r="G1118" s="58"/>
      <c r="H1118" s="58"/>
      <c r="I1118" s="58"/>
      <c r="J1118" s="58"/>
      <c r="K1118" s="58"/>
      <c r="L1118" s="55" t="s">
        <v>14</v>
      </c>
      <c r="M1118" s="52" t="s">
        <v>1633</v>
      </c>
      <c r="N1118" s="52" t="s">
        <v>1634</v>
      </c>
      <c r="O1118" s="52" t="s">
        <v>1578</v>
      </c>
      <c r="P1118" s="56"/>
      <c r="Q1118" s="56">
        <v>8.4000000000000005E-2</v>
      </c>
      <c r="R1118" s="57">
        <f ca="1">SUMIF(Insumos!$C$7:$E$166,Subpartidas!N1118,Insumos!$E$7:$E$166)</f>
        <v>7.43</v>
      </c>
      <c r="S1118" s="57">
        <f t="shared" ca="1" si="150"/>
        <v>0.62412000000000001</v>
      </c>
      <c r="T1118" s="55"/>
    </row>
    <row r="1119" spans="1:20" s="116" customFormat="1" ht="14.1" customHeight="1">
      <c r="A1119" s="51" t="s">
        <v>730</v>
      </c>
      <c r="B1119" s="48" t="s">
        <v>731</v>
      </c>
      <c r="C1119" s="58"/>
      <c r="D1119" s="58"/>
      <c r="E1119" s="58"/>
      <c r="F1119" s="58"/>
      <c r="G1119" s="58"/>
      <c r="H1119" s="58"/>
      <c r="I1119" s="58"/>
      <c r="J1119" s="58"/>
      <c r="K1119" s="58"/>
      <c r="L1119" s="55" t="s">
        <v>14</v>
      </c>
      <c r="M1119" s="59" t="s">
        <v>1631</v>
      </c>
      <c r="N1119" s="52" t="s">
        <v>1632</v>
      </c>
      <c r="O1119" s="52" t="s">
        <v>1510</v>
      </c>
      <c r="P1119" s="56">
        <v>1</v>
      </c>
      <c r="Q1119" s="56">
        <f>P1119/$E$1101*8</f>
        <v>0.10666666666666667</v>
      </c>
      <c r="R1119" s="57">
        <f ca="1">SUMIF(Insumos!$C$7:$E$166,Subpartidas!N1119,Insumos!$E$7:$E$166)</f>
        <v>6.0600000000000005</v>
      </c>
      <c r="S1119" s="57">
        <f t="shared" ca="1" si="150"/>
        <v>0.64640000000000009</v>
      </c>
      <c r="T1119" s="55"/>
    </row>
    <row r="1120" spans="1:20" s="116" customFormat="1" ht="14.1" customHeight="1">
      <c r="A1120" s="51" t="s">
        <v>730</v>
      </c>
      <c r="B1120" s="48" t="s">
        <v>731</v>
      </c>
      <c r="C1120" s="58"/>
      <c r="D1120" s="58"/>
      <c r="E1120" s="58"/>
      <c r="F1120" s="58"/>
      <c r="G1120" s="58"/>
      <c r="H1120" s="58"/>
      <c r="I1120" s="58"/>
      <c r="J1120" s="58"/>
      <c r="K1120" s="58"/>
      <c r="L1120" s="55" t="s">
        <v>14</v>
      </c>
      <c r="M1120" s="52" t="s">
        <v>1521</v>
      </c>
      <c r="N1120" s="52" t="s">
        <v>1522</v>
      </c>
      <c r="O1120" s="52" t="s">
        <v>1510</v>
      </c>
      <c r="P1120" s="56">
        <v>1</v>
      </c>
      <c r="Q1120" s="56">
        <f>P1120/$E$1101*8</f>
        <v>0.10666666666666667</v>
      </c>
      <c r="R1120" s="57">
        <f ca="1">SUMIF(Insumos!$C$7:$E$166,Subpartidas!N1120,Insumos!$E$7:$E$166)</f>
        <v>7.07</v>
      </c>
      <c r="S1120" s="57">
        <f t="shared" ca="1" si="150"/>
        <v>0.75413333333333343</v>
      </c>
      <c r="T1120" s="115"/>
    </row>
    <row r="1121" spans="1:20" s="116" customFormat="1" ht="14.1" customHeight="1">
      <c r="A1121" s="51" t="s">
        <v>730</v>
      </c>
      <c r="B1121" s="48" t="s">
        <v>731</v>
      </c>
      <c r="C1121" s="58"/>
      <c r="D1121" s="58"/>
      <c r="E1121" s="58"/>
      <c r="F1121" s="58"/>
      <c r="G1121" s="58"/>
      <c r="H1121" s="58"/>
      <c r="I1121" s="58"/>
      <c r="J1121" s="58"/>
      <c r="K1121" s="58"/>
      <c r="L1121" s="55" t="s">
        <v>14</v>
      </c>
      <c r="M1121" s="52" t="s">
        <v>1505</v>
      </c>
      <c r="N1121" s="52" t="s">
        <v>1506</v>
      </c>
      <c r="O1121" s="52" t="s">
        <v>1507</v>
      </c>
      <c r="P1121" s="56"/>
      <c r="Q1121" s="56">
        <v>0.15</v>
      </c>
      <c r="R1121" s="50">
        <f ca="1">+SUMIFS($S$5:$S$4995,$B$5:$B$4995,B1101,$L$5:$L$4995,$L$5)</f>
        <v>34.099549212624495</v>
      </c>
      <c r="S1121" s="57">
        <f t="shared" ca="1" si="150"/>
        <v>5.1149323818936745</v>
      </c>
      <c r="T1121" s="55"/>
    </row>
    <row r="1122" spans="1:20" s="116" customFormat="1" ht="14.1" customHeight="1">
      <c r="A1122" s="51" t="s">
        <v>730</v>
      </c>
      <c r="B1122" s="48" t="s">
        <v>731</v>
      </c>
      <c r="C1122" s="58"/>
      <c r="D1122" s="58"/>
      <c r="E1122" s="58"/>
      <c r="F1122" s="58"/>
      <c r="G1122" s="58"/>
      <c r="H1122" s="58"/>
      <c r="I1122" s="58"/>
      <c r="J1122" s="58"/>
      <c r="K1122" s="58"/>
      <c r="L1122" s="55" t="s">
        <v>14</v>
      </c>
      <c r="M1122" s="52" t="s">
        <v>1635</v>
      </c>
      <c r="N1122" s="52" t="s">
        <v>1636</v>
      </c>
      <c r="O1122" s="52" t="s">
        <v>1510</v>
      </c>
      <c r="P1122" s="56">
        <v>6</v>
      </c>
      <c r="Q1122" s="56">
        <f t="shared" ref="Q1122:Q1123" si="151">P1122/$E$1101*8</f>
        <v>0.64</v>
      </c>
      <c r="R1122" s="57">
        <f ca="1">SUMIF(Insumos!$C$7:$E$166,Subpartidas!N1122,Insumos!$E$7:$E$166)</f>
        <v>8.93</v>
      </c>
      <c r="S1122" s="57">
        <f t="shared" ca="1" si="150"/>
        <v>5.7152000000000003</v>
      </c>
      <c r="T1122" s="55"/>
    </row>
    <row r="1123" spans="1:20" s="116" customFormat="1" ht="14.1" customHeight="1">
      <c r="A1123" s="51" t="s">
        <v>730</v>
      </c>
      <c r="B1123" s="48" t="s">
        <v>731</v>
      </c>
      <c r="C1123" s="58"/>
      <c r="D1123" s="58"/>
      <c r="E1123" s="58"/>
      <c r="F1123" s="58"/>
      <c r="G1123" s="58"/>
      <c r="H1123" s="58"/>
      <c r="I1123" s="58"/>
      <c r="J1123" s="58"/>
      <c r="K1123" s="58"/>
      <c r="L1123" s="55" t="s">
        <v>14</v>
      </c>
      <c r="M1123" s="52" t="s">
        <v>1637</v>
      </c>
      <c r="N1123" s="52" t="s">
        <v>1638</v>
      </c>
      <c r="O1123" s="52" t="s">
        <v>1510</v>
      </c>
      <c r="P1123" s="56">
        <v>2</v>
      </c>
      <c r="Q1123" s="56">
        <f t="shared" si="151"/>
        <v>0.21333333333333335</v>
      </c>
      <c r="R1123" s="57">
        <f ca="1">SUMIF(Insumos!$C$7:$E$166,Subpartidas!N1123,Insumos!$E$7:$E$166)</f>
        <v>40.465982432039503</v>
      </c>
      <c r="S1123" s="57">
        <f t="shared" ca="1" si="150"/>
        <v>8.6327429188350937</v>
      </c>
      <c r="T1123" s="55"/>
    </row>
    <row r="1124" spans="1:20" s="116" customFormat="1" ht="14.1" customHeight="1">
      <c r="A1124" s="51" t="s">
        <v>730</v>
      </c>
      <c r="B1124" s="48" t="s">
        <v>726</v>
      </c>
      <c r="C1124" s="52" t="s">
        <v>653</v>
      </c>
      <c r="D1124" s="53">
        <f>+IF(C1124&lt;&gt;" ",VLOOKUP(B1124,Rendimientos!$A$3:$D$557,3,0))</f>
        <v>80</v>
      </c>
      <c r="E1124" s="53">
        <f>+IF(C1124&lt;&gt;" ",VLOOKUP(B1124,Rendimientos!$A$3:$D$557,4,0))</f>
        <v>80</v>
      </c>
      <c r="F1124" s="54">
        <f ca="1">SUM(G1124:K1124)</f>
        <v>56.661112624125821</v>
      </c>
      <c r="G1124" s="49">
        <f ca="1">SUMIFS($S$5:$S$4996,$B$5:$B$4996,B1124,$L$5:$L$4996,$L$5)</f>
        <v>31.968327386835462</v>
      </c>
      <c r="H1124" s="49">
        <f ca="1">SUMIFS($S$5:$S$4996,$B$5:$B$4996,B1124,$L$5:$L$4996,$L$10)</f>
        <v>4.5092196428571434</v>
      </c>
      <c r="I1124" s="49"/>
      <c r="J1124" s="49">
        <f ca="1">SUMIFS($S$5:$S$4996,$B$5:$B$4996,B1124,$L$5:$L$4996,$L$11)</f>
        <v>20.183565594433219</v>
      </c>
      <c r="K1124" s="49">
        <f>SUMIFS($S$5:$S$4996,$B$5:$B$4996,B1124,$L$5:$L$4996,$L$4497)</f>
        <v>0</v>
      </c>
      <c r="L1124" s="55" t="s">
        <v>12</v>
      </c>
      <c r="M1124" s="52" t="s">
        <v>1489</v>
      </c>
      <c r="N1124" s="52" t="s">
        <v>1490</v>
      </c>
      <c r="O1124" s="52" t="s">
        <v>1491</v>
      </c>
      <c r="P1124" s="56">
        <v>2</v>
      </c>
      <c r="Q1124" s="56">
        <f t="shared" ref="Q1124:Q1129" si="152">P1124/$D$1124*8</f>
        <v>0.2</v>
      </c>
      <c r="R1124" s="57">
        <f ca="1">SUMIF(Insumos!$C$7:$E$166,Subpartidas!N1124,Insumos!$E$7:$E$166)</f>
        <v>9.543510636814629</v>
      </c>
      <c r="S1124" s="57">
        <f t="shared" ca="1" si="150"/>
        <v>1.9087021273629259</v>
      </c>
      <c r="T1124" s="55"/>
    </row>
    <row r="1125" spans="1:20" s="116" customFormat="1" ht="14.1" customHeight="1">
      <c r="A1125" s="51" t="s">
        <v>730</v>
      </c>
      <c r="B1125" s="48" t="s">
        <v>726</v>
      </c>
      <c r="C1125" s="58"/>
      <c r="D1125" s="58"/>
      <c r="E1125" s="58"/>
      <c r="F1125" s="58"/>
      <c r="G1125" s="58"/>
      <c r="H1125" s="58"/>
      <c r="I1125" s="58"/>
      <c r="J1125" s="58"/>
      <c r="K1125" s="58"/>
      <c r="L1125" s="55" t="s">
        <v>12</v>
      </c>
      <c r="M1125" s="52">
        <v>1010100060002</v>
      </c>
      <c r="N1125" s="52" t="s">
        <v>1516</v>
      </c>
      <c r="O1125" s="52" t="s">
        <v>1491</v>
      </c>
      <c r="P1125" s="56">
        <v>2</v>
      </c>
      <c r="Q1125" s="56">
        <f t="shared" si="152"/>
        <v>0.2</v>
      </c>
      <c r="R1125" s="57">
        <f ca="1">SUMIF(Insumos!$C$7:$E$166,Subpartidas!N1125,Insumos!$E$7:$E$166)</f>
        <v>9.9754511316773993</v>
      </c>
      <c r="S1125" s="57">
        <f t="shared" ca="1" si="150"/>
        <v>1.9950902263354799</v>
      </c>
      <c r="T1125" s="55"/>
    </row>
    <row r="1126" spans="1:20" s="116" customFormat="1" ht="14.1" customHeight="1">
      <c r="A1126" s="51" t="s">
        <v>730</v>
      </c>
      <c r="B1126" s="48" t="s">
        <v>726</v>
      </c>
      <c r="C1126" s="58"/>
      <c r="D1126" s="58"/>
      <c r="E1126" s="58"/>
      <c r="F1126" s="58"/>
      <c r="G1126" s="58"/>
      <c r="H1126" s="58"/>
      <c r="I1126" s="58"/>
      <c r="J1126" s="58"/>
      <c r="K1126" s="58"/>
      <c r="L1126" s="55" t="s">
        <v>12</v>
      </c>
      <c r="M1126" s="52" t="s">
        <v>1498</v>
      </c>
      <c r="N1126" s="52" t="s">
        <v>1499</v>
      </c>
      <c r="O1126" s="52" t="s">
        <v>1491</v>
      </c>
      <c r="P1126" s="56">
        <v>3</v>
      </c>
      <c r="Q1126" s="56">
        <f t="shared" si="152"/>
        <v>0.3</v>
      </c>
      <c r="R1126" s="57">
        <f ca="1">SUMIF(Insumos!$C$7:$E$166,Subpartidas!N1126,Insumos!$E$7:$E$166)</f>
        <v>8.6743053318933896</v>
      </c>
      <c r="S1126" s="57">
        <f t="shared" ca="1" si="150"/>
        <v>2.6022915995680167</v>
      </c>
      <c r="T1126" s="55"/>
    </row>
    <row r="1127" spans="1:20" s="116" customFormat="1" ht="14.1" customHeight="1">
      <c r="A1127" s="51" t="s">
        <v>730</v>
      </c>
      <c r="B1127" s="48" t="s">
        <v>726</v>
      </c>
      <c r="C1127" s="58"/>
      <c r="D1127" s="58"/>
      <c r="E1127" s="58"/>
      <c r="F1127" s="58"/>
      <c r="G1127" s="58"/>
      <c r="H1127" s="58"/>
      <c r="I1127" s="58"/>
      <c r="J1127" s="58"/>
      <c r="K1127" s="58"/>
      <c r="L1127" s="55" t="s">
        <v>12</v>
      </c>
      <c r="M1127" s="52" t="s">
        <v>1494</v>
      </c>
      <c r="N1127" s="52" t="s">
        <v>1495</v>
      </c>
      <c r="O1127" s="52" t="s">
        <v>1491</v>
      </c>
      <c r="P1127" s="56">
        <v>6</v>
      </c>
      <c r="Q1127" s="56">
        <f t="shared" si="152"/>
        <v>0.6</v>
      </c>
      <c r="R1127" s="57">
        <f ca="1">SUMIF(Insumos!$C$7:$E$166,Subpartidas!N1127,Insumos!$E$7:$E$166)</f>
        <v>6.8581917880260743</v>
      </c>
      <c r="S1127" s="57">
        <f t="shared" ca="1" si="150"/>
        <v>4.1149150728156441</v>
      </c>
      <c r="T1127" s="55"/>
    </row>
    <row r="1128" spans="1:20" s="116" customFormat="1" ht="14.1" customHeight="1">
      <c r="A1128" s="51" t="s">
        <v>730</v>
      </c>
      <c r="B1128" s="48" t="s">
        <v>726</v>
      </c>
      <c r="C1128" s="58"/>
      <c r="D1128" s="58"/>
      <c r="E1128" s="58"/>
      <c r="F1128" s="58"/>
      <c r="G1128" s="58"/>
      <c r="H1128" s="58"/>
      <c r="I1128" s="58"/>
      <c r="J1128" s="58"/>
      <c r="K1128" s="58"/>
      <c r="L1128" s="55" t="s">
        <v>12</v>
      </c>
      <c r="M1128" s="52" t="s">
        <v>1492</v>
      </c>
      <c r="N1128" s="52" t="s">
        <v>1493</v>
      </c>
      <c r="O1128" s="52" t="s">
        <v>1491</v>
      </c>
      <c r="P1128" s="56">
        <v>10</v>
      </c>
      <c r="Q1128" s="56">
        <f t="shared" si="152"/>
        <v>1</v>
      </c>
      <c r="R1128" s="57">
        <f ca="1">SUMIF(Insumos!$C$7:$E$166,Subpartidas!N1128,Insumos!$E$7:$E$166)</f>
        <v>6.1994120750543944</v>
      </c>
      <c r="S1128" s="57">
        <f t="shared" ref="S1128:S1173" ca="1" si="153">Q1128*R1128</f>
        <v>6.1994120750543944</v>
      </c>
      <c r="T1128" s="55"/>
    </row>
    <row r="1129" spans="1:20" s="116" customFormat="1" ht="14.1" customHeight="1">
      <c r="A1129" s="51" t="s">
        <v>730</v>
      </c>
      <c r="B1129" s="48" t="s">
        <v>726</v>
      </c>
      <c r="C1129" s="58"/>
      <c r="D1129" s="58"/>
      <c r="E1129" s="58"/>
      <c r="F1129" s="58"/>
      <c r="G1129" s="58"/>
      <c r="H1129" s="58"/>
      <c r="I1129" s="58"/>
      <c r="J1129" s="58"/>
      <c r="K1129" s="58"/>
      <c r="L1129" s="55" t="s">
        <v>12</v>
      </c>
      <c r="M1129" s="52" t="s">
        <v>1610</v>
      </c>
      <c r="N1129" s="52" t="s">
        <v>1611</v>
      </c>
      <c r="O1129" s="52" t="s">
        <v>1491</v>
      </c>
      <c r="P1129" s="56">
        <v>6</v>
      </c>
      <c r="Q1129" s="56">
        <f t="shared" si="152"/>
        <v>0.6</v>
      </c>
      <c r="R1129" s="57">
        <f ca="1">SUMIF(Insumos!$C$7:$E$166,Subpartidas!N1129,Insumos!$E$7:$E$166)</f>
        <v>25.246527142831667</v>
      </c>
      <c r="S1129" s="57">
        <f t="shared" ca="1" si="153"/>
        <v>15.147916285698999</v>
      </c>
      <c r="T1129" s="55"/>
    </row>
    <row r="1130" spans="1:20" s="116" customFormat="1" ht="14.1" customHeight="1">
      <c r="A1130" s="51" t="s">
        <v>730</v>
      </c>
      <c r="B1130" s="48" t="s">
        <v>726</v>
      </c>
      <c r="C1130" s="58"/>
      <c r="D1130" s="58"/>
      <c r="E1130" s="58"/>
      <c r="F1130" s="58"/>
      <c r="G1130" s="58"/>
      <c r="H1130" s="58"/>
      <c r="I1130" s="58"/>
      <c r="J1130" s="58"/>
      <c r="K1130" s="58"/>
      <c r="L1130" s="55" t="s">
        <v>13</v>
      </c>
      <c r="M1130" s="52" t="s">
        <v>1612</v>
      </c>
      <c r="N1130" s="52" t="s">
        <v>1613</v>
      </c>
      <c r="O1130" s="52" t="s">
        <v>1614</v>
      </c>
      <c r="P1130" s="56"/>
      <c r="Q1130" s="56">
        <v>0.01</v>
      </c>
      <c r="R1130" s="57">
        <f ca="1">SUMIF(Insumos!$C$7:$E$166,Subpartidas!N1130,Insumos!$E$7:$E$166)</f>
        <v>6.3</v>
      </c>
      <c r="S1130" s="57">
        <f t="shared" ca="1" si="153"/>
        <v>6.3E-2</v>
      </c>
      <c r="T1130" s="55"/>
    </row>
    <row r="1131" spans="1:20" s="116" customFormat="1" ht="14.1" customHeight="1">
      <c r="A1131" s="51" t="s">
        <v>730</v>
      </c>
      <c r="B1131" s="48" t="s">
        <v>726</v>
      </c>
      <c r="C1131" s="58"/>
      <c r="D1131" s="58"/>
      <c r="E1131" s="58"/>
      <c r="F1131" s="58"/>
      <c r="G1131" s="58"/>
      <c r="H1131" s="58"/>
      <c r="I1131" s="58"/>
      <c r="J1131" s="58"/>
      <c r="K1131" s="58"/>
      <c r="L1131" s="55" t="s">
        <v>13</v>
      </c>
      <c r="M1131" s="52" t="s">
        <v>1615</v>
      </c>
      <c r="N1131" s="52" t="s">
        <v>1616</v>
      </c>
      <c r="O1131" s="52" t="s">
        <v>1614</v>
      </c>
      <c r="P1131" s="56"/>
      <c r="Q1131" s="56">
        <v>1.4E-2</v>
      </c>
      <c r="R1131" s="57">
        <f ca="1">SUMIF(Insumos!$C$7:$E$166,Subpartidas!N1131,Insumos!$E$7:$E$166)</f>
        <v>5.78</v>
      </c>
      <c r="S1131" s="57">
        <f t="shared" ca="1" si="153"/>
        <v>8.0920000000000006E-2</v>
      </c>
      <c r="T1131" s="55"/>
    </row>
    <row r="1132" spans="1:20" s="116" customFormat="1" ht="14.1" customHeight="1">
      <c r="A1132" s="51" t="s">
        <v>730</v>
      </c>
      <c r="B1132" s="48" t="s">
        <v>726</v>
      </c>
      <c r="C1132" s="58"/>
      <c r="D1132" s="58"/>
      <c r="E1132" s="58"/>
      <c r="F1132" s="58"/>
      <c r="G1132" s="58"/>
      <c r="H1132" s="58"/>
      <c r="I1132" s="58"/>
      <c r="J1132" s="58"/>
      <c r="K1132" s="58"/>
      <c r="L1132" s="55" t="s">
        <v>13</v>
      </c>
      <c r="M1132" s="52" t="s">
        <v>1617</v>
      </c>
      <c r="N1132" s="52" t="s">
        <v>1618</v>
      </c>
      <c r="O1132" s="52" t="s">
        <v>984</v>
      </c>
      <c r="P1132" s="56"/>
      <c r="Q1132" s="56">
        <v>3.9E-2</v>
      </c>
      <c r="R1132" s="57">
        <f ca="1">SUMIF(Insumos!$C$7:$E$166,Subpartidas!N1132,Insumos!$E$7:$E$166)</f>
        <v>2.59</v>
      </c>
      <c r="S1132" s="57">
        <f t="shared" ca="1" si="153"/>
        <v>0.10100999999999999</v>
      </c>
      <c r="T1132" s="115"/>
    </row>
    <row r="1133" spans="1:20" s="116" customFormat="1" ht="14.1" customHeight="1">
      <c r="A1133" s="51" t="s">
        <v>730</v>
      </c>
      <c r="B1133" s="48" t="s">
        <v>726</v>
      </c>
      <c r="C1133" s="58"/>
      <c r="D1133" s="58"/>
      <c r="E1133" s="58"/>
      <c r="F1133" s="58"/>
      <c r="G1133" s="58"/>
      <c r="H1133" s="58"/>
      <c r="I1133" s="58"/>
      <c r="J1133" s="58"/>
      <c r="K1133" s="58"/>
      <c r="L1133" s="55" t="s">
        <v>13</v>
      </c>
      <c r="M1133" s="52" t="s">
        <v>1621</v>
      </c>
      <c r="N1133" s="52" t="s">
        <v>1622</v>
      </c>
      <c r="O1133" s="52" t="s">
        <v>984</v>
      </c>
      <c r="P1133" s="56"/>
      <c r="Q1133" s="56">
        <v>0.125</v>
      </c>
      <c r="R1133" s="57">
        <f ca="1">SUMIF(Insumos!$C$7:$E$166,Subpartidas!N1133,Insumos!$E$7:$E$166)</f>
        <v>1.1500000000000001</v>
      </c>
      <c r="S1133" s="57">
        <f t="shared" ca="1" si="153"/>
        <v>0.14375000000000002</v>
      </c>
      <c r="T1133" s="55"/>
    </row>
    <row r="1134" spans="1:20" s="116" customFormat="1" ht="14.1" customHeight="1">
      <c r="A1134" s="51" t="s">
        <v>730</v>
      </c>
      <c r="B1134" s="48" t="s">
        <v>726</v>
      </c>
      <c r="C1134" s="58"/>
      <c r="D1134" s="58"/>
      <c r="E1134" s="58"/>
      <c r="F1134" s="58"/>
      <c r="G1134" s="58"/>
      <c r="H1134" s="58"/>
      <c r="I1134" s="58"/>
      <c r="J1134" s="58"/>
      <c r="K1134" s="58"/>
      <c r="L1134" s="55" t="s">
        <v>13</v>
      </c>
      <c r="M1134" s="52" t="s">
        <v>1541</v>
      </c>
      <c r="N1134" s="52" t="s">
        <v>1542</v>
      </c>
      <c r="O1134" s="52" t="s">
        <v>1502</v>
      </c>
      <c r="P1134" s="56"/>
      <c r="Q1134" s="56">
        <v>4.4999999999999998E-2</v>
      </c>
      <c r="R1134" s="57">
        <f ca="1">SUMIF(Insumos!$C$7:$E$166,Subpartidas!N1134,Insumos!$E$7:$E$166)</f>
        <v>2.8839285714285712</v>
      </c>
      <c r="S1134" s="57">
        <f t="shared" ca="1" si="153"/>
        <v>0.12977678571428569</v>
      </c>
      <c r="T1134" s="55"/>
    </row>
    <row r="1135" spans="1:20" s="116" customFormat="1" ht="14.1" customHeight="1">
      <c r="A1135" s="51" t="s">
        <v>730</v>
      </c>
      <c r="B1135" s="48" t="s">
        <v>726</v>
      </c>
      <c r="C1135" s="58"/>
      <c r="D1135" s="58"/>
      <c r="E1135" s="58"/>
      <c r="F1135" s="58"/>
      <c r="G1135" s="58"/>
      <c r="H1135" s="58"/>
      <c r="I1135" s="58"/>
      <c r="J1135" s="58"/>
      <c r="K1135" s="58"/>
      <c r="L1135" s="55" t="s">
        <v>13</v>
      </c>
      <c r="M1135" s="52" t="s">
        <v>1623</v>
      </c>
      <c r="N1135" s="52" t="s">
        <v>1624</v>
      </c>
      <c r="O1135" s="52" t="s">
        <v>1614</v>
      </c>
      <c r="P1135" s="56"/>
      <c r="Q1135" s="56">
        <v>0.05</v>
      </c>
      <c r="R1135" s="57">
        <f ca="1">SUMIF(Insumos!$C$7:$E$166,Subpartidas!N1135,Insumos!$E$7:$E$166)</f>
        <v>4.1399999999999997</v>
      </c>
      <c r="S1135" s="57">
        <f t="shared" ca="1" si="153"/>
        <v>0.20699999999999999</v>
      </c>
      <c r="T1135" s="55"/>
    </row>
    <row r="1136" spans="1:20" s="116" customFormat="1" ht="14.1" customHeight="1">
      <c r="A1136" s="51" t="s">
        <v>730</v>
      </c>
      <c r="B1136" s="48" t="s">
        <v>726</v>
      </c>
      <c r="C1136" s="58"/>
      <c r="D1136" s="58"/>
      <c r="E1136" s="58"/>
      <c r="F1136" s="58"/>
      <c r="G1136" s="58"/>
      <c r="H1136" s="58"/>
      <c r="I1136" s="58"/>
      <c r="J1136" s="58"/>
      <c r="K1136" s="58"/>
      <c r="L1136" s="55" t="s">
        <v>13</v>
      </c>
      <c r="M1136" s="52" t="s">
        <v>1627</v>
      </c>
      <c r="N1136" s="52" t="s">
        <v>1628</v>
      </c>
      <c r="O1136" s="52" t="s">
        <v>852</v>
      </c>
      <c r="P1136" s="56"/>
      <c r="Q1136" s="56">
        <v>5.6000000000000008E-2</v>
      </c>
      <c r="R1136" s="57">
        <f ca="1">SUMIF(Insumos!$C$7:$E$166,Subpartidas!N1136,Insumos!$E$7:$E$166)</f>
        <v>5.09</v>
      </c>
      <c r="S1136" s="57">
        <f t="shared" ca="1" si="153"/>
        <v>0.28504000000000002</v>
      </c>
      <c r="T1136" s="55"/>
    </row>
    <row r="1137" spans="1:20" s="116" customFormat="1" ht="14.1" customHeight="1">
      <c r="A1137" s="51" t="s">
        <v>730</v>
      </c>
      <c r="B1137" s="48" t="s">
        <v>726</v>
      </c>
      <c r="C1137" s="58"/>
      <c r="D1137" s="58"/>
      <c r="E1137" s="58"/>
      <c r="F1137" s="58"/>
      <c r="G1137" s="58"/>
      <c r="H1137" s="58"/>
      <c r="I1137" s="58"/>
      <c r="J1137" s="58"/>
      <c r="K1137" s="58"/>
      <c r="L1137" s="55" t="s">
        <v>13</v>
      </c>
      <c r="M1137" s="52" t="s">
        <v>1629</v>
      </c>
      <c r="N1137" s="52" t="s">
        <v>1630</v>
      </c>
      <c r="O1137" s="52" t="s">
        <v>852</v>
      </c>
      <c r="P1137" s="56"/>
      <c r="Q1137" s="56">
        <v>0.05</v>
      </c>
      <c r="R1137" s="57">
        <f ca="1">SUMIF(Insumos!$C$7:$E$166,Subpartidas!N1137,Insumos!$E$7:$E$166)</f>
        <v>8.93</v>
      </c>
      <c r="S1137" s="57">
        <f t="shared" ca="1" si="153"/>
        <v>0.44650000000000001</v>
      </c>
      <c r="T1137" s="55"/>
    </row>
    <row r="1138" spans="1:20" s="116" customFormat="1" ht="14.1" customHeight="1">
      <c r="A1138" s="51" t="s">
        <v>730</v>
      </c>
      <c r="B1138" s="48" t="s">
        <v>726</v>
      </c>
      <c r="C1138" s="58"/>
      <c r="D1138" s="58"/>
      <c r="E1138" s="58"/>
      <c r="F1138" s="58"/>
      <c r="G1138" s="58"/>
      <c r="H1138" s="58"/>
      <c r="I1138" s="58"/>
      <c r="J1138" s="58"/>
      <c r="K1138" s="58"/>
      <c r="L1138" s="55" t="s">
        <v>13</v>
      </c>
      <c r="M1138" s="52" t="s">
        <v>1619</v>
      </c>
      <c r="N1138" s="52" t="s">
        <v>1620</v>
      </c>
      <c r="O1138" s="52" t="s">
        <v>1614</v>
      </c>
      <c r="P1138" s="56"/>
      <c r="Q1138" s="56">
        <v>8.2000000000000017E-2</v>
      </c>
      <c r="R1138" s="57">
        <f ca="1">SUMIF(Insumos!$C$7:$E$166,Subpartidas!N1138,Insumos!$E$7:$E$166)</f>
        <v>6.54</v>
      </c>
      <c r="S1138" s="57">
        <f t="shared" ca="1" si="153"/>
        <v>0.53628000000000009</v>
      </c>
      <c r="T1138" s="55"/>
    </row>
    <row r="1139" spans="1:20" s="116" customFormat="1" ht="14.1" customHeight="1">
      <c r="A1139" s="51" t="s">
        <v>730</v>
      </c>
      <c r="B1139" s="48" t="s">
        <v>726</v>
      </c>
      <c r="C1139" s="58"/>
      <c r="D1139" s="58"/>
      <c r="E1139" s="58"/>
      <c r="F1139" s="58"/>
      <c r="G1139" s="58"/>
      <c r="H1139" s="58"/>
      <c r="I1139" s="58"/>
      <c r="J1139" s="58"/>
      <c r="K1139" s="58"/>
      <c r="L1139" s="55" t="s">
        <v>13</v>
      </c>
      <c r="M1139" s="52" t="s">
        <v>1625</v>
      </c>
      <c r="N1139" s="52" t="s">
        <v>1626</v>
      </c>
      <c r="O1139" s="52" t="s">
        <v>984</v>
      </c>
      <c r="P1139" s="56"/>
      <c r="Q1139" s="56">
        <v>8.3000000000000004E-2</v>
      </c>
      <c r="R1139" s="57">
        <f ca="1">SUMIF(Insumos!$C$7:$E$166,Subpartidas!N1139,Insumos!$E$7:$E$166)</f>
        <v>8.6</v>
      </c>
      <c r="S1139" s="57">
        <f t="shared" ca="1" si="153"/>
        <v>0.71379999999999999</v>
      </c>
      <c r="T1139" s="115"/>
    </row>
    <row r="1140" spans="1:20" s="116" customFormat="1" ht="14.1" customHeight="1">
      <c r="A1140" s="51" t="s">
        <v>730</v>
      </c>
      <c r="B1140" s="48" t="s">
        <v>726</v>
      </c>
      <c r="C1140" s="58"/>
      <c r="D1140" s="58"/>
      <c r="E1140" s="58"/>
      <c r="F1140" s="58"/>
      <c r="G1140" s="58"/>
      <c r="H1140" s="58"/>
      <c r="I1140" s="58"/>
      <c r="J1140" s="58"/>
      <c r="K1140" s="58"/>
      <c r="L1140" s="55" t="s">
        <v>13</v>
      </c>
      <c r="M1140" s="52" t="s">
        <v>1517</v>
      </c>
      <c r="N1140" s="52" t="s">
        <v>1518</v>
      </c>
      <c r="O1140" s="52" t="s">
        <v>1502</v>
      </c>
      <c r="P1140" s="56"/>
      <c r="Q1140" s="56">
        <v>0.57999999999999996</v>
      </c>
      <c r="R1140" s="57">
        <f ca="1">SUMIF(Insumos!$C$7:$E$166,Subpartidas!N1140,Insumos!$E$7:$E$166)</f>
        <v>3.1071428571428572</v>
      </c>
      <c r="S1140" s="57">
        <f t="shared" ca="1" si="153"/>
        <v>1.802142857142857</v>
      </c>
      <c r="T1140" s="55"/>
    </row>
    <row r="1141" spans="1:20" s="116" customFormat="1" ht="14.1" customHeight="1">
      <c r="A1141" s="51" t="s">
        <v>730</v>
      </c>
      <c r="B1141" s="48" t="s">
        <v>726</v>
      </c>
      <c r="C1141" s="58"/>
      <c r="D1141" s="58"/>
      <c r="E1141" s="58"/>
      <c r="F1141" s="58"/>
      <c r="G1141" s="58"/>
      <c r="H1141" s="58"/>
      <c r="I1141" s="58"/>
      <c r="J1141" s="58"/>
      <c r="K1141" s="58"/>
      <c r="L1141" s="55" t="s">
        <v>14</v>
      </c>
      <c r="M1141" s="52" t="s">
        <v>1633</v>
      </c>
      <c r="N1141" s="52" t="s">
        <v>1634</v>
      </c>
      <c r="O1141" s="52" t="s">
        <v>1578</v>
      </c>
      <c r="P1141" s="56"/>
      <c r="Q1141" s="56">
        <v>8.4000000000000005E-2</v>
      </c>
      <c r="R1141" s="57">
        <f ca="1">SUMIF(Insumos!$C$7:$E$166,Subpartidas!N1141,Insumos!$E$7:$E$166)</f>
        <v>7.43</v>
      </c>
      <c r="S1141" s="57">
        <f t="shared" ca="1" si="153"/>
        <v>0.62412000000000001</v>
      </c>
      <c r="T1141" s="55"/>
    </row>
    <row r="1142" spans="1:20" s="116" customFormat="1" ht="14.1" customHeight="1">
      <c r="A1142" s="51" t="s">
        <v>730</v>
      </c>
      <c r="B1142" s="48" t="s">
        <v>726</v>
      </c>
      <c r="C1142" s="58"/>
      <c r="D1142" s="58"/>
      <c r="E1142" s="58"/>
      <c r="F1142" s="58"/>
      <c r="G1142" s="58"/>
      <c r="H1142" s="58"/>
      <c r="I1142" s="58"/>
      <c r="J1142" s="58"/>
      <c r="K1142" s="58"/>
      <c r="L1142" s="55" t="s">
        <v>14</v>
      </c>
      <c r="M1142" s="59" t="s">
        <v>1631</v>
      </c>
      <c r="N1142" s="52" t="s">
        <v>1632</v>
      </c>
      <c r="O1142" s="52" t="s">
        <v>1510</v>
      </c>
      <c r="P1142" s="56">
        <v>1</v>
      </c>
      <c r="Q1142" s="56">
        <f>P1142/$E$1124*8</f>
        <v>0.1</v>
      </c>
      <c r="R1142" s="57">
        <f ca="1">SUMIF(Insumos!$C$7:$E$166,Subpartidas!N1142,Insumos!$E$7:$E$166)</f>
        <v>6.0600000000000005</v>
      </c>
      <c r="S1142" s="57">
        <f t="shared" ca="1" si="153"/>
        <v>0.60600000000000009</v>
      </c>
      <c r="T1142" s="55"/>
    </row>
    <row r="1143" spans="1:20" s="116" customFormat="1" ht="14.1" customHeight="1">
      <c r="A1143" s="51" t="s">
        <v>730</v>
      </c>
      <c r="B1143" s="48" t="s">
        <v>726</v>
      </c>
      <c r="C1143" s="58"/>
      <c r="D1143" s="58"/>
      <c r="E1143" s="58"/>
      <c r="F1143" s="58"/>
      <c r="G1143" s="58"/>
      <c r="H1143" s="58"/>
      <c r="I1143" s="58"/>
      <c r="J1143" s="58"/>
      <c r="K1143" s="58"/>
      <c r="L1143" s="55" t="s">
        <v>14</v>
      </c>
      <c r="M1143" s="52" t="s">
        <v>1521</v>
      </c>
      <c r="N1143" s="52" t="s">
        <v>1522</v>
      </c>
      <c r="O1143" s="52" t="s">
        <v>1510</v>
      </c>
      <c r="P1143" s="56">
        <v>1</v>
      </c>
      <c r="Q1143" s="56">
        <f>P1143/$E$1124*8</f>
        <v>0.1</v>
      </c>
      <c r="R1143" s="57">
        <f ca="1">SUMIF(Insumos!$C$7:$E$166,Subpartidas!N1143,Insumos!$E$7:$E$166)</f>
        <v>7.07</v>
      </c>
      <c r="S1143" s="57">
        <f t="shared" ca="1" si="153"/>
        <v>0.70700000000000007</v>
      </c>
      <c r="T1143" s="115"/>
    </row>
    <row r="1144" spans="1:20" s="116" customFormat="1" ht="14.1" customHeight="1">
      <c r="A1144" s="51" t="s">
        <v>730</v>
      </c>
      <c r="B1144" s="48" t="s">
        <v>726</v>
      </c>
      <c r="C1144" s="58"/>
      <c r="D1144" s="58"/>
      <c r="E1144" s="58"/>
      <c r="F1144" s="58"/>
      <c r="G1144" s="58"/>
      <c r="H1144" s="58"/>
      <c r="I1144" s="58"/>
      <c r="J1144" s="58"/>
      <c r="K1144" s="58"/>
      <c r="L1144" s="55" t="s">
        <v>14</v>
      </c>
      <c r="M1144" s="52" t="s">
        <v>1505</v>
      </c>
      <c r="N1144" s="52" t="s">
        <v>1506</v>
      </c>
      <c r="O1144" s="52" t="s">
        <v>1507</v>
      </c>
      <c r="P1144" s="56"/>
      <c r="Q1144" s="56">
        <v>0.15</v>
      </c>
      <c r="R1144" s="50">
        <f ca="1">+SUMIFS($S$5:$S$4995,$B$5:$B$4995,B1124,$L$5:$L$4995,$L$5)</f>
        <v>31.968327386835462</v>
      </c>
      <c r="S1144" s="57">
        <f t="shared" ca="1" si="153"/>
        <v>4.7952491080253195</v>
      </c>
      <c r="T1144" s="55"/>
    </row>
    <row r="1145" spans="1:20" s="116" customFormat="1" ht="14.1" customHeight="1">
      <c r="A1145" s="51" t="s">
        <v>730</v>
      </c>
      <c r="B1145" s="48" t="s">
        <v>726</v>
      </c>
      <c r="C1145" s="58"/>
      <c r="D1145" s="58"/>
      <c r="E1145" s="58"/>
      <c r="F1145" s="58"/>
      <c r="G1145" s="58"/>
      <c r="H1145" s="58"/>
      <c r="I1145" s="58"/>
      <c r="J1145" s="58"/>
      <c r="K1145" s="58"/>
      <c r="L1145" s="55" t="s">
        <v>14</v>
      </c>
      <c r="M1145" s="52" t="s">
        <v>1635</v>
      </c>
      <c r="N1145" s="52" t="s">
        <v>1636</v>
      </c>
      <c r="O1145" s="52" t="s">
        <v>1510</v>
      </c>
      <c r="P1145" s="56">
        <v>6</v>
      </c>
      <c r="Q1145" s="56">
        <f>P1145/$E$1124*8</f>
        <v>0.6</v>
      </c>
      <c r="R1145" s="57">
        <f ca="1">SUMIF(Insumos!$C$7:$E$166,Subpartidas!N1145,Insumos!$E$7:$E$166)</f>
        <v>8.93</v>
      </c>
      <c r="S1145" s="57">
        <f t="shared" ca="1" si="153"/>
        <v>5.3579999999999997</v>
      </c>
      <c r="T1145" s="55"/>
    </row>
    <row r="1146" spans="1:20" s="116" customFormat="1" ht="14.1" customHeight="1">
      <c r="A1146" s="51" t="s">
        <v>730</v>
      </c>
      <c r="B1146" s="48" t="s">
        <v>726</v>
      </c>
      <c r="C1146" s="58"/>
      <c r="D1146" s="58"/>
      <c r="E1146" s="58"/>
      <c r="F1146" s="58"/>
      <c r="G1146" s="58"/>
      <c r="H1146" s="58"/>
      <c r="I1146" s="58"/>
      <c r="J1146" s="58"/>
      <c r="K1146" s="58"/>
      <c r="L1146" s="55" t="s">
        <v>14</v>
      </c>
      <c r="M1146" s="52" t="s">
        <v>1637</v>
      </c>
      <c r="N1146" s="52" t="s">
        <v>1638</v>
      </c>
      <c r="O1146" s="52" t="s">
        <v>1510</v>
      </c>
      <c r="P1146" s="56">
        <v>2</v>
      </c>
      <c r="Q1146" s="56">
        <f>P1146/$E$1124*8</f>
        <v>0.2</v>
      </c>
      <c r="R1146" s="57">
        <f ca="1">SUMIF(Insumos!$C$7:$E$166,Subpartidas!N1146,Insumos!$E$7:$E$166)</f>
        <v>40.465982432039503</v>
      </c>
      <c r="S1146" s="57">
        <f t="shared" ca="1" si="153"/>
        <v>8.0931964864079013</v>
      </c>
      <c r="T1146" s="55"/>
    </row>
    <row r="1147" spans="1:20" s="116" customFormat="1" ht="14.1" customHeight="1">
      <c r="A1147" s="51" t="s">
        <v>730</v>
      </c>
      <c r="B1147" s="48" t="s">
        <v>702</v>
      </c>
      <c r="C1147" s="52" t="s">
        <v>653</v>
      </c>
      <c r="D1147" s="53">
        <f>+IF(C1147&lt;&gt;" ",VLOOKUP(B1147,Rendimientos!$A$3:$D$557,3,0))</f>
        <v>82</v>
      </c>
      <c r="E1147" s="53">
        <f>+IF(C1147&lt;&gt;" ",VLOOKUP(B1147,Rendimientos!$A$3:$D$557,4,0))</f>
        <v>82</v>
      </c>
      <c r="F1147" s="54">
        <f ca="1">SUM(G1147:K1147)</f>
        <v>55.195441244791745</v>
      </c>
      <c r="G1147" s="49">
        <f ca="1">SUMIFS($S$5:$S$4996,$B$5:$B$4996,B1147,$L$5:$L$4996,$L$5)</f>
        <v>31.188612084717526</v>
      </c>
      <c r="H1147" s="49">
        <f ca="1">SUMIFS($S$5:$S$4996,$B$5:$B$4996,B1147,$L$5:$L$4996,$L$10)</f>
        <v>4.3003232142857142</v>
      </c>
      <c r="I1147" s="49"/>
      <c r="J1147" s="49">
        <f ca="1">SUMIFS($S$5:$S$4996,$B$5:$B$4996,B1147,$L$5:$L$4996,$L$11)</f>
        <v>19.706505945788507</v>
      </c>
      <c r="K1147" s="49">
        <f>SUMIFS($S$5:$S$4996,$B$5:$B$4996,B1147,$L$5:$L$4996,$L$4497)</f>
        <v>0</v>
      </c>
      <c r="L1147" s="55" t="s">
        <v>12</v>
      </c>
      <c r="M1147" s="52" t="s">
        <v>1489</v>
      </c>
      <c r="N1147" s="52" t="s">
        <v>1490</v>
      </c>
      <c r="O1147" s="52" t="s">
        <v>1491</v>
      </c>
      <c r="P1147" s="56">
        <v>2</v>
      </c>
      <c r="Q1147" s="56">
        <f t="shared" ref="Q1147:Q1152" si="154">P1147/$D$1147*8</f>
        <v>0.1951219512195122</v>
      </c>
      <c r="R1147" s="57">
        <f ca="1">SUMIF(Insumos!$C$7:$E$166,Subpartidas!N1147,Insumos!$E$7:$E$166)</f>
        <v>9.543510636814629</v>
      </c>
      <c r="S1147" s="57">
        <f t="shared" ref="S1147:S1169" ca="1" si="155">Q1147*R1147</f>
        <v>1.8621484169394398</v>
      </c>
      <c r="T1147" s="55"/>
    </row>
    <row r="1148" spans="1:20" s="116" customFormat="1" ht="14.1" customHeight="1">
      <c r="A1148" s="51" t="s">
        <v>730</v>
      </c>
      <c r="B1148" s="48" t="s">
        <v>702</v>
      </c>
      <c r="C1148" s="58"/>
      <c r="D1148" s="58"/>
      <c r="E1148" s="58"/>
      <c r="F1148" s="58"/>
      <c r="G1148" s="58"/>
      <c r="H1148" s="58"/>
      <c r="I1148" s="58"/>
      <c r="J1148" s="58"/>
      <c r="K1148" s="58"/>
      <c r="L1148" s="55" t="s">
        <v>12</v>
      </c>
      <c r="M1148" s="52">
        <v>1010100060002</v>
      </c>
      <c r="N1148" s="52" t="s">
        <v>1516</v>
      </c>
      <c r="O1148" s="52" t="s">
        <v>1491</v>
      </c>
      <c r="P1148" s="56">
        <v>2</v>
      </c>
      <c r="Q1148" s="56">
        <f t="shared" si="154"/>
        <v>0.1951219512195122</v>
      </c>
      <c r="R1148" s="57">
        <f ca="1">SUMIF(Insumos!$C$7:$E$166,Subpartidas!N1148,Insumos!$E$7:$E$166)</f>
        <v>9.9754511316773993</v>
      </c>
      <c r="S1148" s="57">
        <f t="shared" ca="1" si="155"/>
        <v>1.9464294891077853</v>
      </c>
      <c r="T1148" s="55"/>
    </row>
    <row r="1149" spans="1:20" s="116" customFormat="1" ht="14.1" customHeight="1">
      <c r="A1149" s="51" t="s">
        <v>730</v>
      </c>
      <c r="B1149" s="48" t="s">
        <v>702</v>
      </c>
      <c r="C1149" s="58"/>
      <c r="D1149" s="58"/>
      <c r="E1149" s="58"/>
      <c r="F1149" s="58"/>
      <c r="G1149" s="58"/>
      <c r="H1149" s="58"/>
      <c r="I1149" s="58"/>
      <c r="J1149" s="58"/>
      <c r="K1149" s="58"/>
      <c r="L1149" s="55" t="s">
        <v>12</v>
      </c>
      <c r="M1149" s="52" t="s">
        <v>1498</v>
      </c>
      <c r="N1149" s="52" t="s">
        <v>1499</v>
      </c>
      <c r="O1149" s="52" t="s">
        <v>1491</v>
      </c>
      <c r="P1149" s="56">
        <v>3</v>
      </c>
      <c r="Q1149" s="56">
        <f t="shared" si="154"/>
        <v>0.29268292682926828</v>
      </c>
      <c r="R1149" s="57">
        <f ca="1">SUMIF(Insumos!$C$7:$E$166,Subpartidas!N1149,Insumos!$E$7:$E$166)</f>
        <v>8.6743053318933896</v>
      </c>
      <c r="S1149" s="57">
        <f t="shared" ca="1" si="155"/>
        <v>2.5388210727492848</v>
      </c>
      <c r="T1149" s="55"/>
    </row>
    <row r="1150" spans="1:20" s="116" customFormat="1" ht="14.1" customHeight="1">
      <c r="A1150" s="51" t="s">
        <v>730</v>
      </c>
      <c r="B1150" s="48" t="s">
        <v>702</v>
      </c>
      <c r="C1150" s="58"/>
      <c r="D1150" s="58"/>
      <c r="E1150" s="58"/>
      <c r="F1150" s="58"/>
      <c r="G1150" s="58"/>
      <c r="H1150" s="58"/>
      <c r="I1150" s="58"/>
      <c r="J1150" s="58"/>
      <c r="K1150" s="58"/>
      <c r="L1150" s="55" t="s">
        <v>12</v>
      </c>
      <c r="M1150" s="52" t="s">
        <v>1494</v>
      </c>
      <c r="N1150" s="52" t="s">
        <v>1495</v>
      </c>
      <c r="O1150" s="52" t="s">
        <v>1491</v>
      </c>
      <c r="P1150" s="56">
        <v>6</v>
      </c>
      <c r="Q1150" s="56">
        <f t="shared" si="154"/>
        <v>0.58536585365853655</v>
      </c>
      <c r="R1150" s="57">
        <f ca="1">SUMIF(Insumos!$C$7:$E$166,Subpartidas!N1150,Insumos!$E$7:$E$166)</f>
        <v>6.8581917880260743</v>
      </c>
      <c r="S1150" s="57">
        <f t="shared" ca="1" si="155"/>
        <v>4.0145512905518483</v>
      </c>
      <c r="T1150" s="55"/>
    </row>
    <row r="1151" spans="1:20" s="116" customFormat="1" ht="14.1" customHeight="1">
      <c r="A1151" s="51" t="s">
        <v>730</v>
      </c>
      <c r="B1151" s="48" t="s">
        <v>702</v>
      </c>
      <c r="C1151" s="58"/>
      <c r="D1151" s="58"/>
      <c r="E1151" s="58"/>
      <c r="F1151" s="58"/>
      <c r="G1151" s="58"/>
      <c r="H1151" s="58"/>
      <c r="I1151" s="58"/>
      <c r="J1151" s="58"/>
      <c r="K1151" s="58"/>
      <c r="L1151" s="55" t="s">
        <v>12</v>
      </c>
      <c r="M1151" s="52" t="s">
        <v>1492</v>
      </c>
      <c r="N1151" s="52" t="s">
        <v>1493</v>
      </c>
      <c r="O1151" s="52" t="s">
        <v>1491</v>
      </c>
      <c r="P1151" s="56">
        <v>10</v>
      </c>
      <c r="Q1151" s="56">
        <f t="shared" si="154"/>
        <v>0.97560975609756095</v>
      </c>
      <c r="R1151" s="57">
        <f ca="1">SUMIF(Insumos!$C$7:$E$166,Subpartidas!N1151,Insumos!$E$7:$E$166)</f>
        <v>6.1994120750543944</v>
      </c>
      <c r="S1151" s="57">
        <f t="shared" ca="1" si="155"/>
        <v>6.0482069024920921</v>
      </c>
      <c r="T1151" s="55"/>
    </row>
    <row r="1152" spans="1:20" s="116" customFormat="1" ht="14.1" customHeight="1">
      <c r="A1152" s="51" t="s">
        <v>730</v>
      </c>
      <c r="B1152" s="48" t="s">
        <v>702</v>
      </c>
      <c r="C1152" s="58"/>
      <c r="D1152" s="58"/>
      <c r="E1152" s="58"/>
      <c r="F1152" s="58"/>
      <c r="G1152" s="58"/>
      <c r="H1152" s="58"/>
      <c r="I1152" s="58"/>
      <c r="J1152" s="58"/>
      <c r="K1152" s="58"/>
      <c r="L1152" s="55" t="s">
        <v>12</v>
      </c>
      <c r="M1152" s="52" t="s">
        <v>1610</v>
      </c>
      <c r="N1152" s="52" t="s">
        <v>1611</v>
      </c>
      <c r="O1152" s="52" t="s">
        <v>1491</v>
      </c>
      <c r="P1152" s="56">
        <v>6</v>
      </c>
      <c r="Q1152" s="56">
        <f t="shared" si="154"/>
        <v>0.58536585365853655</v>
      </c>
      <c r="R1152" s="57">
        <f ca="1">SUMIF(Insumos!$C$7:$E$166,Subpartidas!N1152,Insumos!$E$7:$E$166)</f>
        <v>25.246527142831667</v>
      </c>
      <c r="S1152" s="57">
        <f t="shared" ca="1" si="155"/>
        <v>14.778454912877072</v>
      </c>
      <c r="T1152" s="55"/>
    </row>
    <row r="1153" spans="1:20" s="116" customFormat="1" ht="14.1" customHeight="1">
      <c r="A1153" s="51" t="s">
        <v>730</v>
      </c>
      <c r="B1153" s="48" t="s">
        <v>702</v>
      </c>
      <c r="C1153" s="58"/>
      <c r="D1153" s="58"/>
      <c r="E1153" s="58"/>
      <c r="F1153" s="58"/>
      <c r="G1153" s="58"/>
      <c r="H1153" s="58"/>
      <c r="I1153" s="58"/>
      <c r="J1153" s="58"/>
      <c r="K1153" s="58"/>
      <c r="L1153" s="55" t="s">
        <v>13</v>
      </c>
      <c r="M1153" s="52" t="s">
        <v>1612</v>
      </c>
      <c r="N1153" s="52" t="s">
        <v>1613</v>
      </c>
      <c r="O1153" s="52" t="s">
        <v>1614</v>
      </c>
      <c r="P1153" s="56"/>
      <c r="Q1153" s="56">
        <v>9.4999999999999998E-3</v>
      </c>
      <c r="R1153" s="57">
        <f ca="1">SUMIF(Insumos!$C$7:$E$166,Subpartidas!N1153,Insumos!$E$7:$E$166)</f>
        <v>6.3</v>
      </c>
      <c r="S1153" s="57">
        <f t="shared" ca="1" si="155"/>
        <v>5.9849999999999993E-2</v>
      </c>
      <c r="T1153" s="55"/>
    </row>
    <row r="1154" spans="1:20" s="116" customFormat="1" ht="14.1" customHeight="1">
      <c r="A1154" s="51" t="s">
        <v>730</v>
      </c>
      <c r="B1154" s="48" t="s">
        <v>702</v>
      </c>
      <c r="C1154" s="58"/>
      <c r="D1154" s="58"/>
      <c r="E1154" s="58"/>
      <c r="F1154" s="58"/>
      <c r="G1154" s="58"/>
      <c r="H1154" s="58"/>
      <c r="I1154" s="58"/>
      <c r="J1154" s="58"/>
      <c r="K1154" s="58"/>
      <c r="L1154" s="55" t="s">
        <v>13</v>
      </c>
      <c r="M1154" s="52" t="s">
        <v>1615</v>
      </c>
      <c r="N1154" s="52" t="s">
        <v>1616</v>
      </c>
      <c r="O1154" s="52" t="s">
        <v>1614</v>
      </c>
      <c r="P1154" s="56"/>
      <c r="Q1154" s="56">
        <v>1.2999999999999999E-2</v>
      </c>
      <c r="R1154" s="57">
        <f ca="1">SUMIF(Insumos!$C$7:$E$166,Subpartidas!N1154,Insumos!$E$7:$E$166)</f>
        <v>5.78</v>
      </c>
      <c r="S1154" s="57">
        <f t="shared" ca="1" si="155"/>
        <v>7.5139999999999998E-2</v>
      </c>
      <c r="T1154" s="55"/>
    </row>
    <row r="1155" spans="1:20" s="116" customFormat="1" ht="14.1" customHeight="1">
      <c r="A1155" s="51" t="s">
        <v>730</v>
      </c>
      <c r="B1155" s="48" t="s">
        <v>702</v>
      </c>
      <c r="C1155" s="58"/>
      <c r="D1155" s="58"/>
      <c r="E1155" s="58"/>
      <c r="F1155" s="58"/>
      <c r="G1155" s="58"/>
      <c r="H1155" s="58"/>
      <c r="I1155" s="58"/>
      <c r="J1155" s="58"/>
      <c r="K1155" s="58"/>
      <c r="L1155" s="55" t="s">
        <v>13</v>
      </c>
      <c r="M1155" s="52" t="s">
        <v>1617</v>
      </c>
      <c r="N1155" s="52" t="s">
        <v>1618</v>
      </c>
      <c r="O1155" s="52" t="s">
        <v>984</v>
      </c>
      <c r="P1155" s="56"/>
      <c r="Q1155" s="56">
        <v>3.5999999999999997E-2</v>
      </c>
      <c r="R1155" s="57">
        <f ca="1">SUMIF(Insumos!$C$7:$E$166,Subpartidas!N1155,Insumos!$E$7:$E$166)</f>
        <v>2.59</v>
      </c>
      <c r="S1155" s="57">
        <f t="shared" ca="1" si="155"/>
        <v>9.323999999999999E-2</v>
      </c>
      <c r="T1155" s="115"/>
    </row>
    <row r="1156" spans="1:20" s="116" customFormat="1" ht="14.1" customHeight="1">
      <c r="A1156" s="51" t="s">
        <v>730</v>
      </c>
      <c r="B1156" s="48" t="s">
        <v>702</v>
      </c>
      <c r="C1156" s="58"/>
      <c r="D1156" s="58"/>
      <c r="E1156" s="58"/>
      <c r="F1156" s="58"/>
      <c r="G1156" s="58"/>
      <c r="H1156" s="58"/>
      <c r="I1156" s="58"/>
      <c r="J1156" s="58"/>
      <c r="K1156" s="58"/>
      <c r="L1156" s="55" t="s">
        <v>13</v>
      </c>
      <c r="M1156" s="52" t="s">
        <v>1621</v>
      </c>
      <c r="N1156" s="52" t="s">
        <v>1622</v>
      </c>
      <c r="O1156" s="52" t="s">
        <v>984</v>
      </c>
      <c r="P1156" s="56"/>
      <c r="Q1156" s="56">
        <v>0.125</v>
      </c>
      <c r="R1156" s="57">
        <f ca="1">SUMIF(Insumos!$C$7:$E$166,Subpartidas!N1156,Insumos!$E$7:$E$166)</f>
        <v>1.1500000000000001</v>
      </c>
      <c r="S1156" s="57">
        <f t="shared" ca="1" si="155"/>
        <v>0.14375000000000002</v>
      </c>
      <c r="T1156" s="55"/>
    </row>
    <row r="1157" spans="1:20" s="116" customFormat="1" ht="14.1" customHeight="1">
      <c r="A1157" s="51" t="s">
        <v>730</v>
      </c>
      <c r="B1157" s="48" t="s">
        <v>702</v>
      </c>
      <c r="C1157" s="58"/>
      <c r="D1157" s="58"/>
      <c r="E1157" s="58"/>
      <c r="F1157" s="58"/>
      <c r="G1157" s="58"/>
      <c r="H1157" s="58"/>
      <c r="I1157" s="58"/>
      <c r="J1157" s="58"/>
      <c r="K1157" s="58"/>
      <c r="L1157" s="55" t="s">
        <v>13</v>
      </c>
      <c r="M1157" s="52" t="s">
        <v>1541</v>
      </c>
      <c r="N1157" s="52" t="s">
        <v>1542</v>
      </c>
      <c r="O1157" s="52" t="s">
        <v>1502</v>
      </c>
      <c r="P1157" s="56"/>
      <c r="Q1157" s="56">
        <v>4.2999999999999997E-2</v>
      </c>
      <c r="R1157" s="57">
        <f ca="1">SUMIF(Insumos!$C$7:$E$166,Subpartidas!N1157,Insumos!$E$7:$E$166)</f>
        <v>2.8839285714285712</v>
      </c>
      <c r="S1157" s="57">
        <f t="shared" ca="1" si="155"/>
        <v>0.12400892857142855</v>
      </c>
      <c r="T1157" s="55"/>
    </row>
    <row r="1158" spans="1:20" s="116" customFormat="1" ht="14.1" customHeight="1">
      <c r="A1158" s="51" t="s">
        <v>730</v>
      </c>
      <c r="B1158" s="48" t="s">
        <v>702</v>
      </c>
      <c r="C1158" s="58"/>
      <c r="D1158" s="58"/>
      <c r="E1158" s="58"/>
      <c r="F1158" s="58"/>
      <c r="G1158" s="58"/>
      <c r="H1158" s="58"/>
      <c r="I1158" s="58"/>
      <c r="J1158" s="58"/>
      <c r="K1158" s="58"/>
      <c r="L1158" s="55" t="s">
        <v>13</v>
      </c>
      <c r="M1158" s="52" t="s">
        <v>1623</v>
      </c>
      <c r="N1158" s="52" t="s">
        <v>1624</v>
      </c>
      <c r="O1158" s="52" t="s">
        <v>1614</v>
      </c>
      <c r="P1158" s="56"/>
      <c r="Q1158" s="56">
        <v>0.05</v>
      </c>
      <c r="R1158" s="57">
        <f ca="1">SUMIF(Insumos!$C$7:$E$166,Subpartidas!N1158,Insumos!$E$7:$E$166)</f>
        <v>4.1399999999999997</v>
      </c>
      <c r="S1158" s="57">
        <f t="shared" ca="1" si="155"/>
        <v>0.20699999999999999</v>
      </c>
      <c r="T1158" s="55"/>
    </row>
    <row r="1159" spans="1:20" s="116" customFormat="1" ht="14.1" customHeight="1">
      <c r="A1159" s="51" t="s">
        <v>730</v>
      </c>
      <c r="B1159" s="48" t="s">
        <v>702</v>
      </c>
      <c r="C1159" s="58"/>
      <c r="D1159" s="58"/>
      <c r="E1159" s="58"/>
      <c r="F1159" s="58"/>
      <c r="G1159" s="58"/>
      <c r="H1159" s="58"/>
      <c r="I1159" s="58"/>
      <c r="J1159" s="58"/>
      <c r="K1159" s="58"/>
      <c r="L1159" s="55" t="s">
        <v>13</v>
      </c>
      <c r="M1159" s="52" t="s">
        <v>1627</v>
      </c>
      <c r="N1159" s="52" t="s">
        <v>1628</v>
      </c>
      <c r="O1159" s="52" t="s">
        <v>852</v>
      </c>
      <c r="P1159" s="56"/>
      <c r="Q1159" s="56">
        <v>5.6000000000000008E-2</v>
      </c>
      <c r="R1159" s="57">
        <f ca="1">SUMIF(Insumos!$C$7:$E$166,Subpartidas!N1159,Insumos!$E$7:$E$166)</f>
        <v>5.09</v>
      </c>
      <c r="S1159" s="57">
        <f t="shared" ca="1" si="155"/>
        <v>0.28504000000000002</v>
      </c>
      <c r="T1159" s="55"/>
    </row>
    <row r="1160" spans="1:20" s="116" customFormat="1" ht="14.1" customHeight="1">
      <c r="A1160" s="51" t="s">
        <v>730</v>
      </c>
      <c r="B1160" s="48" t="s">
        <v>702</v>
      </c>
      <c r="C1160" s="58"/>
      <c r="D1160" s="58"/>
      <c r="E1160" s="58"/>
      <c r="F1160" s="58"/>
      <c r="G1160" s="58"/>
      <c r="H1160" s="58"/>
      <c r="I1160" s="58"/>
      <c r="J1160" s="58"/>
      <c r="K1160" s="58"/>
      <c r="L1160" s="55" t="s">
        <v>13</v>
      </c>
      <c r="M1160" s="52" t="s">
        <v>1629</v>
      </c>
      <c r="N1160" s="52" t="s">
        <v>1630</v>
      </c>
      <c r="O1160" s="52" t="s">
        <v>852</v>
      </c>
      <c r="P1160" s="56"/>
      <c r="Q1160" s="56">
        <v>0.05</v>
      </c>
      <c r="R1160" s="57">
        <f ca="1">SUMIF(Insumos!$C$7:$E$166,Subpartidas!N1160,Insumos!$E$7:$E$166)</f>
        <v>8.93</v>
      </c>
      <c r="S1160" s="57">
        <f t="shared" ca="1" si="155"/>
        <v>0.44650000000000001</v>
      </c>
      <c r="T1160" s="55"/>
    </row>
    <row r="1161" spans="1:20" s="116" customFormat="1" ht="14.1" customHeight="1">
      <c r="A1161" s="51" t="s">
        <v>730</v>
      </c>
      <c r="B1161" s="48" t="s">
        <v>702</v>
      </c>
      <c r="C1161" s="58"/>
      <c r="D1161" s="58"/>
      <c r="E1161" s="58"/>
      <c r="F1161" s="58"/>
      <c r="G1161" s="58"/>
      <c r="H1161" s="58"/>
      <c r="I1161" s="58"/>
      <c r="J1161" s="58"/>
      <c r="K1161" s="58"/>
      <c r="L1161" s="55" t="s">
        <v>13</v>
      </c>
      <c r="M1161" s="52" t="s">
        <v>1619</v>
      </c>
      <c r="N1161" s="52" t="s">
        <v>1620</v>
      </c>
      <c r="O1161" s="52" t="s">
        <v>1614</v>
      </c>
      <c r="P1161" s="56"/>
      <c r="Q1161" s="56">
        <v>8.2000000000000017E-2</v>
      </c>
      <c r="R1161" s="57">
        <f ca="1">SUMIF(Insumos!$C$7:$E$166,Subpartidas!N1161,Insumos!$E$7:$E$166)</f>
        <v>6.54</v>
      </c>
      <c r="S1161" s="57">
        <f t="shared" ca="1" si="155"/>
        <v>0.53628000000000009</v>
      </c>
      <c r="T1161" s="55"/>
    </row>
    <row r="1162" spans="1:20" s="116" customFormat="1" ht="14.1" customHeight="1">
      <c r="A1162" s="51" t="s">
        <v>730</v>
      </c>
      <c r="B1162" s="48" t="s">
        <v>702</v>
      </c>
      <c r="C1162" s="58"/>
      <c r="D1162" s="58"/>
      <c r="E1162" s="58"/>
      <c r="F1162" s="58"/>
      <c r="G1162" s="58"/>
      <c r="H1162" s="58"/>
      <c r="I1162" s="58"/>
      <c r="J1162" s="58"/>
      <c r="K1162" s="58"/>
      <c r="L1162" s="55" t="s">
        <v>13</v>
      </c>
      <c r="M1162" s="52" t="s">
        <v>1625</v>
      </c>
      <c r="N1162" s="52" t="s">
        <v>1626</v>
      </c>
      <c r="O1162" s="52" t="s">
        <v>984</v>
      </c>
      <c r="P1162" s="56"/>
      <c r="Q1162" s="56">
        <v>8.3000000000000004E-2</v>
      </c>
      <c r="R1162" s="57">
        <f ca="1">SUMIF(Insumos!$C$7:$E$166,Subpartidas!N1162,Insumos!$E$7:$E$166)</f>
        <v>8.6</v>
      </c>
      <c r="S1162" s="57">
        <f t="shared" ca="1" si="155"/>
        <v>0.71379999999999999</v>
      </c>
      <c r="T1162" s="115"/>
    </row>
    <row r="1163" spans="1:20" s="116" customFormat="1" ht="14.1" customHeight="1">
      <c r="A1163" s="51" t="s">
        <v>730</v>
      </c>
      <c r="B1163" s="48" t="s">
        <v>702</v>
      </c>
      <c r="C1163" s="58"/>
      <c r="D1163" s="58"/>
      <c r="E1163" s="58"/>
      <c r="F1163" s="58"/>
      <c r="G1163" s="58"/>
      <c r="H1163" s="58"/>
      <c r="I1163" s="58"/>
      <c r="J1163" s="58"/>
      <c r="K1163" s="58"/>
      <c r="L1163" s="55" t="s">
        <v>13</v>
      </c>
      <c r="M1163" s="52" t="s">
        <v>1517</v>
      </c>
      <c r="N1163" s="52" t="s">
        <v>1518</v>
      </c>
      <c r="O1163" s="52" t="s">
        <v>1502</v>
      </c>
      <c r="P1163" s="56"/>
      <c r="Q1163" s="56">
        <v>0.52</v>
      </c>
      <c r="R1163" s="57">
        <f ca="1">SUMIF(Insumos!$C$7:$E$166,Subpartidas!N1163,Insumos!$E$7:$E$166)</f>
        <v>3.1071428571428572</v>
      </c>
      <c r="S1163" s="57">
        <f t="shared" ca="1" si="155"/>
        <v>1.6157142857142859</v>
      </c>
      <c r="T1163" s="55"/>
    </row>
    <row r="1164" spans="1:20" s="116" customFormat="1" ht="14.1" customHeight="1">
      <c r="A1164" s="51" t="s">
        <v>730</v>
      </c>
      <c r="B1164" s="48" t="s">
        <v>702</v>
      </c>
      <c r="C1164" s="58"/>
      <c r="D1164" s="58"/>
      <c r="E1164" s="58"/>
      <c r="F1164" s="58"/>
      <c r="G1164" s="58"/>
      <c r="H1164" s="58"/>
      <c r="I1164" s="58"/>
      <c r="J1164" s="58"/>
      <c r="K1164" s="58"/>
      <c r="L1164" s="55" t="s">
        <v>14</v>
      </c>
      <c r="M1164" s="52" t="s">
        <v>1633</v>
      </c>
      <c r="N1164" s="52" t="s">
        <v>1634</v>
      </c>
      <c r="O1164" s="52" t="s">
        <v>1578</v>
      </c>
      <c r="P1164" s="56"/>
      <c r="Q1164" s="56">
        <v>8.4000000000000005E-2</v>
      </c>
      <c r="R1164" s="57">
        <f ca="1">SUMIF(Insumos!$C$7:$E$166,Subpartidas!N1164,Insumos!$E$7:$E$166)</f>
        <v>7.43</v>
      </c>
      <c r="S1164" s="57">
        <f t="shared" ca="1" si="155"/>
        <v>0.62412000000000001</v>
      </c>
      <c r="T1164" s="55"/>
    </row>
    <row r="1165" spans="1:20" s="116" customFormat="1" ht="14.1" customHeight="1">
      <c r="A1165" s="51" t="s">
        <v>730</v>
      </c>
      <c r="B1165" s="48" t="s">
        <v>702</v>
      </c>
      <c r="C1165" s="58"/>
      <c r="D1165" s="58"/>
      <c r="E1165" s="58"/>
      <c r="F1165" s="58"/>
      <c r="G1165" s="58"/>
      <c r="H1165" s="58"/>
      <c r="I1165" s="58"/>
      <c r="J1165" s="58"/>
      <c r="K1165" s="58"/>
      <c r="L1165" s="55" t="s">
        <v>14</v>
      </c>
      <c r="M1165" s="59" t="s">
        <v>1631</v>
      </c>
      <c r="N1165" s="52" t="s">
        <v>1632</v>
      </c>
      <c r="O1165" s="52" t="s">
        <v>1510</v>
      </c>
      <c r="P1165" s="56">
        <v>1</v>
      </c>
      <c r="Q1165" s="56">
        <f>P1165/$E$1147*8</f>
        <v>9.7560975609756101E-2</v>
      </c>
      <c r="R1165" s="57">
        <f ca="1">SUMIF(Insumos!$C$7:$E$166,Subpartidas!N1165,Insumos!$E$7:$E$166)</f>
        <v>6.0600000000000005</v>
      </c>
      <c r="S1165" s="57">
        <f t="shared" ca="1" si="155"/>
        <v>0.59121951219512203</v>
      </c>
      <c r="T1165" s="55"/>
    </row>
    <row r="1166" spans="1:20" s="116" customFormat="1" ht="14.1" customHeight="1">
      <c r="A1166" s="51" t="s">
        <v>730</v>
      </c>
      <c r="B1166" s="48" t="s">
        <v>702</v>
      </c>
      <c r="C1166" s="58"/>
      <c r="D1166" s="58"/>
      <c r="E1166" s="58"/>
      <c r="F1166" s="58"/>
      <c r="G1166" s="58"/>
      <c r="H1166" s="58"/>
      <c r="I1166" s="58"/>
      <c r="J1166" s="58"/>
      <c r="K1166" s="58"/>
      <c r="L1166" s="55" t="s">
        <v>14</v>
      </c>
      <c r="M1166" s="52" t="s">
        <v>1521</v>
      </c>
      <c r="N1166" s="52" t="s">
        <v>1522</v>
      </c>
      <c r="O1166" s="52" t="s">
        <v>1510</v>
      </c>
      <c r="P1166" s="56">
        <v>1</v>
      </c>
      <c r="Q1166" s="56">
        <f>P1166/$E$1147*8</f>
        <v>9.7560975609756101E-2</v>
      </c>
      <c r="R1166" s="57">
        <f ca="1">SUMIF(Insumos!$C$7:$E$166,Subpartidas!N1166,Insumos!$E$7:$E$166)</f>
        <v>7.07</v>
      </c>
      <c r="S1166" s="57">
        <f t="shared" ca="1" si="155"/>
        <v>0.68975609756097567</v>
      </c>
      <c r="T1166" s="115"/>
    </row>
    <row r="1167" spans="1:20" s="116" customFormat="1" ht="14.1" customHeight="1">
      <c r="A1167" s="51" t="s">
        <v>730</v>
      </c>
      <c r="B1167" s="48" t="s">
        <v>702</v>
      </c>
      <c r="C1167" s="58"/>
      <c r="D1167" s="58"/>
      <c r="E1167" s="58"/>
      <c r="F1167" s="58"/>
      <c r="G1167" s="58"/>
      <c r="H1167" s="58"/>
      <c r="I1167" s="58"/>
      <c r="J1167" s="58"/>
      <c r="K1167" s="58"/>
      <c r="L1167" s="55" t="s">
        <v>14</v>
      </c>
      <c r="M1167" s="52" t="s">
        <v>1505</v>
      </c>
      <c r="N1167" s="52" t="s">
        <v>1506</v>
      </c>
      <c r="O1167" s="52" t="s">
        <v>1507</v>
      </c>
      <c r="P1167" s="56"/>
      <c r="Q1167" s="56">
        <v>0.15</v>
      </c>
      <c r="R1167" s="50">
        <f ca="1">+SUMIFS($S$5:$S$4995,$B$5:$B$4995,B1147,$L$5:$L$4995,$L$5)</f>
        <v>31.188612084717526</v>
      </c>
      <c r="S1167" s="57">
        <f t="shared" ca="1" si="155"/>
        <v>4.6782918127076289</v>
      </c>
      <c r="T1167" s="55"/>
    </row>
    <row r="1168" spans="1:20" s="116" customFormat="1" ht="14.1" customHeight="1">
      <c r="A1168" s="51" t="s">
        <v>730</v>
      </c>
      <c r="B1168" s="48" t="s">
        <v>702</v>
      </c>
      <c r="C1168" s="58"/>
      <c r="D1168" s="58"/>
      <c r="E1168" s="58"/>
      <c r="F1168" s="58"/>
      <c r="G1168" s="58"/>
      <c r="H1168" s="58"/>
      <c r="I1168" s="58"/>
      <c r="J1168" s="58"/>
      <c r="K1168" s="58"/>
      <c r="L1168" s="55" t="s">
        <v>14</v>
      </c>
      <c r="M1168" s="52" t="s">
        <v>1635</v>
      </c>
      <c r="N1168" s="52" t="s">
        <v>1636</v>
      </c>
      <c r="O1168" s="52" t="s">
        <v>1510</v>
      </c>
      <c r="P1168" s="56">
        <v>6</v>
      </c>
      <c r="Q1168" s="56">
        <f>P1168/$E$1147*8</f>
        <v>0.58536585365853655</v>
      </c>
      <c r="R1168" s="57">
        <f ca="1">SUMIF(Insumos!$C$7:$E$166,Subpartidas!N1168,Insumos!$E$7:$E$166)</f>
        <v>8.93</v>
      </c>
      <c r="S1168" s="57">
        <f t="shared" ca="1" si="155"/>
        <v>5.227317073170731</v>
      </c>
      <c r="T1168" s="55"/>
    </row>
    <row r="1169" spans="1:20" s="116" customFormat="1" ht="14.1" customHeight="1">
      <c r="A1169" s="51" t="s">
        <v>730</v>
      </c>
      <c r="B1169" s="48" t="s">
        <v>702</v>
      </c>
      <c r="C1169" s="58"/>
      <c r="D1169" s="58"/>
      <c r="E1169" s="58"/>
      <c r="F1169" s="58"/>
      <c r="G1169" s="58"/>
      <c r="H1169" s="58"/>
      <c r="I1169" s="58"/>
      <c r="J1169" s="58"/>
      <c r="K1169" s="58"/>
      <c r="L1169" s="55" t="s">
        <v>14</v>
      </c>
      <c r="M1169" s="52" t="s">
        <v>1637</v>
      </c>
      <c r="N1169" s="52" t="s">
        <v>1638</v>
      </c>
      <c r="O1169" s="52" t="s">
        <v>1510</v>
      </c>
      <c r="P1169" s="56">
        <v>2</v>
      </c>
      <c r="Q1169" s="56">
        <f>P1169/$E$1147*8</f>
        <v>0.1951219512195122</v>
      </c>
      <c r="R1169" s="57">
        <f ca="1">SUMIF(Insumos!$C$7:$E$166,Subpartidas!N1169,Insumos!$E$7:$E$166)</f>
        <v>40.465982432039503</v>
      </c>
      <c r="S1169" s="57">
        <f t="shared" ca="1" si="155"/>
        <v>7.8958014501540497</v>
      </c>
      <c r="T1169" s="55"/>
    </row>
    <row r="1170" spans="1:20" s="116" customFormat="1" ht="14.1" customHeight="1">
      <c r="A1170" s="51" t="s">
        <v>730</v>
      </c>
      <c r="B1170" s="48" t="s">
        <v>722</v>
      </c>
      <c r="C1170" s="52" t="s">
        <v>653</v>
      </c>
      <c r="D1170" s="53">
        <f>+IF(C1170&lt;&gt;" ",VLOOKUP(B1170,Rendimientos!$A$3:$D$557,3,0))</f>
        <v>85</v>
      </c>
      <c r="E1170" s="53">
        <f>+IF(C1170&lt;&gt;" ",VLOOKUP(B1170,Rendimientos!$A$3:$D$557,4,0))</f>
        <v>85</v>
      </c>
      <c r="F1170" s="54">
        <f ca="1">SUM(G1170:K1170)</f>
        <v>53.240461797496572</v>
      </c>
      <c r="G1170" s="49">
        <f ca="1">SUMIFS($S$5:$S$4996,$B$5:$B$4996,B1170,$L$5:$L$4996,$L$5)</f>
        <v>30.087837540551021</v>
      </c>
      <c r="H1170" s="49">
        <f ca="1">SUMIFS($S$5:$S$4996,$B$5:$B$4996,B1170,$L$5:$L$4996,$L$10)</f>
        <v>4.1196142857142855</v>
      </c>
      <c r="I1170" s="49"/>
      <c r="J1170" s="49">
        <f ca="1">SUMIFS($S$5:$S$4996,$B$5:$B$4996,B1170,$L$5:$L$4996,$L$11)</f>
        <v>19.033009971231266</v>
      </c>
      <c r="K1170" s="49">
        <f>SUMIFS($S$5:$S$4996,$B$5:$B$4996,B1170,$L$5:$L$4996,$L$4497)</f>
        <v>0</v>
      </c>
      <c r="L1170" s="55" t="s">
        <v>12</v>
      </c>
      <c r="M1170" s="52" t="s">
        <v>1489</v>
      </c>
      <c r="N1170" s="52" t="s">
        <v>1490</v>
      </c>
      <c r="O1170" s="52" t="s">
        <v>1491</v>
      </c>
      <c r="P1170" s="56">
        <v>2</v>
      </c>
      <c r="Q1170" s="56">
        <f t="shared" ref="Q1170:Q1175" si="156">P1170/$D$1170*8</f>
        <v>0.18823529411764706</v>
      </c>
      <c r="R1170" s="57">
        <f ca="1">SUMIF(Insumos!$C$7:$E$166,Subpartidas!N1170,Insumos!$E$7:$E$166)</f>
        <v>9.543510636814629</v>
      </c>
      <c r="S1170" s="57">
        <f t="shared" ca="1" si="153"/>
        <v>1.7964255316356947</v>
      </c>
      <c r="T1170" s="55"/>
    </row>
    <row r="1171" spans="1:20" s="116" customFormat="1" ht="14.1" customHeight="1">
      <c r="A1171" s="51" t="s">
        <v>730</v>
      </c>
      <c r="B1171" s="48" t="s">
        <v>722</v>
      </c>
      <c r="C1171" s="58"/>
      <c r="D1171" s="58"/>
      <c r="E1171" s="58"/>
      <c r="F1171" s="58"/>
      <c r="G1171" s="58"/>
      <c r="H1171" s="58"/>
      <c r="I1171" s="58"/>
      <c r="J1171" s="58"/>
      <c r="K1171" s="58"/>
      <c r="L1171" s="55" t="s">
        <v>12</v>
      </c>
      <c r="M1171" s="52">
        <v>1010100060002</v>
      </c>
      <c r="N1171" s="52" t="s">
        <v>1516</v>
      </c>
      <c r="O1171" s="52" t="s">
        <v>1491</v>
      </c>
      <c r="P1171" s="56">
        <v>2</v>
      </c>
      <c r="Q1171" s="56">
        <f t="shared" si="156"/>
        <v>0.18823529411764706</v>
      </c>
      <c r="R1171" s="57">
        <f ca="1">SUMIF(Insumos!$C$7:$E$166,Subpartidas!N1171,Insumos!$E$7:$E$166)</f>
        <v>9.9754511316773993</v>
      </c>
      <c r="S1171" s="57">
        <f t="shared" ca="1" si="153"/>
        <v>1.8777319777275103</v>
      </c>
      <c r="T1171" s="55"/>
    </row>
    <row r="1172" spans="1:20" s="116" customFormat="1" ht="14.1" customHeight="1">
      <c r="A1172" s="51" t="s">
        <v>730</v>
      </c>
      <c r="B1172" s="48" t="s">
        <v>722</v>
      </c>
      <c r="C1172" s="58"/>
      <c r="D1172" s="58"/>
      <c r="E1172" s="58"/>
      <c r="F1172" s="58"/>
      <c r="G1172" s="58"/>
      <c r="H1172" s="58"/>
      <c r="I1172" s="58"/>
      <c r="J1172" s="58"/>
      <c r="K1172" s="58"/>
      <c r="L1172" s="55" t="s">
        <v>12</v>
      </c>
      <c r="M1172" s="52" t="s">
        <v>1498</v>
      </c>
      <c r="N1172" s="52" t="s">
        <v>1499</v>
      </c>
      <c r="O1172" s="52" t="s">
        <v>1491</v>
      </c>
      <c r="P1172" s="56">
        <v>3</v>
      </c>
      <c r="Q1172" s="56">
        <f t="shared" si="156"/>
        <v>0.28235294117647058</v>
      </c>
      <c r="R1172" s="57">
        <f ca="1">SUMIF(Insumos!$C$7:$E$166,Subpartidas!N1172,Insumos!$E$7:$E$166)</f>
        <v>8.6743053318933896</v>
      </c>
      <c r="S1172" s="57">
        <f t="shared" ca="1" si="153"/>
        <v>2.4492156231228392</v>
      </c>
      <c r="T1172" s="55"/>
    </row>
    <row r="1173" spans="1:20" s="116" customFormat="1" ht="14.1" customHeight="1">
      <c r="A1173" s="51" t="s">
        <v>730</v>
      </c>
      <c r="B1173" s="48" t="s">
        <v>722</v>
      </c>
      <c r="C1173" s="58"/>
      <c r="D1173" s="58"/>
      <c r="E1173" s="58"/>
      <c r="F1173" s="58"/>
      <c r="G1173" s="58"/>
      <c r="H1173" s="58"/>
      <c r="I1173" s="58"/>
      <c r="J1173" s="58"/>
      <c r="K1173" s="58"/>
      <c r="L1173" s="55" t="s">
        <v>12</v>
      </c>
      <c r="M1173" s="52" t="s">
        <v>1494</v>
      </c>
      <c r="N1173" s="52" t="s">
        <v>1495</v>
      </c>
      <c r="O1173" s="52" t="s">
        <v>1491</v>
      </c>
      <c r="P1173" s="56">
        <v>6</v>
      </c>
      <c r="Q1173" s="56">
        <f t="shared" si="156"/>
        <v>0.56470588235294117</v>
      </c>
      <c r="R1173" s="57">
        <f ca="1">SUMIF(Insumos!$C$7:$E$166,Subpartidas!N1173,Insumos!$E$7:$E$166)</f>
        <v>6.8581917880260743</v>
      </c>
      <c r="S1173" s="57">
        <f t="shared" ca="1" si="153"/>
        <v>3.8728612450029596</v>
      </c>
      <c r="T1173" s="55"/>
    </row>
    <row r="1174" spans="1:20" s="116" customFormat="1" ht="14.1" customHeight="1">
      <c r="A1174" s="51" t="s">
        <v>730</v>
      </c>
      <c r="B1174" s="48" t="s">
        <v>722</v>
      </c>
      <c r="C1174" s="58"/>
      <c r="D1174" s="58"/>
      <c r="E1174" s="58"/>
      <c r="F1174" s="58"/>
      <c r="G1174" s="58"/>
      <c r="H1174" s="58"/>
      <c r="I1174" s="58"/>
      <c r="J1174" s="58"/>
      <c r="K1174" s="58"/>
      <c r="L1174" s="55" t="s">
        <v>12</v>
      </c>
      <c r="M1174" s="52" t="s">
        <v>1492</v>
      </c>
      <c r="N1174" s="52" t="s">
        <v>1493</v>
      </c>
      <c r="O1174" s="52" t="s">
        <v>1491</v>
      </c>
      <c r="P1174" s="56">
        <v>10</v>
      </c>
      <c r="Q1174" s="56">
        <f t="shared" si="156"/>
        <v>0.94117647058823528</v>
      </c>
      <c r="R1174" s="57">
        <f ca="1">SUMIF(Insumos!$C$7:$E$166,Subpartidas!N1174,Insumos!$E$7:$E$166)</f>
        <v>6.1994120750543944</v>
      </c>
      <c r="S1174" s="57">
        <f t="shared" ref="S1174:S1196" ca="1" si="157">Q1174*R1174</f>
        <v>5.8347407765217829</v>
      </c>
      <c r="T1174" s="55"/>
    </row>
    <row r="1175" spans="1:20" s="116" customFormat="1" ht="14.1" customHeight="1">
      <c r="A1175" s="51" t="s">
        <v>730</v>
      </c>
      <c r="B1175" s="48" t="s">
        <v>722</v>
      </c>
      <c r="C1175" s="58"/>
      <c r="D1175" s="58"/>
      <c r="E1175" s="58"/>
      <c r="F1175" s="58"/>
      <c r="G1175" s="58"/>
      <c r="H1175" s="58"/>
      <c r="I1175" s="58"/>
      <c r="J1175" s="58"/>
      <c r="K1175" s="58"/>
      <c r="L1175" s="55" t="s">
        <v>12</v>
      </c>
      <c r="M1175" s="52" t="s">
        <v>1610</v>
      </c>
      <c r="N1175" s="52" t="s">
        <v>1611</v>
      </c>
      <c r="O1175" s="52" t="s">
        <v>1491</v>
      </c>
      <c r="P1175" s="56">
        <v>6</v>
      </c>
      <c r="Q1175" s="56">
        <f t="shared" si="156"/>
        <v>0.56470588235294117</v>
      </c>
      <c r="R1175" s="57">
        <f ca="1">SUMIF(Insumos!$C$7:$E$166,Subpartidas!N1175,Insumos!$E$7:$E$166)</f>
        <v>25.246527142831667</v>
      </c>
      <c r="S1175" s="57">
        <f t="shared" ca="1" si="157"/>
        <v>14.256862386540234</v>
      </c>
      <c r="T1175" s="55"/>
    </row>
    <row r="1176" spans="1:20" s="116" customFormat="1" ht="14.1" customHeight="1">
      <c r="A1176" s="51" t="s">
        <v>730</v>
      </c>
      <c r="B1176" s="48" t="s">
        <v>722</v>
      </c>
      <c r="C1176" s="58"/>
      <c r="D1176" s="58"/>
      <c r="E1176" s="58"/>
      <c r="F1176" s="58"/>
      <c r="G1176" s="58"/>
      <c r="H1176" s="58"/>
      <c r="I1176" s="58"/>
      <c r="J1176" s="58"/>
      <c r="K1176" s="58"/>
      <c r="L1176" s="55" t="s">
        <v>13</v>
      </c>
      <c r="M1176" s="52" t="s">
        <v>1612</v>
      </c>
      <c r="N1176" s="52" t="s">
        <v>1613</v>
      </c>
      <c r="O1176" s="52" t="s">
        <v>1614</v>
      </c>
      <c r="P1176" s="56"/>
      <c r="Q1176" s="56">
        <v>8.9999999999999993E-3</v>
      </c>
      <c r="R1176" s="57">
        <f ca="1">SUMIF(Insumos!$C$7:$E$166,Subpartidas!N1176,Insumos!$E$7:$E$166)</f>
        <v>6.3</v>
      </c>
      <c r="S1176" s="57">
        <f t="shared" ca="1" si="157"/>
        <v>5.6699999999999993E-2</v>
      </c>
      <c r="T1176" s="55"/>
    </row>
    <row r="1177" spans="1:20" s="116" customFormat="1" ht="14.1" customHeight="1">
      <c r="A1177" s="51" t="s">
        <v>730</v>
      </c>
      <c r="B1177" s="48" t="s">
        <v>722</v>
      </c>
      <c r="C1177" s="58"/>
      <c r="D1177" s="58"/>
      <c r="E1177" s="58"/>
      <c r="F1177" s="58"/>
      <c r="G1177" s="58"/>
      <c r="H1177" s="58"/>
      <c r="I1177" s="58"/>
      <c r="J1177" s="58"/>
      <c r="K1177" s="58"/>
      <c r="L1177" s="55" t="s">
        <v>13</v>
      </c>
      <c r="M1177" s="52" t="s">
        <v>1615</v>
      </c>
      <c r="N1177" s="52" t="s">
        <v>1616</v>
      </c>
      <c r="O1177" s="52" t="s">
        <v>1614</v>
      </c>
      <c r="P1177" s="56"/>
      <c r="Q1177" s="56">
        <v>1.2E-2</v>
      </c>
      <c r="R1177" s="57">
        <f ca="1">SUMIF(Insumos!$C$7:$E$166,Subpartidas!N1177,Insumos!$E$7:$E$166)</f>
        <v>5.78</v>
      </c>
      <c r="S1177" s="57">
        <f t="shared" ca="1" si="157"/>
        <v>6.9360000000000005E-2</v>
      </c>
      <c r="T1177" s="55"/>
    </row>
    <row r="1178" spans="1:20" s="116" customFormat="1" ht="14.1" customHeight="1">
      <c r="A1178" s="51" t="s">
        <v>730</v>
      </c>
      <c r="B1178" s="48" t="s">
        <v>722</v>
      </c>
      <c r="C1178" s="58"/>
      <c r="D1178" s="58"/>
      <c r="E1178" s="58"/>
      <c r="F1178" s="58"/>
      <c r="G1178" s="58"/>
      <c r="H1178" s="58"/>
      <c r="I1178" s="58"/>
      <c r="J1178" s="58"/>
      <c r="K1178" s="58"/>
      <c r="L1178" s="55" t="s">
        <v>13</v>
      </c>
      <c r="M1178" s="52" t="s">
        <v>1617</v>
      </c>
      <c r="N1178" s="52" t="s">
        <v>1618</v>
      </c>
      <c r="O1178" s="52" t="s">
        <v>984</v>
      </c>
      <c r="P1178" s="56"/>
      <c r="Q1178" s="56">
        <v>3.3000000000000002E-2</v>
      </c>
      <c r="R1178" s="57">
        <f ca="1">SUMIF(Insumos!$C$7:$E$166,Subpartidas!N1178,Insumos!$E$7:$E$166)</f>
        <v>2.59</v>
      </c>
      <c r="S1178" s="57">
        <f t="shared" ca="1" si="157"/>
        <v>8.5470000000000004E-2</v>
      </c>
      <c r="T1178" s="115"/>
    </row>
    <row r="1179" spans="1:20" s="116" customFormat="1" ht="14.1" customHeight="1">
      <c r="A1179" s="51" t="s">
        <v>730</v>
      </c>
      <c r="B1179" s="48" t="s">
        <v>722</v>
      </c>
      <c r="C1179" s="58"/>
      <c r="D1179" s="58"/>
      <c r="E1179" s="58"/>
      <c r="F1179" s="58"/>
      <c r="G1179" s="58"/>
      <c r="H1179" s="58"/>
      <c r="I1179" s="58"/>
      <c r="J1179" s="58"/>
      <c r="K1179" s="58"/>
      <c r="L1179" s="55" t="s">
        <v>13</v>
      </c>
      <c r="M1179" s="52" t="s">
        <v>1621</v>
      </c>
      <c r="N1179" s="52" t="s">
        <v>1622</v>
      </c>
      <c r="O1179" s="52" t="s">
        <v>984</v>
      </c>
      <c r="P1179" s="56"/>
      <c r="Q1179" s="56">
        <v>0.125</v>
      </c>
      <c r="R1179" s="57">
        <f ca="1">SUMIF(Insumos!$C$7:$E$166,Subpartidas!N1179,Insumos!$E$7:$E$166)</f>
        <v>1.1500000000000001</v>
      </c>
      <c r="S1179" s="57">
        <f t="shared" ca="1" si="157"/>
        <v>0.14375000000000002</v>
      </c>
      <c r="T1179" s="55"/>
    </row>
    <row r="1180" spans="1:20" s="116" customFormat="1" ht="14.1" customHeight="1">
      <c r="A1180" s="51" t="s">
        <v>730</v>
      </c>
      <c r="B1180" s="48" t="s">
        <v>722</v>
      </c>
      <c r="C1180" s="58"/>
      <c r="D1180" s="58"/>
      <c r="E1180" s="58"/>
      <c r="F1180" s="58"/>
      <c r="G1180" s="58"/>
      <c r="H1180" s="58"/>
      <c r="I1180" s="58"/>
      <c r="J1180" s="58"/>
      <c r="K1180" s="58"/>
      <c r="L1180" s="55" t="s">
        <v>13</v>
      </c>
      <c r="M1180" s="52" t="s">
        <v>1541</v>
      </c>
      <c r="N1180" s="52" t="s">
        <v>1542</v>
      </c>
      <c r="O1180" s="52" t="s">
        <v>1502</v>
      </c>
      <c r="P1180" s="56"/>
      <c r="Q1180" s="56">
        <v>0.04</v>
      </c>
      <c r="R1180" s="57">
        <f ca="1">SUMIF(Insumos!$C$7:$E$166,Subpartidas!N1180,Insumos!$E$7:$E$166)</f>
        <v>2.8839285714285712</v>
      </c>
      <c r="S1180" s="57">
        <f t="shared" ca="1" si="157"/>
        <v>0.11535714285714285</v>
      </c>
      <c r="T1180" s="55"/>
    </row>
    <row r="1181" spans="1:20" s="116" customFormat="1" ht="14.1" customHeight="1">
      <c r="A1181" s="51" t="s">
        <v>730</v>
      </c>
      <c r="B1181" s="48" t="s">
        <v>722</v>
      </c>
      <c r="C1181" s="58"/>
      <c r="D1181" s="58"/>
      <c r="E1181" s="58"/>
      <c r="F1181" s="58"/>
      <c r="G1181" s="58"/>
      <c r="H1181" s="58"/>
      <c r="I1181" s="58"/>
      <c r="J1181" s="58"/>
      <c r="K1181" s="58"/>
      <c r="L1181" s="55" t="s">
        <v>13</v>
      </c>
      <c r="M1181" s="52" t="s">
        <v>1623</v>
      </c>
      <c r="N1181" s="52" t="s">
        <v>1624</v>
      </c>
      <c r="O1181" s="52" t="s">
        <v>1614</v>
      </c>
      <c r="P1181" s="56"/>
      <c r="Q1181" s="56">
        <v>0.05</v>
      </c>
      <c r="R1181" s="57">
        <f ca="1">SUMIF(Insumos!$C$7:$E$166,Subpartidas!N1181,Insumos!$E$7:$E$166)</f>
        <v>4.1399999999999997</v>
      </c>
      <c r="S1181" s="57">
        <f t="shared" ca="1" si="157"/>
        <v>0.20699999999999999</v>
      </c>
      <c r="T1181" s="55"/>
    </row>
    <row r="1182" spans="1:20" s="116" customFormat="1" ht="14.1" customHeight="1">
      <c r="A1182" s="51" t="s">
        <v>730</v>
      </c>
      <c r="B1182" s="48" t="s">
        <v>722</v>
      </c>
      <c r="C1182" s="58"/>
      <c r="D1182" s="58"/>
      <c r="E1182" s="58"/>
      <c r="F1182" s="58"/>
      <c r="G1182" s="58"/>
      <c r="H1182" s="58"/>
      <c r="I1182" s="58"/>
      <c r="J1182" s="58"/>
      <c r="K1182" s="58"/>
      <c r="L1182" s="55" t="s">
        <v>13</v>
      </c>
      <c r="M1182" s="52" t="s">
        <v>1627</v>
      </c>
      <c r="N1182" s="52" t="s">
        <v>1628</v>
      </c>
      <c r="O1182" s="52" t="s">
        <v>852</v>
      </c>
      <c r="P1182" s="56"/>
      <c r="Q1182" s="56">
        <v>5.6000000000000008E-2</v>
      </c>
      <c r="R1182" s="57">
        <f ca="1">SUMIF(Insumos!$C$7:$E$166,Subpartidas!N1182,Insumos!$E$7:$E$166)</f>
        <v>5.09</v>
      </c>
      <c r="S1182" s="57">
        <f t="shared" ca="1" si="157"/>
        <v>0.28504000000000002</v>
      </c>
      <c r="T1182" s="55"/>
    </row>
    <row r="1183" spans="1:20" s="116" customFormat="1" ht="14.1" customHeight="1">
      <c r="A1183" s="51" t="s">
        <v>730</v>
      </c>
      <c r="B1183" s="48" t="s">
        <v>722</v>
      </c>
      <c r="C1183" s="58"/>
      <c r="D1183" s="58"/>
      <c r="E1183" s="58"/>
      <c r="F1183" s="58"/>
      <c r="G1183" s="58"/>
      <c r="H1183" s="58"/>
      <c r="I1183" s="58"/>
      <c r="J1183" s="58"/>
      <c r="K1183" s="58"/>
      <c r="L1183" s="55" t="s">
        <v>13</v>
      </c>
      <c r="M1183" s="52" t="s">
        <v>1629</v>
      </c>
      <c r="N1183" s="52" t="s">
        <v>1630</v>
      </c>
      <c r="O1183" s="52" t="s">
        <v>852</v>
      </c>
      <c r="P1183" s="56"/>
      <c r="Q1183" s="56">
        <v>0.05</v>
      </c>
      <c r="R1183" s="57">
        <f ca="1">SUMIF(Insumos!$C$7:$E$166,Subpartidas!N1183,Insumos!$E$7:$E$166)</f>
        <v>8.93</v>
      </c>
      <c r="S1183" s="57">
        <f t="shared" ca="1" si="157"/>
        <v>0.44650000000000001</v>
      </c>
      <c r="T1183" s="55"/>
    </row>
    <row r="1184" spans="1:20" s="116" customFormat="1" ht="14.1" customHeight="1">
      <c r="A1184" s="51" t="s">
        <v>730</v>
      </c>
      <c r="B1184" s="48" t="s">
        <v>722</v>
      </c>
      <c r="C1184" s="58"/>
      <c r="D1184" s="58"/>
      <c r="E1184" s="58"/>
      <c r="F1184" s="58"/>
      <c r="G1184" s="58"/>
      <c r="H1184" s="58"/>
      <c r="I1184" s="58"/>
      <c r="J1184" s="58"/>
      <c r="K1184" s="58"/>
      <c r="L1184" s="55" t="s">
        <v>13</v>
      </c>
      <c r="M1184" s="52" t="s">
        <v>1619</v>
      </c>
      <c r="N1184" s="52" t="s">
        <v>1620</v>
      </c>
      <c r="O1184" s="52" t="s">
        <v>1614</v>
      </c>
      <c r="P1184" s="56"/>
      <c r="Q1184" s="56">
        <v>8.2000000000000017E-2</v>
      </c>
      <c r="R1184" s="57">
        <f ca="1">SUMIF(Insumos!$C$7:$E$166,Subpartidas!N1184,Insumos!$E$7:$E$166)</f>
        <v>6.54</v>
      </c>
      <c r="S1184" s="57">
        <f t="shared" ca="1" si="157"/>
        <v>0.53628000000000009</v>
      </c>
      <c r="T1184" s="55"/>
    </row>
    <row r="1185" spans="1:20" s="116" customFormat="1" ht="14.1" customHeight="1">
      <c r="A1185" s="51" t="s">
        <v>730</v>
      </c>
      <c r="B1185" s="48" t="s">
        <v>722</v>
      </c>
      <c r="C1185" s="58"/>
      <c r="D1185" s="58"/>
      <c r="E1185" s="58"/>
      <c r="F1185" s="58"/>
      <c r="G1185" s="58"/>
      <c r="H1185" s="58"/>
      <c r="I1185" s="58"/>
      <c r="J1185" s="58"/>
      <c r="K1185" s="58"/>
      <c r="L1185" s="55" t="s">
        <v>13</v>
      </c>
      <c r="M1185" s="52" t="s">
        <v>1625</v>
      </c>
      <c r="N1185" s="52" t="s">
        <v>1626</v>
      </c>
      <c r="O1185" s="52" t="s">
        <v>984</v>
      </c>
      <c r="P1185" s="56"/>
      <c r="Q1185" s="56">
        <v>8.3000000000000004E-2</v>
      </c>
      <c r="R1185" s="57">
        <f ca="1">SUMIF(Insumos!$C$7:$E$166,Subpartidas!N1185,Insumos!$E$7:$E$166)</f>
        <v>8.6</v>
      </c>
      <c r="S1185" s="57">
        <f t="shared" ca="1" si="157"/>
        <v>0.71379999999999999</v>
      </c>
      <c r="T1185" s="115"/>
    </row>
    <row r="1186" spans="1:20" s="116" customFormat="1" ht="14.1" customHeight="1">
      <c r="A1186" s="51" t="s">
        <v>730</v>
      </c>
      <c r="B1186" s="48" t="s">
        <v>722</v>
      </c>
      <c r="C1186" s="58"/>
      <c r="D1186" s="58"/>
      <c r="E1186" s="58"/>
      <c r="F1186" s="58"/>
      <c r="G1186" s="58"/>
      <c r="H1186" s="58"/>
      <c r="I1186" s="58"/>
      <c r="J1186" s="58"/>
      <c r="K1186" s="58"/>
      <c r="L1186" s="55" t="s">
        <v>13</v>
      </c>
      <c r="M1186" s="52" t="s">
        <v>1517</v>
      </c>
      <c r="N1186" s="52" t="s">
        <v>1518</v>
      </c>
      <c r="O1186" s="52" t="s">
        <v>1502</v>
      </c>
      <c r="P1186" s="56"/>
      <c r="Q1186" s="56">
        <v>0.47</v>
      </c>
      <c r="R1186" s="57">
        <f ca="1">SUMIF(Insumos!$C$7:$E$166,Subpartidas!N1186,Insumos!$E$7:$E$166)</f>
        <v>3.1071428571428572</v>
      </c>
      <c r="S1186" s="57">
        <f t="shared" ca="1" si="157"/>
        <v>1.4603571428571429</v>
      </c>
      <c r="T1186" s="55"/>
    </row>
    <row r="1187" spans="1:20" s="116" customFormat="1" ht="14.1" customHeight="1">
      <c r="A1187" s="51" t="s">
        <v>730</v>
      </c>
      <c r="B1187" s="48" t="s">
        <v>722</v>
      </c>
      <c r="C1187" s="58"/>
      <c r="D1187" s="58"/>
      <c r="E1187" s="58"/>
      <c r="F1187" s="58"/>
      <c r="G1187" s="58"/>
      <c r="H1187" s="58"/>
      <c r="I1187" s="58"/>
      <c r="J1187" s="58"/>
      <c r="K1187" s="58"/>
      <c r="L1187" s="55" t="s">
        <v>14</v>
      </c>
      <c r="M1187" s="52" t="s">
        <v>1633</v>
      </c>
      <c r="N1187" s="52" t="s">
        <v>1634</v>
      </c>
      <c r="O1187" s="52" t="s">
        <v>1578</v>
      </c>
      <c r="P1187" s="56"/>
      <c r="Q1187" s="56">
        <v>8.4000000000000005E-2</v>
      </c>
      <c r="R1187" s="57">
        <f ca="1">SUMIF(Insumos!$C$7:$E$166,Subpartidas!N1187,Insumos!$E$7:$E$166)</f>
        <v>7.43</v>
      </c>
      <c r="S1187" s="57">
        <f t="shared" ca="1" si="157"/>
        <v>0.62412000000000001</v>
      </c>
      <c r="T1187" s="55"/>
    </row>
    <row r="1188" spans="1:20" s="116" customFormat="1" ht="14.1" customHeight="1">
      <c r="A1188" s="51" t="s">
        <v>730</v>
      </c>
      <c r="B1188" s="48" t="s">
        <v>722</v>
      </c>
      <c r="C1188" s="58"/>
      <c r="D1188" s="58"/>
      <c r="E1188" s="58"/>
      <c r="F1188" s="58"/>
      <c r="G1188" s="58"/>
      <c r="H1188" s="58"/>
      <c r="I1188" s="58"/>
      <c r="J1188" s="58"/>
      <c r="K1188" s="58"/>
      <c r="L1188" s="55" t="s">
        <v>14</v>
      </c>
      <c r="M1188" s="59" t="s">
        <v>1631</v>
      </c>
      <c r="N1188" s="52" t="s">
        <v>1632</v>
      </c>
      <c r="O1188" s="52" t="s">
        <v>1510</v>
      </c>
      <c r="P1188" s="56">
        <v>1</v>
      </c>
      <c r="Q1188" s="56">
        <f>P1188/$E$1170*8</f>
        <v>9.4117647058823528E-2</v>
      </c>
      <c r="R1188" s="57">
        <f ca="1">SUMIF(Insumos!$C$7:$E$166,Subpartidas!N1188,Insumos!$E$7:$E$166)</f>
        <v>6.0600000000000005</v>
      </c>
      <c r="S1188" s="57">
        <f t="shared" ca="1" si="157"/>
        <v>0.57035294117647062</v>
      </c>
      <c r="T1188" s="55"/>
    </row>
    <row r="1189" spans="1:20" s="116" customFormat="1" ht="14.1" customHeight="1">
      <c r="A1189" s="51" t="s">
        <v>730</v>
      </c>
      <c r="B1189" s="48" t="s">
        <v>722</v>
      </c>
      <c r="C1189" s="58"/>
      <c r="D1189" s="58"/>
      <c r="E1189" s="58"/>
      <c r="F1189" s="58"/>
      <c r="G1189" s="58"/>
      <c r="H1189" s="58"/>
      <c r="I1189" s="58"/>
      <c r="J1189" s="58"/>
      <c r="K1189" s="58"/>
      <c r="L1189" s="55" t="s">
        <v>14</v>
      </c>
      <c r="M1189" s="52" t="s">
        <v>1521</v>
      </c>
      <c r="N1189" s="52" t="s">
        <v>1522</v>
      </c>
      <c r="O1189" s="52" t="s">
        <v>1510</v>
      </c>
      <c r="P1189" s="56">
        <v>1</v>
      </c>
      <c r="Q1189" s="56">
        <f>P1189/$E$1170*8</f>
        <v>9.4117647058823528E-2</v>
      </c>
      <c r="R1189" s="57">
        <f ca="1">SUMIF(Insumos!$C$7:$E$166,Subpartidas!N1189,Insumos!$E$7:$E$166)</f>
        <v>7.07</v>
      </c>
      <c r="S1189" s="57">
        <f t="shared" ca="1" si="157"/>
        <v>0.66541176470588237</v>
      </c>
      <c r="T1189" s="115"/>
    </row>
    <row r="1190" spans="1:20" s="116" customFormat="1" ht="14.1" customHeight="1">
      <c r="A1190" s="51" t="s">
        <v>730</v>
      </c>
      <c r="B1190" s="48" t="s">
        <v>722</v>
      </c>
      <c r="C1190" s="58"/>
      <c r="D1190" s="58"/>
      <c r="E1190" s="58"/>
      <c r="F1190" s="58"/>
      <c r="G1190" s="58"/>
      <c r="H1190" s="58"/>
      <c r="I1190" s="58"/>
      <c r="J1190" s="58"/>
      <c r="K1190" s="58"/>
      <c r="L1190" s="55" t="s">
        <v>14</v>
      </c>
      <c r="M1190" s="52" t="s">
        <v>1505</v>
      </c>
      <c r="N1190" s="52" t="s">
        <v>1506</v>
      </c>
      <c r="O1190" s="52" t="s">
        <v>1507</v>
      </c>
      <c r="P1190" s="56"/>
      <c r="Q1190" s="56">
        <v>0.15</v>
      </c>
      <c r="R1190" s="50">
        <f ca="1">+SUMIFS($S$5:$S$4995,$B$5:$B$4995,B1170,$L$5:$L$4995,$L$5)</f>
        <v>30.087837540551021</v>
      </c>
      <c r="S1190" s="57">
        <f t="shared" ca="1" si="157"/>
        <v>4.5131756310826532</v>
      </c>
      <c r="T1190" s="55"/>
    </row>
    <row r="1191" spans="1:20" s="116" customFormat="1" ht="14.1" customHeight="1">
      <c r="A1191" s="51" t="s">
        <v>730</v>
      </c>
      <c r="B1191" s="48" t="s">
        <v>722</v>
      </c>
      <c r="C1191" s="58"/>
      <c r="D1191" s="58"/>
      <c r="E1191" s="58"/>
      <c r="F1191" s="58"/>
      <c r="G1191" s="58"/>
      <c r="H1191" s="58"/>
      <c r="I1191" s="58"/>
      <c r="J1191" s="58"/>
      <c r="K1191" s="58"/>
      <c r="L1191" s="55" t="s">
        <v>14</v>
      </c>
      <c r="M1191" s="52" t="s">
        <v>1635</v>
      </c>
      <c r="N1191" s="52" t="s">
        <v>1636</v>
      </c>
      <c r="O1191" s="52" t="s">
        <v>1510</v>
      </c>
      <c r="P1191" s="56">
        <v>6</v>
      </c>
      <c r="Q1191" s="56">
        <f>P1191/$E$1170*8</f>
        <v>0.56470588235294117</v>
      </c>
      <c r="R1191" s="57">
        <f ca="1">SUMIF(Insumos!$C$7:$E$166,Subpartidas!N1191,Insumos!$E$7:$E$166)</f>
        <v>8.93</v>
      </c>
      <c r="S1191" s="57">
        <f t="shared" ca="1" si="157"/>
        <v>5.0428235294117645</v>
      </c>
      <c r="T1191" s="55"/>
    </row>
    <row r="1192" spans="1:20" s="116" customFormat="1" ht="14.1" customHeight="1">
      <c r="A1192" s="51" t="s">
        <v>730</v>
      </c>
      <c r="B1192" s="48" t="s">
        <v>722</v>
      </c>
      <c r="C1192" s="58"/>
      <c r="D1192" s="58"/>
      <c r="E1192" s="58"/>
      <c r="F1192" s="58"/>
      <c r="G1192" s="58"/>
      <c r="H1192" s="58"/>
      <c r="I1192" s="58"/>
      <c r="J1192" s="58"/>
      <c r="K1192" s="58"/>
      <c r="L1192" s="55" t="s">
        <v>14</v>
      </c>
      <c r="M1192" s="52" t="s">
        <v>1637</v>
      </c>
      <c r="N1192" s="52" t="s">
        <v>1638</v>
      </c>
      <c r="O1192" s="52" t="s">
        <v>1510</v>
      </c>
      <c r="P1192" s="56">
        <v>2</v>
      </c>
      <c r="Q1192" s="56">
        <f>P1192/$E$1170*8</f>
        <v>0.18823529411764706</v>
      </c>
      <c r="R1192" s="57">
        <f ca="1">SUMIF(Insumos!$C$7:$E$166,Subpartidas!N1192,Insumos!$E$7:$E$166)</f>
        <v>40.465982432039503</v>
      </c>
      <c r="S1192" s="57">
        <f t="shared" ca="1" si="157"/>
        <v>7.6171261048544947</v>
      </c>
      <c r="T1192" s="55"/>
    </row>
    <row r="1193" spans="1:20" s="116" customFormat="1" ht="14.1" customHeight="1">
      <c r="A1193" s="51" t="s">
        <v>730</v>
      </c>
      <c r="B1193" s="48" t="s">
        <v>718</v>
      </c>
      <c r="C1193" s="52" t="s">
        <v>653</v>
      </c>
      <c r="D1193" s="53">
        <f>+IF(C1193&lt;&gt;" ",VLOOKUP(B1193,Rendimientos!$A$3:$D$557,3,0))</f>
        <v>90</v>
      </c>
      <c r="E1193" s="53">
        <f>+IF(C1193&lt;&gt;" ",VLOOKUP(B1193,Rendimientos!$A$3:$D$557,4,0))</f>
        <v>90</v>
      </c>
      <c r="F1193" s="54">
        <f ca="1">SUM(G1193:K1193)</f>
        <v>50.35657237223883</v>
      </c>
      <c r="G1193" s="49">
        <f ca="1">SUMIFS($S$5:$S$4996,$B$5:$B$4996,B1193,$L$5:$L$4996,$L$5)</f>
        <v>28.416291010520411</v>
      </c>
      <c r="H1193" s="49">
        <f ca="1">SUMIFS($S$5:$S$4996,$B$5:$B$4996,B1193,$L$5:$L$4996,$L$10)</f>
        <v>3.9299875000000002</v>
      </c>
      <c r="I1193" s="49"/>
      <c r="J1193" s="49">
        <f ca="1">SUMIFS($S$5:$S$4996,$B$5:$B$4996,B1193,$L$5:$L$4996,$L$11)</f>
        <v>18.010293861718417</v>
      </c>
      <c r="K1193" s="49">
        <f>SUMIFS($S$5:$S$4996,$B$5:$B$4996,B1193,$L$5:$L$4996,$L$4497)</f>
        <v>0</v>
      </c>
      <c r="L1193" s="55" t="s">
        <v>12</v>
      </c>
      <c r="M1193" s="52" t="s">
        <v>1489</v>
      </c>
      <c r="N1193" s="52" t="s">
        <v>1490</v>
      </c>
      <c r="O1193" s="52" t="s">
        <v>1491</v>
      </c>
      <c r="P1193" s="56">
        <v>2</v>
      </c>
      <c r="Q1193" s="56">
        <f t="shared" ref="Q1193:Q1198" si="158">P1193/$D$1193*8</f>
        <v>0.17777777777777778</v>
      </c>
      <c r="R1193" s="57">
        <f ca="1">SUMIF(Insumos!$C$7:$E$166,Subpartidas!N1193,Insumos!$E$7:$E$166)</f>
        <v>9.543510636814629</v>
      </c>
      <c r="S1193" s="57">
        <f t="shared" ca="1" si="157"/>
        <v>1.6966241132114896</v>
      </c>
      <c r="T1193" s="55"/>
    </row>
    <row r="1194" spans="1:20" s="116" customFormat="1" ht="14.1" customHeight="1">
      <c r="A1194" s="51" t="s">
        <v>730</v>
      </c>
      <c r="B1194" s="48" t="s">
        <v>718</v>
      </c>
      <c r="C1194" s="58"/>
      <c r="D1194" s="58"/>
      <c r="E1194" s="58"/>
      <c r="F1194" s="58"/>
      <c r="G1194" s="58"/>
      <c r="H1194" s="58"/>
      <c r="I1194" s="58"/>
      <c r="J1194" s="58"/>
      <c r="K1194" s="58"/>
      <c r="L1194" s="55" t="s">
        <v>12</v>
      </c>
      <c r="M1194" s="52">
        <v>1010100060002</v>
      </c>
      <c r="N1194" s="52" t="s">
        <v>1516</v>
      </c>
      <c r="O1194" s="52" t="s">
        <v>1491</v>
      </c>
      <c r="P1194" s="56">
        <v>2</v>
      </c>
      <c r="Q1194" s="56">
        <f t="shared" si="158"/>
        <v>0.17777777777777778</v>
      </c>
      <c r="R1194" s="57">
        <f ca="1">SUMIF(Insumos!$C$7:$E$166,Subpartidas!N1194,Insumos!$E$7:$E$166)</f>
        <v>9.9754511316773993</v>
      </c>
      <c r="S1194" s="57">
        <f t="shared" ca="1" si="157"/>
        <v>1.7734135345204267</v>
      </c>
      <c r="T1194" s="55"/>
    </row>
    <row r="1195" spans="1:20" s="116" customFormat="1" ht="14.1" customHeight="1">
      <c r="A1195" s="51" t="s">
        <v>730</v>
      </c>
      <c r="B1195" s="48" t="s">
        <v>718</v>
      </c>
      <c r="C1195" s="58"/>
      <c r="D1195" s="58"/>
      <c r="E1195" s="58"/>
      <c r="F1195" s="58"/>
      <c r="G1195" s="58"/>
      <c r="H1195" s="58"/>
      <c r="I1195" s="58"/>
      <c r="J1195" s="58"/>
      <c r="K1195" s="58"/>
      <c r="L1195" s="55" t="s">
        <v>12</v>
      </c>
      <c r="M1195" s="52" t="s">
        <v>1498</v>
      </c>
      <c r="N1195" s="52" t="s">
        <v>1499</v>
      </c>
      <c r="O1195" s="52" t="s">
        <v>1491</v>
      </c>
      <c r="P1195" s="56">
        <v>3</v>
      </c>
      <c r="Q1195" s="56">
        <f t="shared" si="158"/>
        <v>0.26666666666666666</v>
      </c>
      <c r="R1195" s="57">
        <f ca="1">SUMIF(Insumos!$C$7:$E$166,Subpartidas!N1195,Insumos!$E$7:$E$166)</f>
        <v>8.6743053318933896</v>
      </c>
      <c r="S1195" s="57">
        <f t="shared" ca="1" si="157"/>
        <v>2.3131480885049038</v>
      </c>
      <c r="T1195" s="55"/>
    </row>
    <row r="1196" spans="1:20" s="116" customFormat="1" ht="14.1" customHeight="1">
      <c r="A1196" s="51" t="s">
        <v>730</v>
      </c>
      <c r="B1196" s="48" t="s">
        <v>718</v>
      </c>
      <c r="C1196" s="58"/>
      <c r="D1196" s="58"/>
      <c r="E1196" s="58"/>
      <c r="F1196" s="58"/>
      <c r="G1196" s="58"/>
      <c r="H1196" s="58"/>
      <c r="I1196" s="58"/>
      <c r="J1196" s="58"/>
      <c r="K1196" s="58"/>
      <c r="L1196" s="55" t="s">
        <v>12</v>
      </c>
      <c r="M1196" s="52" t="s">
        <v>1494</v>
      </c>
      <c r="N1196" s="52" t="s">
        <v>1495</v>
      </c>
      <c r="O1196" s="52" t="s">
        <v>1491</v>
      </c>
      <c r="P1196" s="56">
        <v>6</v>
      </c>
      <c r="Q1196" s="56">
        <f t="shared" si="158"/>
        <v>0.53333333333333333</v>
      </c>
      <c r="R1196" s="57">
        <f ca="1">SUMIF(Insumos!$C$7:$E$166,Subpartidas!N1196,Insumos!$E$7:$E$166)</f>
        <v>6.8581917880260743</v>
      </c>
      <c r="S1196" s="57">
        <f t="shared" ca="1" si="157"/>
        <v>3.6577022869472398</v>
      </c>
      <c r="T1196" s="55"/>
    </row>
    <row r="1197" spans="1:20" s="116" customFormat="1" ht="14.1" customHeight="1">
      <c r="A1197" s="51" t="s">
        <v>730</v>
      </c>
      <c r="B1197" s="48" t="s">
        <v>718</v>
      </c>
      <c r="C1197" s="58"/>
      <c r="D1197" s="58"/>
      <c r="E1197" s="58"/>
      <c r="F1197" s="58"/>
      <c r="G1197" s="58"/>
      <c r="H1197" s="58"/>
      <c r="I1197" s="58"/>
      <c r="J1197" s="58"/>
      <c r="K1197" s="58"/>
      <c r="L1197" s="55" t="s">
        <v>12</v>
      </c>
      <c r="M1197" s="52" t="s">
        <v>1492</v>
      </c>
      <c r="N1197" s="52" t="s">
        <v>1493</v>
      </c>
      <c r="O1197" s="52" t="s">
        <v>1491</v>
      </c>
      <c r="P1197" s="56">
        <v>10</v>
      </c>
      <c r="Q1197" s="56">
        <f t="shared" si="158"/>
        <v>0.88888888888888884</v>
      </c>
      <c r="R1197" s="57">
        <f ca="1">SUMIF(Insumos!$C$7:$E$166,Subpartidas!N1197,Insumos!$E$7:$E$166)</f>
        <v>6.1994120750543944</v>
      </c>
      <c r="S1197" s="57">
        <f t="shared" ref="S1197:S1219" ca="1" si="159">Q1197*R1197</f>
        <v>5.5105885111594617</v>
      </c>
      <c r="T1197" s="55"/>
    </row>
    <row r="1198" spans="1:20" s="116" customFormat="1" ht="14.1" customHeight="1">
      <c r="A1198" s="51" t="s">
        <v>730</v>
      </c>
      <c r="B1198" s="48" t="s">
        <v>718</v>
      </c>
      <c r="C1198" s="58"/>
      <c r="D1198" s="58"/>
      <c r="E1198" s="58"/>
      <c r="F1198" s="58"/>
      <c r="G1198" s="58"/>
      <c r="H1198" s="58"/>
      <c r="I1198" s="58"/>
      <c r="J1198" s="58"/>
      <c r="K1198" s="58"/>
      <c r="L1198" s="55" t="s">
        <v>12</v>
      </c>
      <c r="M1198" s="52" t="s">
        <v>1610</v>
      </c>
      <c r="N1198" s="52" t="s">
        <v>1611</v>
      </c>
      <c r="O1198" s="52" t="s">
        <v>1491</v>
      </c>
      <c r="P1198" s="56">
        <v>6</v>
      </c>
      <c r="Q1198" s="56">
        <f t="shared" si="158"/>
        <v>0.53333333333333333</v>
      </c>
      <c r="R1198" s="57">
        <f ca="1">SUMIF(Insumos!$C$7:$E$166,Subpartidas!N1198,Insumos!$E$7:$E$166)</f>
        <v>25.246527142831667</v>
      </c>
      <c r="S1198" s="57">
        <f t="shared" ca="1" si="159"/>
        <v>13.464814476176889</v>
      </c>
      <c r="T1198" s="55"/>
    </row>
    <row r="1199" spans="1:20" s="116" customFormat="1" ht="14.1" customHeight="1">
      <c r="A1199" s="51" t="s">
        <v>730</v>
      </c>
      <c r="B1199" s="48" t="s">
        <v>718</v>
      </c>
      <c r="C1199" s="58"/>
      <c r="D1199" s="58"/>
      <c r="E1199" s="58"/>
      <c r="F1199" s="58"/>
      <c r="G1199" s="58"/>
      <c r="H1199" s="58"/>
      <c r="I1199" s="58"/>
      <c r="J1199" s="58"/>
      <c r="K1199" s="58"/>
      <c r="L1199" s="55" t="s">
        <v>13</v>
      </c>
      <c r="M1199" s="52" t="s">
        <v>1612</v>
      </c>
      <c r="N1199" s="52" t="s">
        <v>1613</v>
      </c>
      <c r="O1199" s="52" t="s">
        <v>1614</v>
      </c>
      <c r="P1199" s="56"/>
      <c r="Q1199" s="56">
        <v>8.0000000000000002E-3</v>
      </c>
      <c r="R1199" s="57">
        <f ca="1">SUMIF(Insumos!$C$7:$E$166,Subpartidas!N1199,Insumos!$E$7:$E$166)</f>
        <v>6.3</v>
      </c>
      <c r="S1199" s="57">
        <f t="shared" ca="1" si="159"/>
        <v>5.04E-2</v>
      </c>
      <c r="T1199" s="55"/>
    </row>
    <row r="1200" spans="1:20" s="116" customFormat="1" ht="14.1" customHeight="1">
      <c r="A1200" s="51" t="s">
        <v>730</v>
      </c>
      <c r="B1200" s="48" t="s">
        <v>718</v>
      </c>
      <c r="C1200" s="58"/>
      <c r="D1200" s="58"/>
      <c r="E1200" s="58"/>
      <c r="F1200" s="58"/>
      <c r="G1200" s="58"/>
      <c r="H1200" s="58"/>
      <c r="I1200" s="58"/>
      <c r="J1200" s="58"/>
      <c r="K1200" s="58"/>
      <c r="L1200" s="55" t="s">
        <v>13</v>
      </c>
      <c r="M1200" s="52" t="s">
        <v>1615</v>
      </c>
      <c r="N1200" s="52" t="s">
        <v>1616</v>
      </c>
      <c r="O1200" s="52" t="s">
        <v>1614</v>
      </c>
      <c r="P1200" s="56"/>
      <c r="Q1200" s="56">
        <v>1.0999999999999999E-2</v>
      </c>
      <c r="R1200" s="57">
        <f ca="1">SUMIF(Insumos!$C$7:$E$166,Subpartidas!N1200,Insumos!$E$7:$E$166)</f>
        <v>5.78</v>
      </c>
      <c r="S1200" s="57">
        <f t="shared" ca="1" si="159"/>
        <v>6.3579999999999998E-2</v>
      </c>
      <c r="T1200" s="55"/>
    </row>
    <row r="1201" spans="1:20" s="116" customFormat="1" ht="14.1" customHeight="1">
      <c r="A1201" s="51" t="s">
        <v>730</v>
      </c>
      <c r="B1201" s="48" t="s">
        <v>718</v>
      </c>
      <c r="C1201" s="58"/>
      <c r="D1201" s="58"/>
      <c r="E1201" s="58"/>
      <c r="F1201" s="58"/>
      <c r="G1201" s="58"/>
      <c r="H1201" s="58"/>
      <c r="I1201" s="58"/>
      <c r="J1201" s="58"/>
      <c r="K1201" s="58"/>
      <c r="L1201" s="55" t="s">
        <v>13</v>
      </c>
      <c r="M1201" s="52" t="s">
        <v>1617</v>
      </c>
      <c r="N1201" s="52" t="s">
        <v>1618</v>
      </c>
      <c r="O1201" s="52" t="s">
        <v>984</v>
      </c>
      <c r="P1201" s="56"/>
      <c r="Q1201" s="56">
        <v>0.03</v>
      </c>
      <c r="R1201" s="57">
        <f ca="1">SUMIF(Insumos!$C$7:$E$166,Subpartidas!N1201,Insumos!$E$7:$E$166)</f>
        <v>2.59</v>
      </c>
      <c r="S1201" s="57">
        <f t="shared" ca="1" si="159"/>
        <v>7.7699999999999991E-2</v>
      </c>
      <c r="T1201" s="115"/>
    </row>
    <row r="1202" spans="1:20" s="116" customFormat="1" ht="14.1" customHeight="1">
      <c r="A1202" s="51" t="s">
        <v>730</v>
      </c>
      <c r="B1202" s="48" t="s">
        <v>718</v>
      </c>
      <c r="C1202" s="58"/>
      <c r="D1202" s="58"/>
      <c r="E1202" s="58"/>
      <c r="F1202" s="58"/>
      <c r="G1202" s="58"/>
      <c r="H1202" s="58"/>
      <c r="I1202" s="58"/>
      <c r="J1202" s="58"/>
      <c r="K1202" s="58"/>
      <c r="L1202" s="55" t="s">
        <v>13</v>
      </c>
      <c r="M1202" s="52" t="s">
        <v>1621</v>
      </c>
      <c r="N1202" s="52" t="s">
        <v>1622</v>
      </c>
      <c r="O1202" s="52" t="s">
        <v>984</v>
      </c>
      <c r="P1202" s="56"/>
      <c r="Q1202" s="56">
        <v>0.125</v>
      </c>
      <c r="R1202" s="57">
        <f ca="1">SUMIF(Insumos!$C$7:$E$166,Subpartidas!N1202,Insumos!$E$7:$E$166)</f>
        <v>1.1500000000000001</v>
      </c>
      <c r="S1202" s="57">
        <f t="shared" ca="1" si="159"/>
        <v>0.14375000000000002</v>
      </c>
      <c r="T1202" s="55"/>
    </row>
    <row r="1203" spans="1:20" s="116" customFormat="1" ht="14.1" customHeight="1">
      <c r="A1203" s="51" t="s">
        <v>730</v>
      </c>
      <c r="B1203" s="48" t="s">
        <v>718</v>
      </c>
      <c r="C1203" s="58"/>
      <c r="D1203" s="58"/>
      <c r="E1203" s="58"/>
      <c r="F1203" s="58"/>
      <c r="G1203" s="58"/>
      <c r="H1203" s="58"/>
      <c r="I1203" s="58"/>
      <c r="J1203" s="58"/>
      <c r="K1203" s="58"/>
      <c r="L1203" s="55" t="s">
        <v>13</v>
      </c>
      <c r="M1203" s="52" t="s">
        <v>1541</v>
      </c>
      <c r="N1203" s="52" t="s">
        <v>1542</v>
      </c>
      <c r="O1203" s="52" t="s">
        <v>1502</v>
      </c>
      <c r="P1203" s="56"/>
      <c r="Q1203" s="56">
        <v>3.5000000000000003E-2</v>
      </c>
      <c r="R1203" s="57">
        <f ca="1">SUMIF(Insumos!$C$7:$E$166,Subpartidas!N1203,Insumos!$E$7:$E$166)</f>
        <v>2.8839285714285712</v>
      </c>
      <c r="S1203" s="57">
        <f t="shared" ca="1" si="159"/>
        <v>0.1009375</v>
      </c>
      <c r="T1203" s="55"/>
    </row>
    <row r="1204" spans="1:20" s="116" customFormat="1" ht="14.1" customHeight="1">
      <c r="A1204" s="51" t="s">
        <v>730</v>
      </c>
      <c r="B1204" s="48" t="s">
        <v>718</v>
      </c>
      <c r="C1204" s="58"/>
      <c r="D1204" s="58"/>
      <c r="E1204" s="58"/>
      <c r="F1204" s="58"/>
      <c r="G1204" s="58"/>
      <c r="H1204" s="58"/>
      <c r="I1204" s="58"/>
      <c r="J1204" s="58"/>
      <c r="K1204" s="58"/>
      <c r="L1204" s="55" t="s">
        <v>13</v>
      </c>
      <c r="M1204" s="52" t="s">
        <v>1623</v>
      </c>
      <c r="N1204" s="52" t="s">
        <v>1624</v>
      </c>
      <c r="O1204" s="52" t="s">
        <v>1614</v>
      </c>
      <c r="P1204" s="56"/>
      <c r="Q1204" s="56">
        <v>0.05</v>
      </c>
      <c r="R1204" s="57">
        <f ca="1">SUMIF(Insumos!$C$7:$E$166,Subpartidas!N1204,Insumos!$E$7:$E$166)</f>
        <v>4.1399999999999997</v>
      </c>
      <c r="S1204" s="57">
        <f t="shared" ca="1" si="159"/>
        <v>0.20699999999999999</v>
      </c>
      <c r="T1204" s="55"/>
    </row>
    <row r="1205" spans="1:20" s="116" customFormat="1" ht="14.1" customHeight="1">
      <c r="A1205" s="51" t="s">
        <v>730</v>
      </c>
      <c r="B1205" s="48" t="s">
        <v>718</v>
      </c>
      <c r="C1205" s="58"/>
      <c r="D1205" s="58"/>
      <c r="E1205" s="58"/>
      <c r="F1205" s="58"/>
      <c r="G1205" s="58"/>
      <c r="H1205" s="58"/>
      <c r="I1205" s="58"/>
      <c r="J1205" s="58"/>
      <c r="K1205" s="58"/>
      <c r="L1205" s="55" t="s">
        <v>13</v>
      </c>
      <c r="M1205" s="52" t="s">
        <v>1627</v>
      </c>
      <c r="N1205" s="52" t="s">
        <v>1628</v>
      </c>
      <c r="O1205" s="52" t="s">
        <v>852</v>
      </c>
      <c r="P1205" s="56"/>
      <c r="Q1205" s="56">
        <v>5.6000000000000008E-2</v>
      </c>
      <c r="R1205" s="57">
        <f ca="1">SUMIF(Insumos!$C$7:$E$166,Subpartidas!N1205,Insumos!$E$7:$E$166)</f>
        <v>5.09</v>
      </c>
      <c r="S1205" s="57">
        <f t="shared" ca="1" si="159"/>
        <v>0.28504000000000002</v>
      </c>
      <c r="T1205" s="55"/>
    </row>
    <row r="1206" spans="1:20" s="116" customFormat="1" ht="14.1" customHeight="1">
      <c r="A1206" s="51" t="s">
        <v>730</v>
      </c>
      <c r="B1206" s="48" t="s">
        <v>718</v>
      </c>
      <c r="C1206" s="58"/>
      <c r="D1206" s="58"/>
      <c r="E1206" s="58"/>
      <c r="F1206" s="58"/>
      <c r="G1206" s="58"/>
      <c r="H1206" s="58"/>
      <c r="I1206" s="58"/>
      <c r="J1206" s="58"/>
      <c r="K1206" s="58"/>
      <c r="L1206" s="55" t="s">
        <v>13</v>
      </c>
      <c r="M1206" s="52" t="s">
        <v>1629</v>
      </c>
      <c r="N1206" s="52" t="s">
        <v>1630</v>
      </c>
      <c r="O1206" s="52" t="s">
        <v>852</v>
      </c>
      <c r="P1206" s="56"/>
      <c r="Q1206" s="56">
        <v>0.05</v>
      </c>
      <c r="R1206" s="57">
        <f ca="1">SUMIF(Insumos!$C$7:$E$166,Subpartidas!N1206,Insumos!$E$7:$E$166)</f>
        <v>8.93</v>
      </c>
      <c r="S1206" s="57">
        <f t="shared" ca="1" si="159"/>
        <v>0.44650000000000001</v>
      </c>
      <c r="T1206" s="55"/>
    </row>
    <row r="1207" spans="1:20" s="116" customFormat="1" ht="14.1" customHeight="1">
      <c r="A1207" s="51" t="s">
        <v>730</v>
      </c>
      <c r="B1207" s="48" t="s">
        <v>718</v>
      </c>
      <c r="C1207" s="58"/>
      <c r="D1207" s="58"/>
      <c r="E1207" s="58"/>
      <c r="F1207" s="58"/>
      <c r="G1207" s="58"/>
      <c r="H1207" s="58"/>
      <c r="I1207" s="58"/>
      <c r="J1207" s="58"/>
      <c r="K1207" s="58"/>
      <c r="L1207" s="55" t="s">
        <v>13</v>
      </c>
      <c r="M1207" s="52" t="s">
        <v>1619</v>
      </c>
      <c r="N1207" s="52" t="s">
        <v>1620</v>
      </c>
      <c r="O1207" s="52" t="s">
        <v>1614</v>
      </c>
      <c r="P1207" s="56"/>
      <c r="Q1207" s="56">
        <v>8.2000000000000017E-2</v>
      </c>
      <c r="R1207" s="57">
        <f ca="1">SUMIF(Insumos!$C$7:$E$166,Subpartidas!N1207,Insumos!$E$7:$E$166)</f>
        <v>6.54</v>
      </c>
      <c r="S1207" s="57">
        <f t="shared" ca="1" si="159"/>
        <v>0.53628000000000009</v>
      </c>
      <c r="T1207" s="55"/>
    </row>
    <row r="1208" spans="1:20" s="116" customFormat="1" ht="14.1" customHeight="1">
      <c r="A1208" s="51" t="s">
        <v>730</v>
      </c>
      <c r="B1208" s="48" t="s">
        <v>718</v>
      </c>
      <c r="C1208" s="58"/>
      <c r="D1208" s="58"/>
      <c r="E1208" s="58"/>
      <c r="F1208" s="58"/>
      <c r="G1208" s="58"/>
      <c r="H1208" s="58"/>
      <c r="I1208" s="58"/>
      <c r="J1208" s="58"/>
      <c r="K1208" s="58"/>
      <c r="L1208" s="55" t="s">
        <v>13</v>
      </c>
      <c r="M1208" s="52" t="s">
        <v>1625</v>
      </c>
      <c r="N1208" s="52" t="s">
        <v>1626</v>
      </c>
      <c r="O1208" s="52" t="s">
        <v>984</v>
      </c>
      <c r="P1208" s="56"/>
      <c r="Q1208" s="56">
        <v>8.3000000000000004E-2</v>
      </c>
      <c r="R1208" s="57">
        <f ca="1">SUMIF(Insumos!$C$7:$E$166,Subpartidas!N1208,Insumos!$E$7:$E$166)</f>
        <v>8.6</v>
      </c>
      <c r="S1208" s="57">
        <f t="shared" ca="1" si="159"/>
        <v>0.71379999999999999</v>
      </c>
      <c r="T1208" s="115"/>
    </row>
    <row r="1209" spans="1:20" s="116" customFormat="1" ht="14.1" customHeight="1">
      <c r="A1209" s="51" t="s">
        <v>730</v>
      </c>
      <c r="B1209" s="48" t="s">
        <v>718</v>
      </c>
      <c r="C1209" s="58"/>
      <c r="D1209" s="58"/>
      <c r="E1209" s="58"/>
      <c r="F1209" s="58"/>
      <c r="G1209" s="58"/>
      <c r="H1209" s="58"/>
      <c r="I1209" s="58"/>
      <c r="J1209" s="58"/>
      <c r="K1209" s="58"/>
      <c r="L1209" s="55" t="s">
        <v>13</v>
      </c>
      <c r="M1209" s="52" t="s">
        <v>1517</v>
      </c>
      <c r="N1209" s="52" t="s">
        <v>1518</v>
      </c>
      <c r="O1209" s="52" t="s">
        <v>1502</v>
      </c>
      <c r="P1209" s="56"/>
      <c r="Q1209" s="56">
        <v>0.42</v>
      </c>
      <c r="R1209" s="57">
        <f ca="1">SUMIF(Insumos!$C$7:$E$166,Subpartidas!N1209,Insumos!$E$7:$E$166)</f>
        <v>3.1071428571428572</v>
      </c>
      <c r="S1209" s="57">
        <f t="shared" ca="1" si="159"/>
        <v>1.3049999999999999</v>
      </c>
      <c r="T1209" s="55"/>
    </row>
    <row r="1210" spans="1:20" s="116" customFormat="1" ht="14.1" customHeight="1">
      <c r="A1210" s="51" t="s">
        <v>730</v>
      </c>
      <c r="B1210" s="48" t="s">
        <v>718</v>
      </c>
      <c r="C1210" s="58"/>
      <c r="D1210" s="58"/>
      <c r="E1210" s="58"/>
      <c r="F1210" s="58"/>
      <c r="G1210" s="58"/>
      <c r="H1210" s="58"/>
      <c r="I1210" s="58"/>
      <c r="J1210" s="58"/>
      <c r="K1210" s="58"/>
      <c r="L1210" s="55" t="s">
        <v>14</v>
      </c>
      <c r="M1210" s="52" t="s">
        <v>1633</v>
      </c>
      <c r="N1210" s="52" t="s">
        <v>1634</v>
      </c>
      <c r="O1210" s="52" t="s">
        <v>1578</v>
      </c>
      <c r="P1210" s="56"/>
      <c r="Q1210" s="56">
        <v>8.4000000000000005E-2</v>
      </c>
      <c r="R1210" s="57">
        <f ca="1">SUMIF(Insumos!$C$7:$E$166,Subpartidas!N1210,Insumos!$E$7:$E$166)</f>
        <v>7.43</v>
      </c>
      <c r="S1210" s="57">
        <f t="shared" ca="1" si="159"/>
        <v>0.62412000000000001</v>
      </c>
      <c r="T1210" s="55"/>
    </row>
    <row r="1211" spans="1:20" s="116" customFormat="1" ht="14.1" customHeight="1">
      <c r="A1211" s="51" t="s">
        <v>730</v>
      </c>
      <c r="B1211" s="48" t="s">
        <v>718</v>
      </c>
      <c r="C1211" s="58"/>
      <c r="D1211" s="58"/>
      <c r="E1211" s="58"/>
      <c r="F1211" s="58"/>
      <c r="G1211" s="58"/>
      <c r="H1211" s="58"/>
      <c r="I1211" s="58"/>
      <c r="J1211" s="58"/>
      <c r="K1211" s="58"/>
      <c r="L1211" s="55" t="s">
        <v>14</v>
      </c>
      <c r="M1211" s="59" t="s">
        <v>1631</v>
      </c>
      <c r="N1211" s="52" t="s">
        <v>1632</v>
      </c>
      <c r="O1211" s="52" t="s">
        <v>1510</v>
      </c>
      <c r="P1211" s="56">
        <v>1</v>
      </c>
      <c r="Q1211" s="56">
        <f>P1211/$E$1193*8</f>
        <v>8.8888888888888892E-2</v>
      </c>
      <c r="R1211" s="57">
        <f ca="1">SUMIF(Insumos!$C$7:$E$166,Subpartidas!N1211,Insumos!$E$7:$E$166)</f>
        <v>6.0600000000000005</v>
      </c>
      <c r="S1211" s="57">
        <f t="shared" ca="1" si="159"/>
        <v>0.53866666666666674</v>
      </c>
      <c r="T1211" s="55"/>
    </row>
    <row r="1212" spans="1:20" s="116" customFormat="1" ht="14.1" customHeight="1">
      <c r="A1212" s="51" t="s">
        <v>730</v>
      </c>
      <c r="B1212" s="48" t="s">
        <v>718</v>
      </c>
      <c r="C1212" s="58"/>
      <c r="D1212" s="58"/>
      <c r="E1212" s="58"/>
      <c r="F1212" s="58"/>
      <c r="G1212" s="58"/>
      <c r="H1212" s="58"/>
      <c r="I1212" s="58"/>
      <c r="J1212" s="58"/>
      <c r="K1212" s="58"/>
      <c r="L1212" s="55" t="s">
        <v>14</v>
      </c>
      <c r="M1212" s="52" t="s">
        <v>1521</v>
      </c>
      <c r="N1212" s="52" t="s">
        <v>1522</v>
      </c>
      <c r="O1212" s="52" t="s">
        <v>1510</v>
      </c>
      <c r="P1212" s="56">
        <v>1</v>
      </c>
      <c r="Q1212" s="56">
        <f>P1212/$E$1193*8</f>
        <v>8.8888888888888892E-2</v>
      </c>
      <c r="R1212" s="57">
        <f ca="1">SUMIF(Insumos!$C$7:$E$166,Subpartidas!N1212,Insumos!$E$7:$E$166)</f>
        <v>7.07</v>
      </c>
      <c r="S1212" s="57">
        <f t="shared" ca="1" si="159"/>
        <v>0.62844444444444447</v>
      </c>
      <c r="T1212" s="115"/>
    </row>
    <row r="1213" spans="1:20" s="116" customFormat="1" ht="14.1" customHeight="1">
      <c r="A1213" s="51" t="s">
        <v>730</v>
      </c>
      <c r="B1213" s="48" t="s">
        <v>718</v>
      </c>
      <c r="C1213" s="58"/>
      <c r="D1213" s="58"/>
      <c r="E1213" s="58"/>
      <c r="F1213" s="58"/>
      <c r="G1213" s="58"/>
      <c r="H1213" s="58"/>
      <c r="I1213" s="58"/>
      <c r="J1213" s="58"/>
      <c r="K1213" s="58"/>
      <c r="L1213" s="55" t="s">
        <v>14</v>
      </c>
      <c r="M1213" s="52" t="s">
        <v>1505</v>
      </c>
      <c r="N1213" s="52" t="s">
        <v>1506</v>
      </c>
      <c r="O1213" s="52" t="s">
        <v>1507</v>
      </c>
      <c r="P1213" s="56"/>
      <c r="Q1213" s="56">
        <v>0.15</v>
      </c>
      <c r="R1213" s="50">
        <f ca="1">+SUMIFS($S$5:$S$4995,$B$5:$B$4995,B1193,$L$5:$L$4995,$L$5)</f>
        <v>28.416291010520411</v>
      </c>
      <c r="S1213" s="57">
        <f t="shared" ca="1" si="159"/>
        <v>4.262443651578061</v>
      </c>
      <c r="T1213" s="55"/>
    </row>
    <row r="1214" spans="1:20" s="116" customFormat="1" ht="14.1" customHeight="1">
      <c r="A1214" s="51" t="s">
        <v>730</v>
      </c>
      <c r="B1214" s="48" t="s">
        <v>718</v>
      </c>
      <c r="C1214" s="58"/>
      <c r="D1214" s="58"/>
      <c r="E1214" s="58"/>
      <c r="F1214" s="58"/>
      <c r="G1214" s="58"/>
      <c r="H1214" s="58"/>
      <c r="I1214" s="58"/>
      <c r="J1214" s="58"/>
      <c r="K1214" s="58"/>
      <c r="L1214" s="55" t="s">
        <v>14</v>
      </c>
      <c r="M1214" s="52" t="s">
        <v>1635</v>
      </c>
      <c r="N1214" s="52" t="s">
        <v>1636</v>
      </c>
      <c r="O1214" s="52" t="s">
        <v>1510</v>
      </c>
      <c r="P1214" s="56">
        <v>6</v>
      </c>
      <c r="Q1214" s="56">
        <f>P1214/$E$1193*8</f>
        <v>0.53333333333333333</v>
      </c>
      <c r="R1214" s="57">
        <f ca="1">SUMIF(Insumos!$C$7:$E$166,Subpartidas!N1214,Insumos!$E$7:$E$166)</f>
        <v>8.93</v>
      </c>
      <c r="S1214" s="57">
        <f t="shared" ca="1" si="159"/>
        <v>4.7626666666666662</v>
      </c>
      <c r="T1214" s="55"/>
    </row>
    <row r="1215" spans="1:20" s="116" customFormat="1" ht="14.1" customHeight="1">
      <c r="A1215" s="51" t="s">
        <v>730</v>
      </c>
      <c r="B1215" s="48" t="s">
        <v>718</v>
      </c>
      <c r="C1215" s="58"/>
      <c r="D1215" s="58"/>
      <c r="E1215" s="58"/>
      <c r="F1215" s="58"/>
      <c r="G1215" s="58"/>
      <c r="H1215" s="58"/>
      <c r="I1215" s="58"/>
      <c r="J1215" s="58"/>
      <c r="K1215" s="58"/>
      <c r="L1215" s="55" t="s">
        <v>14</v>
      </c>
      <c r="M1215" s="52" t="s">
        <v>1637</v>
      </c>
      <c r="N1215" s="52" t="s">
        <v>1638</v>
      </c>
      <c r="O1215" s="52" t="s">
        <v>1510</v>
      </c>
      <c r="P1215" s="56">
        <v>2</v>
      </c>
      <c r="Q1215" s="56">
        <f>P1215/$E$1193*8</f>
        <v>0.17777777777777778</v>
      </c>
      <c r="R1215" s="57">
        <f ca="1">SUMIF(Insumos!$C$7:$E$166,Subpartidas!N1215,Insumos!$E$7:$E$166)</f>
        <v>40.465982432039503</v>
      </c>
      <c r="S1215" s="57">
        <f t="shared" ca="1" si="159"/>
        <v>7.193952432362579</v>
      </c>
      <c r="T1215" s="55"/>
    </row>
    <row r="1216" spans="1:20" s="116" customFormat="1" ht="14.1" customHeight="1">
      <c r="A1216" s="51" t="s">
        <v>730</v>
      </c>
      <c r="B1216" s="48" t="s">
        <v>714</v>
      </c>
      <c r="C1216" s="52" t="s">
        <v>653</v>
      </c>
      <c r="D1216" s="53">
        <f>+IF(C1216&lt;&gt;" ",VLOOKUP(B1216,Rendimientos!$A$3:$D$557,3,0))</f>
        <v>95</v>
      </c>
      <c r="E1216" s="53">
        <f>+IF(C1216&lt;&gt;" ",VLOOKUP(B1216,Rendimientos!$A$3:$D$557,4,0))</f>
        <v>95</v>
      </c>
      <c r="F1216" s="54">
        <f ca="1">SUM(G1216:K1216)</f>
        <v>47.730459540617233</v>
      </c>
      <c r="G1216" s="49">
        <f ca="1">SUMIFS($S$5:$S$4996,$B$5:$B$4996,B1216,$L$5:$L$4996,$L$5)</f>
        <v>26.920696746808808</v>
      </c>
      <c r="H1216" s="49">
        <f ca="1">SUMIFS($S$5:$S$4996,$B$5:$B$4996,B1216,$L$5:$L$4996,$L$10)</f>
        <v>3.7145307142857145</v>
      </c>
      <c r="I1216" s="49"/>
      <c r="J1216" s="49">
        <f ca="1">SUMIFS($S$5:$S$4996,$B$5:$B$4996,B1216,$L$5:$L$4996,$L$11)</f>
        <v>17.09523207952271</v>
      </c>
      <c r="K1216" s="49">
        <f>SUMIFS($S$5:$S$4996,$B$5:$B$4996,B1216,$L$5:$L$4996,$L$4497)</f>
        <v>0</v>
      </c>
      <c r="L1216" s="55" t="s">
        <v>12</v>
      </c>
      <c r="M1216" s="52" t="s">
        <v>1489</v>
      </c>
      <c r="N1216" s="52" t="s">
        <v>1490</v>
      </c>
      <c r="O1216" s="52" t="s">
        <v>1491</v>
      </c>
      <c r="P1216" s="56">
        <v>2</v>
      </c>
      <c r="Q1216" s="56">
        <f t="shared" ref="Q1216:Q1221" si="160">P1216/$D$1216*8</f>
        <v>0.16842105263157894</v>
      </c>
      <c r="R1216" s="57">
        <f ca="1">SUMIF(Insumos!$C$7:$E$166,Subpartidas!N1216,Insumos!$E$7:$E$166)</f>
        <v>9.543510636814629</v>
      </c>
      <c r="S1216" s="57">
        <f t="shared" ca="1" si="159"/>
        <v>1.6073281072529901</v>
      </c>
      <c r="T1216" s="55"/>
    </row>
    <row r="1217" spans="1:20" s="116" customFormat="1" ht="14.1" customHeight="1">
      <c r="A1217" s="51" t="s">
        <v>730</v>
      </c>
      <c r="B1217" s="48" t="s">
        <v>714</v>
      </c>
      <c r="C1217" s="58"/>
      <c r="D1217" s="58"/>
      <c r="E1217" s="58"/>
      <c r="F1217" s="58"/>
      <c r="G1217" s="58"/>
      <c r="H1217" s="58"/>
      <c r="I1217" s="58"/>
      <c r="J1217" s="58"/>
      <c r="K1217" s="58"/>
      <c r="L1217" s="55" t="s">
        <v>12</v>
      </c>
      <c r="M1217" s="52">
        <v>1010100060002</v>
      </c>
      <c r="N1217" s="52" t="s">
        <v>1516</v>
      </c>
      <c r="O1217" s="52" t="s">
        <v>1491</v>
      </c>
      <c r="P1217" s="56">
        <v>2</v>
      </c>
      <c r="Q1217" s="56">
        <f t="shared" si="160"/>
        <v>0.16842105263157894</v>
      </c>
      <c r="R1217" s="57">
        <f ca="1">SUMIF(Insumos!$C$7:$E$166,Subpartidas!N1217,Insumos!$E$7:$E$166)</f>
        <v>9.9754511316773993</v>
      </c>
      <c r="S1217" s="57">
        <f t="shared" ca="1" si="159"/>
        <v>1.6800759800719829</v>
      </c>
      <c r="T1217" s="55"/>
    </row>
    <row r="1218" spans="1:20" s="116" customFormat="1" ht="14.1" customHeight="1">
      <c r="A1218" s="51" t="s">
        <v>730</v>
      </c>
      <c r="B1218" s="48" t="s">
        <v>714</v>
      </c>
      <c r="C1218" s="58"/>
      <c r="D1218" s="58"/>
      <c r="E1218" s="58"/>
      <c r="F1218" s="58"/>
      <c r="G1218" s="58"/>
      <c r="H1218" s="58"/>
      <c r="I1218" s="58"/>
      <c r="J1218" s="58"/>
      <c r="K1218" s="58"/>
      <c r="L1218" s="55" t="s">
        <v>12</v>
      </c>
      <c r="M1218" s="52" t="s">
        <v>1498</v>
      </c>
      <c r="N1218" s="52" t="s">
        <v>1499</v>
      </c>
      <c r="O1218" s="52" t="s">
        <v>1491</v>
      </c>
      <c r="P1218" s="56">
        <v>3</v>
      </c>
      <c r="Q1218" s="56">
        <f t="shared" si="160"/>
        <v>0.25263157894736843</v>
      </c>
      <c r="R1218" s="57">
        <f ca="1">SUMIF(Insumos!$C$7:$E$166,Subpartidas!N1218,Insumos!$E$7:$E$166)</f>
        <v>8.6743053318933896</v>
      </c>
      <c r="S1218" s="57">
        <f t="shared" ca="1" si="159"/>
        <v>2.1914034522678039</v>
      </c>
      <c r="T1218" s="55"/>
    </row>
    <row r="1219" spans="1:20" s="116" customFormat="1" ht="14.1" customHeight="1">
      <c r="A1219" s="51" t="s">
        <v>730</v>
      </c>
      <c r="B1219" s="48" t="s">
        <v>714</v>
      </c>
      <c r="C1219" s="58"/>
      <c r="D1219" s="58"/>
      <c r="E1219" s="58"/>
      <c r="F1219" s="58"/>
      <c r="G1219" s="58"/>
      <c r="H1219" s="58"/>
      <c r="I1219" s="58"/>
      <c r="J1219" s="58"/>
      <c r="K1219" s="58"/>
      <c r="L1219" s="55" t="s">
        <v>12</v>
      </c>
      <c r="M1219" s="52" t="s">
        <v>1494</v>
      </c>
      <c r="N1219" s="52" t="s">
        <v>1495</v>
      </c>
      <c r="O1219" s="52" t="s">
        <v>1491</v>
      </c>
      <c r="P1219" s="56">
        <v>6</v>
      </c>
      <c r="Q1219" s="56">
        <f t="shared" si="160"/>
        <v>0.50526315789473686</v>
      </c>
      <c r="R1219" s="57">
        <f ca="1">SUMIF(Insumos!$C$7:$E$166,Subpartidas!N1219,Insumos!$E$7:$E$166)</f>
        <v>6.8581917880260743</v>
      </c>
      <c r="S1219" s="57">
        <f t="shared" ca="1" si="159"/>
        <v>3.4651916402658061</v>
      </c>
      <c r="T1219" s="55"/>
    </row>
    <row r="1220" spans="1:20" s="116" customFormat="1" ht="14.1" customHeight="1">
      <c r="A1220" s="51" t="s">
        <v>730</v>
      </c>
      <c r="B1220" s="48" t="s">
        <v>714</v>
      </c>
      <c r="C1220" s="58"/>
      <c r="D1220" s="58"/>
      <c r="E1220" s="58"/>
      <c r="F1220" s="58"/>
      <c r="G1220" s="58"/>
      <c r="H1220" s="58"/>
      <c r="I1220" s="58"/>
      <c r="J1220" s="58"/>
      <c r="K1220" s="58"/>
      <c r="L1220" s="55" t="s">
        <v>12</v>
      </c>
      <c r="M1220" s="52" t="s">
        <v>1492</v>
      </c>
      <c r="N1220" s="52" t="s">
        <v>1493</v>
      </c>
      <c r="O1220" s="52" t="s">
        <v>1491</v>
      </c>
      <c r="P1220" s="56">
        <v>10</v>
      </c>
      <c r="Q1220" s="56">
        <f t="shared" si="160"/>
        <v>0.84210526315789469</v>
      </c>
      <c r="R1220" s="57">
        <f ca="1">SUMIF(Insumos!$C$7:$E$166,Subpartidas!N1220,Insumos!$E$7:$E$166)</f>
        <v>6.1994120750543944</v>
      </c>
      <c r="S1220" s="57">
        <f t="shared" ref="S1220:S1238" ca="1" si="161">Q1220*R1220</f>
        <v>5.2205575368879105</v>
      </c>
      <c r="T1220" s="55"/>
    </row>
    <row r="1221" spans="1:20" s="116" customFormat="1" ht="14.1" customHeight="1">
      <c r="A1221" s="51" t="s">
        <v>730</v>
      </c>
      <c r="B1221" s="48" t="s">
        <v>714</v>
      </c>
      <c r="C1221" s="58"/>
      <c r="D1221" s="58"/>
      <c r="E1221" s="58"/>
      <c r="F1221" s="58"/>
      <c r="G1221" s="58"/>
      <c r="H1221" s="58"/>
      <c r="I1221" s="58"/>
      <c r="J1221" s="58"/>
      <c r="K1221" s="58"/>
      <c r="L1221" s="55" t="s">
        <v>12</v>
      </c>
      <c r="M1221" s="52" t="s">
        <v>1610</v>
      </c>
      <c r="N1221" s="52" t="s">
        <v>1611</v>
      </c>
      <c r="O1221" s="52" t="s">
        <v>1491</v>
      </c>
      <c r="P1221" s="56">
        <v>6</v>
      </c>
      <c r="Q1221" s="56">
        <f t="shared" si="160"/>
        <v>0.50526315789473686</v>
      </c>
      <c r="R1221" s="57">
        <f ca="1">SUMIF(Insumos!$C$7:$E$166,Subpartidas!N1221,Insumos!$E$7:$E$166)</f>
        <v>25.246527142831667</v>
      </c>
      <c r="S1221" s="57">
        <f t="shared" ca="1" si="161"/>
        <v>12.756140030062316</v>
      </c>
      <c r="T1221" s="55"/>
    </row>
    <row r="1222" spans="1:20" s="116" customFormat="1" ht="14.1" customHeight="1">
      <c r="A1222" s="51" t="s">
        <v>730</v>
      </c>
      <c r="B1222" s="48" t="s">
        <v>714</v>
      </c>
      <c r="C1222" s="58"/>
      <c r="D1222" s="58"/>
      <c r="E1222" s="58"/>
      <c r="F1222" s="58"/>
      <c r="G1222" s="58"/>
      <c r="H1222" s="58"/>
      <c r="I1222" s="58"/>
      <c r="J1222" s="58"/>
      <c r="K1222" s="58"/>
      <c r="L1222" s="55" t="s">
        <v>13</v>
      </c>
      <c r="M1222" s="52" t="s">
        <v>1612</v>
      </c>
      <c r="N1222" s="52" t="s">
        <v>1613</v>
      </c>
      <c r="O1222" s="52" t="s">
        <v>1614</v>
      </c>
      <c r="P1222" s="56"/>
      <c r="Q1222" s="56">
        <v>7.4999999999999997E-3</v>
      </c>
      <c r="R1222" s="57">
        <f ca="1">SUMIF(Insumos!$C$7:$E$166,Subpartidas!N1222,Insumos!$E$7:$E$166)</f>
        <v>6.3</v>
      </c>
      <c r="S1222" s="57">
        <f t="shared" ca="1" si="161"/>
        <v>4.725E-2</v>
      </c>
      <c r="T1222" s="55"/>
    </row>
    <row r="1223" spans="1:20" s="116" customFormat="1" ht="14.1" customHeight="1">
      <c r="A1223" s="51" t="s">
        <v>730</v>
      </c>
      <c r="B1223" s="48" t="s">
        <v>714</v>
      </c>
      <c r="C1223" s="58"/>
      <c r="D1223" s="58"/>
      <c r="E1223" s="58"/>
      <c r="F1223" s="58"/>
      <c r="G1223" s="58"/>
      <c r="H1223" s="58"/>
      <c r="I1223" s="58"/>
      <c r="J1223" s="58"/>
      <c r="K1223" s="58"/>
      <c r="L1223" s="55" t="s">
        <v>13</v>
      </c>
      <c r="M1223" s="52" t="s">
        <v>1615</v>
      </c>
      <c r="N1223" s="52" t="s">
        <v>1616</v>
      </c>
      <c r="O1223" s="52" t="s">
        <v>1614</v>
      </c>
      <c r="P1223" s="56"/>
      <c r="Q1223" s="56">
        <v>0.01</v>
      </c>
      <c r="R1223" s="57">
        <f ca="1">SUMIF(Insumos!$C$7:$E$166,Subpartidas!N1223,Insumos!$E$7:$E$166)</f>
        <v>5.78</v>
      </c>
      <c r="S1223" s="57">
        <f t="shared" ca="1" si="161"/>
        <v>5.7800000000000004E-2</v>
      </c>
      <c r="T1223" s="55"/>
    </row>
    <row r="1224" spans="1:20" s="116" customFormat="1" ht="14.1" customHeight="1">
      <c r="A1224" s="51" t="s">
        <v>730</v>
      </c>
      <c r="B1224" s="48" t="s">
        <v>714</v>
      </c>
      <c r="C1224" s="58"/>
      <c r="D1224" s="58"/>
      <c r="E1224" s="58"/>
      <c r="F1224" s="58"/>
      <c r="G1224" s="58"/>
      <c r="H1224" s="58"/>
      <c r="I1224" s="58"/>
      <c r="J1224" s="58"/>
      <c r="K1224" s="58"/>
      <c r="L1224" s="55" t="s">
        <v>13</v>
      </c>
      <c r="M1224" s="52" t="s">
        <v>1617</v>
      </c>
      <c r="N1224" s="52" t="s">
        <v>1618</v>
      </c>
      <c r="O1224" s="52" t="s">
        <v>984</v>
      </c>
      <c r="P1224" s="56"/>
      <c r="Q1224" s="56">
        <v>2.7E-2</v>
      </c>
      <c r="R1224" s="57">
        <f ca="1">SUMIF(Insumos!$C$7:$E$166,Subpartidas!N1224,Insumos!$E$7:$E$166)</f>
        <v>2.59</v>
      </c>
      <c r="S1224" s="57">
        <f t="shared" ca="1" si="161"/>
        <v>6.9929999999999992E-2</v>
      </c>
      <c r="T1224" s="115"/>
    </row>
    <row r="1225" spans="1:20" s="116" customFormat="1" ht="14.1" customHeight="1">
      <c r="A1225" s="51" t="s">
        <v>730</v>
      </c>
      <c r="B1225" s="48" t="s">
        <v>714</v>
      </c>
      <c r="C1225" s="58"/>
      <c r="D1225" s="58"/>
      <c r="E1225" s="58"/>
      <c r="F1225" s="58"/>
      <c r="G1225" s="58"/>
      <c r="H1225" s="58"/>
      <c r="I1225" s="58"/>
      <c r="J1225" s="58"/>
      <c r="K1225" s="58"/>
      <c r="L1225" s="55" t="s">
        <v>13</v>
      </c>
      <c r="M1225" s="52" t="s">
        <v>1621</v>
      </c>
      <c r="N1225" s="52" t="s">
        <v>1622</v>
      </c>
      <c r="O1225" s="52" t="s">
        <v>984</v>
      </c>
      <c r="P1225" s="56"/>
      <c r="Q1225" s="56">
        <v>0.125</v>
      </c>
      <c r="R1225" s="57">
        <f ca="1">SUMIF(Insumos!$C$7:$E$166,Subpartidas!N1225,Insumos!$E$7:$E$166)</f>
        <v>1.1500000000000001</v>
      </c>
      <c r="S1225" s="57">
        <f t="shared" ca="1" si="161"/>
        <v>0.14375000000000002</v>
      </c>
      <c r="T1225" s="55"/>
    </row>
    <row r="1226" spans="1:20" s="116" customFormat="1" ht="14.1" customHeight="1">
      <c r="A1226" s="51" t="s">
        <v>730</v>
      </c>
      <c r="B1226" s="48" t="s">
        <v>714</v>
      </c>
      <c r="C1226" s="58"/>
      <c r="D1226" s="58"/>
      <c r="E1226" s="58"/>
      <c r="F1226" s="58"/>
      <c r="G1226" s="58"/>
      <c r="H1226" s="58"/>
      <c r="I1226" s="58"/>
      <c r="J1226" s="58"/>
      <c r="K1226" s="58"/>
      <c r="L1226" s="55" t="s">
        <v>13</v>
      </c>
      <c r="M1226" s="52" t="s">
        <v>1541</v>
      </c>
      <c r="N1226" s="52" t="s">
        <v>1542</v>
      </c>
      <c r="O1226" s="52" t="s">
        <v>1502</v>
      </c>
      <c r="P1226" s="56"/>
      <c r="Q1226" s="56">
        <v>0.03</v>
      </c>
      <c r="R1226" s="57">
        <f ca="1">SUMIF(Insumos!$C$7:$E$166,Subpartidas!N1226,Insumos!$E$7:$E$166)</f>
        <v>2.8839285714285712</v>
      </c>
      <c r="S1226" s="57">
        <f t="shared" ca="1" si="161"/>
        <v>8.6517857142857132E-2</v>
      </c>
      <c r="T1226" s="55"/>
    </row>
    <row r="1227" spans="1:20" s="116" customFormat="1" ht="14.1" customHeight="1">
      <c r="A1227" s="51" t="s">
        <v>730</v>
      </c>
      <c r="B1227" s="48" t="s">
        <v>714</v>
      </c>
      <c r="C1227" s="58"/>
      <c r="D1227" s="58"/>
      <c r="E1227" s="58"/>
      <c r="F1227" s="58"/>
      <c r="G1227" s="58"/>
      <c r="H1227" s="58"/>
      <c r="I1227" s="58"/>
      <c r="J1227" s="58"/>
      <c r="K1227" s="58"/>
      <c r="L1227" s="55" t="s">
        <v>13</v>
      </c>
      <c r="M1227" s="52" t="s">
        <v>1623</v>
      </c>
      <c r="N1227" s="52" t="s">
        <v>1624</v>
      </c>
      <c r="O1227" s="52" t="s">
        <v>1614</v>
      </c>
      <c r="P1227" s="56"/>
      <c r="Q1227" s="56">
        <v>4.2999999999999997E-2</v>
      </c>
      <c r="R1227" s="57">
        <f ca="1">SUMIF(Insumos!$C$7:$E$166,Subpartidas!N1227,Insumos!$E$7:$E$166)</f>
        <v>4.1399999999999997</v>
      </c>
      <c r="S1227" s="57">
        <f t="shared" ca="1" si="161"/>
        <v>0.17801999999999998</v>
      </c>
      <c r="T1227" s="55"/>
    </row>
    <row r="1228" spans="1:20" s="116" customFormat="1" ht="14.1" customHeight="1">
      <c r="A1228" s="51" t="s">
        <v>730</v>
      </c>
      <c r="B1228" s="48" t="s">
        <v>714</v>
      </c>
      <c r="C1228" s="58"/>
      <c r="D1228" s="58"/>
      <c r="E1228" s="58"/>
      <c r="F1228" s="58"/>
      <c r="G1228" s="58"/>
      <c r="H1228" s="58"/>
      <c r="I1228" s="58"/>
      <c r="J1228" s="58"/>
      <c r="K1228" s="58"/>
      <c r="L1228" s="55" t="s">
        <v>13</v>
      </c>
      <c r="M1228" s="52" t="s">
        <v>1627</v>
      </c>
      <c r="N1228" s="52" t="s">
        <v>1628</v>
      </c>
      <c r="O1228" s="52" t="s">
        <v>852</v>
      </c>
      <c r="P1228" s="56"/>
      <c r="Q1228" s="56">
        <v>5.6000000000000008E-2</v>
      </c>
      <c r="R1228" s="57">
        <f ca="1">SUMIF(Insumos!$C$7:$E$166,Subpartidas!N1228,Insumos!$E$7:$E$166)</f>
        <v>5.09</v>
      </c>
      <c r="S1228" s="57">
        <f t="shared" ca="1" si="161"/>
        <v>0.28504000000000002</v>
      </c>
      <c r="T1228" s="55"/>
    </row>
    <row r="1229" spans="1:20" s="116" customFormat="1" ht="14.1" customHeight="1">
      <c r="A1229" s="51" t="s">
        <v>730</v>
      </c>
      <c r="B1229" s="48" t="s">
        <v>714</v>
      </c>
      <c r="C1229" s="58"/>
      <c r="D1229" s="58"/>
      <c r="E1229" s="58"/>
      <c r="F1229" s="58"/>
      <c r="G1229" s="58"/>
      <c r="H1229" s="58"/>
      <c r="I1229" s="58"/>
      <c r="J1229" s="58"/>
      <c r="K1229" s="58"/>
      <c r="L1229" s="55" t="s">
        <v>13</v>
      </c>
      <c r="M1229" s="52" t="s">
        <v>1629</v>
      </c>
      <c r="N1229" s="52" t="s">
        <v>1630</v>
      </c>
      <c r="O1229" s="52" t="s">
        <v>852</v>
      </c>
      <c r="P1229" s="56"/>
      <c r="Q1229" s="56">
        <v>0.05</v>
      </c>
      <c r="R1229" s="57">
        <f ca="1">SUMIF(Insumos!$C$7:$E$166,Subpartidas!N1229,Insumos!$E$7:$E$166)</f>
        <v>8.93</v>
      </c>
      <c r="S1229" s="57">
        <f t="shared" ca="1" si="161"/>
        <v>0.44650000000000001</v>
      </c>
      <c r="T1229" s="55"/>
    </row>
    <row r="1230" spans="1:20" s="116" customFormat="1" ht="14.1" customHeight="1">
      <c r="A1230" s="51" t="s">
        <v>730</v>
      </c>
      <c r="B1230" s="48" t="s">
        <v>714</v>
      </c>
      <c r="C1230" s="58"/>
      <c r="D1230" s="58"/>
      <c r="E1230" s="58"/>
      <c r="F1230" s="58"/>
      <c r="G1230" s="58"/>
      <c r="H1230" s="58"/>
      <c r="I1230" s="58"/>
      <c r="J1230" s="58"/>
      <c r="K1230" s="58"/>
      <c r="L1230" s="55" t="s">
        <v>13</v>
      </c>
      <c r="M1230" s="52" t="s">
        <v>1619</v>
      </c>
      <c r="N1230" s="52" t="s">
        <v>1620</v>
      </c>
      <c r="O1230" s="52" t="s">
        <v>1614</v>
      </c>
      <c r="P1230" s="56"/>
      <c r="Q1230" s="56">
        <v>8.2000000000000017E-2</v>
      </c>
      <c r="R1230" s="57">
        <f ca="1">SUMIF(Insumos!$C$7:$E$166,Subpartidas!N1230,Insumos!$E$7:$E$166)</f>
        <v>6.54</v>
      </c>
      <c r="S1230" s="57">
        <f t="shared" ca="1" si="161"/>
        <v>0.53628000000000009</v>
      </c>
      <c r="T1230" s="55"/>
    </row>
    <row r="1231" spans="1:20" s="116" customFormat="1" ht="14.1" customHeight="1">
      <c r="A1231" s="51" t="s">
        <v>730</v>
      </c>
      <c r="B1231" s="48" t="s">
        <v>714</v>
      </c>
      <c r="C1231" s="58"/>
      <c r="D1231" s="58"/>
      <c r="E1231" s="58"/>
      <c r="F1231" s="58"/>
      <c r="G1231" s="58"/>
      <c r="H1231" s="58"/>
      <c r="I1231" s="58"/>
      <c r="J1231" s="58"/>
      <c r="K1231" s="58"/>
      <c r="L1231" s="55" t="s">
        <v>13</v>
      </c>
      <c r="M1231" s="52" t="s">
        <v>1625</v>
      </c>
      <c r="N1231" s="52" t="s">
        <v>1626</v>
      </c>
      <c r="O1231" s="52" t="s">
        <v>984</v>
      </c>
      <c r="P1231" s="56"/>
      <c r="Q1231" s="56">
        <v>8.3000000000000004E-2</v>
      </c>
      <c r="R1231" s="57">
        <f ca="1">SUMIF(Insumos!$C$7:$E$166,Subpartidas!N1231,Insumos!$E$7:$E$166)</f>
        <v>8.6</v>
      </c>
      <c r="S1231" s="57">
        <f t="shared" ca="1" si="161"/>
        <v>0.71379999999999999</v>
      </c>
      <c r="T1231" s="115"/>
    </row>
    <row r="1232" spans="1:20" s="116" customFormat="1" ht="14.1" customHeight="1">
      <c r="A1232" s="51" t="s">
        <v>730</v>
      </c>
      <c r="B1232" s="48" t="s">
        <v>714</v>
      </c>
      <c r="C1232" s="58"/>
      <c r="D1232" s="58"/>
      <c r="E1232" s="58"/>
      <c r="F1232" s="58"/>
      <c r="G1232" s="58"/>
      <c r="H1232" s="58"/>
      <c r="I1232" s="58"/>
      <c r="J1232" s="58"/>
      <c r="K1232" s="58"/>
      <c r="L1232" s="55" t="s">
        <v>13</v>
      </c>
      <c r="M1232" s="52" t="s">
        <v>1517</v>
      </c>
      <c r="N1232" s="52" t="s">
        <v>1518</v>
      </c>
      <c r="O1232" s="52" t="s">
        <v>1502</v>
      </c>
      <c r="P1232" s="56"/>
      <c r="Q1232" s="56">
        <v>0.37</v>
      </c>
      <c r="R1232" s="57">
        <f ca="1">SUMIF(Insumos!$C$7:$E$166,Subpartidas!N1232,Insumos!$E$7:$E$166)</f>
        <v>3.1071428571428572</v>
      </c>
      <c r="S1232" s="57">
        <f t="shared" ca="1" si="161"/>
        <v>1.1496428571428572</v>
      </c>
      <c r="T1232" s="55"/>
    </row>
    <row r="1233" spans="1:20" s="116" customFormat="1" ht="14.1" customHeight="1">
      <c r="A1233" s="51" t="s">
        <v>730</v>
      </c>
      <c r="B1233" s="48" t="s">
        <v>714</v>
      </c>
      <c r="C1233" s="58"/>
      <c r="D1233" s="58"/>
      <c r="E1233" s="58"/>
      <c r="F1233" s="58"/>
      <c r="G1233" s="58"/>
      <c r="H1233" s="58"/>
      <c r="I1233" s="58"/>
      <c r="J1233" s="58"/>
      <c r="K1233" s="58"/>
      <c r="L1233" s="55" t="s">
        <v>14</v>
      </c>
      <c r="M1233" s="52" t="s">
        <v>1633</v>
      </c>
      <c r="N1233" s="52" t="s">
        <v>1634</v>
      </c>
      <c r="O1233" s="52" t="s">
        <v>1578</v>
      </c>
      <c r="P1233" s="56"/>
      <c r="Q1233" s="56">
        <v>8.4000000000000005E-2</v>
      </c>
      <c r="R1233" s="57">
        <f ca="1">SUMIF(Insumos!$C$7:$E$166,Subpartidas!N1233,Insumos!$E$7:$E$166)</f>
        <v>7.43</v>
      </c>
      <c r="S1233" s="57">
        <f t="shared" ca="1" si="161"/>
        <v>0.62412000000000001</v>
      </c>
      <c r="T1233" s="55"/>
    </row>
    <row r="1234" spans="1:20" s="116" customFormat="1" ht="14.1" customHeight="1">
      <c r="A1234" s="51" t="s">
        <v>730</v>
      </c>
      <c r="B1234" s="48" t="s">
        <v>714</v>
      </c>
      <c r="C1234" s="58"/>
      <c r="D1234" s="58"/>
      <c r="E1234" s="58"/>
      <c r="F1234" s="58"/>
      <c r="G1234" s="58"/>
      <c r="H1234" s="58"/>
      <c r="I1234" s="58"/>
      <c r="J1234" s="58"/>
      <c r="K1234" s="58"/>
      <c r="L1234" s="55" t="s">
        <v>14</v>
      </c>
      <c r="M1234" s="59" t="s">
        <v>1631</v>
      </c>
      <c r="N1234" s="52" t="s">
        <v>1632</v>
      </c>
      <c r="O1234" s="52" t="s">
        <v>1510</v>
      </c>
      <c r="P1234" s="56">
        <v>1</v>
      </c>
      <c r="Q1234" s="56">
        <f>P1234/$E$1216*8</f>
        <v>8.4210526315789472E-2</v>
      </c>
      <c r="R1234" s="57">
        <f ca="1">SUMIF(Insumos!$C$7:$E$166,Subpartidas!N1234,Insumos!$E$7:$E$166)</f>
        <v>6.0600000000000005</v>
      </c>
      <c r="S1234" s="57">
        <f t="shared" ca="1" si="161"/>
        <v>0.51031578947368428</v>
      </c>
      <c r="T1234" s="55"/>
    </row>
    <row r="1235" spans="1:20" s="116" customFormat="1" ht="14.1" customHeight="1">
      <c r="A1235" s="51" t="s">
        <v>730</v>
      </c>
      <c r="B1235" s="48" t="s">
        <v>714</v>
      </c>
      <c r="C1235" s="58"/>
      <c r="D1235" s="58"/>
      <c r="E1235" s="58"/>
      <c r="F1235" s="58"/>
      <c r="G1235" s="58"/>
      <c r="H1235" s="58"/>
      <c r="I1235" s="58"/>
      <c r="J1235" s="58"/>
      <c r="K1235" s="58"/>
      <c r="L1235" s="55" t="s">
        <v>14</v>
      </c>
      <c r="M1235" s="52" t="s">
        <v>1521</v>
      </c>
      <c r="N1235" s="52" t="s">
        <v>1522</v>
      </c>
      <c r="O1235" s="52" t="s">
        <v>1510</v>
      </c>
      <c r="P1235" s="56">
        <v>1</v>
      </c>
      <c r="Q1235" s="56">
        <f>P1235/$E$1216*8</f>
        <v>8.4210526315789472E-2</v>
      </c>
      <c r="R1235" s="57">
        <f ca="1">SUMIF(Insumos!$C$7:$E$166,Subpartidas!N1235,Insumos!$E$7:$E$166)</f>
        <v>7.07</v>
      </c>
      <c r="S1235" s="57">
        <f t="shared" ca="1" si="161"/>
        <v>0.59536842105263155</v>
      </c>
      <c r="T1235" s="115"/>
    </row>
    <row r="1236" spans="1:20" s="116" customFormat="1" ht="14.1" customHeight="1">
      <c r="A1236" s="51" t="s">
        <v>730</v>
      </c>
      <c r="B1236" s="48" t="s">
        <v>714</v>
      </c>
      <c r="C1236" s="58"/>
      <c r="D1236" s="58"/>
      <c r="E1236" s="58"/>
      <c r="F1236" s="58"/>
      <c r="G1236" s="58"/>
      <c r="H1236" s="58"/>
      <c r="I1236" s="58"/>
      <c r="J1236" s="58"/>
      <c r="K1236" s="58"/>
      <c r="L1236" s="55" t="s">
        <v>14</v>
      </c>
      <c r="M1236" s="52" t="s">
        <v>1505</v>
      </c>
      <c r="N1236" s="52" t="s">
        <v>1506</v>
      </c>
      <c r="O1236" s="52" t="s">
        <v>1507</v>
      </c>
      <c r="P1236" s="56"/>
      <c r="Q1236" s="56">
        <v>0.15</v>
      </c>
      <c r="R1236" s="50">
        <f ca="1">+SUMIFS($S$5:$S$4995,$B$5:$B$4995,B1216,$L$5:$L$4995,$L$5)</f>
        <v>26.920696746808808</v>
      </c>
      <c r="S1236" s="57">
        <f t="shared" ca="1" si="161"/>
        <v>4.038104512021321</v>
      </c>
      <c r="T1236" s="55"/>
    </row>
    <row r="1237" spans="1:20" s="116" customFormat="1" ht="14.1" customHeight="1">
      <c r="A1237" s="51" t="s">
        <v>730</v>
      </c>
      <c r="B1237" s="48" t="s">
        <v>714</v>
      </c>
      <c r="C1237" s="58"/>
      <c r="D1237" s="58"/>
      <c r="E1237" s="58"/>
      <c r="F1237" s="58"/>
      <c r="G1237" s="58"/>
      <c r="H1237" s="58"/>
      <c r="I1237" s="58"/>
      <c r="J1237" s="58"/>
      <c r="K1237" s="58"/>
      <c r="L1237" s="55" t="s">
        <v>14</v>
      </c>
      <c r="M1237" s="52" t="s">
        <v>1635</v>
      </c>
      <c r="N1237" s="52" t="s">
        <v>1636</v>
      </c>
      <c r="O1237" s="52" t="s">
        <v>1510</v>
      </c>
      <c r="P1237" s="56">
        <v>6</v>
      </c>
      <c r="Q1237" s="56">
        <f>P1237/$E$1216*8</f>
        <v>0.50526315789473686</v>
      </c>
      <c r="R1237" s="57">
        <f ca="1">SUMIF(Insumos!$C$7:$E$166,Subpartidas!N1237,Insumos!$E$7:$E$166)</f>
        <v>8.93</v>
      </c>
      <c r="S1237" s="57">
        <f t="shared" ca="1" si="161"/>
        <v>4.5119999999999996</v>
      </c>
      <c r="T1237" s="55"/>
    </row>
    <row r="1238" spans="1:20" s="116" customFormat="1" ht="14.1" customHeight="1">
      <c r="A1238" s="51" t="s">
        <v>730</v>
      </c>
      <c r="B1238" s="48" t="s">
        <v>714</v>
      </c>
      <c r="C1238" s="58"/>
      <c r="D1238" s="58"/>
      <c r="E1238" s="58"/>
      <c r="F1238" s="58"/>
      <c r="G1238" s="58"/>
      <c r="H1238" s="58"/>
      <c r="I1238" s="58"/>
      <c r="J1238" s="58"/>
      <c r="K1238" s="58"/>
      <c r="L1238" s="55" t="s">
        <v>14</v>
      </c>
      <c r="M1238" s="52" t="s">
        <v>1637</v>
      </c>
      <c r="N1238" s="52" t="s">
        <v>1638</v>
      </c>
      <c r="O1238" s="52" t="s">
        <v>1510</v>
      </c>
      <c r="P1238" s="56">
        <v>2</v>
      </c>
      <c r="Q1238" s="56">
        <f>P1238/$E$1216*8</f>
        <v>0.16842105263157894</v>
      </c>
      <c r="R1238" s="57">
        <f ca="1">SUMIF(Insumos!$C$7:$E$166,Subpartidas!N1238,Insumos!$E$7:$E$166)</f>
        <v>40.465982432039503</v>
      </c>
      <c r="S1238" s="57">
        <f t="shared" ca="1" si="161"/>
        <v>6.8153233569750737</v>
      </c>
      <c r="T1238" s="55"/>
    </row>
    <row r="1239" spans="1:20" s="116" customFormat="1" ht="14.1" customHeight="1">
      <c r="A1239" s="47" t="s">
        <v>701</v>
      </c>
      <c r="B1239" s="48" t="s">
        <v>710</v>
      </c>
      <c r="C1239" s="52" t="s">
        <v>653</v>
      </c>
      <c r="D1239" s="53">
        <f>+IF(C1239&lt;&gt;" ",VLOOKUP(B1239,Rendimientos!$A$3:$D$557,3,0))</f>
        <v>100</v>
      </c>
      <c r="E1239" s="53">
        <f>+IF(C1239&lt;&gt;" ",VLOOKUP(B1239,Rendimientos!$A$3:$D$557,4,0))</f>
        <v>100</v>
      </c>
      <c r="F1239" s="54">
        <f ca="1">SUM(G1239:K1239)</f>
        <v>45.081622313586372</v>
      </c>
      <c r="G1239" s="49">
        <f ca="1">SUMIFS($S$5:$S$4996,$B$5:$B$4996,B1239,$L$5:$L$4996,$L$5)</f>
        <v>25.574661909468368</v>
      </c>
      <c r="H1239" s="49">
        <f ca="1">SUMIFS($S$5:$S$4996,$B$5:$B$4996,B1239,$L$5:$L$4996,$L$10)</f>
        <v>3.2352839285714285</v>
      </c>
      <c r="I1239" s="49"/>
      <c r="J1239" s="49">
        <f ca="1">SUMIFS($S$5:$S$4996,$B$5:$B$4996,B1239,$L$5:$L$4996,$L$11)</f>
        <v>16.271676475546577</v>
      </c>
      <c r="K1239" s="49">
        <f>SUMIFS($S$5:$S$4996,$B$5:$B$4996,B1239,$L$5:$L$4996,$L$4497)</f>
        <v>0</v>
      </c>
      <c r="L1239" s="55" t="s">
        <v>12</v>
      </c>
      <c r="M1239" s="52" t="s">
        <v>1489</v>
      </c>
      <c r="N1239" s="52" t="s">
        <v>1490</v>
      </c>
      <c r="O1239" s="52" t="s">
        <v>1491</v>
      </c>
      <c r="P1239" s="56">
        <v>2</v>
      </c>
      <c r="Q1239" s="56">
        <f>P1239/$D$1239*8</f>
        <v>0.16</v>
      </c>
      <c r="R1239" s="57">
        <f ca="1">SUMIF(Insumos!$C$7:$E$160,Subpartidas!N1239,Insumos!$E$7:$E$160)</f>
        <v>9.543510636814629</v>
      </c>
      <c r="S1239" s="57">
        <f t="shared" ref="S1239:S1244" ca="1" si="162">Q1239*R1239</f>
        <v>1.5269617018903408</v>
      </c>
      <c r="T1239" s="115"/>
    </row>
    <row r="1240" spans="1:20" s="116" customFormat="1" ht="14.1" customHeight="1">
      <c r="A1240" s="47" t="s">
        <v>701</v>
      </c>
      <c r="B1240" s="48" t="s">
        <v>710</v>
      </c>
      <c r="C1240" s="58"/>
      <c r="D1240" s="58"/>
      <c r="E1240" s="58"/>
      <c r="F1240" s="58"/>
      <c r="G1240" s="58"/>
      <c r="H1240" s="58"/>
      <c r="I1240" s="58"/>
      <c r="J1240" s="58"/>
      <c r="K1240" s="58"/>
      <c r="L1240" s="55" t="s">
        <v>12</v>
      </c>
      <c r="M1240" s="52">
        <v>1010100060002</v>
      </c>
      <c r="N1240" s="52" t="s">
        <v>1516</v>
      </c>
      <c r="O1240" s="52" t="s">
        <v>1491</v>
      </c>
      <c r="P1240" s="56">
        <v>2</v>
      </c>
      <c r="Q1240" s="56">
        <f t="shared" ref="Q1240:Q1244" si="163">P1240/$D$1239*8</f>
        <v>0.16</v>
      </c>
      <c r="R1240" s="57">
        <f ca="1">SUMIF(Insumos!$C$7:$E$160,Subpartidas!N1240,Insumos!$E$7:$E$160)</f>
        <v>9.9754511316773993</v>
      </c>
      <c r="S1240" s="57">
        <f t="shared" ca="1" si="162"/>
        <v>1.596072181068384</v>
      </c>
      <c r="T1240" s="115"/>
    </row>
    <row r="1241" spans="1:20" s="116" customFormat="1" ht="14.1" customHeight="1">
      <c r="A1241" s="47" t="s">
        <v>701</v>
      </c>
      <c r="B1241" s="48" t="s">
        <v>710</v>
      </c>
      <c r="C1241" s="58"/>
      <c r="D1241" s="58"/>
      <c r="E1241" s="58"/>
      <c r="F1241" s="58"/>
      <c r="G1241" s="58"/>
      <c r="H1241" s="58"/>
      <c r="I1241" s="58"/>
      <c r="J1241" s="58"/>
      <c r="K1241" s="58"/>
      <c r="L1241" s="55" t="s">
        <v>12</v>
      </c>
      <c r="M1241" s="52" t="s">
        <v>1498</v>
      </c>
      <c r="N1241" s="52" t="s">
        <v>1499</v>
      </c>
      <c r="O1241" s="52" t="s">
        <v>1491</v>
      </c>
      <c r="P1241" s="56">
        <v>3</v>
      </c>
      <c r="Q1241" s="56">
        <f t="shared" si="163"/>
        <v>0.24</v>
      </c>
      <c r="R1241" s="57">
        <f ca="1">SUMIF(Insumos!$C$7:$E$160,Subpartidas!N1241,Insumos!$E$7:$E$160)</f>
        <v>8.6743053318933896</v>
      </c>
      <c r="S1241" s="57">
        <f t="shared" ca="1" si="162"/>
        <v>2.0818332796544134</v>
      </c>
      <c r="T1241" s="55"/>
    </row>
    <row r="1242" spans="1:20" s="116" customFormat="1" ht="14.1" customHeight="1">
      <c r="A1242" s="47" t="s">
        <v>701</v>
      </c>
      <c r="B1242" s="48" t="s">
        <v>710</v>
      </c>
      <c r="C1242" s="58"/>
      <c r="D1242" s="58"/>
      <c r="E1242" s="58"/>
      <c r="F1242" s="58"/>
      <c r="G1242" s="58"/>
      <c r="H1242" s="58"/>
      <c r="I1242" s="58"/>
      <c r="J1242" s="58"/>
      <c r="K1242" s="58"/>
      <c r="L1242" s="55" t="s">
        <v>12</v>
      </c>
      <c r="M1242" s="52" t="s">
        <v>1494</v>
      </c>
      <c r="N1242" s="52" t="s">
        <v>1495</v>
      </c>
      <c r="O1242" s="52" t="s">
        <v>1491</v>
      </c>
      <c r="P1242" s="56">
        <v>6</v>
      </c>
      <c r="Q1242" s="56">
        <f t="shared" si="163"/>
        <v>0.48</v>
      </c>
      <c r="R1242" s="57">
        <f ca="1">SUMIF(Insumos!$C$7:$E$160,Subpartidas!N1242,Insumos!$E$7:$E$160)</f>
        <v>6.8581917880260743</v>
      </c>
      <c r="S1242" s="57">
        <f t="shared" ca="1" si="162"/>
        <v>3.2919320582525153</v>
      </c>
      <c r="T1242" s="55"/>
    </row>
    <row r="1243" spans="1:20" s="116" customFormat="1" ht="14.1" customHeight="1">
      <c r="A1243" s="47" t="s">
        <v>701</v>
      </c>
      <c r="B1243" s="48" t="s">
        <v>710</v>
      </c>
      <c r="C1243" s="58"/>
      <c r="D1243" s="58"/>
      <c r="E1243" s="58"/>
      <c r="F1243" s="58"/>
      <c r="G1243" s="58"/>
      <c r="H1243" s="58"/>
      <c r="I1243" s="58"/>
      <c r="J1243" s="58"/>
      <c r="K1243" s="58"/>
      <c r="L1243" s="55" t="s">
        <v>12</v>
      </c>
      <c r="M1243" s="52" t="s">
        <v>1492</v>
      </c>
      <c r="N1243" s="52" t="s">
        <v>1493</v>
      </c>
      <c r="O1243" s="52" t="s">
        <v>1491</v>
      </c>
      <c r="P1243" s="56">
        <v>10</v>
      </c>
      <c r="Q1243" s="56">
        <f t="shared" si="163"/>
        <v>0.8</v>
      </c>
      <c r="R1243" s="57">
        <f ca="1">SUMIF(Insumos!$C$7:$E$160,Subpartidas!N1243,Insumos!$E$7:$E$160)</f>
        <v>6.1994120750543944</v>
      </c>
      <c r="S1243" s="57">
        <f t="shared" ca="1" si="162"/>
        <v>4.9595296600435157</v>
      </c>
      <c r="T1243" s="55"/>
    </row>
    <row r="1244" spans="1:20" s="116" customFormat="1" ht="14.1" customHeight="1">
      <c r="A1244" s="47" t="s">
        <v>701</v>
      </c>
      <c r="B1244" s="48" t="s">
        <v>710</v>
      </c>
      <c r="C1244" s="58"/>
      <c r="D1244" s="58"/>
      <c r="E1244" s="58"/>
      <c r="F1244" s="58"/>
      <c r="G1244" s="58"/>
      <c r="H1244" s="58"/>
      <c r="I1244" s="58"/>
      <c r="J1244" s="58"/>
      <c r="K1244" s="58"/>
      <c r="L1244" s="55" t="s">
        <v>12</v>
      </c>
      <c r="M1244" s="52" t="s">
        <v>1610</v>
      </c>
      <c r="N1244" s="52" t="s">
        <v>1611</v>
      </c>
      <c r="O1244" s="52" t="s">
        <v>1491</v>
      </c>
      <c r="P1244" s="56">
        <v>6</v>
      </c>
      <c r="Q1244" s="56">
        <f t="shared" si="163"/>
        <v>0.48</v>
      </c>
      <c r="R1244" s="57">
        <f ca="1">SUMIF(Insumos!$C$7:$E$160,Subpartidas!N1244,Insumos!$E$7:$E$160)</f>
        <v>25.246527142831667</v>
      </c>
      <c r="S1244" s="57">
        <f t="shared" ca="1" si="162"/>
        <v>12.118333028559199</v>
      </c>
      <c r="T1244" s="55"/>
    </row>
    <row r="1245" spans="1:20" s="116" customFormat="1" ht="14.1" customHeight="1">
      <c r="A1245" s="47" t="s">
        <v>701</v>
      </c>
      <c r="B1245" s="48" t="s">
        <v>710</v>
      </c>
      <c r="C1245" s="58"/>
      <c r="D1245" s="58"/>
      <c r="E1245" s="58"/>
      <c r="F1245" s="58"/>
      <c r="G1245" s="58"/>
      <c r="H1245" s="58"/>
      <c r="I1245" s="58"/>
      <c r="J1245" s="58"/>
      <c r="K1245" s="58"/>
      <c r="L1245" s="55" t="s">
        <v>13</v>
      </c>
      <c r="M1245" s="52" t="s">
        <v>1612</v>
      </c>
      <c r="N1245" s="52" t="s">
        <v>1613</v>
      </c>
      <c r="O1245" s="52" t="s">
        <v>1614</v>
      </c>
      <c r="P1245" s="60"/>
      <c r="Q1245" s="56">
        <v>7.000000000000001E-3</v>
      </c>
      <c r="R1245" s="57">
        <f ca="1">SUMIF(Insumos!$C$7:$E$160,Subpartidas!N1245,Insumos!$E$7:$E$160)</f>
        <v>6.3</v>
      </c>
      <c r="S1245" s="57">
        <f t="shared" ref="S1245:S1255" ca="1" si="164">Q1245*R1245</f>
        <v>4.4100000000000007E-2</v>
      </c>
      <c r="T1245" s="55"/>
    </row>
    <row r="1246" spans="1:20" s="116" customFormat="1" ht="14.1" customHeight="1">
      <c r="A1246" s="47" t="s">
        <v>701</v>
      </c>
      <c r="B1246" s="48" t="s">
        <v>710</v>
      </c>
      <c r="C1246" s="58"/>
      <c r="D1246" s="58"/>
      <c r="E1246" s="58"/>
      <c r="F1246" s="58"/>
      <c r="G1246" s="58"/>
      <c r="H1246" s="58"/>
      <c r="I1246" s="58"/>
      <c r="J1246" s="58"/>
      <c r="K1246" s="58"/>
      <c r="L1246" s="55" t="s">
        <v>13</v>
      </c>
      <c r="M1246" s="52" t="s">
        <v>1615</v>
      </c>
      <c r="N1246" s="52" t="s">
        <v>1616</v>
      </c>
      <c r="O1246" s="52" t="s">
        <v>1614</v>
      </c>
      <c r="P1246" s="60"/>
      <c r="Q1246" s="56">
        <v>8.9999999999999993E-3</v>
      </c>
      <c r="R1246" s="57">
        <f ca="1">SUMIF(Insumos!$C$7:$E$160,Subpartidas!N1246,Insumos!$E$7:$E$160)</f>
        <v>5.78</v>
      </c>
      <c r="S1246" s="57">
        <f t="shared" ca="1" si="164"/>
        <v>5.2019999999999997E-2</v>
      </c>
      <c r="T1246" s="55"/>
    </row>
    <row r="1247" spans="1:20" s="116" customFormat="1" ht="14.1" customHeight="1">
      <c r="A1247" s="47" t="s">
        <v>701</v>
      </c>
      <c r="B1247" s="48" t="s">
        <v>710</v>
      </c>
      <c r="C1247" s="58"/>
      <c r="D1247" s="58"/>
      <c r="E1247" s="58"/>
      <c r="F1247" s="58"/>
      <c r="G1247" s="58"/>
      <c r="H1247" s="58"/>
      <c r="I1247" s="58"/>
      <c r="J1247" s="58"/>
      <c r="K1247" s="58"/>
      <c r="L1247" s="55" t="s">
        <v>13</v>
      </c>
      <c r="M1247" s="52" t="s">
        <v>1541</v>
      </c>
      <c r="N1247" s="52" t="s">
        <v>1542</v>
      </c>
      <c r="O1247" s="52" t="s">
        <v>1502</v>
      </c>
      <c r="P1247" s="60"/>
      <c r="Q1247" s="56">
        <v>2.5000000000000001E-2</v>
      </c>
      <c r="R1247" s="57">
        <f ca="1">SUMIF(Insumos!$C$7:$E$160,Subpartidas!N1247,Insumos!$E$7:$E$160)</f>
        <v>2.8839285714285712</v>
      </c>
      <c r="S1247" s="57">
        <f t="shared" ca="1" si="164"/>
        <v>7.2098214285714279E-2</v>
      </c>
      <c r="T1247" s="115"/>
    </row>
    <row r="1248" spans="1:20" s="116" customFormat="1" ht="14.1" customHeight="1">
      <c r="A1248" s="47" t="s">
        <v>701</v>
      </c>
      <c r="B1248" s="48" t="s">
        <v>710</v>
      </c>
      <c r="C1248" s="58"/>
      <c r="D1248" s="58"/>
      <c r="E1248" s="58"/>
      <c r="F1248" s="58"/>
      <c r="G1248" s="58"/>
      <c r="H1248" s="58"/>
      <c r="I1248" s="58"/>
      <c r="J1248" s="58"/>
      <c r="K1248" s="58"/>
      <c r="L1248" s="55" t="s">
        <v>13</v>
      </c>
      <c r="M1248" s="52" t="s">
        <v>1617</v>
      </c>
      <c r="N1248" s="52" t="s">
        <v>1618</v>
      </c>
      <c r="O1248" s="52" t="s">
        <v>984</v>
      </c>
      <c r="P1248" s="60"/>
      <c r="Q1248" s="56">
        <v>4.2000000000000003E-2</v>
      </c>
      <c r="R1248" s="57">
        <f ca="1">SUMIF(Insumos!$C$7:$E$160,Subpartidas!N1248,Insumos!$E$7:$E$160)</f>
        <v>2.59</v>
      </c>
      <c r="S1248" s="57">
        <f t="shared" ca="1" si="164"/>
        <v>0.10878</v>
      </c>
      <c r="T1248" s="55"/>
    </row>
    <row r="1249" spans="1:20" s="116" customFormat="1" ht="14.1" customHeight="1">
      <c r="A1249" s="47" t="s">
        <v>701</v>
      </c>
      <c r="B1249" s="48" t="s">
        <v>710</v>
      </c>
      <c r="C1249" s="58"/>
      <c r="D1249" s="58"/>
      <c r="E1249" s="58"/>
      <c r="F1249" s="58"/>
      <c r="G1249" s="58"/>
      <c r="H1249" s="58"/>
      <c r="I1249" s="58"/>
      <c r="J1249" s="58"/>
      <c r="K1249" s="58"/>
      <c r="L1249" s="55" t="s">
        <v>13</v>
      </c>
      <c r="M1249" s="52" t="s">
        <v>1621</v>
      </c>
      <c r="N1249" s="52" t="s">
        <v>1622</v>
      </c>
      <c r="O1249" s="52" t="s">
        <v>984</v>
      </c>
      <c r="P1249" s="60"/>
      <c r="Q1249" s="56">
        <v>0.125</v>
      </c>
      <c r="R1249" s="57">
        <f ca="1">SUMIF(Insumos!$C$7:$E$160,Subpartidas!N1249,Insumos!$E$7:$E$160)</f>
        <v>1.1500000000000001</v>
      </c>
      <c r="S1249" s="57">
        <f t="shared" ca="1" si="164"/>
        <v>0.14375000000000002</v>
      </c>
      <c r="T1249" s="55"/>
    </row>
    <row r="1250" spans="1:20" s="116" customFormat="1" ht="14.1" customHeight="1">
      <c r="A1250" s="47" t="s">
        <v>701</v>
      </c>
      <c r="B1250" s="48" t="s">
        <v>710</v>
      </c>
      <c r="C1250" s="58"/>
      <c r="D1250" s="58"/>
      <c r="E1250" s="58"/>
      <c r="F1250" s="58"/>
      <c r="G1250" s="58"/>
      <c r="H1250" s="58"/>
      <c r="I1250" s="58"/>
      <c r="J1250" s="58"/>
      <c r="K1250" s="58"/>
      <c r="L1250" s="55" t="s">
        <v>13</v>
      </c>
      <c r="M1250" s="52" t="s">
        <v>1619</v>
      </c>
      <c r="N1250" s="52" t="s">
        <v>1620</v>
      </c>
      <c r="O1250" s="52" t="s">
        <v>1614</v>
      </c>
      <c r="P1250" s="60"/>
      <c r="Q1250" s="56">
        <v>2.9000000000000005E-2</v>
      </c>
      <c r="R1250" s="57">
        <f ca="1">SUMIF(Insumos!$C$7:$E$160,Subpartidas!N1250,Insumos!$E$7:$E$160)</f>
        <v>6.54</v>
      </c>
      <c r="S1250" s="57">
        <f t="shared" ca="1" si="164"/>
        <v>0.18966000000000002</v>
      </c>
      <c r="T1250" s="55"/>
    </row>
    <row r="1251" spans="1:20" s="116" customFormat="1" ht="14.1" customHeight="1">
      <c r="A1251" s="47" t="s">
        <v>701</v>
      </c>
      <c r="B1251" s="48" t="s">
        <v>710</v>
      </c>
      <c r="C1251" s="58"/>
      <c r="D1251" s="58"/>
      <c r="E1251" s="58"/>
      <c r="F1251" s="58"/>
      <c r="G1251" s="58"/>
      <c r="H1251" s="58"/>
      <c r="I1251" s="58"/>
      <c r="J1251" s="58"/>
      <c r="K1251" s="58"/>
      <c r="L1251" s="55" t="s">
        <v>13</v>
      </c>
      <c r="M1251" s="52" t="s">
        <v>1623</v>
      </c>
      <c r="N1251" s="52" t="s">
        <v>1624</v>
      </c>
      <c r="O1251" s="52" t="s">
        <v>1614</v>
      </c>
      <c r="P1251" s="60"/>
      <c r="Q1251" s="56">
        <v>0.05</v>
      </c>
      <c r="R1251" s="57">
        <f ca="1">SUMIF(Insumos!$C$7:$E$160,Subpartidas!N1251,Insumos!$E$7:$E$160)</f>
        <v>4.1399999999999997</v>
      </c>
      <c r="S1251" s="57">
        <f t="shared" ca="1" si="164"/>
        <v>0.20699999999999999</v>
      </c>
      <c r="T1251" s="115"/>
    </row>
    <row r="1252" spans="1:20" s="116" customFormat="1" ht="14.1" customHeight="1">
      <c r="A1252" s="47" t="s">
        <v>701</v>
      </c>
      <c r="B1252" s="48" t="s">
        <v>710</v>
      </c>
      <c r="C1252" s="58"/>
      <c r="D1252" s="58"/>
      <c r="E1252" s="58"/>
      <c r="F1252" s="58"/>
      <c r="G1252" s="58"/>
      <c r="H1252" s="58"/>
      <c r="I1252" s="58"/>
      <c r="J1252" s="58"/>
      <c r="K1252" s="58"/>
      <c r="L1252" s="55" t="s">
        <v>13</v>
      </c>
      <c r="M1252" s="52" t="s">
        <v>1627</v>
      </c>
      <c r="N1252" s="52" t="s">
        <v>1628</v>
      </c>
      <c r="O1252" s="52" t="s">
        <v>852</v>
      </c>
      <c r="P1252" s="60"/>
      <c r="Q1252" s="56">
        <v>5.6000000000000008E-2</v>
      </c>
      <c r="R1252" s="57">
        <f ca="1">SUMIF(Insumos!$C$7:$E$160,Subpartidas!N1252,Insumos!$E$7:$E$160)</f>
        <v>5.09</v>
      </c>
      <c r="S1252" s="57">
        <f t="shared" ca="1" si="164"/>
        <v>0.28504000000000002</v>
      </c>
      <c r="T1252" s="55"/>
    </row>
    <row r="1253" spans="1:20" s="116" customFormat="1" ht="14.1" customHeight="1">
      <c r="A1253" s="47" t="s">
        <v>701</v>
      </c>
      <c r="B1253" s="48" t="s">
        <v>710</v>
      </c>
      <c r="C1253" s="58"/>
      <c r="D1253" s="58"/>
      <c r="E1253" s="58"/>
      <c r="F1253" s="58"/>
      <c r="G1253" s="58"/>
      <c r="H1253" s="58"/>
      <c r="I1253" s="58"/>
      <c r="J1253" s="58"/>
      <c r="K1253" s="58"/>
      <c r="L1253" s="55" t="s">
        <v>13</v>
      </c>
      <c r="M1253" s="52" t="s">
        <v>1629</v>
      </c>
      <c r="N1253" s="52" t="s">
        <v>1630</v>
      </c>
      <c r="O1253" s="52" t="s">
        <v>852</v>
      </c>
      <c r="P1253" s="60"/>
      <c r="Q1253" s="56">
        <v>0.05</v>
      </c>
      <c r="R1253" s="57">
        <f ca="1">SUMIF(Insumos!$C$7:$E$160,Subpartidas!N1253,Insumos!$E$7:$E$160)</f>
        <v>8.93</v>
      </c>
      <c r="S1253" s="57">
        <f t="shared" ca="1" si="164"/>
        <v>0.44650000000000001</v>
      </c>
      <c r="T1253" s="55"/>
    </row>
    <row r="1254" spans="1:20" s="116" customFormat="1" ht="14.1" customHeight="1">
      <c r="A1254" s="47" t="s">
        <v>701</v>
      </c>
      <c r="B1254" s="48" t="s">
        <v>710</v>
      </c>
      <c r="C1254" s="58"/>
      <c r="D1254" s="58"/>
      <c r="E1254" s="58"/>
      <c r="F1254" s="58"/>
      <c r="G1254" s="58"/>
      <c r="H1254" s="58"/>
      <c r="I1254" s="58"/>
      <c r="J1254" s="58"/>
      <c r="K1254" s="58"/>
      <c r="L1254" s="55" t="s">
        <v>13</v>
      </c>
      <c r="M1254" s="52" t="s">
        <v>1625</v>
      </c>
      <c r="N1254" s="52" t="s">
        <v>1626</v>
      </c>
      <c r="O1254" s="52" t="s">
        <v>984</v>
      </c>
      <c r="P1254" s="60"/>
      <c r="Q1254" s="56">
        <v>8.3000000000000004E-2</v>
      </c>
      <c r="R1254" s="57">
        <f ca="1">SUMIF(Insumos!$C$7:$E$160,Subpartidas!N1254,Insumos!$E$7:$E$160)</f>
        <v>8.6</v>
      </c>
      <c r="S1254" s="57">
        <f t="shared" ca="1" si="164"/>
        <v>0.71379999999999999</v>
      </c>
      <c r="T1254" s="55"/>
    </row>
    <row r="1255" spans="1:20" s="116" customFormat="1" ht="14.1" customHeight="1">
      <c r="A1255" s="47" t="s">
        <v>701</v>
      </c>
      <c r="B1255" s="48" t="s">
        <v>710</v>
      </c>
      <c r="C1255" s="58"/>
      <c r="D1255" s="58"/>
      <c r="E1255" s="58"/>
      <c r="F1255" s="58"/>
      <c r="G1255" s="58"/>
      <c r="H1255" s="58"/>
      <c r="I1255" s="58"/>
      <c r="J1255" s="58"/>
      <c r="K1255" s="58"/>
      <c r="L1255" s="55" t="s">
        <v>13</v>
      </c>
      <c r="M1255" s="52" t="s">
        <v>1517</v>
      </c>
      <c r="N1255" s="52" t="s">
        <v>1518</v>
      </c>
      <c r="O1255" s="52" t="s">
        <v>1502</v>
      </c>
      <c r="P1255" s="60"/>
      <c r="Q1255" s="56">
        <v>0.313</v>
      </c>
      <c r="R1255" s="57">
        <f ca="1">SUMIF(Insumos!$C$7:$E$160,Subpartidas!N1255,Insumos!$E$7:$E$160)</f>
        <v>3.1071428571428572</v>
      </c>
      <c r="S1255" s="57">
        <f t="shared" ca="1" si="164"/>
        <v>0.97253571428571428</v>
      </c>
      <c r="T1255" s="115"/>
    </row>
    <row r="1256" spans="1:20" s="116" customFormat="1" ht="14.1" customHeight="1">
      <c r="A1256" s="47" t="s">
        <v>701</v>
      </c>
      <c r="B1256" s="48" t="s">
        <v>710</v>
      </c>
      <c r="C1256" s="58"/>
      <c r="D1256" s="58"/>
      <c r="E1256" s="58"/>
      <c r="F1256" s="58"/>
      <c r="G1256" s="58"/>
      <c r="H1256" s="58"/>
      <c r="I1256" s="58"/>
      <c r="J1256" s="58"/>
      <c r="K1256" s="58"/>
      <c r="L1256" s="55" t="s">
        <v>14</v>
      </c>
      <c r="M1256" s="52" t="s">
        <v>1631</v>
      </c>
      <c r="N1256" s="52" t="s">
        <v>1632</v>
      </c>
      <c r="O1256" s="52" t="s">
        <v>1510</v>
      </c>
      <c r="P1256" s="56">
        <v>1</v>
      </c>
      <c r="Q1256" s="56">
        <f>P1256/$E$1239*8</f>
        <v>0.08</v>
      </c>
      <c r="R1256" s="57">
        <f ca="1">SUMIF(Insumos!$C$7:$E$160,Subpartidas!N1256,Insumos!$E$7:$E$160)</f>
        <v>6.0600000000000005</v>
      </c>
      <c r="S1256" s="57">
        <f t="shared" ref="S1256:S1261" ca="1" si="165">Q1256*R1256</f>
        <v>0.48480000000000006</v>
      </c>
      <c r="T1256" s="115"/>
    </row>
    <row r="1257" spans="1:20" ht="14.1" customHeight="1">
      <c r="A1257" s="47" t="s">
        <v>701</v>
      </c>
      <c r="B1257" s="48" t="s">
        <v>710</v>
      </c>
      <c r="C1257" s="58"/>
      <c r="D1257" s="58"/>
      <c r="E1257" s="58"/>
      <c r="F1257" s="58"/>
      <c r="G1257" s="58"/>
      <c r="H1257" s="58"/>
      <c r="I1257" s="58"/>
      <c r="J1257" s="58"/>
      <c r="K1257" s="58"/>
      <c r="L1257" s="55" t="s">
        <v>14</v>
      </c>
      <c r="M1257" s="52" t="s">
        <v>1521</v>
      </c>
      <c r="N1257" s="52" t="s">
        <v>1522</v>
      </c>
      <c r="O1257" s="52" t="s">
        <v>1510</v>
      </c>
      <c r="P1257" s="56">
        <v>1</v>
      </c>
      <c r="Q1257" s="56">
        <f>P1257/$E$1239*8</f>
        <v>0.08</v>
      </c>
      <c r="R1257" s="57">
        <f ca="1">SUMIF(Insumos!$C$7:$E$160,Subpartidas!N1257,Insumos!$E$7:$E$160)</f>
        <v>7.07</v>
      </c>
      <c r="S1257" s="57">
        <f t="shared" ca="1" si="165"/>
        <v>0.56559999999999999</v>
      </c>
    </row>
    <row r="1258" spans="1:20" s="116" customFormat="1" ht="14.1" customHeight="1">
      <c r="A1258" s="47" t="s">
        <v>701</v>
      </c>
      <c r="B1258" s="48" t="s">
        <v>710</v>
      </c>
      <c r="C1258" s="58"/>
      <c r="D1258" s="58"/>
      <c r="E1258" s="58"/>
      <c r="F1258" s="58"/>
      <c r="G1258" s="58"/>
      <c r="H1258" s="58"/>
      <c r="I1258" s="58"/>
      <c r="J1258" s="58"/>
      <c r="K1258" s="58"/>
      <c r="L1258" s="55" t="s">
        <v>14</v>
      </c>
      <c r="M1258" s="52" t="s">
        <v>1633</v>
      </c>
      <c r="N1258" s="52" t="s">
        <v>1634</v>
      </c>
      <c r="O1258" s="52" t="s">
        <v>1578</v>
      </c>
      <c r="P1258" s="60"/>
      <c r="Q1258" s="56">
        <v>8.4000000000000005E-2</v>
      </c>
      <c r="R1258" s="57">
        <f ca="1">SUMIF(Insumos!$C$7:$E$160,Subpartidas!N1258,Insumos!$E$7:$E$160)</f>
        <v>7.43</v>
      </c>
      <c r="S1258" s="57">
        <f t="shared" ca="1" si="165"/>
        <v>0.62412000000000001</v>
      </c>
      <c r="T1258" s="55"/>
    </row>
    <row r="1259" spans="1:20" s="116" customFormat="1" ht="14.1" customHeight="1">
      <c r="A1259" s="47" t="s">
        <v>701</v>
      </c>
      <c r="B1259" s="48" t="s">
        <v>710</v>
      </c>
      <c r="C1259" s="58"/>
      <c r="D1259" s="58"/>
      <c r="E1259" s="58"/>
      <c r="F1259" s="58"/>
      <c r="G1259" s="58"/>
      <c r="H1259" s="58"/>
      <c r="I1259" s="58"/>
      <c r="J1259" s="58"/>
      <c r="K1259" s="58"/>
      <c r="L1259" s="55" t="s">
        <v>14</v>
      </c>
      <c r="M1259" s="52" t="s">
        <v>1505</v>
      </c>
      <c r="N1259" s="52" t="s">
        <v>1506</v>
      </c>
      <c r="O1259" s="52" t="s">
        <v>1507</v>
      </c>
      <c r="P1259" s="60"/>
      <c r="Q1259" s="56">
        <v>0.15</v>
      </c>
      <c r="R1259" s="50">
        <f ca="1">+SUMIFS($S$5:$S$4995,$B$5:$B$4995,B1256,$L$5:$L$4995,$L$5)</f>
        <v>25.574661909468368</v>
      </c>
      <c r="S1259" s="57">
        <f t="shared" ca="1" si="165"/>
        <v>3.8361992864202552</v>
      </c>
      <c r="T1259" s="55"/>
    </row>
    <row r="1260" spans="1:20" s="116" customFormat="1" ht="14.1" customHeight="1">
      <c r="A1260" s="47" t="s">
        <v>701</v>
      </c>
      <c r="B1260" s="48" t="s">
        <v>710</v>
      </c>
      <c r="C1260" s="58"/>
      <c r="D1260" s="58"/>
      <c r="E1260" s="58"/>
      <c r="F1260" s="58"/>
      <c r="G1260" s="58"/>
      <c r="H1260" s="58"/>
      <c r="I1260" s="58"/>
      <c r="J1260" s="58"/>
      <c r="K1260" s="58"/>
      <c r="L1260" s="55" t="s">
        <v>14</v>
      </c>
      <c r="M1260" s="52" t="s">
        <v>1635</v>
      </c>
      <c r="N1260" s="52" t="s">
        <v>1636</v>
      </c>
      <c r="O1260" s="52" t="s">
        <v>1510</v>
      </c>
      <c r="P1260" s="56">
        <v>6</v>
      </c>
      <c r="Q1260" s="56">
        <f>P1260/$E$1239*8</f>
        <v>0.48</v>
      </c>
      <c r="R1260" s="57">
        <f ca="1">SUMIF(Insumos!$C$7:$E$160,Subpartidas!N1260,Insumos!$E$7:$E$160)</f>
        <v>8.93</v>
      </c>
      <c r="S1260" s="57">
        <f t="shared" ca="1" si="165"/>
        <v>4.2863999999999995</v>
      </c>
      <c r="T1260" s="55"/>
    </row>
    <row r="1261" spans="1:20" s="116" customFormat="1" ht="14.1" customHeight="1">
      <c r="A1261" s="47" t="s">
        <v>701</v>
      </c>
      <c r="B1261" s="48" t="s">
        <v>710</v>
      </c>
      <c r="C1261" s="58"/>
      <c r="D1261" s="58"/>
      <c r="E1261" s="58"/>
      <c r="F1261" s="58"/>
      <c r="G1261" s="58"/>
      <c r="H1261" s="58"/>
      <c r="I1261" s="58"/>
      <c r="J1261" s="58"/>
      <c r="K1261" s="58"/>
      <c r="L1261" s="55" t="s">
        <v>14</v>
      </c>
      <c r="M1261" s="52" t="s">
        <v>1637</v>
      </c>
      <c r="N1261" s="52" t="s">
        <v>1638</v>
      </c>
      <c r="O1261" s="52" t="s">
        <v>1510</v>
      </c>
      <c r="P1261" s="56">
        <v>2</v>
      </c>
      <c r="Q1261" s="56">
        <f>P1261/$E$1239*8</f>
        <v>0.16</v>
      </c>
      <c r="R1261" s="57">
        <f ca="1">SUMIF(Insumos!$C$7:$E$160,Subpartidas!N1261,Insumos!$E$7:$E$160)</f>
        <v>40.465982432039503</v>
      </c>
      <c r="S1261" s="57">
        <f t="shared" ca="1" si="165"/>
        <v>6.4745571891263207</v>
      </c>
      <c r="T1261" s="55"/>
    </row>
    <row r="1262" spans="1:20" s="116" customFormat="1" ht="14.1" customHeight="1">
      <c r="A1262" s="51" t="s">
        <v>741</v>
      </c>
      <c r="B1262" s="48" t="s">
        <v>742</v>
      </c>
      <c r="C1262" s="52" t="s">
        <v>653</v>
      </c>
      <c r="D1262" s="53">
        <f>+IF(C1262&lt;&gt;" ",VLOOKUP(B1262,Rendimientos!$A$3:$D$557,3,0))</f>
        <v>75</v>
      </c>
      <c r="E1262" s="53">
        <f>+IF(C1262&lt;&gt;" ",VLOOKUP(B1262,Rendimientos!$A$3:$D$557,4,0))</f>
        <v>75</v>
      </c>
      <c r="F1262" s="54">
        <f ca="1">SUM(G1262:K1262)</f>
        <v>58.533035779999238</v>
      </c>
      <c r="G1262" s="49">
        <f ca="1">SUMIFS($S$5:$S$4996,$B$5:$B$4996,B1262,$L$5:$L$4996,$L$5)</f>
        <v>33.081574744697598</v>
      </c>
      <c r="H1262" s="49">
        <f ca="1">SUMIFS($S$5:$S$4996,$B$5:$B$4996,B1262,$L$5:$L$4996,$L$10)</f>
        <v>4.1166285714285715</v>
      </c>
      <c r="I1262" s="49"/>
      <c r="J1262" s="49">
        <f ca="1">SUMIFS($S$5:$S$4996,$B$5:$B$4996,B1262,$L$5:$L$4996,$L$11)</f>
        <v>21.33483246387307</v>
      </c>
      <c r="K1262" s="49">
        <f>SUMIFS($S$5:$S$4996,$B$5:$B$4996,B1262,$L$5:$L$4996,$L$4497)</f>
        <v>0</v>
      </c>
      <c r="L1262" s="55" t="s">
        <v>12</v>
      </c>
      <c r="M1262" s="52" t="s">
        <v>1489</v>
      </c>
      <c r="N1262" s="52" t="s">
        <v>1490</v>
      </c>
      <c r="O1262" s="52" t="s">
        <v>1491</v>
      </c>
      <c r="P1262" s="56">
        <v>1</v>
      </c>
      <c r="Q1262" s="56">
        <f t="shared" ref="Q1262:Q1267" si="166">P1262/$D$1262*8</f>
        <v>0.10666666666666667</v>
      </c>
      <c r="R1262" s="57">
        <f ca="1">SUMIF(Insumos!$C$7:$E$166,Subpartidas!N1262,Insumos!$E$7:$E$166)</f>
        <v>9.543510636814629</v>
      </c>
      <c r="S1262" s="57">
        <f t="shared" ref="S1262:S1307" ca="1" si="167">Q1262*R1262</f>
        <v>1.0179744679268938</v>
      </c>
      <c r="T1262" s="55"/>
    </row>
    <row r="1263" spans="1:20" s="116" customFormat="1" ht="14.1" customHeight="1">
      <c r="A1263" s="51" t="s">
        <v>741</v>
      </c>
      <c r="B1263" s="48" t="s">
        <v>742</v>
      </c>
      <c r="C1263" s="58"/>
      <c r="D1263" s="58"/>
      <c r="E1263" s="58"/>
      <c r="F1263" s="58"/>
      <c r="G1263" s="58"/>
      <c r="H1263" s="58"/>
      <c r="I1263" s="58"/>
      <c r="J1263" s="58"/>
      <c r="K1263" s="58"/>
      <c r="L1263" s="55" t="s">
        <v>12</v>
      </c>
      <c r="M1263" s="52">
        <v>1010100060002</v>
      </c>
      <c r="N1263" s="52" t="s">
        <v>1516</v>
      </c>
      <c r="O1263" s="52" t="s">
        <v>1491</v>
      </c>
      <c r="P1263" s="56">
        <v>2</v>
      </c>
      <c r="Q1263" s="56">
        <f t="shared" si="166"/>
        <v>0.21333333333333335</v>
      </c>
      <c r="R1263" s="57">
        <f ca="1">SUMIF(Insumos!$C$7:$E$166,Subpartidas!N1263,Insumos!$E$7:$E$166)</f>
        <v>9.9754511316773993</v>
      </c>
      <c r="S1263" s="57">
        <f t="shared" ca="1" si="167"/>
        <v>2.1280962414245121</v>
      </c>
      <c r="T1263" s="55"/>
    </row>
    <row r="1264" spans="1:20" s="116" customFormat="1" ht="14.1" customHeight="1">
      <c r="A1264" s="51" t="s">
        <v>741</v>
      </c>
      <c r="B1264" s="48" t="s">
        <v>742</v>
      </c>
      <c r="C1264" s="58"/>
      <c r="D1264" s="58"/>
      <c r="E1264" s="58"/>
      <c r="F1264" s="58"/>
      <c r="G1264" s="58"/>
      <c r="H1264" s="58"/>
      <c r="I1264" s="58"/>
      <c r="J1264" s="58"/>
      <c r="K1264" s="58"/>
      <c r="L1264" s="55" t="s">
        <v>12</v>
      </c>
      <c r="M1264" s="52" t="s">
        <v>1498</v>
      </c>
      <c r="N1264" s="52" t="s">
        <v>1499</v>
      </c>
      <c r="O1264" s="52" t="s">
        <v>1491</v>
      </c>
      <c r="P1264" s="56">
        <v>3</v>
      </c>
      <c r="Q1264" s="56">
        <f t="shared" si="166"/>
        <v>0.32</v>
      </c>
      <c r="R1264" s="57">
        <f ca="1">SUMIF(Insumos!$C$7:$E$166,Subpartidas!N1264,Insumos!$E$7:$E$166)</f>
        <v>8.6743053318933896</v>
      </c>
      <c r="S1264" s="57">
        <f t="shared" ca="1" si="167"/>
        <v>2.7757777062058846</v>
      </c>
      <c r="T1264" s="55"/>
    </row>
    <row r="1265" spans="1:20" s="116" customFormat="1" ht="14.1" customHeight="1">
      <c r="A1265" s="51" t="s">
        <v>741</v>
      </c>
      <c r="B1265" s="48" t="s">
        <v>742</v>
      </c>
      <c r="C1265" s="58"/>
      <c r="D1265" s="58"/>
      <c r="E1265" s="58"/>
      <c r="F1265" s="58"/>
      <c r="G1265" s="58"/>
      <c r="H1265" s="58"/>
      <c r="I1265" s="58"/>
      <c r="J1265" s="58"/>
      <c r="K1265" s="58"/>
      <c r="L1265" s="55" t="s">
        <v>12</v>
      </c>
      <c r="M1265" s="52" t="s">
        <v>1494</v>
      </c>
      <c r="N1265" s="52" t="s">
        <v>1495</v>
      </c>
      <c r="O1265" s="52" t="s">
        <v>1491</v>
      </c>
      <c r="P1265" s="56">
        <v>6</v>
      </c>
      <c r="Q1265" s="56">
        <f t="shared" si="166"/>
        <v>0.64</v>
      </c>
      <c r="R1265" s="57">
        <f ca="1">SUMIF(Insumos!$C$7:$E$166,Subpartidas!N1265,Insumos!$E$7:$E$166)</f>
        <v>6.8581917880260743</v>
      </c>
      <c r="S1265" s="57">
        <f t="shared" ca="1" si="167"/>
        <v>4.3892427443366877</v>
      </c>
      <c r="T1265" s="55"/>
    </row>
    <row r="1266" spans="1:20" s="116" customFormat="1" ht="14.1" customHeight="1">
      <c r="A1266" s="51" t="s">
        <v>741</v>
      </c>
      <c r="B1266" s="48" t="s">
        <v>742</v>
      </c>
      <c r="C1266" s="58"/>
      <c r="D1266" s="58"/>
      <c r="E1266" s="58"/>
      <c r="F1266" s="58"/>
      <c r="G1266" s="58"/>
      <c r="H1266" s="58"/>
      <c r="I1266" s="58"/>
      <c r="J1266" s="58"/>
      <c r="K1266" s="58"/>
      <c r="L1266" s="55" t="s">
        <v>12</v>
      </c>
      <c r="M1266" s="52" t="s">
        <v>1492</v>
      </c>
      <c r="N1266" s="52" t="s">
        <v>1493</v>
      </c>
      <c r="O1266" s="52" t="s">
        <v>1491</v>
      </c>
      <c r="P1266" s="56">
        <v>10</v>
      </c>
      <c r="Q1266" s="56">
        <f t="shared" si="166"/>
        <v>1.0666666666666667</v>
      </c>
      <c r="R1266" s="57">
        <f ca="1">SUMIF(Insumos!$C$7:$E$166,Subpartidas!N1266,Insumos!$E$7:$E$166)</f>
        <v>6.1994120750543944</v>
      </c>
      <c r="S1266" s="57">
        <f t="shared" ca="1" si="167"/>
        <v>6.6127062133913537</v>
      </c>
      <c r="T1266" s="55"/>
    </row>
    <row r="1267" spans="1:20" s="116" customFormat="1" ht="14.1" customHeight="1">
      <c r="A1267" s="51" t="s">
        <v>741</v>
      </c>
      <c r="B1267" s="48" t="s">
        <v>742</v>
      </c>
      <c r="C1267" s="58"/>
      <c r="D1267" s="58"/>
      <c r="E1267" s="58"/>
      <c r="F1267" s="58"/>
      <c r="G1267" s="58"/>
      <c r="H1267" s="58"/>
      <c r="I1267" s="58"/>
      <c r="J1267" s="58"/>
      <c r="K1267" s="58"/>
      <c r="L1267" s="55" t="s">
        <v>12</v>
      </c>
      <c r="M1267" s="52" t="s">
        <v>1610</v>
      </c>
      <c r="N1267" s="52" t="s">
        <v>1611</v>
      </c>
      <c r="O1267" s="52" t="s">
        <v>1491</v>
      </c>
      <c r="P1267" s="56">
        <v>6</v>
      </c>
      <c r="Q1267" s="56">
        <f t="shared" si="166"/>
        <v>0.64</v>
      </c>
      <c r="R1267" s="57">
        <f ca="1">SUMIF(Insumos!$C$7:$E$166,Subpartidas!N1267,Insumos!$E$7:$E$166)</f>
        <v>25.246527142831667</v>
      </c>
      <c r="S1267" s="57">
        <f t="shared" ca="1" si="167"/>
        <v>16.157777371412266</v>
      </c>
      <c r="T1267" s="115"/>
    </row>
    <row r="1268" spans="1:20" s="116" customFormat="1" ht="14.1" customHeight="1">
      <c r="A1268" s="51" t="s">
        <v>741</v>
      </c>
      <c r="B1268" s="48" t="s">
        <v>742</v>
      </c>
      <c r="C1268" s="58"/>
      <c r="D1268" s="58"/>
      <c r="E1268" s="58"/>
      <c r="F1268" s="58"/>
      <c r="G1268" s="58"/>
      <c r="H1268" s="58"/>
      <c r="I1268" s="58"/>
      <c r="J1268" s="58"/>
      <c r="K1268" s="58"/>
      <c r="L1268" s="55" t="s">
        <v>13</v>
      </c>
      <c r="M1268" s="52" t="s">
        <v>1612</v>
      </c>
      <c r="N1268" s="52" t="s">
        <v>1613</v>
      </c>
      <c r="O1268" s="52" t="s">
        <v>1614</v>
      </c>
      <c r="P1268" s="56"/>
      <c r="Q1268" s="56">
        <v>8.9999999999999993E-3</v>
      </c>
      <c r="R1268" s="57">
        <f ca="1">SUMIF(Insumos!$C$7:$E$166,Subpartidas!N1268,Insumos!$E$7:$E$166)</f>
        <v>6.3</v>
      </c>
      <c r="S1268" s="57">
        <f t="shared" ca="1" si="167"/>
        <v>5.6699999999999993E-2</v>
      </c>
      <c r="T1268" s="55"/>
    </row>
    <row r="1269" spans="1:20" s="116" customFormat="1" ht="14.1" customHeight="1">
      <c r="A1269" s="51" t="s">
        <v>741</v>
      </c>
      <c r="B1269" s="48" t="s">
        <v>742</v>
      </c>
      <c r="C1269" s="58"/>
      <c r="D1269" s="58"/>
      <c r="E1269" s="58"/>
      <c r="F1269" s="58"/>
      <c r="G1269" s="58"/>
      <c r="H1269" s="58"/>
      <c r="I1269" s="58"/>
      <c r="J1269" s="58"/>
      <c r="K1269" s="58"/>
      <c r="L1269" s="55" t="s">
        <v>13</v>
      </c>
      <c r="M1269" s="52" t="s">
        <v>1615</v>
      </c>
      <c r="N1269" s="52" t="s">
        <v>1616</v>
      </c>
      <c r="O1269" s="52" t="s">
        <v>1614</v>
      </c>
      <c r="P1269" s="56"/>
      <c r="Q1269" s="56">
        <v>1.2E-2</v>
      </c>
      <c r="R1269" s="57">
        <f ca="1">SUMIF(Insumos!$C$7:$E$166,Subpartidas!N1269,Insumos!$E$7:$E$166)</f>
        <v>5.78</v>
      </c>
      <c r="S1269" s="57">
        <f t="shared" ca="1" si="167"/>
        <v>6.9360000000000005E-2</v>
      </c>
      <c r="T1269" s="55"/>
    </row>
    <row r="1270" spans="1:20" s="116" customFormat="1" ht="14.1" customHeight="1">
      <c r="A1270" s="51" t="s">
        <v>741</v>
      </c>
      <c r="B1270" s="48" t="s">
        <v>742</v>
      </c>
      <c r="C1270" s="58"/>
      <c r="D1270" s="58"/>
      <c r="E1270" s="58"/>
      <c r="F1270" s="58"/>
      <c r="G1270" s="58"/>
      <c r="H1270" s="58"/>
      <c r="I1270" s="58"/>
      <c r="J1270" s="58"/>
      <c r="K1270" s="58"/>
      <c r="L1270" s="55" t="s">
        <v>13</v>
      </c>
      <c r="M1270" s="52" t="s">
        <v>1541</v>
      </c>
      <c r="N1270" s="52" t="s">
        <v>1542</v>
      </c>
      <c r="O1270" s="52" t="s">
        <v>1502</v>
      </c>
      <c r="P1270" s="56"/>
      <c r="Q1270" s="56">
        <v>0.04</v>
      </c>
      <c r="R1270" s="57">
        <f ca="1">SUMIF(Insumos!$C$7:$E$166,Subpartidas!N1270,Insumos!$E$7:$E$166)</f>
        <v>2.8839285714285712</v>
      </c>
      <c r="S1270" s="57">
        <f t="shared" ca="1" si="167"/>
        <v>0.11535714285714285</v>
      </c>
      <c r="T1270" s="115"/>
    </row>
    <row r="1271" spans="1:20" s="116" customFormat="1" ht="14.1" customHeight="1">
      <c r="A1271" s="51" t="s">
        <v>741</v>
      </c>
      <c r="B1271" s="48" t="s">
        <v>742</v>
      </c>
      <c r="C1271" s="58"/>
      <c r="D1271" s="58"/>
      <c r="E1271" s="58"/>
      <c r="F1271" s="58"/>
      <c r="G1271" s="58"/>
      <c r="H1271" s="58"/>
      <c r="I1271" s="58"/>
      <c r="J1271" s="58"/>
      <c r="K1271" s="58"/>
      <c r="L1271" s="55" t="s">
        <v>13</v>
      </c>
      <c r="M1271" s="52" t="s">
        <v>1621</v>
      </c>
      <c r="N1271" s="52" t="s">
        <v>1622</v>
      </c>
      <c r="O1271" s="52" t="s">
        <v>984</v>
      </c>
      <c r="P1271" s="56"/>
      <c r="Q1271" s="56">
        <v>0.16699999999999998</v>
      </c>
      <c r="R1271" s="57">
        <f ca="1">SUMIF(Insumos!$C$7:$E$166,Subpartidas!N1271,Insumos!$E$7:$E$166)</f>
        <v>1.1500000000000001</v>
      </c>
      <c r="S1271" s="57">
        <f t="shared" ca="1" si="167"/>
        <v>0.19205</v>
      </c>
      <c r="T1271" s="55"/>
    </row>
    <row r="1272" spans="1:20" s="116" customFormat="1" ht="14.1" customHeight="1">
      <c r="A1272" s="51" t="s">
        <v>741</v>
      </c>
      <c r="B1272" s="48" t="s">
        <v>742</v>
      </c>
      <c r="C1272" s="58"/>
      <c r="D1272" s="58"/>
      <c r="E1272" s="58"/>
      <c r="F1272" s="58"/>
      <c r="G1272" s="58"/>
      <c r="H1272" s="58"/>
      <c r="I1272" s="58"/>
      <c r="J1272" s="58"/>
      <c r="K1272" s="58"/>
      <c r="L1272" s="55" t="s">
        <v>13</v>
      </c>
      <c r="M1272" s="52" t="s">
        <v>1623</v>
      </c>
      <c r="N1272" s="52" t="s">
        <v>1624</v>
      </c>
      <c r="O1272" s="52" t="s">
        <v>1614</v>
      </c>
      <c r="P1272" s="56"/>
      <c r="Q1272" s="56">
        <v>0.05</v>
      </c>
      <c r="R1272" s="57">
        <f ca="1">SUMIF(Insumos!$C$7:$E$166,Subpartidas!N1272,Insumos!$E$7:$E$166)</f>
        <v>4.1399999999999997</v>
      </c>
      <c r="S1272" s="57">
        <f t="shared" ca="1" si="167"/>
        <v>0.20699999999999999</v>
      </c>
      <c r="T1272" s="55"/>
    </row>
    <row r="1273" spans="1:20" s="116" customFormat="1" ht="14.1" customHeight="1">
      <c r="A1273" s="51" t="s">
        <v>741</v>
      </c>
      <c r="B1273" s="48" t="s">
        <v>742</v>
      </c>
      <c r="C1273" s="58"/>
      <c r="D1273" s="58"/>
      <c r="E1273" s="58"/>
      <c r="F1273" s="58"/>
      <c r="G1273" s="58"/>
      <c r="H1273" s="58"/>
      <c r="I1273" s="58"/>
      <c r="J1273" s="58"/>
      <c r="K1273" s="58"/>
      <c r="L1273" s="55" t="s">
        <v>13</v>
      </c>
      <c r="M1273" s="52" t="s">
        <v>1627</v>
      </c>
      <c r="N1273" s="52" t="s">
        <v>1628</v>
      </c>
      <c r="O1273" s="52" t="s">
        <v>852</v>
      </c>
      <c r="P1273" s="56"/>
      <c r="Q1273" s="56">
        <v>4.2000000000000003E-2</v>
      </c>
      <c r="R1273" s="57">
        <f ca="1">SUMIF(Insumos!$C$7:$E$166,Subpartidas!N1273,Insumos!$E$7:$E$166)</f>
        <v>5.09</v>
      </c>
      <c r="S1273" s="57">
        <f t="shared" ca="1" si="167"/>
        <v>0.21378</v>
      </c>
      <c r="T1273" s="55"/>
    </row>
    <row r="1274" spans="1:20" s="116" customFormat="1" ht="14.1" customHeight="1">
      <c r="A1274" s="51" t="s">
        <v>741</v>
      </c>
      <c r="B1274" s="48" t="s">
        <v>742</v>
      </c>
      <c r="C1274" s="58"/>
      <c r="D1274" s="58"/>
      <c r="E1274" s="58"/>
      <c r="F1274" s="58"/>
      <c r="G1274" s="58"/>
      <c r="H1274" s="58"/>
      <c r="I1274" s="58"/>
      <c r="J1274" s="58"/>
      <c r="K1274" s="58"/>
      <c r="L1274" s="55" t="s">
        <v>13</v>
      </c>
      <c r="M1274" s="52" t="s">
        <v>1617</v>
      </c>
      <c r="N1274" s="52" t="s">
        <v>1618</v>
      </c>
      <c r="O1274" s="52" t="s">
        <v>984</v>
      </c>
      <c r="P1274" s="56"/>
      <c r="Q1274" s="56">
        <v>8.3000000000000004E-2</v>
      </c>
      <c r="R1274" s="57">
        <f ca="1">SUMIF(Insumos!$C$7:$E$166,Subpartidas!N1274,Insumos!$E$7:$E$166)</f>
        <v>2.59</v>
      </c>
      <c r="S1274" s="57">
        <f t="shared" ca="1" si="167"/>
        <v>0.21496999999999999</v>
      </c>
      <c r="T1274" s="55"/>
    </row>
    <row r="1275" spans="1:20" s="116" customFormat="1" ht="14.1" customHeight="1">
      <c r="A1275" s="51" t="s">
        <v>741</v>
      </c>
      <c r="B1275" s="48" t="s">
        <v>742</v>
      </c>
      <c r="C1275" s="58"/>
      <c r="D1275" s="58"/>
      <c r="E1275" s="58"/>
      <c r="F1275" s="58"/>
      <c r="G1275" s="58"/>
      <c r="H1275" s="58"/>
      <c r="I1275" s="58"/>
      <c r="J1275" s="58"/>
      <c r="K1275" s="58"/>
      <c r="L1275" s="55" t="s">
        <v>13</v>
      </c>
      <c r="M1275" s="52" t="s">
        <v>1619</v>
      </c>
      <c r="N1275" s="52" t="s">
        <v>1620</v>
      </c>
      <c r="O1275" s="52" t="s">
        <v>1614</v>
      </c>
      <c r="P1275" s="56"/>
      <c r="Q1275" s="56">
        <v>5.0999999999999997E-2</v>
      </c>
      <c r="R1275" s="57">
        <f ca="1">SUMIF(Insumos!$C$7:$E$166,Subpartidas!N1275,Insumos!$E$7:$E$166)</f>
        <v>6.54</v>
      </c>
      <c r="S1275" s="57">
        <f t="shared" ca="1" si="167"/>
        <v>0.33354</v>
      </c>
      <c r="T1275" s="55"/>
    </row>
    <row r="1276" spans="1:20" s="116" customFormat="1" ht="14.1" customHeight="1">
      <c r="A1276" s="51" t="s">
        <v>741</v>
      </c>
      <c r="B1276" s="48" t="s">
        <v>742</v>
      </c>
      <c r="C1276" s="58"/>
      <c r="D1276" s="58"/>
      <c r="E1276" s="58"/>
      <c r="F1276" s="58"/>
      <c r="G1276" s="58"/>
      <c r="H1276" s="58"/>
      <c r="I1276" s="58"/>
      <c r="J1276" s="58"/>
      <c r="K1276" s="58"/>
      <c r="L1276" s="55" t="s">
        <v>13</v>
      </c>
      <c r="M1276" s="52" t="s">
        <v>1629</v>
      </c>
      <c r="N1276" s="52" t="s">
        <v>1630</v>
      </c>
      <c r="O1276" s="52" t="s">
        <v>852</v>
      </c>
      <c r="P1276" s="56"/>
      <c r="Q1276" s="56">
        <v>0.05</v>
      </c>
      <c r="R1276" s="57">
        <f ca="1">SUMIF(Insumos!$C$7:$E$166,Subpartidas!N1276,Insumos!$E$7:$E$166)</f>
        <v>8.93</v>
      </c>
      <c r="S1276" s="57">
        <f t="shared" ca="1" si="167"/>
        <v>0.44650000000000001</v>
      </c>
      <c r="T1276" s="55"/>
    </row>
    <row r="1277" spans="1:20" s="116" customFormat="1" ht="14.1" customHeight="1">
      <c r="A1277" s="51" t="s">
        <v>741</v>
      </c>
      <c r="B1277" s="48" t="s">
        <v>742</v>
      </c>
      <c r="C1277" s="58"/>
      <c r="D1277" s="58"/>
      <c r="E1277" s="58"/>
      <c r="F1277" s="58"/>
      <c r="G1277" s="58"/>
      <c r="H1277" s="58"/>
      <c r="I1277" s="58"/>
      <c r="J1277" s="58"/>
      <c r="K1277" s="58"/>
      <c r="L1277" s="55" t="s">
        <v>13</v>
      </c>
      <c r="M1277" s="52" t="s">
        <v>1625</v>
      </c>
      <c r="N1277" s="52" t="s">
        <v>1626</v>
      </c>
      <c r="O1277" s="52" t="s">
        <v>984</v>
      </c>
      <c r="P1277" s="56"/>
      <c r="Q1277" s="56">
        <v>8.3000000000000004E-2</v>
      </c>
      <c r="R1277" s="57">
        <f ca="1">SUMIF(Insumos!$C$7:$E$166,Subpartidas!N1277,Insumos!$E$7:$E$166)</f>
        <v>8.6</v>
      </c>
      <c r="S1277" s="57">
        <f t="shared" ca="1" si="167"/>
        <v>0.71379999999999999</v>
      </c>
      <c r="T1277" s="55"/>
    </row>
    <row r="1278" spans="1:20" s="116" customFormat="1" ht="14.1" customHeight="1">
      <c r="A1278" s="51" t="s">
        <v>741</v>
      </c>
      <c r="B1278" s="48" t="s">
        <v>742</v>
      </c>
      <c r="C1278" s="58"/>
      <c r="D1278" s="58"/>
      <c r="E1278" s="58"/>
      <c r="F1278" s="58"/>
      <c r="G1278" s="58"/>
      <c r="H1278" s="58"/>
      <c r="I1278" s="58"/>
      <c r="J1278" s="58"/>
      <c r="K1278" s="58"/>
      <c r="L1278" s="55" t="s">
        <v>13</v>
      </c>
      <c r="M1278" s="52" t="s">
        <v>1517</v>
      </c>
      <c r="N1278" s="52" t="s">
        <v>1518</v>
      </c>
      <c r="O1278" s="52" t="s">
        <v>1502</v>
      </c>
      <c r="P1278" s="56"/>
      <c r="Q1278" s="56">
        <v>0.5</v>
      </c>
      <c r="R1278" s="57">
        <f ca="1">SUMIF(Insumos!$C$7:$E$166,Subpartidas!N1278,Insumos!$E$7:$E$166)</f>
        <v>3.1071428571428572</v>
      </c>
      <c r="S1278" s="57">
        <f t="shared" ca="1" si="167"/>
        <v>1.5535714285714286</v>
      </c>
      <c r="T1278" s="55"/>
    </row>
    <row r="1279" spans="1:20" s="116" customFormat="1" ht="14.1" customHeight="1">
      <c r="A1279" s="51" t="s">
        <v>741</v>
      </c>
      <c r="B1279" s="48" t="s">
        <v>742</v>
      </c>
      <c r="C1279" s="58"/>
      <c r="D1279" s="58"/>
      <c r="E1279" s="58"/>
      <c r="F1279" s="58"/>
      <c r="G1279" s="58"/>
      <c r="H1279" s="58"/>
      <c r="I1279" s="58"/>
      <c r="J1279" s="58"/>
      <c r="K1279" s="58"/>
      <c r="L1279" s="55" t="s">
        <v>14</v>
      </c>
      <c r="M1279" s="52" t="s">
        <v>1633</v>
      </c>
      <c r="N1279" s="52" t="s">
        <v>1634</v>
      </c>
      <c r="O1279" s="52" t="s">
        <v>1578</v>
      </c>
      <c r="P1279" s="56"/>
      <c r="Q1279" s="56">
        <v>8.4000000000000005E-2</v>
      </c>
      <c r="R1279" s="57">
        <f ca="1">SUMIF(Insumos!$C$7:$E$166,Subpartidas!N1279,Insumos!$E$7:$E$166)</f>
        <v>7.43</v>
      </c>
      <c r="S1279" s="57">
        <f t="shared" ca="1" si="167"/>
        <v>0.62412000000000001</v>
      </c>
      <c r="T1279" s="55"/>
    </row>
    <row r="1280" spans="1:20" s="116" customFormat="1" ht="14.1" customHeight="1">
      <c r="A1280" s="51" t="s">
        <v>741</v>
      </c>
      <c r="B1280" s="48" t="s">
        <v>742</v>
      </c>
      <c r="C1280" s="58"/>
      <c r="D1280" s="58"/>
      <c r="E1280" s="58"/>
      <c r="F1280" s="58"/>
      <c r="G1280" s="58"/>
      <c r="H1280" s="58"/>
      <c r="I1280" s="58"/>
      <c r="J1280" s="58"/>
      <c r="K1280" s="58"/>
      <c r="L1280" s="55" t="s">
        <v>14</v>
      </c>
      <c r="M1280" s="59" t="s">
        <v>1631</v>
      </c>
      <c r="N1280" s="52" t="s">
        <v>1632</v>
      </c>
      <c r="O1280" s="52" t="s">
        <v>1510</v>
      </c>
      <c r="P1280" s="56">
        <v>1</v>
      </c>
      <c r="Q1280" s="56">
        <f>P1280/$E$1262*8</f>
        <v>0.10666666666666667</v>
      </c>
      <c r="R1280" s="57">
        <f ca="1">SUMIF(Insumos!$C$7:$E$166,Subpartidas!N1280,Insumos!$E$7:$E$166)</f>
        <v>6.0600000000000005</v>
      </c>
      <c r="S1280" s="57">
        <f t="shared" ca="1" si="167"/>
        <v>0.64640000000000009</v>
      </c>
      <c r="T1280" s="115"/>
    </row>
    <row r="1281" spans="1:20" s="116" customFormat="1" ht="14.1" customHeight="1">
      <c r="A1281" s="51" t="s">
        <v>741</v>
      </c>
      <c r="B1281" s="48" t="s">
        <v>742</v>
      </c>
      <c r="C1281" s="58"/>
      <c r="D1281" s="58"/>
      <c r="E1281" s="58"/>
      <c r="F1281" s="58"/>
      <c r="G1281" s="58"/>
      <c r="H1281" s="58"/>
      <c r="I1281" s="58"/>
      <c r="J1281" s="58"/>
      <c r="K1281" s="58"/>
      <c r="L1281" s="55" t="s">
        <v>14</v>
      </c>
      <c r="M1281" s="52" t="s">
        <v>1521</v>
      </c>
      <c r="N1281" s="52" t="s">
        <v>1522</v>
      </c>
      <c r="O1281" s="52" t="s">
        <v>1510</v>
      </c>
      <c r="P1281" s="56">
        <v>1</v>
      </c>
      <c r="Q1281" s="56">
        <f>P1281/$E$1262*8</f>
        <v>0.10666666666666667</v>
      </c>
      <c r="R1281" s="57">
        <f ca="1">SUMIF(Insumos!$C$7:$E$166,Subpartidas!N1281,Insumos!$E$7:$E$166)</f>
        <v>7.07</v>
      </c>
      <c r="S1281" s="57">
        <f t="shared" ca="1" si="167"/>
        <v>0.75413333333333343</v>
      </c>
      <c r="T1281" s="115"/>
    </row>
    <row r="1282" spans="1:20" s="116" customFormat="1" ht="14.1" customHeight="1">
      <c r="A1282" s="51" t="s">
        <v>741</v>
      </c>
      <c r="B1282" s="48" t="s">
        <v>742</v>
      </c>
      <c r="C1282" s="58"/>
      <c r="D1282" s="58"/>
      <c r="E1282" s="58"/>
      <c r="F1282" s="58"/>
      <c r="G1282" s="58"/>
      <c r="H1282" s="58"/>
      <c r="I1282" s="58"/>
      <c r="J1282" s="58"/>
      <c r="K1282" s="58"/>
      <c r="L1282" s="55" t="s">
        <v>14</v>
      </c>
      <c r="M1282" s="52" t="s">
        <v>1505</v>
      </c>
      <c r="N1282" s="52" t="s">
        <v>1506</v>
      </c>
      <c r="O1282" s="52" t="s">
        <v>1507</v>
      </c>
      <c r="P1282" s="56"/>
      <c r="Q1282" s="56">
        <v>0.15</v>
      </c>
      <c r="R1282" s="50">
        <f ca="1">+SUMIFS($S$5:$S$4995,$B$5:$B$4995,B1279,$L$5:$L$4995,$L$5)</f>
        <v>33.081574744697598</v>
      </c>
      <c r="S1282" s="57">
        <f t="shared" ca="1" si="167"/>
        <v>4.9622362117046395</v>
      </c>
      <c r="T1282" s="55"/>
    </row>
    <row r="1283" spans="1:20" s="116" customFormat="1" ht="14.1" customHeight="1">
      <c r="A1283" s="51" t="s">
        <v>741</v>
      </c>
      <c r="B1283" s="48" t="s">
        <v>742</v>
      </c>
      <c r="C1283" s="58"/>
      <c r="D1283" s="58"/>
      <c r="E1283" s="58"/>
      <c r="F1283" s="58"/>
      <c r="G1283" s="58"/>
      <c r="H1283" s="58"/>
      <c r="I1283" s="58"/>
      <c r="J1283" s="58"/>
      <c r="K1283" s="58"/>
      <c r="L1283" s="55" t="s">
        <v>14</v>
      </c>
      <c r="M1283" s="52" t="s">
        <v>1635</v>
      </c>
      <c r="N1283" s="52" t="s">
        <v>1636</v>
      </c>
      <c r="O1283" s="52" t="s">
        <v>1510</v>
      </c>
      <c r="P1283" s="56">
        <v>6</v>
      </c>
      <c r="Q1283" s="56">
        <f>P1283/$E$1262*8</f>
        <v>0.64</v>
      </c>
      <c r="R1283" s="57">
        <f ca="1">SUMIF(Insumos!$C$7:$E$166,Subpartidas!N1283,Insumos!$E$7:$E$166)</f>
        <v>8.93</v>
      </c>
      <c r="S1283" s="57">
        <f t="shared" ca="1" si="167"/>
        <v>5.7152000000000003</v>
      </c>
      <c r="T1283" s="55"/>
    </row>
    <row r="1284" spans="1:20" s="116" customFormat="1" ht="14.1" customHeight="1">
      <c r="A1284" s="51" t="s">
        <v>741</v>
      </c>
      <c r="B1284" s="48" t="s">
        <v>742</v>
      </c>
      <c r="C1284" s="58"/>
      <c r="D1284" s="58"/>
      <c r="E1284" s="58"/>
      <c r="F1284" s="58"/>
      <c r="G1284" s="58"/>
      <c r="H1284" s="58"/>
      <c r="I1284" s="58"/>
      <c r="J1284" s="58"/>
      <c r="K1284" s="58"/>
      <c r="L1284" s="55" t="s">
        <v>14</v>
      </c>
      <c r="M1284" s="52" t="s">
        <v>1637</v>
      </c>
      <c r="N1284" s="52" t="s">
        <v>1638</v>
      </c>
      <c r="O1284" s="52" t="s">
        <v>1510</v>
      </c>
      <c r="P1284" s="56">
        <v>2</v>
      </c>
      <c r="Q1284" s="56">
        <f>P1284/$E$1262*8</f>
        <v>0.21333333333333335</v>
      </c>
      <c r="R1284" s="57">
        <f ca="1">SUMIF(Insumos!$C$7:$E$166,Subpartidas!N1284,Insumos!$E$7:$E$166)</f>
        <v>40.465982432039503</v>
      </c>
      <c r="S1284" s="57">
        <f t="shared" ca="1" si="167"/>
        <v>8.6327429188350937</v>
      </c>
      <c r="T1284" s="55"/>
    </row>
    <row r="1285" spans="1:20" s="116" customFormat="1" ht="14.1" customHeight="1">
      <c r="A1285" s="51"/>
      <c r="B1285" s="48" t="s">
        <v>750</v>
      </c>
      <c r="C1285" s="52" t="s">
        <v>653</v>
      </c>
      <c r="D1285" s="53">
        <f>+IF(C1285&lt;&gt;" ",VLOOKUP(B1285,Rendimientos!$A$3:$D$557,3,0))</f>
        <v>70</v>
      </c>
      <c r="E1285" s="53">
        <f>+IF(C1285&lt;&gt;" ",VLOOKUP(B1285,Rendimientos!$A$3:$D$557,4,0))</f>
        <v>70</v>
      </c>
      <c r="F1285" s="54">
        <f ca="1">SUM(G1285:K1285)</f>
        <v>62.050208080611426</v>
      </c>
      <c r="G1285" s="49">
        <f ca="1">SUMIFS($S$5:$S$4996,$B$5:$B$4996,B1285,$L$5:$L$4996,$L$5)</f>
        <v>35.444544369318855</v>
      </c>
      <c r="H1285" s="49">
        <f ca="1">SUMIFS($S$5:$S$4996,$B$5:$B$4996,B1285,$L$5:$L$4996,$L$10)</f>
        <v>3.7914946428571428</v>
      </c>
      <c r="I1285" s="49"/>
      <c r="J1285" s="49">
        <f ca="1">SUMIFS($S$5:$S$4996,$B$5:$B$4996,B1285,$L$5:$L$4996,$L$11)</f>
        <v>22.814169068435429</v>
      </c>
      <c r="K1285" s="49">
        <f>SUMIFS($S$5:$S$4996,$B$5:$B$4996,B1285,$L$5:$L$4996,$L$4497)</f>
        <v>0</v>
      </c>
      <c r="L1285" s="55" t="s">
        <v>12</v>
      </c>
      <c r="M1285" s="52" t="s">
        <v>1489</v>
      </c>
      <c r="N1285" s="52" t="s">
        <v>1490</v>
      </c>
      <c r="O1285" s="52" t="s">
        <v>1491</v>
      </c>
      <c r="P1285" s="56">
        <v>1</v>
      </c>
      <c r="Q1285" s="56">
        <f t="shared" ref="Q1285:Q1290" si="168">P1285/$D$1285*8</f>
        <v>0.11428571428571428</v>
      </c>
      <c r="R1285" s="57">
        <f ca="1">SUMIF(Insumos!$C$7:$E$166,Subpartidas!N1285,Insumos!$E$7:$E$166)</f>
        <v>9.543510636814629</v>
      </c>
      <c r="S1285" s="57">
        <f t="shared" ca="1" si="167"/>
        <v>1.0906869299216719</v>
      </c>
    </row>
    <row r="1286" spans="1:20" s="116" customFormat="1" ht="14.1" customHeight="1">
      <c r="A1286" s="51"/>
      <c r="B1286" s="48" t="s">
        <v>750</v>
      </c>
      <c r="C1286" s="58"/>
      <c r="D1286" s="58"/>
      <c r="E1286" s="58"/>
      <c r="F1286" s="58"/>
      <c r="G1286" s="58"/>
      <c r="H1286" s="58"/>
      <c r="I1286" s="58"/>
      <c r="J1286" s="58"/>
      <c r="K1286" s="58"/>
      <c r="L1286" s="55" t="s">
        <v>12</v>
      </c>
      <c r="M1286" s="52">
        <v>1010100060002</v>
      </c>
      <c r="N1286" s="52" t="s">
        <v>1516</v>
      </c>
      <c r="O1286" s="52" t="s">
        <v>1491</v>
      </c>
      <c r="P1286" s="56">
        <v>2</v>
      </c>
      <c r="Q1286" s="56">
        <f t="shared" si="168"/>
        <v>0.22857142857142856</v>
      </c>
      <c r="R1286" s="57">
        <f ca="1">SUMIF(Insumos!$C$7:$E$166,Subpartidas!N1286,Insumos!$E$7:$E$166)</f>
        <v>9.9754511316773993</v>
      </c>
      <c r="S1286" s="57">
        <f t="shared" ca="1" si="167"/>
        <v>2.2801031158119769</v>
      </c>
    </row>
    <row r="1287" spans="1:20" s="116" customFormat="1" ht="14.1" customHeight="1">
      <c r="A1287" s="51"/>
      <c r="B1287" s="48" t="s">
        <v>750</v>
      </c>
      <c r="C1287" s="58"/>
      <c r="D1287" s="58"/>
      <c r="E1287" s="58"/>
      <c r="F1287" s="58"/>
      <c r="G1287" s="58"/>
      <c r="H1287" s="58"/>
      <c r="I1287" s="58"/>
      <c r="J1287" s="58"/>
      <c r="K1287" s="58"/>
      <c r="L1287" s="55" t="s">
        <v>12</v>
      </c>
      <c r="M1287" s="52" t="s">
        <v>1498</v>
      </c>
      <c r="N1287" s="52" t="s">
        <v>1499</v>
      </c>
      <c r="O1287" s="52" t="s">
        <v>1491</v>
      </c>
      <c r="P1287" s="56">
        <v>3</v>
      </c>
      <c r="Q1287" s="56">
        <f t="shared" si="168"/>
        <v>0.34285714285714286</v>
      </c>
      <c r="R1287" s="57">
        <f ca="1">SUMIF(Insumos!$C$7:$E$166,Subpartidas!N1287,Insumos!$E$7:$E$166)</f>
        <v>8.6743053318933896</v>
      </c>
      <c r="S1287" s="57">
        <f t="shared" ca="1" si="167"/>
        <v>2.974047542363448</v>
      </c>
    </row>
    <row r="1288" spans="1:20" s="116" customFormat="1" ht="14.1" customHeight="1">
      <c r="A1288" s="51"/>
      <c r="B1288" s="48" t="s">
        <v>750</v>
      </c>
      <c r="C1288" s="58"/>
      <c r="D1288" s="58"/>
      <c r="E1288" s="58"/>
      <c r="F1288" s="58"/>
      <c r="G1288" s="58"/>
      <c r="H1288" s="58"/>
      <c r="I1288" s="58"/>
      <c r="J1288" s="58"/>
      <c r="K1288" s="58"/>
      <c r="L1288" s="55" t="s">
        <v>12</v>
      </c>
      <c r="M1288" s="52" t="s">
        <v>1494</v>
      </c>
      <c r="N1288" s="52" t="s">
        <v>1495</v>
      </c>
      <c r="O1288" s="52" t="s">
        <v>1491</v>
      </c>
      <c r="P1288" s="56">
        <v>6</v>
      </c>
      <c r="Q1288" s="56">
        <f t="shared" si="168"/>
        <v>0.68571428571428572</v>
      </c>
      <c r="R1288" s="57">
        <f ca="1">SUMIF(Insumos!$C$7:$E$166,Subpartidas!N1288,Insumos!$E$7:$E$166)</f>
        <v>6.8581917880260743</v>
      </c>
      <c r="S1288" s="57">
        <f t="shared" ca="1" si="167"/>
        <v>4.7027600832178793</v>
      </c>
    </row>
    <row r="1289" spans="1:20" s="116" customFormat="1" ht="14.1" customHeight="1">
      <c r="A1289" s="51"/>
      <c r="B1289" s="48" t="s">
        <v>750</v>
      </c>
      <c r="C1289" s="58"/>
      <c r="D1289" s="58"/>
      <c r="E1289" s="58"/>
      <c r="F1289" s="58"/>
      <c r="G1289" s="58"/>
      <c r="H1289" s="58"/>
      <c r="I1289" s="58"/>
      <c r="J1289" s="58"/>
      <c r="K1289" s="58"/>
      <c r="L1289" s="55" t="s">
        <v>12</v>
      </c>
      <c r="M1289" s="52" t="s">
        <v>1492</v>
      </c>
      <c r="N1289" s="52" t="s">
        <v>1493</v>
      </c>
      <c r="O1289" s="52" t="s">
        <v>1491</v>
      </c>
      <c r="P1289" s="56">
        <v>10</v>
      </c>
      <c r="Q1289" s="56">
        <f t="shared" si="168"/>
        <v>1.1428571428571428</v>
      </c>
      <c r="R1289" s="57">
        <f ca="1">SUMIF(Insumos!$C$7:$E$166,Subpartidas!N1289,Insumos!$E$7:$E$166)</f>
        <v>6.1994120750543944</v>
      </c>
      <c r="S1289" s="57">
        <f t="shared" ca="1" si="167"/>
        <v>7.0850423714907365</v>
      </c>
    </row>
    <row r="1290" spans="1:20" s="116" customFormat="1" ht="14.1" customHeight="1">
      <c r="A1290" s="51"/>
      <c r="B1290" s="48" t="s">
        <v>750</v>
      </c>
      <c r="C1290" s="58"/>
      <c r="D1290" s="58"/>
      <c r="E1290" s="58"/>
      <c r="F1290" s="58"/>
      <c r="G1290" s="58"/>
      <c r="H1290" s="58"/>
      <c r="I1290" s="58"/>
      <c r="J1290" s="58"/>
      <c r="K1290" s="58"/>
      <c r="L1290" s="55" t="s">
        <v>12</v>
      </c>
      <c r="M1290" s="52" t="s">
        <v>1610</v>
      </c>
      <c r="N1290" s="52" t="s">
        <v>1611</v>
      </c>
      <c r="O1290" s="52" t="s">
        <v>1491</v>
      </c>
      <c r="P1290" s="56">
        <v>6</v>
      </c>
      <c r="Q1290" s="56">
        <f t="shared" si="168"/>
        <v>0.68571428571428572</v>
      </c>
      <c r="R1290" s="57">
        <f ca="1">SUMIF(Insumos!$C$7:$E$166,Subpartidas!N1290,Insumos!$E$7:$E$166)</f>
        <v>25.246527142831667</v>
      </c>
      <c r="S1290" s="57">
        <f t="shared" ca="1" si="167"/>
        <v>17.311904326513144</v>
      </c>
    </row>
    <row r="1291" spans="1:20" s="116" customFormat="1" ht="14.1" customHeight="1">
      <c r="A1291" s="51"/>
      <c r="B1291" s="48" t="s">
        <v>750</v>
      </c>
      <c r="C1291" s="58"/>
      <c r="D1291" s="58"/>
      <c r="E1291" s="58"/>
      <c r="F1291" s="58"/>
      <c r="G1291" s="58"/>
      <c r="H1291" s="58"/>
      <c r="I1291" s="58"/>
      <c r="J1291" s="58"/>
      <c r="K1291" s="58"/>
      <c r="L1291" s="55" t="s">
        <v>13</v>
      </c>
      <c r="M1291" s="52" t="s">
        <v>1612</v>
      </c>
      <c r="N1291" s="52" t="s">
        <v>1613</v>
      </c>
      <c r="O1291" s="52" t="s">
        <v>1614</v>
      </c>
      <c r="P1291" s="56"/>
      <c r="Q1291" s="56">
        <v>8.9999999999999993E-3</v>
      </c>
      <c r="R1291" s="57">
        <f ca="1">SUMIF(Insumos!$C$7:$E$166,Subpartidas!N1291,Insumos!$E$7:$E$166)</f>
        <v>6.3</v>
      </c>
      <c r="S1291" s="57">
        <f t="shared" ca="1" si="167"/>
        <v>5.6699999999999993E-2</v>
      </c>
    </row>
    <row r="1292" spans="1:20" s="116" customFormat="1" ht="14.1" customHeight="1">
      <c r="A1292" s="51"/>
      <c r="B1292" s="48" t="s">
        <v>750</v>
      </c>
      <c r="C1292" s="58"/>
      <c r="D1292" s="58"/>
      <c r="E1292" s="58"/>
      <c r="F1292" s="58"/>
      <c r="G1292" s="58"/>
      <c r="H1292" s="58"/>
      <c r="I1292" s="58"/>
      <c r="J1292" s="58"/>
      <c r="K1292" s="58"/>
      <c r="L1292" s="55" t="s">
        <v>13</v>
      </c>
      <c r="M1292" s="52" t="s">
        <v>1615</v>
      </c>
      <c r="N1292" s="52" t="s">
        <v>1616</v>
      </c>
      <c r="O1292" s="52" t="s">
        <v>1614</v>
      </c>
      <c r="P1292" s="56"/>
      <c r="Q1292" s="56">
        <v>1.2E-2</v>
      </c>
      <c r="R1292" s="57">
        <f ca="1">SUMIF(Insumos!$C$7:$E$166,Subpartidas!N1292,Insumos!$E$7:$E$166)</f>
        <v>5.78</v>
      </c>
      <c r="S1292" s="57">
        <f t="shared" ca="1" si="167"/>
        <v>6.9360000000000005E-2</v>
      </c>
    </row>
    <row r="1293" spans="1:20" s="116" customFormat="1" ht="14.1" customHeight="1">
      <c r="A1293" s="51"/>
      <c r="B1293" s="48" t="s">
        <v>750</v>
      </c>
      <c r="C1293" s="58"/>
      <c r="D1293" s="58"/>
      <c r="E1293" s="58"/>
      <c r="F1293" s="58"/>
      <c r="G1293" s="58"/>
      <c r="H1293" s="58"/>
      <c r="I1293" s="58"/>
      <c r="J1293" s="58"/>
      <c r="K1293" s="58"/>
      <c r="L1293" s="55" t="s">
        <v>13</v>
      </c>
      <c r="M1293" s="52" t="s">
        <v>1541</v>
      </c>
      <c r="N1293" s="52" t="s">
        <v>1542</v>
      </c>
      <c r="O1293" s="52" t="s">
        <v>1502</v>
      </c>
      <c r="P1293" s="56"/>
      <c r="Q1293" s="56">
        <v>3.5000000000000003E-2</v>
      </c>
      <c r="R1293" s="57">
        <f ca="1">SUMIF(Insumos!$C$7:$E$166,Subpartidas!N1293,Insumos!$E$7:$E$166)</f>
        <v>2.8839285714285712</v>
      </c>
      <c r="S1293" s="57">
        <f t="shared" ca="1" si="167"/>
        <v>0.1009375</v>
      </c>
      <c r="T1293" s="55"/>
    </row>
    <row r="1294" spans="1:20" s="116" customFormat="1" ht="14.1" customHeight="1">
      <c r="A1294" s="51"/>
      <c r="B1294" s="48" t="s">
        <v>750</v>
      </c>
      <c r="C1294" s="58"/>
      <c r="D1294" s="58"/>
      <c r="E1294" s="58"/>
      <c r="F1294" s="58"/>
      <c r="G1294" s="58"/>
      <c r="H1294" s="58"/>
      <c r="I1294" s="58"/>
      <c r="J1294" s="58"/>
      <c r="K1294" s="58"/>
      <c r="L1294" s="55" t="s">
        <v>13</v>
      </c>
      <c r="M1294" s="52" t="s">
        <v>1621</v>
      </c>
      <c r="N1294" s="52" t="s">
        <v>1622</v>
      </c>
      <c r="O1294" s="52" t="s">
        <v>984</v>
      </c>
      <c r="P1294" s="56"/>
      <c r="Q1294" s="56">
        <v>0.16699999999999998</v>
      </c>
      <c r="R1294" s="57">
        <f ca="1">SUMIF(Insumos!$C$7:$E$166,Subpartidas!N1294,Insumos!$E$7:$E$166)</f>
        <v>1.1500000000000001</v>
      </c>
      <c r="S1294" s="57">
        <f t="shared" ca="1" si="167"/>
        <v>0.19205</v>
      </c>
    </row>
    <row r="1295" spans="1:20" s="116" customFormat="1" ht="14.1" customHeight="1">
      <c r="A1295" s="51"/>
      <c r="B1295" s="48" t="s">
        <v>750</v>
      </c>
      <c r="C1295" s="58"/>
      <c r="D1295" s="58"/>
      <c r="E1295" s="58"/>
      <c r="F1295" s="58"/>
      <c r="G1295" s="58"/>
      <c r="H1295" s="58"/>
      <c r="I1295" s="58"/>
      <c r="J1295" s="58"/>
      <c r="K1295" s="58"/>
      <c r="L1295" s="55" t="s">
        <v>13</v>
      </c>
      <c r="M1295" s="52" t="s">
        <v>1623</v>
      </c>
      <c r="N1295" s="52" t="s">
        <v>1624</v>
      </c>
      <c r="O1295" s="52" t="s">
        <v>1614</v>
      </c>
      <c r="P1295" s="56"/>
      <c r="Q1295" s="56">
        <v>0.05</v>
      </c>
      <c r="R1295" s="57">
        <f ca="1">SUMIF(Insumos!$C$7:$E$166,Subpartidas!N1295,Insumos!$E$7:$E$166)</f>
        <v>4.1399999999999997</v>
      </c>
      <c r="S1295" s="57">
        <f t="shared" ca="1" si="167"/>
        <v>0.20699999999999999</v>
      </c>
    </row>
    <row r="1296" spans="1:20" s="116" customFormat="1" ht="14.1" customHeight="1">
      <c r="A1296" s="51"/>
      <c r="B1296" s="48" t="s">
        <v>750</v>
      </c>
      <c r="C1296" s="58"/>
      <c r="D1296" s="58"/>
      <c r="E1296" s="58"/>
      <c r="F1296" s="58"/>
      <c r="G1296" s="58"/>
      <c r="H1296" s="58"/>
      <c r="I1296" s="58"/>
      <c r="J1296" s="58"/>
      <c r="K1296" s="58"/>
      <c r="L1296" s="55" t="s">
        <v>13</v>
      </c>
      <c r="M1296" s="52" t="s">
        <v>1627</v>
      </c>
      <c r="N1296" s="52" t="s">
        <v>1628</v>
      </c>
      <c r="O1296" s="52" t="s">
        <v>852</v>
      </c>
      <c r="P1296" s="56"/>
      <c r="Q1296" s="56">
        <v>4.2000000000000003E-2</v>
      </c>
      <c r="R1296" s="57">
        <f ca="1">SUMIF(Insumos!$C$7:$E$166,Subpartidas!N1296,Insumos!$E$7:$E$166)</f>
        <v>5.09</v>
      </c>
      <c r="S1296" s="57">
        <f t="shared" ca="1" si="167"/>
        <v>0.21378</v>
      </c>
    </row>
    <row r="1297" spans="1:19" s="116" customFormat="1" ht="14.1" customHeight="1">
      <c r="A1297" s="51"/>
      <c r="B1297" s="48" t="s">
        <v>750</v>
      </c>
      <c r="C1297" s="58"/>
      <c r="D1297" s="58"/>
      <c r="E1297" s="58"/>
      <c r="F1297" s="58"/>
      <c r="G1297" s="58"/>
      <c r="H1297" s="58"/>
      <c r="I1297" s="58"/>
      <c r="J1297" s="58"/>
      <c r="K1297" s="58"/>
      <c r="L1297" s="55" t="s">
        <v>13</v>
      </c>
      <c r="M1297" s="52" t="s">
        <v>1617</v>
      </c>
      <c r="N1297" s="52" t="s">
        <v>1618</v>
      </c>
      <c r="O1297" s="52" t="s">
        <v>984</v>
      </c>
      <c r="P1297" s="56"/>
      <c r="Q1297" s="56">
        <v>8.3000000000000004E-2</v>
      </c>
      <c r="R1297" s="57">
        <f ca="1">SUMIF(Insumos!$C$7:$E$166,Subpartidas!N1297,Insumos!$E$7:$E$166)</f>
        <v>2.59</v>
      </c>
      <c r="S1297" s="57">
        <f t="shared" ca="1" si="167"/>
        <v>0.21496999999999999</v>
      </c>
    </row>
    <row r="1298" spans="1:19" s="116" customFormat="1" ht="14.1" customHeight="1">
      <c r="A1298" s="51"/>
      <c r="B1298" s="48" t="s">
        <v>750</v>
      </c>
      <c r="C1298" s="58"/>
      <c r="D1298" s="58"/>
      <c r="E1298" s="58"/>
      <c r="F1298" s="58"/>
      <c r="G1298" s="58"/>
      <c r="H1298" s="58"/>
      <c r="I1298" s="58"/>
      <c r="J1298" s="58"/>
      <c r="K1298" s="58"/>
      <c r="L1298" s="55" t="s">
        <v>13</v>
      </c>
      <c r="M1298" s="52" t="s">
        <v>1619</v>
      </c>
      <c r="N1298" s="52" t="s">
        <v>1620</v>
      </c>
      <c r="O1298" s="52" t="s">
        <v>1614</v>
      </c>
      <c r="P1298" s="56"/>
      <c r="Q1298" s="56">
        <v>5.0999999999999997E-2</v>
      </c>
      <c r="R1298" s="57">
        <f ca="1">SUMIF(Insumos!$C$7:$E$166,Subpartidas!N1298,Insumos!$E$7:$E$166)</f>
        <v>6.54</v>
      </c>
      <c r="S1298" s="57">
        <f t="shared" ca="1" si="167"/>
        <v>0.33354</v>
      </c>
    </row>
    <row r="1299" spans="1:19" s="116" customFormat="1" ht="14.1" customHeight="1">
      <c r="A1299" s="51"/>
      <c r="B1299" s="48" t="s">
        <v>750</v>
      </c>
      <c r="C1299" s="58"/>
      <c r="D1299" s="58"/>
      <c r="E1299" s="58"/>
      <c r="F1299" s="58"/>
      <c r="G1299" s="58"/>
      <c r="H1299" s="58"/>
      <c r="I1299" s="58"/>
      <c r="J1299" s="58"/>
      <c r="K1299" s="58"/>
      <c r="L1299" s="55" t="s">
        <v>13</v>
      </c>
      <c r="M1299" s="52" t="s">
        <v>1629</v>
      </c>
      <c r="N1299" s="52" t="s">
        <v>1630</v>
      </c>
      <c r="O1299" s="52" t="s">
        <v>852</v>
      </c>
      <c r="P1299" s="56"/>
      <c r="Q1299" s="56">
        <v>0.05</v>
      </c>
      <c r="R1299" s="57">
        <f ca="1">SUMIF(Insumos!$C$7:$E$166,Subpartidas!N1299,Insumos!$E$7:$E$166)</f>
        <v>8.93</v>
      </c>
      <c r="S1299" s="57">
        <f t="shared" ca="1" si="167"/>
        <v>0.44650000000000001</v>
      </c>
    </row>
    <row r="1300" spans="1:19" s="116" customFormat="1" ht="14.1" customHeight="1">
      <c r="A1300" s="51"/>
      <c r="B1300" s="48" t="s">
        <v>750</v>
      </c>
      <c r="C1300" s="58"/>
      <c r="D1300" s="58"/>
      <c r="E1300" s="58"/>
      <c r="F1300" s="58"/>
      <c r="G1300" s="58"/>
      <c r="H1300" s="58"/>
      <c r="I1300" s="58"/>
      <c r="J1300" s="58"/>
      <c r="K1300" s="58"/>
      <c r="L1300" s="55" t="s">
        <v>13</v>
      </c>
      <c r="M1300" s="52" t="s">
        <v>1625</v>
      </c>
      <c r="N1300" s="52" t="s">
        <v>1626</v>
      </c>
      <c r="O1300" s="52" t="s">
        <v>984</v>
      </c>
      <c r="P1300" s="56"/>
      <c r="Q1300" s="56">
        <v>8.3000000000000004E-2</v>
      </c>
      <c r="R1300" s="57">
        <f ca="1">SUMIF(Insumos!$C$7:$E$166,Subpartidas!N1300,Insumos!$E$7:$E$166)</f>
        <v>8.6</v>
      </c>
      <c r="S1300" s="57">
        <f t="shared" ca="1" si="167"/>
        <v>0.71379999999999999</v>
      </c>
    </row>
    <row r="1301" spans="1:19" s="116" customFormat="1" ht="14.1" customHeight="1">
      <c r="A1301" s="51"/>
      <c r="B1301" s="48" t="s">
        <v>750</v>
      </c>
      <c r="C1301" s="58"/>
      <c r="D1301" s="58"/>
      <c r="E1301" s="58"/>
      <c r="F1301" s="58"/>
      <c r="G1301" s="58"/>
      <c r="H1301" s="58"/>
      <c r="I1301" s="58"/>
      <c r="J1301" s="58"/>
      <c r="K1301" s="58"/>
      <c r="L1301" s="55" t="s">
        <v>13</v>
      </c>
      <c r="M1301" s="52" t="s">
        <v>1517</v>
      </c>
      <c r="N1301" s="52" t="s">
        <v>1518</v>
      </c>
      <c r="O1301" s="52" t="s">
        <v>1502</v>
      </c>
      <c r="P1301" s="56"/>
      <c r="Q1301" s="56">
        <v>0.4</v>
      </c>
      <c r="R1301" s="57">
        <f ca="1">SUMIF(Insumos!$C$7:$E$166,Subpartidas!N1301,Insumos!$E$7:$E$166)</f>
        <v>3.1071428571428572</v>
      </c>
      <c r="S1301" s="57">
        <f t="shared" ca="1" si="167"/>
        <v>1.2428571428571429</v>
      </c>
    </row>
    <row r="1302" spans="1:19" s="116" customFormat="1" ht="14.1" customHeight="1">
      <c r="A1302" s="51"/>
      <c r="B1302" s="48" t="s">
        <v>750</v>
      </c>
      <c r="C1302" s="58"/>
      <c r="D1302" s="58"/>
      <c r="E1302" s="58"/>
      <c r="F1302" s="58"/>
      <c r="G1302" s="58"/>
      <c r="H1302" s="58"/>
      <c r="I1302" s="58"/>
      <c r="J1302" s="58"/>
      <c r="K1302" s="58"/>
      <c r="L1302" s="55" t="s">
        <v>14</v>
      </c>
      <c r="M1302" s="59" t="s">
        <v>1631</v>
      </c>
      <c r="N1302" s="52" t="s">
        <v>1632</v>
      </c>
      <c r="O1302" s="52" t="s">
        <v>1510</v>
      </c>
      <c r="P1302" s="56">
        <v>1</v>
      </c>
      <c r="Q1302" s="56">
        <f>P1302/$E$1285*8</f>
        <v>0.11428571428571428</v>
      </c>
      <c r="R1302" s="57">
        <f ca="1">SUMIF(Insumos!$C$7:$E$166,Subpartidas!N1302,Insumos!$E$7:$E$166)</f>
        <v>6.0600000000000005</v>
      </c>
      <c r="S1302" s="57">
        <f t="shared" ca="1" si="167"/>
        <v>0.69257142857142862</v>
      </c>
    </row>
    <row r="1303" spans="1:19" s="116" customFormat="1" ht="14.1" customHeight="1">
      <c r="A1303" s="51"/>
      <c r="B1303" s="48" t="s">
        <v>750</v>
      </c>
      <c r="C1303" s="58"/>
      <c r="D1303" s="58"/>
      <c r="E1303" s="58"/>
      <c r="F1303" s="58"/>
      <c r="G1303" s="58"/>
      <c r="H1303" s="58"/>
      <c r="I1303" s="58"/>
      <c r="J1303" s="58"/>
      <c r="K1303" s="58"/>
      <c r="L1303" s="55" t="s">
        <v>14</v>
      </c>
      <c r="M1303" s="52" t="s">
        <v>1521</v>
      </c>
      <c r="N1303" s="52" t="s">
        <v>1522</v>
      </c>
      <c r="O1303" s="52" t="s">
        <v>1510</v>
      </c>
      <c r="P1303" s="56">
        <v>1</v>
      </c>
      <c r="Q1303" s="56">
        <f>P1303/$E$1285*8</f>
        <v>0.11428571428571428</v>
      </c>
      <c r="R1303" s="57">
        <f ca="1">SUMIF(Insumos!$C$7:$E$166,Subpartidas!N1303,Insumos!$E$7:$E$166)</f>
        <v>7.07</v>
      </c>
      <c r="S1303" s="57">
        <f t="shared" ca="1" si="167"/>
        <v>0.80800000000000005</v>
      </c>
    </row>
    <row r="1304" spans="1:19" s="116" customFormat="1" ht="14.1" customHeight="1">
      <c r="A1304" s="51"/>
      <c r="B1304" s="48" t="s">
        <v>750</v>
      </c>
      <c r="C1304" s="58"/>
      <c r="D1304" s="58"/>
      <c r="E1304" s="58"/>
      <c r="F1304" s="58"/>
      <c r="G1304" s="58"/>
      <c r="H1304" s="58"/>
      <c r="I1304" s="58"/>
      <c r="J1304" s="58"/>
      <c r="K1304" s="58"/>
      <c r="L1304" s="55" t="s">
        <v>14</v>
      </c>
      <c r="M1304" s="52" t="s">
        <v>1633</v>
      </c>
      <c r="N1304" s="52" t="s">
        <v>1634</v>
      </c>
      <c r="O1304" s="52" t="s">
        <v>1578</v>
      </c>
      <c r="P1304" s="56"/>
      <c r="Q1304" s="56">
        <v>8.4000000000000005E-2</v>
      </c>
      <c r="R1304" s="57">
        <f ca="1">SUMIF(Insumos!$C$7:$E$166,Subpartidas!N1304,Insumos!$E$7:$E$166)</f>
        <v>7.43</v>
      </c>
      <c r="S1304" s="57">
        <f t="shared" ca="1" si="167"/>
        <v>0.62412000000000001</v>
      </c>
    </row>
    <row r="1305" spans="1:19" s="116" customFormat="1" ht="14.1" customHeight="1">
      <c r="A1305" s="51"/>
      <c r="B1305" s="48" t="s">
        <v>750</v>
      </c>
      <c r="C1305" s="58"/>
      <c r="D1305" s="58"/>
      <c r="E1305" s="58"/>
      <c r="F1305" s="58"/>
      <c r="G1305" s="58"/>
      <c r="H1305" s="58"/>
      <c r="I1305" s="58"/>
      <c r="J1305" s="58"/>
      <c r="K1305" s="58"/>
      <c r="L1305" s="55" t="s">
        <v>14</v>
      </c>
      <c r="M1305" s="52" t="s">
        <v>1505</v>
      </c>
      <c r="N1305" s="52" t="s">
        <v>1506</v>
      </c>
      <c r="O1305" s="52" t="s">
        <v>1507</v>
      </c>
      <c r="P1305" s="56"/>
      <c r="Q1305" s="56">
        <v>0.15</v>
      </c>
      <c r="R1305" s="50">
        <f ca="1">+SUMIFS($S$5:$S$4995,$B$5:$B$4995,B1302,$L$5:$L$4995,$L$5)</f>
        <v>35.444544369318855</v>
      </c>
      <c r="S1305" s="57">
        <f t="shared" ca="1" si="167"/>
        <v>5.3166816553978284</v>
      </c>
    </row>
    <row r="1306" spans="1:19" s="116" customFormat="1" ht="14.1" customHeight="1">
      <c r="A1306" s="51"/>
      <c r="B1306" s="48" t="s">
        <v>750</v>
      </c>
      <c r="C1306" s="58"/>
      <c r="D1306" s="58"/>
      <c r="E1306" s="58"/>
      <c r="F1306" s="58"/>
      <c r="G1306" s="58"/>
      <c r="H1306" s="58"/>
      <c r="I1306" s="58"/>
      <c r="J1306" s="58"/>
      <c r="K1306" s="58"/>
      <c r="L1306" s="55" t="s">
        <v>14</v>
      </c>
      <c r="M1306" s="52" t="s">
        <v>1635</v>
      </c>
      <c r="N1306" s="52" t="s">
        <v>1636</v>
      </c>
      <c r="O1306" s="52" t="s">
        <v>1510</v>
      </c>
      <c r="P1306" s="56">
        <v>6</v>
      </c>
      <c r="Q1306" s="56">
        <f>P1306/$E$1285*8</f>
        <v>0.68571428571428572</v>
      </c>
      <c r="R1306" s="57">
        <f ca="1">SUMIF(Insumos!$C$7:$E$166,Subpartidas!N1306,Insumos!$E$7:$E$166)</f>
        <v>8.93</v>
      </c>
      <c r="S1306" s="57">
        <f t="shared" ca="1" si="167"/>
        <v>6.1234285714285717</v>
      </c>
    </row>
    <row r="1307" spans="1:19" s="116" customFormat="1" ht="14.1" customHeight="1">
      <c r="A1307" s="51"/>
      <c r="B1307" s="48" t="s">
        <v>750</v>
      </c>
      <c r="C1307" s="58"/>
      <c r="D1307" s="58"/>
      <c r="E1307" s="58"/>
      <c r="F1307" s="58"/>
      <c r="G1307" s="58"/>
      <c r="H1307" s="58"/>
      <c r="I1307" s="58"/>
      <c r="J1307" s="58"/>
      <c r="K1307" s="58"/>
      <c r="L1307" s="55" t="s">
        <v>14</v>
      </c>
      <c r="M1307" s="52" t="s">
        <v>1637</v>
      </c>
      <c r="N1307" s="52" t="s">
        <v>1638</v>
      </c>
      <c r="O1307" s="52" t="s">
        <v>1510</v>
      </c>
      <c r="P1307" s="56">
        <v>2</v>
      </c>
      <c r="Q1307" s="56">
        <f>P1307/$E$1285*8</f>
        <v>0.22857142857142856</v>
      </c>
      <c r="R1307" s="57">
        <f ca="1">SUMIF(Insumos!$C$7:$E$166,Subpartidas!N1307,Insumos!$E$7:$E$166)</f>
        <v>40.465982432039503</v>
      </c>
      <c r="S1307" s="57">
        <f t="shared" ca="1" si="167"/>
        <v>9.2493674130376</v>
      </c>
    </row>
    <row r="1308" spans="1:19" s="116" customFormat="1" ht="14.1" customHeight="1">
      <c r="A1308" s="51"/>
      <c r="B1308" s="48" t="s">
        <v>753</v>
      </c>
      <c r="C1308" s="52" t="s">
        <v>653</v>
      </c>
      <c r="D1308" s="53">
        <f>+IF(C1308&lt;&gt;" ",VLOOKUP(B1308,Rendimientos!$A$3:$D$557,3,0))</f>
        <v>65</v>
      </c>
      <c r="E1308" s="53">
        <f>+IF(C1308&lt;&gt;" ",VLOOKUP(B1308,Rendimientos!$A$3:$D$557,4,0))</f>
        <v>65</v>
      </c>
      <c r="F1308" s="54">
        <f ca="1">SUM(G1308:K1308)</f>
        <v>66.483638345054075</v>
      </c>
      <c r="G1308" s="49">
        <f ca="1">SUMIFS($S$5:$S$4996,$B$5:$B$4996,B1308,$L$5:$L$4996,$L$5)</f>
        <v>38.171047782343386</v>
      </c>
      <c r="H1308" s="49">
        <f ca="1">SUMIFS($S$5:$S$4996,$B$5:$B$4996,B1308,$L$5:$L$4996,$L$10)</f>
        <v>3.7914946428571428</v>
      </c>
      <c r="I1308" s="49"/>
      <c r="J1308" s="49">
        <f ca="1">SUMIFS($S$5:$S$4996,$B$5:$B$4996,B1308,$L$5:$L$4996,$L$11)</f>
        <v>24.52109591985354</v>
      </c>
      <c r="K1308" s="49">
        <f>SUMIFS($S$5:$S$4996,$B$5:$B$4996,B1308,$L$5:$L$4996,$L$4497)</f>
        <v>0</v>
      </c>
      <c r="L1308" s="55" t="s">
        <v>12</v>
      </c>
      <c r="M1308" s="52" t="s">
        <v>1489</v>
      </c>
      <c r="N1308" s="52" t="s">
        <v>1490</v>
      </c>
      <c r="O1308" s="52" t="s">
        <v>1491</v>
      </c>
      <c r="P1308" s="56">
        <v>1</v>
      </c>
      <c r="Q1308" s="56">
        <f>P1308/$D$1308*8</f>
        <v>0.12307692307692308</v>
      </c>
      <c r="R1308" s="57">
        <f ca="1">SUMIF(Insumos!$C$7:$E$166,Subpartidas!N1308,Insumos!$E$7:$E$166)</f>
        <v>9.543510636814629</v>
      </c>
      <c r="S1308" s="57">
        <f t="shared" ref="S1308:S1330" ca="1" si="169">Q1308*R1308</f>
        <v>1.1745859245310313</v>
      </c>
    </row>
    <row r="1309" spans="1:19" s="116" customFormat="1" ht="14.1" customHeight="1">
      <c r="A1309" s="51"/>
      <c r="B1309" s="48" t="s">
        <v>753</v>
      </c>
      <c r="C1309" s="58"/>
      <c r="D1309" s="58"/>
      <c r="E1309" s="58"/>
      <c r="F1309" s="58"/>
      <c r="G1309" s="58"/>
      <c r="H1309" s="58"/>
      <c r="I1309" s="58"/>
      <c r="J1309" s="58"/>
      <c r="K1309" s="58"/>
      <c r="L1309" s="55" t="s">
        <v>12</v>
      </c>
      <c r="M1309" s="52">
        <v>1010100060002</v>
      </c>
      <c r="N1309" s="52" t="s">
        <v>1516</v>
      </c>
      <c r="O1309" s="52" t="s">
        <v>1491</v>
      </c>
      <c r="P1309" s="56">
        <v>2</v>
      </c>
      <c r="Q1309" s="56">
        <f t="shared" ref="Q1309:Q1313" si="170">P1309/$D$1308*8</f>
        <v>0.24615384615384617</v>
      </c>
      <c r="R1309" s="57">
        <f ca="1">SUMIF(Insumos!$C$7:$E$166,Subpartidas!N1309,Insumos!$E$7:$E$166)</f>
        <v>9.9754511316773993</v>
      </c>
      <c r="S1309" s="57">
        <f t="shared" ca="1" si="169"/>
        <v>2.4554956631821292</v>
      </c>
    </row>
    <row r="1310" spans="1:19" s="116" customFormat="1" ht="14.1" customHeight="1">
      <c r="A1310" s="51"/>
      <c r="B1310" s="48" t="s">
        <v>753</v>
      </c>
      <c r="C1310" s="58"/>
      <c r="D1310" s="58"/>
      <c r="E1310" s="58"/>
      <c r="F1310" s="58"/>
      <c r="G1310" s="58"/>
      <c r="H1310" s="58"/>
      <c r="I1310" s="58"/>
      <c r="J1310" s="58"/>
      <c r="K1310" s="58"/>
      <c r="L1310" s="55" t="s">
        <v>12</v>
      </c>
      <c r="M1310" s="52" t="s">
        <v>1498</v>
      </c>
      <c r="N1310" s="52" t="s">
        <v>1499</v>
      </c>
      <c r="O1310" s="52" t="s">
        <v>1491</v>
      </c>
      <c r="P1310" s="56">
        <v>3</v>
      </c>
      <c r="Q1310" s="56">
        <f t="shared" si="170"/>
        <v>0.36923076923076925</v>
      </c>
      <c r="R1310" s="57">
        <f ca="1">SUMIF(Insumos!$C$7:$E$166,Subpartidas!N1310,Insumos!$E$7:$E$166)</f>
        <v>8.6743053318933896</v>
      </c>
      <c r="S1310" s="57">
        <f t="shared" ca="1" si="169"/>
        <v>3.2028204302375594</v>
      </c>
    </row>
    <row r="1311" spans="1:19" s="116" customFormat="1" ht="14.1" customHeight="1">
      <c r="A1311" s="51"/>
      <c r="B1311" s="48" t="s">
        <v>753</v>
      </c>
      <c r="C1311" s="58"/>
      <c r="D1311" s="58"/>
      <c r="E1311" s="58"/>
      <c r="F1311" s="58"/>
      <c r="G1311" s="58"/>
      <c r="H1311" s="58"/>
      <c r="I1311" s="58"/>
      <c r="J1311" s="58"/>
      <c r="K1311" s="58"/>
      <c r="L1311" s="55" t="s">
        <v>12</v>
      </c>
      <c r="M1311" s="52" t="s">
        <v>1494</v>
      </c>
      <c r="N1311" s="52" t="s">
        <v>1495</v>
      </c>
      <c r="O1311" s="52" t="s">
        <v>1491</v>
      </c>
      <c r="P1311" s="56">
        <v>6</v>
      </c>
      <c r="Q1311" s="56">
        <f t="shared" si="170"/>
        <v>0.7384615384615385</v>
      </c>
      <c r="R1311" s="57">
        <f ca="1">SUMIF(Insumos!$C$7:$E$166,Subpartidas!N1311,Insumos!$E$7:$E$166)</f>
        <v>6.8581917880260743</v>
      </c>
      <c r="S1311" s="57">
        <f t="shared" ca="1" si="169"/>
        <v>5.0645108588500243</v>
      </c>
    </row>
    <row r="1312" spans="1:19" s="116" customFormat="1" ht="14.1" customHeight="1">
      <c r="A1312" s="51"/>
      <c r="B1312" s="48" t="s">
        <v>753</v>
      </c>
      <c r="C1312" s="58"/>
      <c r="D1312" s="58"/>
      <c r="E1312" s="58"/>
      <c r="F1312" s="58"/>
      <c r="G1312" s="58"/>
      <c r="H1312" s="58"/>
      <c r="I1312" s="58"/>
      <c r="J1312" s="58"/>
      <c r="K1312" s="58"/>
      <c r="L1312" s="55" t="s">
        <v>12</v>
      </c>
      <c r="M1312" s="52" t="s">
        <v>1492</v>
      </c>
      <c r="N1312" s="52" t="s">
        <v>1493</v>
      </c>
      <c r="O1312" s="52" t="s">
        <v>1491</v>
      </c>
      <c r="P1312" s="56">
        <v>10</v>
      </c>
      <c r="Q1312" s="56">
        <f t="shared" si="170"/>
        <v>1.2307692307692308</v>
      </c>
      <c r="R1312" s="57">
        <f ca="1">SUMIF(Insumos!$C$7:$E$166,Subpartidas!N1312,Insumos!$E$7:$E$166)</f>
        <v>6.1994120750543944</v>
      </c>
      <c r="S1312" s="57">
        <f t="shared" ca="1" si="169"/>
        <v>7.6300456308361779</v>
      </c>
    </row>
    <row r="1313" spans="1:20" s="116" customFormat="1" ht="14.1" customHeight="1">
      <c r="A1313" s="51"/>
      <c r="B1313" s="48" t="s">
        <v>753</v>
      </c>
      <c r="C1313" s="58"/>
      <c r="D1313" s="58"/>
      <c r="E1313" s="58"/>
      <c r="F1313" s="58"/>
      <c r="G1313" s="58"/>
      <c r="H1313" s="58"/>
      <c r="I1313" s="58"/>
      <c r="J1313" s="58"/>
      <c r="K1313" s="58"/>
      <c r="L1313" s="55" t="s">
        <v>12</v>
      </c>
      <c r="M1313" s="52" t="s">
        <v>1610</v>
      </c>
      <c r="N1313" s="52" t="s">
        <v>1611</v>
      </c>
      <c r="O1313" s="52" t="s">
        <v>1491</v>
      </c>
      <c r="P1313" s="56">
        <v>6</v>
      </c>
      <c r="Q1313" s="56">
        <f t="shared" si="170"/>
        <v>0.7384615384615385</v>
      </c>
      <c r="R1313" s="57">
        <f ca="1">SUMIF(Insumos!$C$7:$E$166,Subpartidas!N1313,Insumos!$E$7:$E$166)</f>
        <v>25.246527142831667</v>
      </c>
      <c r="S1313" s="57">
        <f t="shared" ca="1" si="169"/>
        <v>18.643589274706464</v>
      </c>
    </row>
    <row r="1314" spans="1:20" s="116" customFormat="1" ht="14.1" customHeight="1">
      <c r="A1314" s="51"/>
      <c r="B1314" s="48" t="s">
        <v>753</v>
      </c>
      <c r="C1314" s="58"/>
      <c r="D1314" s="58"/>
      <c r="E1314" s="58"/>
      <c r="F1314" s="58"/>
      <c r="G1314" s="58"/>
      <c r="H1314" s="58"/>
      <c r="I1314" s="58"/>
      <c r="J1314" s="58"/>
      <c r="K1314" s="58"/>
      <c r="L1314" s="55" t="s">
        <v>13</v>
      </c>
      <c r="M1314" s="52" t="s">
        <v>1612</v>
      </c>
      <c r="N1314" s="52" t="s">
        <v>1613</v>
      </c>
      <c r="O1314" s="52" t="s">
        <v>1614</v>
      </c>
      <c r="P1314" s="56"/>
      <c r="Q1314" s="56">
        <v>8.9999999999999993E-3</v>
      </c>
      <c r="R1314" s="57">
        <f ca="1">SUMIF(Insumos!$C$7:$E$166,Subpartidas!N1314,Insumos!$E$7:$E$166)</f>
        <v>6.3</v>
      </c>
      <c r="S1314" s="57">
        <f t="shared" ca="1" si="169"/>
        <v>5.6699999999999993E-2</v>
      </c>
    </row>
    <row r="1315" spans="1:20" s="116" customFormat="1" ht="14.1" customHeight="1">
      <c r="A1315" s="51"/>
      <c r="B1315" s="48" t="s">
        <v>753</v>
      </c>
      <c r="C1315" s="58"/>
      <c r="D1315" s="58"/>
      <c r="E1315" s="58"/>
      <c r="F1315" s="58"/>
      <c r="G1315" s="58"/>
      <c r="H1315" s="58"/>
      <c r="I1315" s="58"/>
      <c r="J1315" s="58"/>
      <c r="K1315" s="58"/>
      <c r="L1315" s="55" t="s">
        <v>13</v>
      </c>
      <c r="M1315" s="52" t="s">
        <v>1615</v>
      </c>
      <c r="N1315" s="52" t="s">
        <v>1616</v>
      </c>
      <c r="O1315" s="52" t="s">
        <v>1614</v>
      </c>
      <c r="P1315" s="56"/>
      <c r="Q1315" s="56">
        <v>1.2E-2</v>
      </c>
      <c r="R1315" s="57">
        <f ca="1">SUMIF(Insumos!$C$7:$E$166,Subpartidas!N1315,Insumos!$E$7:$E$166)</f>
        <v>5.78</v>
      </c>
      <c r="S1315" s="57">
        <f t="shared" ca="1" si="169"/>
        <v>6.9360000000000005E-2</v>
      </c>
    </row>
    <row r="1316" spans="1:20" s="116" customFormat="1" ht="14.1" customHeight="1">
      <c r="A1316" s="51"/>
      <c r="B1316" s="48" t="s">
        <v>753</v>
      </c>
      <c r="C1316" s="58"/>
      <c r="D1316" s="58"/>
      <c r="E1316" s="58"/>
      <c r="F1316" s="58"/>
      <c r="G1316" s="58"/>
      <c r="H1316" s="58"/>
      <c r="I1316" s="58"/>
      <c r="J1316" s="58"/>
      <c r="K1316" s="58"/>
      <c r="L1316" s="55" t="s">
        <v>13</v>
      </c>
      <c r="M1316" s="52" t="s">
        <v>1541</v>
      </c>
      <c r="N1316" s="52" t="s">
        <v>1542</v>
      </c>
      <c r="O1316" s="52" t="s">
        <v>1502</v>
      </c>
      <c r="P1316" s="56"/>
      <c r="Q1316" s="56">
        <v>3.5000000000000003E-2</v>
      </c>
      <c r="R1316" s="57">
        <f ca="1">SUMIF(Insumos!$C$7:$E$166,Subpartidas!N1316,Insumos!$E$7:$E$166)</f>
        <v>2.8839285714285712</v>
      </c>
      <c r="S1316" s="57">
        <f t="shared" ca="1" si="169"/>
        <v>0.1009375</v>
      </c>
      <c r="T1316" s="55"/>
    </row>
    <row r="1317" spans="1:20" s="116" customFormat="1" ht="14.1" customHeight="1">
      <c r="A1317" s="51"/>
      <c r="B1317" s="48" t="s">
        <v>753</v>
      </c>
      <c r="C1317" s="58"/>
      <c r="D1317" s="58"/>
      <c r="E1317" s="58"/>
      <c r="F1317" s="58"/>
      <c r="G1317" s="58"/>
      <c r="H1317" s="58"/>
      <c r="I1317" s="58"/>
      <c r="J1317" s="58"/>
      <c r="K1317" s="58"/>
      <c r="L1317" s="55" t="s">
        <v>13</v>
      </c>
      <c r="M1317" s="52" t="s">
        <v>1621</v>
      </c>
      <c r="N1317" s="52" t="s">
        <v>1622</v>
      </c>
      <c r="O1317" s="52" t="s">
        <v>984</v>
      </c>
      <c r="P1317" s="56"/>
      <c r="Q1317" s="56">
        <v>0.16699999999999998</v>
      </c>
      <c r="R1317" s="57">
        <f ca="1">SUMIF(Insumos!$C$7:$E$166,Subpartidas!N1317,Insumos!$E$7:$E$166)</f>
        <v>1.1500000000000001</v>
      </c>
      <c r="S1317" s="57">
        <f t="shared" ca="1" si="169"/>
        <v>0.19205</v>
      </c>
    </row>
    <row r="1318" spans="1:20" s="116" customFormat="1" ht="14.1" customHeight="1">
      <c r="A1318" s="51"/>
      <c r="B1318" s="48" t="s">
        <v>753</v>
      </c>
      <c r="C1318" s="58"/>
      <c r="D1318" s="58"/>
      <c r="E1318" s="58"/>
      <c r="F1318" s="58"/>
      <c r="G1318" s="58"/>
      <c r="H1318" s="58"/>
      <c r="I1318" s="58"/>
      <c r="J1318" s="58"/>
      <c r="K1318" s="58"/>
      <c r="L1318" s="55" t="s">
        <v>13</v>
      </c>
      <c r="M1318" s="52" t="s">
        <v>1623</v>
      </c>
      <c r="N1318" s="52" t="s">
        <v>1624</v>
      </c>
      <c r="O1318" s="52" t="s">
        <v>1614</v>
      </c>
      <c r="P1318" s="56"/>
      <c r="Q1318" s="56">
        <v>0.05</v>
      </c>
      <c r="R1318" s="57">
        <f ca="1">SUMIF(Insumos!$C$7:$E$166,Subpartidas!N1318,Insumos!$E$7:$E$166)</f>
        <v>4.1399999999999997</v>
      </c>
      <c r="S1318" s="57">
        <f t="shared" ca="1" si="169"/>
        <v>0.20699999999999999</v>
      </c>
    </row>
    <row r="1319" spans="1:20" s="116" customFormat="1" ht="14.1" customHeight="1">
      <c r="A1319" s="51"/>
      <c r="B1319" s="48" t="s">
        <v>753</v>
      </c>
      <c r="C1319" s="58"/>
      <c r="D1319" s="58"/>
      <c r="E1319" s="58"/>
      <c r="F1319" s="58"/>
      <c r="G1319" s="58"/>
      <c r="H1319" s="58"/>
      <c r="I1319" s="58"/>
      <c r="J1319" s="58"/>
      <c r="K1319" s="58"/>
      <c r="L1319" s="55" t="s">
        <v>13</v>
      </c>
      <c r="M1319" s="52" t="s">
        <v>1627</v>
      </c>
      <c r="N1319" s="52" t="s">
        <v>1628</v>
      </c>
      <c r="O1319" s="52" t="s">
        <v>852</v>
      </c>
      <c r="P1319" s="56"/>
      <c r="Q1319" s="56">
        <v>4.2000000000000003E-2</v>
      </c>
      <c r="R1319" s="57">
        <f ca="1">SUMIF(Insumos!$C$7:$E$166,Subpartidas!N1319,Insumos!$E$7:$E$166)</f>
        <v>5.09</v>
      </c>
      <c r="S1319" s="57">
        <f t="shared" ca="1" si="169"/>
        <v>0.21378</v>
      </c>
    </row>
    <row r="1320" spans="1:20" s="116" customFormat="1" ht="14.1" customHeight="1">
      <c r="A1320" s="51"/>
      <c r="B1320" s="48" t="s">
        <v>753</v>
      </c>
      <c r="C1320" s="58"/>
      <c r="D1320" s="58"/>
      <c r="E1320" s="58"/>
      <c r="F1320" s="58"/>
      <c r="G1320" s="58"/>
      <c r="H1320" s="58"/>
      <c r="I1320" s="58"/>
      <c r="J1320" s="58"/>
      <c r="K1320" s="58"/>
      <c r="L1320" s="55" t="s">
        <v>13</v>
      </c>
      <c r="M1320" s="52" t="s">
        <v>1617</v>
      </c>
      <c r="N1320" s="52" t="s">
        <v>1618</v>
      </c>
      <c r="O1320" s="52" t="s">
        <v>984</v>
      </c>
      <c r="P1320" s="56"/>
      <c r="Q1320" s="56">
        <v>8.3000000000000004E-2</v>
      </c>
      <c r="R1320" s="57">
        <f ca="1">SUMIF(Insumos!$C$7:$E$166,Subpartidas!N1320,Insumos!$E$7:$E$166)</f>
        <v>2.59</v>
      </c>
      <c r="S1320" s="57">
        <f t="shared" ca="1" si="169"/>
        <v>0.21496999999999999</v>
      </c>
    </row>
    <row r="1321" spans="1:20" s="116" customFormat="1" ht="14.1" customHeight="1">
      <c r="A1321" s="51"/>
      <c r="B1321" s="48" t="s">
        <v>753</v>
      </c>
      <c r="C1321" s="58"/>
      <c r="D1321" s="58"/>
      <c r="E1321" s="58"/>
      <c r="F1321" s="58"/>
      <c r="G1321" s="58"/>
      <c r="H1321" s="58"/>
      <c r="I1321" s="58"/>
      <c r="J1321" s="58"/>
      <c r="K1321" s="58"/>
      <c r="L1321" s="55" t="s">
        <v>13</v>
      </c>
      <c r="M1321" s="52" t="s">
        <v>1619</v>
      </c>
      <c r="N1321" s="52" t="s">
        <v>1620</v>
      </c>
      <c r="O1321" s="52" t="s">
        <v>1614</v>
      </c>
      <c r="P1321" s="56"/>
      <c r="Q1321" s="56">
        <v>5.0999999999999997E-2</v>
      </c>
      <c r="R1321" s="57">
        <f ca="1">SUMIF(Insumos!$C$7:$E$166,Subpartidas!N1321,Insumos!$E$7:$E$166)</f>
        <v>6.54</v>
      </c>
      <c r="S1321" s="57">
        <f t="shared" ca="1" si="169"/>
        <v>0.33354</v>
      </c>
    </row>
    <row r="1322" spans="1:20" s="116" customFormat="1" ht="14.1" customHeight="1">
      <c r="A1322" s="51"/>
      <c r="B1322" s="48" t="s">
        <v>753</v>
      </c>
      <c r="C1322" s="58"/>
      <c r="D1322" s="58"/>
      <c r="E1322" s="58"/>
      <c r="F1322" s="58"/>
      <c r="G1322" s="58"/>
      <c r="H1322" s="58"/>
      <c r="I1322" s="58"/>
      <c r="J1322" s="58"/>
      <c r="K1322" s="58"/>
      <c r="L1322" s="55" t="s">
        <v>13</v>
      </c>
      <c r="M1322" s="52" t="s">
        <v>1629</v>
      </c>
      <c r="N1322" s="52" t="s">
        <v>1630</v>
      </c>
      <c r="O1322" s="52" t="s">
        <v>852</v>
      </c>
      <c r="P1322" s="56"/>
      <c r="Q1322" s="56">
        <v>0.05</v>
      </c>
      <c r="R1322" s="57">
        <f ca="1">SUMIF(Insumos!$C$7:$E$166,Subpartidas!N1322,Insumos!$E$7:$E$166)</f>
        <v>8.93</v>
      </c>
      <c r="S1322" s="57">
        <f t="shared" ca="1" si="169"/>
        <v>0.44650000000000001</v>
      </c>
    </row>
    <row r="1323" spans="1:20" s="116" customFormat="1" ht="14.1" customHeight="1">
      <c r="A1323" s="51"/>
      <c r="B1323" s="48" t="s">
        <v>753</v>
      </c>
      <c r="C1323" s="58"/>
      <c r="D1323" s="58"/>
      <c r="E1323" s="58"/>
      <c r="F1323" s="58"/>
      <c r="G1323" s="58"/>
      <c r="H1323" s="58"/>
      <c r="I1323" s="58"/>
      <c r="J1323" s="58"/>
      <c r="K1323" s="58"/>
      <c r="L1323" s="55" t="s">
        <v>13</v>
      </c>
      <c r="M1323" s="52" t="s">
        <v>1625</v>
      </c>
      <c r="N1323" s="52" t="s">
        <v>1626</v>
      </c>
      <c r="O1323" s="52" t="s">
        <v>984</v>
      </c>
      <c r="P1323" s="56"/>
      <c r="Q1323" s="56">
        <v>8.3000000000000004E-2</v>
      </c>
      <c r="R1323" s="57">
        <f ca="1">SUMIF(Insumos!$C$7:$E$166,Subpartidas!N1323,Insumos!$E$7:$E$166)</f>
        <v>8.6</v>
      </c>
      <c r="S1323" s="57">
        <f t="shared" ca="1" si="169"/>
        <v>0.71379999999999999</v>
      </c>
    </row>
    <row r="1324" spans="1:20" s="116" customFormat="1" ht="14.1" customHeight="1">
      <c r="A1324" s="51"/>
      <c r="B1324" s="48" t="s">
        <v>753</v>
      </c>
      <c r="C1324" s="58"/>
      <c r="D1324" s="58"/>
      <c r="E1324" s="58"/>
      <c r="F1324" s="58"/>
      <c r="G1324" s="58"/>
      <c r="H1324" s="58"/>
      <c r="I1324" s="58"/>
      <c r="J1324" s="58"/>
      <c r="K1324" s="58"/>
      <c r="L1324" s="55" t="s">
        <v>13</v>
      </c>
      <c r="M1324" s="52" t="s">
        <v>1517</v>
      </c>
      <c r="N1324" s="52" t="s">
        <v>1518</v>
      </c>
      <c r="O1324" s="52" t="s">
        <v>1502</v>
      </c>
      <c r="P1324" s="56"/>
      <c r="Q1324" s="56">
        <v>0.4</v>
      </c>
      <c r="R1324" s="57">
        <f ca="1">SUMIF(Insumos!$C$7:$E$166,Subpartidas!N1324,Insumos!$E$7:$E$166)</f>
        <v>3.1071428571428572</v>
      </c>
      <c r="S1324" s="57">
        <f t="shared" ca="1" si="169"/>
        <v>1.2428571428571429</v>
      </c>
    </row>
    <row r="1325" spans="1:20" s="116" customFormat="1" ht="14.1" customHeight="1">
      <c r="A1325" s="51"/>
      <c r="B1325" s="48" t="s">
        <v>753</v>
      </c>
      <c r="C1325" s="58"/>
      <c r="D1325" s="58"/>
      <c r="E1325" s="58"/>
      <c r="F1325" s="58"/>
      <c r="G1325" s="58"/>
      <c r="H1325" s="58"/>
      <c r="I1325" s="58"/>
      <c r="J1325" s="58"/>
      <c r="K1325" s="58"/>
      <c r="L1325" s="55" t="s">
        <v>14</v>
      </c>
      <c r="M1325" s="59" t="s">
        <v>1631</v>
      </c>
      <c r="N1325" s="52" t="s">
        <v>1632</v>
      </c>
      <c r="O1325" s="52" t="s">
        <v>1510</v>
      </c>
      <c r="P1325" s="56">
        <v>1</v>
      </c>
      <c r="Q1325" s="56">
        <f>P1325/$E$1308*8</f>
        <v>0.12307692307692308</v>
      </c>
      <c r="R1325" s="57">
        <f ca="1">SUMIF(Insumos!$C$7:$E$166,Subpartidas!N1325,Insumos!$E$7:$E$166)</f>
        <v>6.0600000000000005</v>
      </c>
      <c r="S1325" s="57">
        <f t="shared" ca="1" si="169"/>
        <v>0.74584615384615394</v>
      </c>
    </row>
    <row r="1326" spans="1:20" s="116" customFormat="1" ht="14.1" customHeight="1">
      <c r="A1326" s="51"/>
      <c r="B1326" s="48" t="s">
        <v>753</v>
      </c>
      <c r="C1326" s="58"/>
      <c r="D1326" s="58"/>
      <c r="E1326" s="58"/>
      <c r="F1326" s="58"/>
      <c r="G1326" s="58"/>
      <c r="H1326" s="58"/>
      <c r="I1326" s="58"/>
      <c r="J1326" s="58"/>
      <c r="K1326" s="58"/>
      <c r="L1326" s="55" t="s">
        <v>14</v>
      </c>
      <c r="M1326" s="52" t="s">
        <v>1521</v>
      </c>
      <c r="N1326" s="52" t="s">
        <v>1522</v>
      </c>
      <c r="O1326" s="52" t="s">
        <v>1510</v>
      </c>
      <c r="P1326" s="56">
        <v>1</v>
      </c>
      <c r="Q1326" s="56">
        <f>P1326/$E$1308*8</f>
        <v>0.12307692307692308</v>
      </c>
      <c r="R1326" s="57">
        <f ca="1">SUMIF(Insumos!$C$7:$E$166,Subpartidas!N1326,Insumos!$E$7:$E$166)</f>
        <v>7.07</v>
      </c>
      <c r="S1326" s="57">
        <f t="shared" ca="1" si="169"/>
        <v>0.87015384615384628</v>
      </c>
    </row>
    <row r="1327" spans="1:20" s="116" customFormat="1" ht="14.1" customHeight="1">
      <c r="A1327" s="51"/>
      <c r="B1327" s="48" t="s">
        <v>753</v>
      </c>
      <c r="C1327" s="58"/>
      <c r="D1327" s="58"/>
      <c r="E1327" s="58"/>
      <c r="F1327" s="58"/>
      <c r="G1327" s="58"/>
      <c r="H1327" s="58"/>
      <c r="I1327" s="58"/>
      <c r="J1327" s="58"/>
      <c r="K1327" s="58"/>
      <c r="L1327" s="55" t="s">
        <v>14</v>
      </c>
      <c r="M1327" s="52" t="s">
        <v>1633</v>
      </c>
      <c r="N1327" s="52" t="s">
        <v>1634</v>
      </c>
      <c r="O1327" s="52" t="s">
        <v>1578</v>
      </c>
      <c r="P1327" s="56"/>
      <c r="Q1327" s="56">
        <v>8.4000000000000005E-2</v>
      </c>
      <c r="R1327" s="57">
        <f ca="1">SUMIF(Insumos!$C$7:$E$166,Subpartidas!N1327,Insumos!$E$7:$E$166)</f>
        <v>7.43</v>
      </c>
      <c r="S1327" s="57">
        <f t="shared" ca="1" si="169"/>
        <v>0.62412000000000001</v>
      </c>
    </row>
    <row r="1328" spans="1:20" s="116" customFormat="1" ht="14.1" customHeight="1">
      <c r="A1328" s="51"/>
      <c r="B1328" s="48" t="s">
        <v>753</v>
      </c>
      <c r="C1328" s="58"/>
      <c r="D1328" s="58"/>
      <c r="E1328" s="58"/>
      <c r="F1328" s="58"/>
      <c r="G1328" s="58"/>
      <c r="H1328" s="58"/>
      <c r="I1328" s="58"/>
      <c r="J1328" s="58"/>
      <c r="K1328" s="58"/>
      <c r="L1328" s="55" t="s">
        <v>14</v>
      </c>
      <c r="M1328" s="52" t="s">
        <v>1505</v>
      </c>
      <c r="N1328" s="52" t="s">
        <v>1506</v>
      </c>
      <c r="O1328" s="52" t="s">
        <v>1507</v>
      </c>
      <c r="P1328" s="56"/>
      <c r="Q1328" s="56">
        <v>0.15</v>
      </c>
      <c r="R1328" s="50">
        <f ca="1">+SUMIFS($S$5:$S$4995,$B$5:$B$4995,B1325,$L$5:$L$4995,$L$5)</f>
        <v>38.171047782343386</v>
      </c>
      <c r="S1328" s="57">
        <f t="shared" ca="1" si="169"/>
        <v>5.7256571673515078</v>
      </c>
    </row>
    <row r="1329" spans="1:20" s="116" customFormat="1" ht="14.1" customHeight="1">
      <c r="A1329" s="51"/>
      <c r="B1329" s="48" t="s">
        <v>753</v>
      </c>
      <c r="C1329" s="58"/>
      <c r="D1329" s="58"/>
      <c r="E1329" s="58"/>
      <c r="F1329" s="58"/>
      <c r="G1329" s="58"/>
      <c r="H1329" s="58"/>
      <c r="I1329" s="58"/>
      <c r="J1329" s="58"/>
      <c r="K1329" s="58"/>
      <c r="L1329" s="55" t="s">
        <v>14</v>
      </c>
      <c r="M1329" s="52" t="s">
        <v>1635</v>
      </c>
      <c r="N1329" s="52" t="s">
        <v>1636</v>
      </c>
      <c r="O1329" s="52" t="s">
        <v>1510</v>
      </c>
      <c r="P1329" s="56">
        <v>6</v>
      </c>
      <c r="Q1329" s="56">
        <f t="shared" ref="Q1329:Q1330" si="171">P1329/$E$1308*8</f>
        <v>0.7384615384615385</v>
      </c>
      <c r="R1329" s="57">
        <f ca="1">SUMIF(Insumos!$C$7:$E$166,Subpartidas!N1329,Insumos!$E$7:$E$166)</f>
        <v>8.93</v>
      </c>
      <c r="S1329" s="57">
        <f t="shared" ca="1" si="169"/>
        <v>6.5944615384615384</v>
      </c>
    </row>
    <row r="1330" spans="1:20" s="116" customFormat="1" ht="14.1" customHeight="1">
      <c r="A1330" s="51"/>
      <c r="B1330" s="48" t="s">
        <v>753</v>
      </c>
      <c r="C1330" s="58"/>
      <c r="D1330" s="58"/>
      <c r="E1330" s="58"/>
      <c r="F1330" s="58"/>
      <c r="G1330" s="58"/>
      <c r="H1330" s="58"/>
      <c r="I1330" s="58"/>
      <c r="J1330" s="58"/>
      <c r="K1330" s="58"/>
      <c r="L1330" s="55" t="s">
        <v>14</v>
      </c>
      <c r="M1330" s="52" t="s">
        <v>1637</v>
      </c>
      <c r="N1330" s="52" t="s">
        <v>1638</v>
      </c>
      <c r="O1330" s="52" t="s">
        <v>1510</v>
      </c>
      <c r="P1330" s="56">
        <v>2</v>
      </c>
      <c r="Q1330" s="56">
        <f t="shared" si="171"/>
        <v>0.24615384615384617</v>
      </c>
      <c r="R1330" s="57">
        <f ca="1">SUMIF(Insumos!$C$7:$E$166,Subpartidas!N1330,Insumos!$E$7:$E$166)</f>
        <v>40.465982432039503</v>
      </c>
      <c r="S1330" s="57">
        <f t="shared" ca="1" si="169"/>
        <v>9.9608572140404945</v>
      </c>
    </row>
    <row r="1331" spans="1:20" s="116" customFormat="1" ht="14.1" customHeight="1">
      <c r="A1331" s="51" t="s">
        <v>761</v>
      </c>
      <c r="B1331" s="48" t="s">
        <v>762</v>
      </c>
      <c r="C1331" s="52" t="s">
        <v>653</v>
      </c>
      <c r="D1331" s="53">
        <f>+IF(C1331&lt;&gt;" ",VLOOKUP(B1331,Rendimientos!$A$3:$D$557,3,0))</f>
        <v>75</v>
      </c>
      <c r="E1331" s="53">
        <f>+IF(C1331&lt;&gt;" ",VLOOKUP(B1331,Rendimientos!$A$3:$D$557,4,0))</f>
        <v>75</v>
      </c>
      <c r="F1331" s="54">
        <f ca="1">SUM(G1331:K1331)</f>
        <v>58.533035779999238</v>
      </c>
      <c r="G1331" s="49">
        <f ca="1">SUMIFS($S$5:$S$4996,$B$5:$B$4996,B1331,$L$5:$L$4996,$L$5)</f>
        <v>33.081574744697598</v>
      </c>
      <c r="H1331" s="49">
        <f ca="1">SUMIFS($S$5:$S$4996,$B$5:$B$4996,B1331,$L$5:$L$4996,$L$10)</f>
        <v>4.1166285714285715</v>
      </c>
      <c r="I1331" s="49"/>
      <c r="J1331" s="49">
        <f ca="1">SUMIFS($S$5:$S$4996,$B$5:$B$4996,B1331,$L$5:$L$4996,$L$11)</f>
        <v>21.33483246387307</v>
      </c>
      <c r="K1331" s="49">
        <f>SUMIFS($S$5:$S$4996,$B$5:$B$4996,B1331,$L$5:$L$4996,$L$4497)</f>
        <v>0</v>
      </c>
      <c r="L1331" s="55" t="s">
        <v>12</v>
      </c>
      <c r="M1331" s="52" t="s">
        <v>1489</v>
      </c>
      <c r="N1331" s="52" t="s">
        <v>1490</v>
      </c>
      <c r="O1331" s="52" t="s">
        <v>1491</v>
      </c>
      <c r="P1331" s="56">
        <v>1</v>
      </c>
      <c r="Q1331" s="56">
        <f>P1331/$D$1331*8</f>
        <v>0.10666666666666667</v>
      </c>
      <c r="R1331" s="57">
        <f ca="1">SUMIF(Insumos!$C$7:$E$166,Subpartidas!N1331,Insumos!$E$7:$E$166)</f>
        <v>9.543510636814629</v>
      </c>
      <c r="S1331" s="57">
        <f t="shared" ref="S1331:S1342" ca="1" si="172">Q1331*R1331</f>
        <v>1.0179744679268938</v>
      </c>
      <c r="T1331" s="55"/>
    </row>
    <row r="1332" spans="1:20" s="116" customFormat="1" ht="14.1" customHeight="1">
      <c r="A1332" s="51" t="s">
        <v>761</v>
      </c>
      <c r="B1332" s="48" t="s">
        <v>762</v>
      </c>
      <c r="C1332" s="58"/>
      <c r="D1332" s="58"/>
      <c r="E1332" s="58"/>
      <c r="F1332" s="58"/>
      <c r="G1332" s="58"/>
      <c r="H1332" s="58"/>
      <c r="I1332" s="58"/>
      <c r="J1332" s="58"/>
      <c r="K1332" s="58"/>
      <c r="L1332" s="55" t="s">
        <v>12</v>
      </c>
      <c r="M1332" s="52">
        <v>1010100060002</v>
      </c>
      <c r="N1332" s="52" t="s">
        <v>1516</v>
      </c>
      <c r="O1332" s="52" t="s">
        <v>1491</v>
      </c>
      <c r="P1332" s="56">
        <v>2</v>
      </c>
      <c r="Q1332" s="56">
        <f t="shared" ref="Q1332:Q1336" si="173">P1332/$D$1331*8</f>
        <v>0.21333333333333335</v>
      </c>
      <c r="R1332" s="57">
        <f ca="1">SUMIF(Insumos!$C$7:$E$166,Subpartidas!N1332,Insumos!$E$7:$E$166)</f>
        <v>9.9754511316773993</v>
      </c>
      <c r="S1332" s="57">
        <f t="shared" ca="1" si="172"/>
        <v>2.1280962414245121</v>
      </c>
      <c r="T1332" s="55"/>
    </row>
    <row r="1333" spans="1:20" s="116" customFormat="1" ht="14.1" customHeight="1">
      <c r="A1333" s="51" t="s">
        <v>761</v>
      </c>
      <c r="B1333" s="48" t="s">
        <v>762</v>
      </c>
      <c r="C1333" s="58"/>
      <c r="D1333" s="58"/>
      <c r="E1333" s="58"/>
      <c r="F1333" s="58"/>
      <c r="G1333" s="58"/>
      <c r="H1333" s="58"/>
      <c r="I1333" s="58"/>
      <c r="J1333" s="58"/>
      <c r="K1333" s="58"/>
      <c r="L1333" s="55" t="s">
        <v>12</v>
      </c>
      <c r="M1333" s="52" t="s">
        <v>1498</v>
      </c>
      <c r="N1333" s="52" t="s">
        <v>1499</v>
      </c>
      <c r="O1333" s="52" t="s">
        <v>1491</v>
      </c>
      <c r="P1333" s="56">
        <v>3</v>
      </c>
      <c r="Q1333" s="56">
        <f t="shared" si="173"/>
        <v>0.32</v>
      </c>
      <c r="R1333" s="57">
        <f ca="1">SUMIF(Insumos!$C$7:$E$166,Subpartidas!N1333,Insumos!$E$7:$E$166)</f>
        <v>8.6743053318933896</v>
      </c>
      <c r="S1333" s="57">
        <f t="shared" ca="1" si="172"/>
        <v>2.7757777062058846</v>
      </c>
      <c r="T1333" s="55"/>
    </row>
    <row r="1334" spans="1:20" s="116" customFormat="1" ht="14.1" customHeight="1">
      <c r="A1334" s="51" t="s">
        <v>761</v>
      </c>
      <c r="B1334" s="48" t="s">
        <v>762</v>
      </c>
      <c r="C1334" s="58"/>
      <c r="D1334" s="58"/>
      <c r="E1334" s="58"/>
      <c r="F1334" s="58"/>
      <c r="G1334" s="58"/>
      <c r="H1334" s="58"/>
      <c r="I1334" s="58"/>
      <c r="J1334" s="58"/>
      <c r="K1334" s="58"/>
      <c r="L1334" s="55" t="s">
        <v>12</v>
      </c>
      <c r="M1334" s="52" t="s">
        <v>1494</v>
      </c>
      <c r="N1334" s="52" t="s">
        <v>1495</v>
      </c>
      <c r="O1334" s="52" t="s">
        <v>1491</v>
      </c>
      <c r="P1334" s="56">
        <v>6</v>
      </c>
      <c r="Q1334" s="56">
        <f t="shared" si="173"/>
        <v>0.64</v>
      </c>
      <c r="R1334" s="57">
        <f ca="1">SUMIF(Insumos!$C$7:$E$166,Subpartidas!N1334,Insumos!$E$7:$E$166)</f>
        <v>6.8581917880260743</v>
      </c>
      <c r="S1334" s="57">
        <f t="shared" ca="1" si="172"/>
        <v>4.3892427443366877</v>
      </c>
      <c r="T1334" s="55"/>
    </row>
    <row r="1335" spans="1:20" s="116" customFormat="1" ht="14.1" customHeight="1">
      <c r="A1335" s="51" t="s">
        <v>761</v>
      </c>
      <c r="B1335" s="48" t="s">
        <v>762</v>
      </c>
      <c r="C1335" s="58"/>
      <c r="D1335" s="58"/>
      <c r="E1335" s="58"/>
      <c r="F1335" s="58"/>
      <c r="G1335" s="58"/>
      <c r="H1335" s="58"/>
      <c r="I1335" s="58"/>
      <c r="J1335" s="58"/>
      <c r="K1335" s="58"/>
      <c r="L1335" s="55" t="s">
        <v>12</v>
      </c>
      <c r="M1335" s="52" t="s">
        <v>1492</v>
      </c>
      <c r="N1335" s="52" t="s">
        <v>1493</v>
      </c>
      <c r="O1335" s="52" t="s">
        <v>1491</v>
      </c>
      <c r="P1335" s="56">
        <v>10</v>
      </c>
      <c r="Q1335" s="56">
        <f t="shared" si="173"/>
        <v>1.0666666666666667</v>
      </c>
      <c r="R1335" s="57">
        <f ca="1">SUMIF(Insumos!$C$7:$E$166,Subpartidas!N1335,Insumos!$E$7:$E$166)</f>
        <v>6.1994120750543944</v>
      </c>
      <c r="S1335" s="57">
        <f t="shared" ca="1" si="172"/>
        <v>6.6127062133913537</v>
      </c>
      <c r="T1335" s="55"/>
    </row>
    <row r="1336" spans="1:20" s="116" customFormat="1" ht="14.1" customHeight="1">
      <c r="A1336" s="51" t="s">
        <v>761</v>
      </c>
      <c r="B1336" s="48" t="s">
        <v>762</v>
      </c>
      <c r="C1336" s="58"/>
      <c r="D1336" s="58"/>
      <c r="E1336" s="58"/>
      <c r="F1336" s="58"/>
      <c r="G1336" s="58"/>
      <c r="H1336" s="58"/>
      <c r="I1336" s="58"/>
      <c r="J1336" s="58"/>
      <c r="K1336" s="58"/>
      <c r="L1336" s="55" t="s">
        <v>12</v>
      </c>
      <c r="M1336" s="52" t="s">
        <v>1610</v>
      </c>
      <c r="N1336" s="52" t="s">
        <v>1611</v>
      </c>
      <c r="O1336" s="52" t="s">
        <v>1491</v>
      </c>
      <c r="P1336" s="56">
        <v>6</v>
      </c>
      <c r="Q1336" s="56">
        <f t="shared" si="173"/>
        <v>0.64</v>
      </c>
      <c r="R1336" s="57">
        <f ca="1">SUMIF(Insumos!$C$7:$E$166,Subpartidas!N1336,Insumos!$E$7:$E$166)</f>
        <v>25.246527142831667</v>
      </c>
      <c r="S1336" s="57">
        <f t="shared" ca="1" si="172"/>
        <v>16.157777371412266</v>
      </c>
      <c r="T1336" s="55"/>
    </row>
    <row r="1337" spans="1:20" s="116" customFormat="1" ht="14.1" customHeight="1">
      <c r="A1337" s="51" t="s">
        <v>761</v>
      </c>
      <c r="B1337" s="48" t="s">
        <v>762</v>
      </c>
      <c r="C1337" s="58"/>
      <c r="D1337" s="58"/>
      <c r="E1337" s="58"/>
      <c r="F1337" s="58"/>
      <c r="G1337" s="58"/>
      <c r="H1337" s="58"/>
      <c r="I1337" s="58"/>
      <c r="J1337" s="58"/>
      <c r="K1337" s="58"/>
      <c r="L1337" s="55" t="s">
        <v>13</v>
      </c>
      <c r="M1337" s="52" t="s">
        <v>1612</v>
      </c>
      <c r="N1337" s="52" t="s">
        <v>1613</v>
      </c>
      <c r="O1337" s="52" t="s">
        <v>1614</v>
      </c>
      <c r="P1337" s="56"/>
      <c r="Q1337" s="56">
        <v>8.9999999999999993E-3</v>
      </c>
      <c r="R1337" s="57">
        <f ca="1">SUMIF(Insumos!$C$7:$E$166,Subpartidas!N1337,Insumos!$E$7:$E$166)</f>
        <v>6.3</v>
      </c>
      <c r="S1337" s="57">
        <f t="shared" ca="1" si="172"/>
        <v>5.6699999999999993E-2</v>
      </c>
      <c r="T1337" s="115"/>
    </row>
    <row r="1338" spans="1:20" s="116" customFormat="1" ht="14.1" customHeight="1">
      <c r="A1338" s="51" t="s">
        <v>761</v>
      </c>
      <c r="B1338" s="48" t="s">
        <v>762</v>
      </c>
      <c r="C1338" s="58"/>
      <c r="D1338" s="58"/>
      <c r="E1338" s="58"/>
      <c r="F1338" s="58"/>
      <c r="G1338" s="58"/>
      <c r="H1338" s="58"/>
      <c r="I1338" s="58"/>
      <c r="J1338" s="58"/>
      <c r="K1338" s="58"/>
      <c r="L1338" s="55" t="s">
        <v>13</v>
      </c>
      <c r="M1338" s="52" t="s">
        <v>1615</v>
      </c>
      <c r="N1338" s="52" t="s">
        <v>1616</v>
      </c>
      <c r="O1338" s="52" t="s">
        <v>1614</v>
      </c>
      <c r="P1338" s="56"/>
      <c r="Q1338" s="56">
        <v>1.2E-2</v>
      </c>
      <c r="R1338" s="57">
        <f ca="1">SUMIF(Insumos!$C$7:$E$166,Subpartidas!N1338,Insumos!$E$7:$E$166)</f>
        <v>5.78</v>
      </c>
      <c r="S1338" s="57">
        <f t="shared" ca="1" si="172"/>
        <v>6.9360000000000005E-2</v>
      </c>
      <c r="T1338" s="55"/>
    </row>
    <row r="1339" spans="1:20" s="116" customFormat="1" ht="14.1" customHeight="1">
      <c r="A1339" s="51" t="s">
        <v>761</v>
      </c>
      <c r="B1339" s="48" t="s">
        <v>762</v>
      </c>
      <c r="C1339" s="58"/>
      <c r="D1339" s="58"/>
      <c r="E1339" s="58"/>
      <c r="F1339" s="58"/>
      <c r="G1339" s="58"/>
      <c r="H1339" s="58"/>
      <c r="I1339" s="58"/>
      <c r="J1339" s="58"/>
      <c r="K1339" s="58"/>
      <c r="L1339" s="55" t="s">
        <v>13</v>
      </c>
      <c r="M1339" s="52" t="s">
        <v>1541</v>
      </c>
      <c r="N1339" s="52" t="s">
        <v>1542</v>
      </c>
      <c r="O1339" s="52" t="s">
        <v>1502</v>
      </c>
      <c r="P1339" s="56"/>
      <c r="Q1339" s="56">
        <v>0.04</v>
      </c>
      <c r="R1339" s="57">
        <f ca="1">SUMIF(Insumos!$C$7:$E$166,Subpartidas!N1339,Insumos!$E$7:$E$166)</f>
        <v>2.8839285714285712</v>
      </c>
      <c r="S1339" s="57">
        <f t="shared" ca="1" si="172"/>
        <v>0.11535714285714285</v>
      </c>
      <c r="T1339" s="55"/>
    </row>
    <row r="1340" spans="1:20" s="116" customFormat="1" ht="14.1" customHeight="1">
      <c r="A1340" s="51" t="s">
        <v>761</v>
      </c>
      <c r="B1340" s="48" t="s">
        <v>762</v>
      </c>
      <c r="C1340" s="58"/>
      <c r="D1340" s="58"/>
      <c r="E1340" s="58"/>
      <c r="F1340" s="58"/>
      <c r="G1340" s="58"/>
      <c r="H1340" s="58"/>
      <c r="I1340" s="58"/>
      <c r="J1340" s="58"/>
      <c r="K1340" s="58"/>
      <c r="L1340" s="55" t="s">
        <v>13</v>
      </c>
      <c r="M1340" s="52" t="s">
        <v>1621</v>
      </c>
      <c r="N1340" s="52" t="s">
        <v>1622</v>
      </c>
      <c r="O1340" s="52" t="s">
        <v>984</v>
      </c>
      <c r="P1340" s="56"/>
      <c r="Q1340" s="56">
        <v>0.16699999999999998</v>
      </c>
      <c r="R1340" s="57">
        <f ca="1">SUMIF(Insumos!$C$7:$E$166,Subpartidas!N1340,Insumos!$E$7:$E$166)</f>
        <v>1.1500000000000001</v>
      </c>
      <c r="S1340" s="57">
        <f t="shared" ca="1" si="172"/>
        <v>0.19205</v>
      </c>
      <c r="T1340" s="115"/>
    </row>
    <row r="1341" spans="1:20" s="116" customFormat="1" ht="14.1" customHeight="1">
      <c r="A1341" s="51" t="s">
        <v>761</v>
      </c>
      <c r="B1341" s="48" t="s">
        <v>762</v>
      </c>
      <c r="C1341" s="58"/>
      <c r="D1341" s="58"/>
      <c r="E1341" s="58"/>
      <c r="F1341" s="58"/>
      <c r="G1341" s="58"/>
      <c r="H1341" s="58"/>
      <c r="I1341" s="58"/>
      <c r="J1341" s="58"/>
      <c r="K1341" s="58"/>
      <c r="L1341" s="55" t="s">
        <v>13</v>
      </c>
      <c r="M1341" s="52" t="s">
        <v>1623</v>
      </c>
      <c r="N1341" s="52" t="s">
        <v>1624</v>
      </c>
      <c r="O1341" s="52" t="s">
        <v>1614</v>
      </c>
      <c r="P1341" s="56"/>
      <c r="Q1341" s="56">
        <v>0.05</v>
      </c>
      <c r="R1341" s="57">
        <f ca="1">SUMIF(Insumos!$C$7:$E$166,Subpartidas!N1341,Insumos!$E$7:$E$166)</f>
        <v>4.1399999999999997</v>
      </c>
      <c r="S1341" s="57">
        <f t="shared" ca="1" si="172"/>
        <v>0.20699999999999999</v>
      </c>
      <c r="T1341" s="55"/>
    </row>
    <row r="1342" spans="1:20" s="116" customFormat="1" ht="14.1" customHeight="1">
      <c r="A1342" s="51" t="s">
        <v>761</v>
      </c>
      <c r="B1342" s="48" t="s">
        <v>762</v>
      </c>
      <c r="C1342" s="58"/>
      <c r="D1342" s="58"/>
      <c r="E1342" s="58"/>
      <c r="F1342" s="58"/>
      <c r="G1342" s="58"/>
      <c r="H1342" s="58"/>
      <c r="I1342" s="58"/>
      <c r="J1342" s="58"/>
      <c r="K1342" s="58"/>
      <c r="L1342" s="55" t="s">
        <v>13</v>
      </c>
      <c r="M1342" s="52" t="s">
        <v>1627</v>
      </c>
      <c r="N1342" s="52" t="s">
        <v>1628</v>
      </c>
      <c r="O1342" s="52" t="s">
        <v>852</v>
      </c>
      <c r="P1342" s="56"/>
      <c r="Q1342" s="56">
        <v>4.2000000000000003E-2</v>
      </c>
      <c r="R1342" s="57">
        <f ca="1">SUMIF(Insumos!$C$7:$E$166,Subpartidas!N1342,Insumos!$E$7:$E$166)</f>
        <v>5.09</v>
      </c>
      <c r="S1342" s="57">
        <f t="shared" ca="1" si="172"/>
        <v>0.21378</v>
      </c>
      <c r="T1342" s="55"/>
    </row>
    <row r="1343" spans="1:20" s="116" customFormat="1" ht="14.1" customHeight="1">
      <c r="A1343" s="51" t="s">
        <v>761</v>
      </c>
      <c r="B1343" s="48" t="s">
        <v>762</v>
      </c>
      <c r="C1343" s="58"/>
      <c r="D1343" s="58"/>
      <c r="E1343" s="58"/>
      <c r="F1343" s="58"/>
      <c r="G1343" s="58"/>
      <c r="H1343" s="58"/>
      <c r="I1343" s="58"/>
      <c r="J1343" s="58"/>
      <c r="K1343" s="58"/>
      <c r="L1343" s="55" t="s">
        <v>13</v>
      </c>
      <c r="M1343" s="52" t="s">
        <v>1617</v>
      </c>
      <c r="N1343" s="52" t="s">
        <v>1618</v>
      </c>
      <c r="O1343" s="52" t="s">
        <v>984</v>
      </c>
      <c r="P1343" s="56"/>
      <c r="Q1343" s="56">
        <v>8.3000000000000004E-2</v>
      </c>
      <c r="R1343" s="57">
        <f ca="1">SUMIF(Insumos!$C$7:$E$166,Subpartidas!N1343,Insumos!$E$7:$E$166)</f>
        <v>2.59</v>
      </c>
      <c r="S1343" s="57">
        <f t="shared" ref="S1343:S1353" ca="1" si="174">Q1343*R1343</f>
        <v>0.21496999999999999</v>
      </c>
      <c r="T1343" s="55"/>
    </row>
    <row r="1344" spans="1:20" s="116" customFormat="1" ht="14.1" customHeight="1">
      <c r="A1344" s="51" t="s">
        <v>761</v>
      </c>
      <c r="B1344" s="48" t="s">
        <v>762</v>
      </c>
      <c r="C1344" s="58"/>
      <c r="D1344" s="58"/>
      <c r="E1344" s="58"/>
      <c r="F1344" s="58"/>
      <c r="G1344" s="58"/>
      <c r="H1344" s="58"/>
      <c r="I1344" s="58"/>
      <c r="J1344" s="58"/>
      <c r="K1344" s="58"/>
      <c r="L1344" s="55" t="s">
        <v>13</v>
      </c>
      <c r="M1344" s="52" t="s">
        <v>1619</v>
      </c>
      <c r="N1344" s="52" t="s">
        <v>1620</v>
      </c>
      <c r="O1344" s="52" t="s">
        <v>1614</v>
      </c>
      <c r="P1344" s="56"/>
      <c r="Q1344" s="56">
        <v>5.0999999999999997E-2</v>
      </c>
      <c r="R1344" s="57">
        <f ca="1">SUMIF(Insumos!$C$7:$E$166,Subpartidas!N1344,Insumos!$E$7:$E$166)</f>
        <v>6.54</v>
      </c>
      <c r="S1344" s="57">
        <f t="shared" ca="1" si="174"/>
        <v>0.33354</v>
      </c>
      <c r="T1344" s="55"/>
    </row>
    <row r="1345" spans="1:20" s="116" customFormat="1" ht="14.1" customHeight="1">
      <c r="A1345" s="51" t="s">
        <v>761</v>
      </c>
      <c r="B1345" s="48" t="s">
        <v>762</v>
      </c>
      <c r="C1345" s="58"/>
      <c r="D1345" s="58"/>
      <c r="E1345" s="58"/>
      <c r="F1345" s="58"/>
      <c r="G1345" s="58"/>
      <c r="H1345" s="58"/>
      <c r="I1345" s="58"/>
      <c r="J1345" s="58"/>
      <c r="K1345" s="58"/>
      <c r="L1345" s="55" t="s">
        <v>13</v>
      </c>
      <c r="M1345" s="52" t="s">
        <v>1629</v>
      </c>
      <c r="N1345" s="52" t="s">
        <v>1630</v>
      </c>
      <c r="O1345" s="52" t="s">
        <v>852</v>
      </c>
      <c r="P1345" s="56"/>
      <c r="Q1345" s="56">
        <v>0.05</v>
      </c>
      <c r="R1345" s="57">
        <f ca="1">SUMIF(Insumos!$C$7:$E$166,Subpartidas!N1345,Insumos!$E$7:$E$166)</f>
        <v>8.93</v>
      </c>
      <c r="S1345" s="57">
        <f t="shared" ca="1" si="174"/>
        <v>0.44650000000000001</v>
      </c>
      <c r="T1345" s="55"/>
    </row>
    <row r="1346" spans="1:20" s="116" customFormat="1" ht="14.1" customHeight="1">
      <c r="A1346" s="51" t="s">
        <v>761</v>
      </c>
      <c r="B1346" s="48" t="s">
        <v>762</v>
      </c>
      <c r="C1346" s="58"/>
      <c r="D1346" s="58"/>
      <c r="E1346" s="58"/>
      <c r="F1346" s="58"/>
      <c r="G1346" s="58"/>
      <c r="H1346" s="58"/>
      <c r="I1346" s="58"/>
      <c r="J1346" s="58"/>
      <c r="K1346" s="58"/>
      <c r="L1346" s="55" t="s">
        <v>13</v>
      </c>
      <c r="M1346" s="52" t="s">
        <v>1625</v>
      </c>
      <c r="N1346" s="52" t="s">
        <v>1626</v>
      </c>
      <c r="O1346" s="52" t="s">
        <v>984</v>
      </c>
      <c r="P1346" s="56"/>
      <c r="Q1346" s="56">
        <v>8.3000000000000004E-2</v>
      </c>
      <c r="R1346" s="57">
        <f ca="1">SUMIF(Insumos!$C$7:$E$166,Subpartidas!N1346,Insumos!$E$7:$E$166)</f>
        <v>8.6</v>
      </c>
      <c r="S1346" s="57">
        <f t="shared" ca="1" si="174"/>
        <v>0.71379999999999999</v>
      </c>
      <c r="T1346" s="55"/>
    </row>
    <row r="1347" spans="1:20" s="116" customFormat="1" ht="14.1" customHeight="1">
      <c r="A1347" s="51" t="s">
        <v>761</v>
      </c>
      <c r="B1347" s="48" t="s">
        <v>762</v>
      </c>
      <c r="C1347" s="58"/>
      <c r="D1347" s="58"/>
      <c r="E1347" s="58"/>
      <c r="F1347" s="58"/>
      <c r="G1347" s="58"/>
      <c r="H1347" s="58"/>
      <c r="I1347" s="58"/>
      <c r="J1347" s="58"/>
      <c r="K1347" s="58"/>
      <c r="L1347" s="55" t="s">
        <v>13</v>
      </c>
      <c r="M1347" s="52" t="s">
        <v>1517</v>
      </c>
      <c r="N1347" s="52" t="s">
        <v>1518</v>
      </c>
      <c r="O1347" s="52" t="s">
        <v>1502</v>
      </c>
      <c r="P1347" s="56"/>
      <c r="Q1347" s="56">
        <v>0.5</v>
      </c>
      <c r="R1347" s="57">
        <f ca="1">SUMIF(Insumos!$C$7:$E$166,Subpartidas!N1347,Insumos!$E$7:$E$166)</f>
        <v>3.1071428571428572</v>
      </c>
      <c r="S1347" s="57">
        <f t="shared" ca="1" si="174"/>
        <v>1.5535714285714286</v>
      </c>
      <c r="T1347" s="55"/>
    </row>
    <row r="1348" spans="1:20" s="116" customFormat="1" ht="14.1" customHeight="1">
      <c r="A1348" s="51" t="s">
        <v>761</v>
      </c>
      <c r="B1348" s="48" t="s">
        <v>762</v>
      </c>
      <c r="C1348" s="58"/>
      <c r="D1348" s="58"/>
      <c r="E1348" s="58"/>
      <c r="F1348" s="58"/>
      <c r="G1348" s="58"/>
      <c r="H1348" s="58"/>
      <c r="I1348" s="58"/>
      <c r="J1348" s="58"/>
      <c r="K1348" s="58"/>
      <c r="L1348" s="55" t="s">
        <v>14</v>
      </c>
      <c r="M1348" s="52" t="s">
        <v>1633</v>
      </c>
      <c r="N1348" s="52" t="s">
        <v>1634</v>
      </c>
      <c r="O1348" s="52" t="s">
        <v>1578</v>
      </c>
      <c r="P1348" s="56"/>
      <c r="Q1348" s="56">
        <v>8.4000000000000005E-2</v>
      </c>
      <c r="R1348" s="57">
        <f ca="1">SUMIF(Insumos!$C$7:$E$166,Subpartidas!N1348,Insumos!$E$7:$E$166)</f>
        <v>7.43</v>
      </c>
      <c r="S1348" s="57">
        <f t="shared" ca="1" si="174"/>
        <v>0.62412000000000001</v>
      </c>
      <c r="T1348" s="55"/>
    </row>
    <row r="1349" spans="1:20" s="116" customFormat="1" ht="14.1" customHeight="1">
      <c r="A1349" s="51" t="s">
        <v>761</v>
      </c>
      <c r="B1349" s="48" t="s">
        <v>762</v>
      </c>
      <c r="C1349" s="58"/>
      <c r="D1349" s="58"/>
      <c r="E1349" s="58"/>
      <c r="F1349" s="58"/>
      <c r="G1349" s="58"/>
      <c r="H1349" s="58"/>
      <c r="I1349" s="58"/>
      <c r="J1349" s="58"/>
      <c r="K1349" s="58"/>
      <c r="L1349" s="55" t="s">
        <v>14</v>
      </c>
      <c r="M1349" s="59" t="s">
        <v>1631</v>
      </c>
      <c r="N1349" s="52" t="s">
        <v>1632</v>
      </c>
      <c r="O1349" s="52" t="s">
        <v>1510</v>
      </c>
      <c r="P1349" s="56">
        <v>1</v>
      </c>
      <c r="Q1349" s="56">
        <f>P1349/$E$1331*8</f>
        <v>0.10666666666666667</v>
      </c>
      <c r="R1349" s="57">
        <f ca="1">SUMIF(Insumos!$C$7:$E$166,Subpartidas!N1349,Insumos!$E$7:$E$166)</f>
        <v>6.0600000000000005</v>
      </c>
      <c r="S1349" s="57">
        <f t="shared" ca="1" si="174"/>
        <v>0.64640000000000009</v>
      </c>
      <c r="T1349" s="55"/>
    </row>
    <row r="1350" spans="1:20" s="116" customFormat="1" ht="14.1" customHeight="1">
      <c r="A1350" s="51" t="s">
        <v>761</v>
      </c>
      <c r="B1350" s="48" t="s">
        <v>762</v>
      </c>
      <c r="C1350" s="58"/>
      <c r="D1350" s="58"/>
      <c r="E1350" s="58"/>
      <c r="F1350" s="58"/>
      <c r="G1350" s="58"/>
      <c r="H1350" s="58"/>
      <c r="I1350" s="58"/>
      <c r="J1350" s="58"/>
      <c r="K1350" s="58"/>
      <c r="L1350" s="55" t="s">
        <v>14</v>
      </c>
      <c r="M1350" s="52" t="s">
        <v>1521</v>
      </c>
      <c r="N1350" s="52" t="s">
        <v>1522</v>
      </c>
      <c r="O1350" s="52" t="s">
        <v>1510</v>
      </c>
      <c r="P1350" s="56">
        <v>1</v>
      </c>
      <c r="Q1350" s="56">
        <f>P1350/$E$1331*8</f>
        <v>0.10666666666666667</v>
      </c>
      <c r="R1350" s="57">
        <f ca="1">SUMIF(Insumos!$C$7:$E$166,Subpartidas!N1350,Insumos!$E$7:$E$166)</f>
        <v>7.07</v>
      </c>
      <c r="S1350" s="57">
        <f t="shared" ca="1" si="174"/>
        <v>0.75413333333333343</v>
      </c>
      <c r="T1350" s="115"/>
    </row>
    <row r="1351" spans="1:20" s="116" customFormat="1" ht="14.1" customHeight="1">
      <c r="A1351" s="51" t="s">
        <v>761</v>
      </c>
      <c r="B1351" s="48" t="s">
        <v>762</v>
      </c>
      <c r="C1351" s="58"/>
      <c r="D1351" s="58"/>
      <c r="E1351" s="58"/>
      <c r="F1351" s="58"/>
      <c r="G1351" s="58"/>
      <c r="H1351" s="58"/>
      <c r="I1351" s="58"/>
      <c r="J1351" s="58"/>
      <c r="K1351" s="58"/>
      <c r="L1351" s="55" t="s">
        <v>14</v>
      </c>
      <c r="M1351" s="52" t="s">
        <v>1505</v>
      </c>
      <c r="N1351" s="52" t="s">
        <v>1506</v>
      </c>
      <c r="O1351" s="52" t="s">
        <v>1507</v>
      </c>
      <c r="P1351" s="56"/>
      <c r="Q1351" s="56">
        <v>0.15</v>
      </c>
      <c r="R1351" s="50">
        <f ca="1">+SUMIFS($S$5:$S$4995,$B$5:$B$4995,B1348,$L$5:$L$4995,$L$5)</f>
        <v>33.081574744697598</v>
      </c>
      <c r="S1351" s="57">
        <f t="shared" ca="1" si="174"/>
        <v>4.9622362117046395</v>
      </c>
      <c r="T1351" s="55"/>
    </row>
    <row r="1352" spans="1:20" s="116" customFormat="1" ht="14.1" customHeight="1">
      <c r="A1352" s="51" t="s">
        <v>761</v>
      </c>
      <c r="B1352" s="48" t="s">
        <v>762</v>
      </c>
      <c r="C1352" s="58"/>
      <c r="D1352" s="58"/>
      <c r="E1352" s="58"/>
      <c r="F1352" s="58"/>
      <c r="G1352" s="58"/>
      <c r="H1352" s="58"/>
      <c r="I1352" s="58"/>
      <c r="J1352" s="58"/>
      <c r="K1352" s="58"/>
      <c r="L1352" s="55" t="s">
        <v>14</v>
      </c>
      <c r="M1352" s="52" t="s">
        <v>1635</v>
      </c>
      <c r="N1352" s="52" t="s">
        <v>1636</v>
      </c>
      <c r="O1352" s="52" t="s">
        <v>1510</v>
      </c>
      <c r="P1352" s="56">
        <v>6</v>
      </c>
      <c r="Q1352" s="56">
        <f t="shared" ref="Q1352:Q1353" si="175">P1352/$E$1331*8</f>
        <v>0.64</v>
      </c>
      <c r="R1352" s="57">
        <f ca="1">SUMIF(Insumos!$C$7:$E$166,Subpartidas!N1352,Insumos!$E$7:$E$166)</f>
        <v>8.93</v>
      </c>
      <c r="S1352" s="57">
        <f t="shared" ca="1" si="174"/>
        <v>5.7152000000000003</v>
      </c>
    </row>
    <row r="1353" spans="1:20" s="116" customFormat="1" ht="14.1" customHeight="1">
      <c r="A1353" s="51" t="s">
        <v>761</v>
      </c>
      <c r="B1353" s="48" t="s">
        <v>762</v>
      </c>
      <c r="C1353" s="58"/>
      <c r="D1353" s="58"/>
      <c r="E1353" s="58"/>
      <c r="F1353" s="58"/>
      <c r="G1353" s="58"/>
      <c r="H1353" s="58"/>
      <c r="I1353" s="58"/>
      <c r="J1353" s="58"/>
      <c r="K1353" s="58"/>
      <c r="L1353" s="55" t="s">
        <v>14</v>
      </c>
      <c r="M1353" s="52" t="s">
        <v>1637</v>
      </c>
      <c r="N1353" s="52" t="s">
        <v>1638</v>
      </c>
      <c r="O1353" s="52" t="s">
        <v>1510</v>
      </c>
      <c r="P1353" s="56">
        <v>2</v>
      </c>
      <c r="Q1353" s="56">
        <f t="shared" si="175"/>
        <v>0.21333333333333335</v>
      </c>
      <c r="R1353" s="57">
        <f ca="1">SUMIF(Insumos!$C$7:$E$166,Subpartidas!N1353,Insumos!$E$7:$E$166)</f>
        <v>40.465982432039503</v>
      </c>
      <c r="S1353" s="57">
        <f t="shared" ca="1" si="174"/>
        <v>8.6327429188350937</v>
      </c>
    </row>
    <row r="1354" spans="1:20" s="116" customFormat="1" ht="14.1" customHeight="1">
      <c r="A1354" s="51"/>
      <c r="B1354" s="48" t="s">
        <v>775</v>
      </c>
      <c r="C1354" s="52" t="s">
        <v>653</v>
      </c>
      <c r="D1354" s="53">
        <f>+IF(C1354&lt;&gt;" ",VLOOKUP(B1354,Rendimientos!$A$3:$D$557,3,0))</f>
        <v>72</v>
      </c>
      <c r="E1354" s="53">
        <f>+IF(C1354&lt;&gt;" ",VLOOKUP(B1354,Rendimientos!$A$3:$D$557,4,0))</f>
        <v>72</v>
      </c>
      <c r="F1354" s="54">
        <f ca="1">SUM(G1354:K1354)</f>
        <v>60.774381080356349</v>
      </c>
      <c r="G1354" s="49">
        <f ca="1">SUMIFS($S$5:$S$4996,$B$5:$B$4996,B1354,$L$5:$L$4996,$L$5)</f>
        <v>34.459973692393334</v>
      </c>
      <c r="H1354" s="49">
        <f ca="1">SUMIFS($S$5:$S$4996,$B$5:$B$4996,B1354,$L$5:$L$4996,$L$10)</f>
        <v>4.1166285714285715</v>
      </c>
      <c r="I1354" s="49"/>
      <c r="J1354" s="49">
        <f ca="1">SUMIFS($S$5:$S$4996,$B$5:$B$4996,B1354,$L$5:$L$4996,$L$11)</f>
        <v>22.197778816534445</v>
      </c>
      <c r="K1354" s="49">
        <f>SUMIFS($S$5:$S$4996,$B$5:$B$4996,B1354,$L$5:$L$4996,$L$4497)</f>
        <v>0</v>
      </c>
      <c r="L1354" s="55" t="s">
        <v>12</v>
      </c>
      <c r="M1354" s="52" t="s">
        <v>1489</v>
      </c>
      <c r="N1354" s="52" t="s">
        <v>1490</v>
      </c>
      <c r="O1354" s="52" t="s">
        <v>1491</v>
      </c>
      <c r="P1354" s="56">
        <v>1</v>
      </c>
      <c r="Q1354" s="56">
        <f>P1354/$D$1354*8</f>
        <v>0.1111111111111111</v>
      </c>
      <c r="R1354" s="57">
        <f ca="1">SUMIF(Insumos!$C$7:$E$166,Subpartidas!N1354,Insumos!$E$7:$E$166)</f>
        <v>9.543510636814629</v>
      </c>
      <c r="S1354" s="57">
        <f t="shared" ref="S1354:S1357" ca="1" si="176">Q1354*R1354</f>
        <v>1.0603900707571809</v>
      </c>
    </row>
    <row r="1355" spans="1:20" s="116" customFormat="1" ht="14.1" customHeight="1">
      <c r="A1355" s="51"/>
      <c r="B1355" s="48" t="s">
        <v>775</v>
      </c>
      <c r="C1355" s="58"/>
      <c r="D1355" s="58"/>
      <c r="E1355" s="58"/>
      <c r="F1355" s="58"/>
      <c r="G1355" s="58"/>
      <c r="H1355" s="58"/>
      <c r="I1355" s="58"/>
      <c r="J1355" s="58"/>
      <c r="K1355" s="58"/>
      <c r="L1355" s="55" t="s">
        <v>12</v>
      </c>
      <c r="M1355" s="52">
        <v>1010100060002</v>
      </c>
      <c r="N1355" s="52" t="s">
        <v>1516</v>
      </c>
      <c r="O1355" s="52" t="s">
        <v>1491</v>
      </c>
      <c r="P1355" s="56">
        <v>2</v>
      </c>
      <c r="Q1355" s="56">
        <f>P1355/$D$1354*8</f>
        <v>0.22222222222222221</v>
      </c>
      <c r="R1355" s="57">
        <f ca="1">SUMIF(Insumos!$C$7:$E$166,Subpartidas!N1355,Insumos!$E$7:$E$166)</f>
        <v>9.9754511316773993</v>
      </c>
      <c r="S1355" s="57">
        <f t="shared" ca="1" si="176"/>
        <v>2.2167669181505332</v>
      </c>
    </row>
    <row r="1356" spans="1:20" s="116" customFormat="1" ht="14.1" customHeight="1">
      <c r="A1356" s="51"/>
      <c r="B1356" s="48" t="s">
        <v>775</v>
      </c>
      <c r="C1356" s="58"/>
      <c r="D1356" s="58"/>
      <c r="E1356" s="58"/>
      <c r="F1356" s="58"/>
      <c r="G1356" s="58"/>
      <c r="H1356" s="58"/>
      <c r="I1356" s="58"/>
      <c r="J1356" s="58"/>
      <c r="K1356" s="58"/>
      <c r="L1356" s="55" t="s">
        <v>12</v>
      </c>
      <c r="M1356" s="52" t="s">
        <v>1498</v>
      </c>
      <c r="N1356" s="52" t="s">
        <v>1499</v>
      </c>
      <c r="O1356" s="52" t="s">
        <v>1491</v>
      </c>
      <c r="P1356" s="56">
        <v>3</v>
      </c>
      <c r="Q1356" s="56">
        <f t="shared" ref="Q1356:Q1359" si="177">P1356/$D$1354*8</f>
        <v>0.33333333333333331</v>
      </c>
      <c r="R1356" s="57">
        <f ca="1">SUMIF(Insumos!$C$7:$E$166,Subpartidas!N1356,Insumos!$E$7:$E$166)</f>
        <v>8.6743053318933896</v>
      </c>
      <c r="S1356" s="57">
        <f t="shared" ca="1" si="176"/>
        <v>2.8914351106311296</v>
      </c>
    </row>
    <row r="1357" spans="1:20" s="116" customFormat="1" ht="14.1" customHeight="1">
      <c r="A1357" s="51"/>
      <c r="B1357" s="48" t="s">
        <v>775</v>
      </c>
      <c r="C1357" s="58"/>
      <c r="D1357" s="58"/>
      <c r="E1357" s="58"/>
      <c r="F1357" s="58"/>
      <c r="G1357" s="58"/>
      <c r="H1357" s="58"/>
      <c r="I1357" s="58"/>
      <c r="J1357" s="58"/>
      <c r="K1357" s="58"/>
      <c r="L1357" s="55" t="s">
        <v>12</v>
      </c>
      <c r="M1357" s="52" t="s">
        <v>1494</v>
      </c>
      <c r="N1357" s="52" t="s">
        <v>1495</v>
      </c>
      <c r="O1357" s="52" t="s">
        <v>1491</v>
      </c>
      <c r="P1357" s="56">
        <v>6</v>
      </c>
      <c r="Q1357" s="56">
        <f t="shared" si="177"/>
        <v>0.66666666666666663</v>
      </c>
      <c r="R1357" s="57">
        <f ca="1">SUMIF(Insumos!$C$7:$E$166,Subpartidas!N1357,Insumos!$E$7:$E$166)</f>
        <v>6.8581917880260743</v>
      </c>
      <c r="S1357" s="57">
        <f t="shared" ca="1" si="176"/>
        <v>4.5721278586840493</v>
      </c>
    </row>
    <row r="1358" spans="1:20" s="116" customFormat="1" ht="14.1" customHeight="1">
      <c r="A1358" s="51"/>
      <c r="B1358" s="48" t="s">
        <v>775</v>
      </c>
      <c r="C1358" s="58"/>
      <c r="D1358" s="58"/>
      <c r="E1358" s="58"/>
      <c r="F1358" s="58"/>
      <c r="G1358" s="58"/>
      <c r="H1358" s="58"/>
      <c r="I1358" s="58"/>
      <c r="J1358" s="58"/>
      <c r="K1358" s="58"/>
      <c r="L1358" s="55" t="s">
        <v>12</v>
      </c>
      <c r="M1358" s="52" t="s">
        <v>1492</v>
      </c>
      <c r="N1358" s="52" t="s">
        <v>1493</v>
      </c>
      <c r="O1358" s="52" t="s">
        <v>1491</v>
      </c>
      <c r="P1358" s="56">
        <v>10</v>
      </c>
      <c r="Q1358" s="56">
        <f t="shared" si="177"/>
        <v>1.1111111111111112</v>
      </c>
      <c r="R1358" s="57">
        <f ca="1">SUMIF(Insumos!$C$7:$E$166,Subpartidas!N1358,Insumos!$E$7:$E$166)</f>
        <v>6.1994120750543944</v>
      </c>
      <c r="S1358" s="57">
        <f ca="1">Q1358*R1358</f>
        <v>6.8882356389493271</v>
      </c>
    </row>
    <row r="1359" spans="1:20" s="116" customFormat="1" ht="14.1" customHeight="1">
      <c r="A1359" s="51"/>
      <c r="B1359" s="48" t="s">
        <v>775</v>
      </c>
      <c r="C1359" s="58"/>
      <c r="D1359" s="58"/>
      <c r="E1359" s="58"/>
      <c r="F1359" s="58"/>
      <c r="G1359" s="58"/>
      <c r="H1359" s="58"/>
      <c r="I1359" s="58"/>
      <c r="J1359" s="58"/>
      <c r="K1359" s="58"/>
      <c r="L1359" s="55" t="s">
        <v>12</v>
      </c>
      <c r="M1359" s="52" t="s">
        <v>1610</v>
      </c>
      <c r="N1359" s="52" t="s">
        <v>1611</v>
      </c>
      <c r="O1359" s="52" t="s">
        <v>1491</v>
      </c>
      <c r="P1359" s="56">
        <v>6</v>
      </c>
      <c r="Q1359" s="56">
        <f t="shared" si="177"/>
        <v>0.66666666666666663</v>
      </c>
      <c r="R1359" s="57">
        <f ca="1">SUMIF(Insumos!$C$7:$E$166,Subpartidas!N1359,Insumos!$E$7:$E$166)</f>
        <v>25.246527142831667</v>
      </c>
      <c r="S1359" s="57">
        <f t="shared" ref="S1359:S1360" ca="1" si="178">Q1359*R1359</f>
        <v>16.831018095221111</v>
      </c>
    </row>
    <row r="1360" spans="1:20" s="116" customFormat="1" ht="14.1" customHeight="1">
      <c r="A1360" s="51"/>
      <c r="B1360" s="48" t="s">
        <v>775</v>
      </c>
      <c r="C1360" s="58"/>
      <c r="D1360" s="58"/>
      <c r="E1360" s="58"/>
      <c r="F1360" s="58"/>
      <c r="G1360" s="58"/>
      <c r="H1360" s="58"/>
      <c r="I1360" s="58"/>
      <c r="J1360" s="58"/>
      <c r="K1360" s="58"/>
      <c r="L1360" s="55" t="s">
        <v>13</v>
      </c>
      <c r="M1360" s="52" t="s">
        <v>1612</v>
      </c>
      <c r="N1360" s="52" t="s">
        <v>1613</v>
      </c>
      <c r="O1360" s="52" t="s">
        <v>1614</v>
      </c>
      <c r="P1360" s="56"/>
      <c r="Q1360" s="56">
        <v>8.9999999999999993E-3</v>
      </c>
      <c r="R1360" s="57">
        <f ca="1">SUMIF(Insumos!$C$7:$E$166,Subpartidas!N1360,Insumos!$E$7:$E$166)</f>
        <v>6.3</v>
      </c>
      <c r="S1360" s="57">
        <f t="shared" ca="1" si="178"/>
        <v>5.6699999999999993E-2</v>
      </c>
    </row>
    <row r="1361" spans="1:19" s="116" customFormat="1" ht="14.1" customHeight="1">
      <c r="A1361" s="51"/>
      <c r="B1361" s="48" t="s">
        <v>775</v>
      </c>
      <c r="C1361" s="58"/>
      <c r="D1361" s="58"/>
      <c r="E1361" s="58"/>
      <c r="F1361" s="58"/>
      <c r="G1361" s="58"/>
      <c r="H1361" s="58"/>
      <c r="I1361" s="58"/>
      <c r="J1361" s="58"/>
      <c r="K1361" s="58"/>
      <c r="L1361" s="55" t="s">
        <v>13</v>
      </c>
      <c r="M1361" s="52" t="s">
        <v>1615</v>
      </c>
      <c r="N1361" s="52" t="s">
        <v>1616</v>
      </c>
      <c r="O1361" s="52" t="s">
        <v>1614</v>
      </c>
      <c r="P1361" s="56"/>
      <c r="Q1361" s="56">
        <v>1.2E-2</v>
      </c>
      <c r="R1361" s="57">
        <f ca="1">SUMIF(Insumos!$C$7:$E$166,Subpartidas!N1361,Insumos!$E$7:$E$166)</f>
        <v>5.78</v>
      </c>
      <c r="S1361" s="57">
        <f ca="1">Q1361*R1361</f>
        <v>6.9360000000000005E-2</v>
      </c>
    </row>
    <row r="1362" spans="1:19" s="116" customFormat="1" ht="14.1" customHeight="1">
      <c r="A1362" s="51"/>
      <c r="B1362" s="48" t="s">
        <v>775</v>
      </c>
      <c r="C1362" s="58"/>
      <c r="D1362" s="58"/>
      <c r="E1362" s="58"/>
      <c r="F1362" s="58"/>
      <c r="G1362" s="58"/>
      <c r="H1362" s="58"/>
      <c r="I1362" s="58"/>
      <c r="J1362" s="58"/>
      <c r="K1362" s="58"/>
      <c r="L1362" s="55" t="s">
        <v>13</v>
      </c>
      <c r="M1362" s="52" t="s">
        <v>1541</v>
      </c>
      <c r="N1362" s="52" t="s">
        <v>1542</v>
      </c>
      <c r="O1362" s="52" t="s">
        <v>1502</v>
      </c>
      <c r="P1362" s="56"/>
      <c r="Q1362" s="56">
        <v>0.04</v>
      </c>
      <c r="R1362" s="57">
        <f ca="1">SUMIF(Insumos!$C$7:$E$166,Subpartidas!N1362,Insumos!$E$7:$E$166)</f>
        <v>2.8839285714285712</v>
      </c>
      <c r="S1362" s="57">
        <f t="shared" ref="S1362:S1371" ca="1" si="179">Q1362*R1362</f>
        <v>0.11535714285714285</v>
      </c>
    </row>
    <row r="1363" spans="1:19" s="116" customFormat="1" ht="14.1" customHeight="1">
      <c r="A1363" s="51"/>
      <c r="B1363" s="48" t="s">
        <v>775</v>
      </c>
      <c r="C1363" s="58"/>
      <c r="D1363" s="58"/>
      <c r="E1363" s="58"/>
      <c r="F1363" s="58"/>
      <c r="G1363" s="58"/>
      <c r="H1363" s="58"/>
      <c r="I1363" s="58"/>
      <c r="J1363" s="58"/>
      <c r="K1363" s="58"/>
      <c r="L1363" s="55" t="s">
        <v>13</v>
      </c>
      <c r="M1363" s="52" t="s">
        <v>1621</v>
      </c>
      <c r="N1363" s="52" t="s">
        <v>1622</v>
      </c>
      <c r="O1363" s="52" t="s">
        <v>984</v>
      </c>
      <c r="P1363" s="56"/>
      <c r="Q1363" s="56">
        <v>0.16699999999999998</v>
      </c>
      <c r="R1363" s="57">
        <f ca="1">SUMIF(Insumos!$C$7:$E$166,Subpartidas!N1363,Insumos!$E$7:$E$166)</f>
        <v>1.1500000000000001</v>
      </c>
      <c r="S1363" s="57">
        <f t="shared" ca="1" si="179"/>
        <v>0.19205</v>
      </c>
    </row>
    <row r="1364" spans="1:19" s="116" customFormat="1" ht="14.1" customHeight="1">
      <c r="A1364" s="51"/>
      <c r="B1364" s="48" t="s">
        <v>775</v>
      </c>
      <c r="C1364" s="58"/>
      <c r="D1364" s="58"/>
      <c r="E1364" s="58"/>
      <c r="F1364" s="58"/>
      <c r="G1364" s="58"/>
      <c r="H1364" s="58"/>
      <c r="I1364" s="58"/>
      <c r="J1364" s="58"/>
      <c r="K1364" s="58"/>
      <c r="L1364" s="55" t="s">
        <v>13</v>
      </c>
      <c r="M1364" s="52" t="s">
        <v>1623</v>
      </c>
      <c r="N1364" s="52" t="s">
        <v>1624</v>
      </c>
      <c r="O1364" s="52" t="s">
        <v>1614</v>
      </c>
      <c r="P1364" s="56"/>
      <c r="Q1364" s="56">
        <v>0.05</v>
      </c>
      <c r="R1364" s="57">
        <f ca="1">SUMIF(Insumos!$C$7:$E$166,Subpartidas!N1364,Insumos!$E$7:$E$166)</f>
        <v>4.1399999999999997</v>
      </c>
      <c r="S1364" s="57">
        <f t="shared" ca="1" si="179"/>
        <v>0.20699999999999999</v>
      </c>
    </row>
    <row r="1365" spans="1:19" s="116" customFormat="1" ht="14.1" customHeight="1">
      <c r="A1365" s="51"/>
      <c r="B1365" s="48" t="s">
        <v>775</v>
      </c>
      <c r="C1365" s="58"/>
      <c r="D1365" s="58"/>
      <c r="E1365" s="58"/>
      <c r="F1365" s="58"/>
      <c r="G1365" s="58"/>
      <c r="H1365" s="58"/>
      <c r="I1365" s="58"/>
      <c r="J1365" s="58"/>
      <c r="K1365" s="58"/>
      <c r="L1365" s="55" t="s">
        <v>13</v>
      </c>
      <c r="M1365" s="52" t="s">
        <v>1627</v>
      </c>
      <c r="N1365" s="52" t="s">
        <v>1628</v>
      </c>
      <c r="O1365" s="52" t="s">
        <v>852</v>
      </c>
      <c r="P1365" s="56"/>
      <c r="Q1365" s="56">
        <v>4.2000000000000003E-2</v>
      </c>
      <c r="R1365" s="57">
        <f ca="1">SUMIF(Insumos!$C$7:$E$166,Subpartidas!N1365,Insumos!$E$7:$E$166)</f>
        <v>5.09</v>
      </c>
      <c r="S1365" s="57">
        <f t="shared" ca="1" si="179"/>
        <v>0.21378</v>
      </c>
    </row>
    <row r="1366" spans="1:19" s="116" customFormat="1" ht="14.1" customHeight="1">
      <c r="A1366" s="51"/>
      <c r="B1366" s="48" t="s">
        <v>775</v>
      </c>
      <c r="C1366" s="58"/>
      <c r="D1366" s="58"/>
      <c r="E1366" s="58"/>
      <c r="F1366" s="58"/>
      <c r="G1366" s="58"/>
      <c r="H1366" s="58"/>
      <c r="I1366" s="58"/>
      <c r="J1366" s="58"/>
      <c r="K1366" s="58"/>
      <c r="L1366" s="55" t="s">
        <v>13</v>
      </c>
      <c r="M1366" s="52" t="s">
        <v>1617</v>
      </c>
      <c r="N1366" s="52" t="s">
        <v>1618</v>
      </c>
      <c r="O1366" s="52" t="s">
        <v>984</v>
      </c>
      <c r="P1366" s="56"/>
      <c r="Q1366" s="56">
        <v>8.3000000000000004E-2</v>
      </c>
      <c r="R1366" s="57">
        <f ca="1">SUMIF(Insumos!$C$7:$E$166,Subpartidas!N1366,Insumos!$E$7:$E$166)</f>
        <v>2.59</v>
      </c>
      <c r="S1366" s="57">
        <f t="shared" ca="1" si="179"/>
        <v>0.21496999999999999</v>
      </c>
    </row>
    <row r="1367" spans="1:19" s="116" customFormat="1" ht="14.1" customHeight="1">
      <c r="A1367" s="51"/>
      <c r="B1367" s="48" t="s">
        <v>775</v>
      </c>
      <c r="C1367" s="58"/>
      <c r="D1367" s="58"/>
      <c r="E1367" s="58"/>
      <c r="F1367" s="58"/>
      <c r="G1367" s="58"/>
      <c r="H1367" s="58"/>
      <c r="I1367" s="58"/>
      <c r="J1367" s="58"/>
      <c r="K1367" s="58"/>
      <c r="L1367" s="55" t="s">
        <v>13</v>
      </c>
      <c r="M1367" s="52" t="s">
        <v>1619</v>
      </c>
      <c r="N1367" s="52" t="s">
        <v>1620</v>
      </c>
      <c r="O1367" s="52" t="s">
        <v>1614</v>
      </c>
      <c r="P1367" s="56"/>
      <c r="Q1367" s="56">
        <v>5.0999999999999997E-2</v>
      </c>
      <c r="R1367" s="57">
        <f ca="1">SUMIF(Insumos!$C$7:$E$166,Subpartidas!N1367,Insumos!$E$7:$E$166)</f>
        <v>6.54</v>
      </c>
      <c r="S1367" s="57">
        <f t="shared" ca="1" si="179"/>
        <v>0.33354</v>
      </c>
    </row>
    <row r="1368" spans="1:19" s="116" customFormat="1" ht="14.1" customHeight="1">
      <c r="A1368" s="51"/>
      <c r="B1368" s="48" t="s">
        <v>775</v>
      </c>
      <c r="C1368" s="58"/>
      <c r="D1368" s="58"/>
      <c r="E1368" s="58"/>
      <c r="F1368" s="58"/>
      <c r="G1368" s="58"/>
      <c r="H1368" s="58"/>
      <c r="I1368" s="58"/>
      <c r="J1368" s="58"/>
      <c r="K1368" s="58"/>
      <c r="L1368" s="55" t="s">
        <v>13</v>
      </c>
      <c r="M1368" s="52" t="s">
        <v>1629</v>
      </c>
      <c r="N1368" s="52" t="s">
        <v>1630</v>
      </c>
      <c r="O1368" s="52" t="s">
        <v>852</v>
      </c>
      <c r="P1368" s="56"/>
      <c r="Q1368" s="56">
        <v>0.05</v>
      </c>
      <c r="R1368" s="57">
        <f ca="1">SUMIF(Insumos!$C$7:$E$166,Subpartidas!N1368,Insumos!$E$7:$E$166)</f>
        <v>8.93</v>
      </c>
      <c r="S1368" s="57">
        <f t="shared" ca="1" si="179"/>
        <v>0.44650000000000001</v>
      </c>
    </row>
    <row r="1369" spans="1:19" s="116" customFormat="1" ht="14.1" customHeight="1">
      <c r="A1369" s="51"/>
      <c r="B1369" s="48" t="s">
        <v>775</v>
      </c>
      <c r="C1369" s="58"/>
      <c r="D1369" s="58"/>
      <c r="E1369" s="58"/>
      <c r="F1369" s="58"/>
      <c r="G1369" s="58"/>
      <c r="H1369" s="58"/>
      <c r="I1369" s="58"/>
      <c r="J1369" s="58"/>
      <c r="K1369" s="58"/>
      <c r="L1369" s="55" t="s">
        <v>13</v>
      </c>
      <c r="M1369" s="52" t="s">
        <v>1625</v>
      </c>
      <c r="N1369" s="52" t="s">
        <v>1626</v>
      </c>
      <c r="O1369" s="52" t="s">
        <v>984</v>
      </c>
      <c r="P1369" s="56"/>
      <c r="Q1369" s="56">
        <v>8.3000000000000004E-2</v>
      </c>
      <c r="R1369" s="57">
        <f ca="1">SUMIF(Insumos!$C$7:$E$166,Subpartidas!N1369,Insumos!$E$7:$E$166)</f>
        <v>8.6</v>
      </c>
      <c r="S1369" s="57">
        <f t="shared" ca="1" si="179"/>
        <v>0.71379999999999999</v>
      </c>
    </row>
    <row r="1370" spans="1:19" s="116" customFormat="1" ht="14.1" customHeight="1">
      <c r="A1370" s="51"/>
      <c r="B1370" s="48" t="s">
        <v>775</v>
      </c>
      <c r="C1370" s="58"/>
      <c r="D1370" s="58"/>
      <c r="E1370" s="58"/>
      <c r="F1370" s="58"/>
      <c r="G1370" s="58"/>
      <c r="H1370" s="58"/>
      <c r="I1370" s="58"/>
      <c r="J1370" s="58"/>
      <c r="K1370" s="58"/>
      <c r="L1370" s="55" t="s">
        <v>13</v>
      </c>
      <c r="M1370" s="52" t="s">
        <v>1517</v>
      </c>
      <c r="N1370" s="52" t="s">
        <v>1518</v>
      </c>
      <c r="O1370" s="52" t="s">
        <v>1502</v>
      </c>
      <c r="P1370" s="56"/>
      <c r="Q1370" s="56">
        <v>0.5</v>
      </c>
      <c r="R1370" s="57">
        <f ca="1">SUMIF(Insumos!$C$7:$E$166,Subpartidas!N1370,Insumos!$E$7:$E$166)</f>
        <v>3.1071428571428572</v>
      </c>
      <c r="S1370" s="57">
        <f t="shared" ca="1" si="179"/>
        <v>1.5535714285714286</v>
      </c>
    </row>
    <row r="1371" spans="1:19" s="116" customFormat="1" ht="14.1" customHeight="1">
      <c r="A1371" s="51"/>
      <c r="B1371" s="48" t="s">
        <v>775</v>
      </c>
      <c r="C1371" s="58"/>
      <c r="D1371" s="58"/>
      <c r="E1371" s="58"/>
      <c r="F1371" s="58"/>
      <c r="G1371" s="58"/>
      <c r="H1371" s="58"/>
      <c r="I1371" s="58"/>
      <c r="J1371" s="58"/>
      <c r="K1371" s="58"/>
      <c r="L1371" s="55" t="s">
        <v>14</v>
      </c>
      <c r="M1371" s="59" t="s">
        <v>1631</v>
      </c>
      <c r="N1371" s="52" t="s">
        <v>1632</v>
      </c>
      <c r="O1371" s="52" t="s">
        <v>1510</v>
      </c>
      <c r="P1371" s="56">
        <v>1</v>
      </c>
      <c r="Q1371" s="56">
        <f>P1371/$E$1354*8</f>
        <v>0.1111111111111111</v>
      </c>
      <c r="R1371" s="57">
        <f ca="1">SUMIF(Insumos!$C$7:$E$166,Subpartidas!N1371,Insumos!$E$7:$E$166)</f>
        <v>6.0600000000000005</v>
      </c>
      <c r="S1371" s="57">
        <f t="shared" ca="1" si="179"/>
        <v>0.67333333333333334</v>
      </c>
    </row>
    <row r="1372" spans="1:19" s="116" customFormat="1" ht="14.1" customHeight="1">
      <c r="A1372" s="51"/>
      <c r="B1372" s="48" t="s">
        <v>775</v>
      </c>
      <c r="C1372" s="58"/>
      <c r="D1372" s="58"/>
      <c r="E1372" s="58"/>
      <c r="F1372" s="58"/>
      <c r="G1372" s="58"/>
      <c r="H1372" s="58"/>
      <c r="I1372" s="58"/>
      <c r="J1372" s="58"/>
      <c r="K1372" s="58"/>
      <c r="L1372" s="55" t="s">
        <v>14</v>
      </c>
      <c r="M1372" s="52" t="s">
        <v>1633</v>
      </c>
      <c r="N1372" s="52" t="s">
        <v>1634</v>
      </c>
      <c r="O1372" s="52" t="s">
        <v>1578</v>
      </c>
      <c r="P1372" s="56"/>
      <c r="Q1372" s="56">
        <v>8.4000000000000005E-2</v>
      </c>
      <c r="R1372" s="57">
        <f ca="1">SUMIF(Insumos!$C$7:$E$166,Subpartidas!N1372,Insumos!$E$7:$E$166)</f>
        <v>7.43</v>
      </c>
      <c r="S1372" s="57">
        <f ca="1">Q1372*R1372</f>
        <v>0.62412000000000001</v>
      </c>
    </row>
    <row r="1373" spans="1:19" s="116" customFormat="1" ht="14.1" customHeight="1">
      <c r="A1373" s="51"/>
      <c r="B1373" s="48" t="s">
        <v>775</v>
      </c>
      <c r="C1373" s="58"/>
      <c r="D1373" s="58"/>
      <c r="E1373" s="58"/>
      <c r="F1373" s="58"/>
      <c r="G1373" s="58"/>
      <c r="H1373" s="58"/>
      <c r="I1373" s="58"/>
      <c r="J1373" s="58"/>
      <c r="K1373" s="58"/>
      <c r="L1373" s="55" t="s">
        <v>14</v>
      </c>
      <c r="M1373" s="52" t="s">
        <v>1521</v>
      </c>
      <c r="N1373" s="52" t="s">
        <v>1522</v>
      </c>
      <c r="O1373" s="52" t="s">
        <v>1510</v>
      </c>
      <c r="P1373" s="56">
        <v>1</v>
      </c>
      <c r="Q1373" s="56">
        <f>P1373/$E$1354*8</f>
        <v>0.1111111111111111</v>
      </c>
      <c r="R1373" s="57">
        <f ca="1">SUMIF(Insumos!$C$7:$E$166,Subpartidas!N1373,Insumos!$E$7:$E$166)</f>
        <v>7.07</v>
      </c>
      <c r="S1373" s="57">
        <f ca="1">Q1373*R1373</f>
        <v>0.78555555555555556</v>
      </c>
    </row>
    <row r="1374" spans="1:19" s="116" customFormat="1" ht="14.1" customHeight="1">
      <c r="A1374" s="51"/>
      <c r="B1374" s="48" t="s">
        <v>775</v>
      </c>
      <c r="C1374" s="58"/>
      <c r="D1374" s="58"/>
      <c r="E1374" s="58"/>
      <c r="F1374" s="58"/>
      <c r="G1374" s="58"/>
      <c r="H1374" s="58"/>
      <c r="I1374" s="58"/>
      <c r="J1374" s="58"/>
      <c r="K1374" s="58"/>
      <c r="L1374" s="55" t="s">
        <v>14</v>
      </c>
      <c r="M1374" s="52" t="s">
        <v>1505</v>
      </c>
      <c r="N1374" s="52" t="s">
        <v>1506</v>
      </c>
      <c r="O1374" s="52" t="s">
        <v>1507</v>
      </c>
      <c r="P1374" s="56"/>
      <c r="Q1374" s="56">
        <v>0.15</v>
      </c>
      <c r="R1374" s="50">
        <f ca="1">+SUMIFS($S$5:$S$4995,$B$5:$B$4995,B1354,$L$5:$L$4995,$L$5)</f>
        <v>34.459973692393334</v>
      </c>
      <c r="S1374" s="57">
        <f ca="1">Q1374*R1374</f>
        <v>5.1689960538589999</v>
      </c>
    </row>
    <row r="1375" spans="1:19" s="116" customFormat="1" ht="14.1" customHeight="1">
      <c r="A1375" s="51"/>
      <c r="B1375" s="48" t="s">
        <v>775</v>
      </c>
      <c r="C1375" s="58"/>
      <c r="D1375" s="58"/>
      <c r="E1375" s="58"/>
      <c r="F1375" s="58"/>
      <c r="G1375" s="58"/>
      <c r="H1375" s="58"/>
      <c r="I1375" s="58"/>
      <c r="J1375" s="58"/>
      <c r="K1375" s="58"/>
      <c r="L1375" s="55" t="s">
        <v>14</v>
      </c>
      <c r="M1375" s="52" t="s">
        <v>1635</v>
      </c>
      <c r="N1375" s="52" t="s">
        <v>1636</v>
      </c>
      <c r="O1375" s="52" t="s">
        <v>1510</v>
      </c>
      <c r="P1375" s="56">
        <v>6</v>
      </c>
      <c r="Q1375" s="56">
        <f t="shared" ref="Q1375:Q1376" si="180">P1375/$E$1354*8</f>
        <v>0.66666666666666663</v>
      </c>
      <c r="R1375" s="57">
        <f ca="1">SUMIF(Insumos!$C$7:$E$166,Subpartidas!N1375,Insumos!$E$7:$E$166)</f>
        <v>8.93</v>
      </c>
      <c r="S1375" s="57">
        <f ca="1">Q1375*R1375</f>
        <v>5.9533333333333331</v>
      </c>
    </row>
    <row r="1376" spans="1:19" s="116" customFormat="1" ht="14.1" customHeight="1">
      <c r="A1376" s="51"/>
      <c r="B1376" s="48" t="s">
        <v>775</v>
      </c>
      <c r="C1376" s="58"/>
      <c r="D1376" s="58"/>
      <c r="E1376" s="58"/>
      <c r="F1376" s="58"/>
      <c r="G1376" s="58"/>
      <c r="H1376" s="58"/>
      <c r="I1376" s="58"/>
      <c r="J1376" s="58"/>
      <c r="K1376" s="58"/>
      <c r="L1376" s="55" t="s">
        <v>14</v>
      </c>
      <c r="M1376" s="52" t="s">
        <v>1637</v>
      </c>
      <c r="N1376" s="52" t="s">
        <v>1638</v>
      </c>
      <c r="O1376" s="52" t="s">
        <v>1510</v>
      </c>
      <c r="P1376" s="56">
        <v>2</v>
      </c>
      <c r="Q1376" s="56">
        <f t="shared" si="180"/>
        <v>0.22222222222222221</v>
      </c>
      <c r="R1376" s="57">
        <f ca="1">SUMIF(Insumos!$C$7:$E$166,Subpartidas!N1376,Insumos!$E$7:$E$166)</f>
        <v>40.465982432039503</v>
      </c>
      <c r="S1376" s="57">
        <f ca="1">Q1376*R1376</f>
        <v>8.9924405404532219</v>
      </c>
    </row>
    <row r="1377" spans="1:19" s="116" customFormat="1" ht="14.1" customHeight="1">
      <c r="A1377" s="51" t="s">
        <v>787</v>
      </c>
      <c r="B1377" s="48" t="s">
        <v>788</v>
      </c>
      <c r="C1377" s="52" t="s">
        <v>653</v>
      </c>
      <c r="D1377" s="53">
        <f>+IF(C1377&lt;&gt;" ",VLOOKUP(B1377,Rendimientos!$A$3:$D$557,3,0))</f>
        <v>75</v>
      </c>
      <c r="E1377" s="53">
        <f>+IF(C1377&lt;&gt;" ",VLOOKUP(B1377,Rendimientos!$A$3:$D$557,4,0))</f>
        <v>75</v>
      </c>
      <c r="F1377" s="54">
        <f ca="1">SUM(G1377:K1377)</f>
        <v>58.533035779999238</v>
      </c>
      <c r="G1377" s="49">
        <f ca="1">SUMIFS($S$5:$S$4996,$B$5:$B$4996,B1377,$L$5:$L$4996,$L$5)</f>
        <v>33.081574744697598</v>
      </c>
      <c r="H1377" s="49">
        <f ca="1">SUMIFS($S$5:$S$4996,$B$5:$B$4996,B1377,$L$5:$L$4996,$L$10)</f>
        <v>4.1166285714285715</v>
      </c>
      <c r="I1377" s="49"/>
      <c r="J1377" s="49">
        <f ca="1">SUMIFS($S$5:$S$4996,$B$5:$B$4996,B1377,$L$5:$L$4996,$L$11)</f>
        <v>21.33483246387307</v>
      </c>
      <c r="K1377" s="49">
        <f>SUMIFS($S$5:$S$4996,$B$5:$B$4996,B1377,$L$5:$L$4996,$L$4497)</f>
        <v>0</v>
      </c>
      <c r="L1377" s="55" t="s">
        <v>12</v>
      </c>
      <c r="M1377" s="52" t="s">
        <v>1489</v>
      </c>
      <c r="N1377" s="52" t="s">
        <v>1490</v>
      </c>
      <c r="O1377" s="52" t="s">
        <v>1491</v>
      </c>
      <c r="P1377" s="56">
        <v>1</v>
      </c>
      <c r="Q1377" s="56">
        <f>P1377/$D$1377*8</f>
        <v>0.10666666666666667</v>
      </c>
      <c r="R1377" s="57">
        <f ca="1">SUMIF(Insumos!$C$7:$E$166,Subpartidas!N1377,Insumos!$E$7:$E$166)</f>
        <v>9.543510636814629</v>
      </c>
      <c r="S1377" s="57">
        <f t="shared" ref="S1377:S1380" ca="1" si="181">Q1377*R1377</f>
        <v>1.0179744679268938</v>
      </c>
    </row>
    <row r="1378" spans="1:19" s="116" customFormat="1" ht="14.1" customHeight="1">
      <c r="A1378" s="51" t="s">
        <v>787</v>
      </c>
      <c r="B1378" s="48" t="s">
        <v>788</v>
      </c>
      <c r="C1378" s="58"/>
      <c r="D1378" s="58"/>
      <c r="E1378" s="58"/>
      <c r="F1378" s="58"/>
      <c r="G1378" s="58"/>
      <c r="H1378" s="58"/>
      <c r="I1378" s="58"/>
      <c r="J1378" s="58"/>
      <c r="K1378" s="58"/>
      <c r="L1378" s="55" t="s">
        <v>12</v>
      </c>
      <c r="M1378" s="52">
        <v>1010100060002</v>
      </c>
      <c r="N1378" s="52" t="s">
        <v>1516</v>
      </c>
      <c r="O1378" s="52" t="s">
        <v>1491</v>
      </c>
      <c r="P1378" s="56">
        <v>2</v>
      </c>
      <c r="Q1378" s="56">
        <f t="shared" ref="Q1378:Q1381" si="182">P1378/$D$1377*8</f>
        <v>0.21333333333333335</v>
      </c>
      <c r="R1378" s="57">
        <f ca="1">SUMIF(Insumos!$C$7:$E$166,Subpartidas!N1378,Insumos!$E$7:$E$166)</f>
        <v>9.9754511316773993</v>
      </c>
      <c r="S1378" s="57">
        <f t="shared" ca="1" si="181"/>
        <v>2.1280962414245121</v>
      </c>
    </row>
    <row r="1379" spans="1:19" s="116" customFormat="1" ht="14.1" customHeight="1">
      <c r="A1379" s="51" t="s">
        <v>787</v>
      </c>
      <c r="B1379" s="48" t="s">
        <v>788</v>
      </c>
      <c r="C1379" s="58"/>
      <c r="D1379" s="58"/>
      <c r="E1379" s="58"/>
      <c r="F1379" s="58"/>
      <c r="G1379" s="58"/>
      <c r="H1379" s="58"/>
      <c r="I1379" s="58"/>
      <c r="J1379" s="58"/>
      <c r="K1379" s="58"/>
      <c r="L1379" s="55" t="s">
        <v>12</v>
      </c>
      <c r="M1379" s="52" t="s">
        <v>1498</v>
      </c>
      <c r="N1379" s="52" t="s">
        <v>1499</v>
      </c>
      <c r="O1379" s="52" t="s">
        <v>1491</v>
      </c>
      <c r="P1379" s="56">
        <v>3</v>
      </c>
      <c r="Q1379" s="56">
        <f t="shared" si="182"/>
        <v>0.32</v>
      </c>
      <c r="R1379" s="57">
        <f ca="1">SUMIF(Insumos!$C$7:$E$166,Subpartidas!N1379,Insumos!$E$7:$E$166)</f>
        <v>8.6743053318933896</v>
      </c>
      <c r="S1379" s="57">
        <f t="shared" ca="1" si="181"/>
        <v>2.7757777062058846</v>
      </c>
    </row>
    <row r="1380" spans="1:19" s="116" customFormat="1" ht="14.1" customHeight="1">
      <c r="A1380" s="51" t="s">
        <v>787</v>
      </c>
      <c r="B1380" s="48" t="s">
        <v>788</v>
      </c>
      <c r="C1380" s="58"/>
      <c r="D1380" s="58"/>
      <c r="E1380" s="58"/>
      <c r="F1380" s="58"/>
      <c r="G1380" s="58"/>
      <c r="H1380" s="58"/>
      <c r="I1380" s="58"/>
      <c r="J1380" s="58"/>
      <c r="K1380" s="58"/>
      <c r="L1380" s="55" t="s">
        <v>12</v>
      </c>
      <c r="M1380" s="52" t="s">
        <v>1494</v>
      </c>
      <c r="N1380" s="52" t="s">
        <v>1495</v>
      </c>
      <c r="O1380" s="52" t="s">
        <v>1491</v>
      </c>
      <c r="P1380" s="56">
        <v>6</v>
      </c>
      <c r="Q1380" s="56">
        <f t="shared" si="182"/>
        <v>0.64</v>
      </c>
      <c r="R1380" s="57">
        <f ca="1">SUMIF(Insumos!$C$7:$E$166,Subpartidas!N1380,Insumos!$E$7:$E$166)</f>
        <v>6.8581917880260743</v>
      </c>
      <c r="S1380" s="57">
        <f t="shared" ca="1" si="181"/>
        <v>4.3892427443366877</v>
      </c>
    </row>
    <row r="1381" spans="1:19" s="116" customFormat="1" ht="14.1" customHeight="1">
      <c r="A1381" s="51" t="s">
        <v>787</v>
      </c>
      <c r="B1381" s="48" t="s">
        <v>788</v>
      </c>
      <c r="C1381" s="58"/>
      <c r="D1381" s="58"/>
      <c r="E1381" s="58"/>
      <c r="F1381" s="58"/>
      <c r="G1381" s="58"/>
      <c r="H1381" s="58"/>
      <c r="I1381" s="58"/>
      <c r="J1381" s="58"/>
      <c r="K1381" s="58"/>
      <c r="L1381" s="55" t="s">
        <v>12</v>
      </c>
      <c r="M1381" s="52" t="s">
        <v>1492</v>
      </c>
      <c r="N1381" s="52" t="s">
        <v>1493</v>
      </c>
      <c r="O1381" s="52" t="s">
        <v>1491</v>
      </c>
      <c r="P1381" s="56">
        <v>10</v>
      </c>
      <c r="Q1381" s="56">
        <f t="shared" si="182"/>
        <v>1.0666666666666667</v>
      </c>
      <c r="R1381" s="57">
        <f ca="1">SUMIF(Insumos!$C$7:$E$166,Subpartidas!N1381,Insumos!$E$7:$E$166)</f>
        <v>6.1994120750543944</v>
      </c>
      <c r="S1381" s="57">
        <f ca="1">Q1381*R1381</f>
        <v>6.6127062133913537</v>
      </c>
    </row>
    <row r="1382" spans="1:19" s="116" customFormat="1" ht="14.1" customHeight="1">
      <c r="A1382" s="51" t="s">
        <v>787</v>
      </c>
      <c r="B1382" s="48" t="s">
        <v>788</v>
      </c>
      <c r="C1382" s="58"/>
      <c r="D1382" s="58"/>
      <c r="E1382" s="58"/>
      <c r="F1382" s="58"/>
      <c r="G1382" s="58"/>
      <c r="H1382" s="58"/>
      <c r="I1382" s="58"/>
      <c r="J1382" s="58"/>
      <c r="K1382" s="58"/>
      <c r="L1382" s="55" t="s">
        <v>12</v>
      </c>
      <c r="M1382" s="52" t="s">
        <v>1610</v>
      </c>
      <c r="N1382" s="52" t="s">
        <v>1611</v>
      </c>
      <c r="O1382" s="52" t="s">
        <v>1491</v>
      </c>
      <c r="P1382" s="56">
        <v>6</v>
      </c>
      <c r="Q1382" s="56">
        <f>P1382/$D$1377*8</f>
        <v>0.64</v>
      </c>
      <c r="R1382" s="57">
        <f ca="1">SUMIF(Insumos!$C$7:$E$166,Subpartidas!N1382,Insumos!$E$7:$E$166)</f>
        <v>25.246527142831667</v>
      </c>
      <c r="S1382" s="57">
        <f t="shared" ref="S1382:S1383" ca="1" si="183">Q1382*R1382</f>
        <v>16.157777371412266</v>
      </c>
    </row>
    <row r="1383" spans="1:19" s="116" customFormat="1" ht="14.1" customHeight="1">
      <c r="A1383" s="51" t="s">
        <v>787</v>
      </c>
      <c r="B1383" s="48" t="s">
        <v>788</v>
      </c>
      <c r="C1383" s="58"/>
      <c r="D1383" s="58"/>
      <c r="E1383" s="58"/>
      <c r="F1383" s="58"/>
      <c r="G1383" s="58"/>
      <c r="H1383" s="58"/>
      <c r="I1383" s="58"/>
      <c r="J1383" s="58"/>
      <c r="K1383" s="58"/>
      <c r="L1383" s="55" t="s">
        <v>13</v>
      </c>
      <c r="M1383" s="52" t="s">
        <v>1612</v>
      </c>
      <c r="N1383" s="52" t="s">
        <v>1613</v>
      </c>
      <c r="O1383" s="52" t="s">
        <v>1614</v>
      </c>
      <c r="P1383" s="56"/>
      <c r="Q1383" s="56">
        <v>8.9999999999999993E-3</v>
      </c>
      <c r="R1383" s="57">
        <f ca="1">SUMIF(Insumos!$C$7:$E$166,Subpartidas!N1383,Insumos!$E$7:$E$166)</f>
        <v>6.3</v>
      </c>
      <c r="S1383" s="57">
        <f t="shared" ca="1" si="183"/>
        <v>5.6699999999999993E-2</v>
      </c>
    </row>
    <row r="1384" spans="1:19" s="116" customFormat="1" ht="14.1" customHeight="1">
      <c r="A1384" s="51" t="s">
        <v>787</v>
      </c>
      <c r="B1384" s="48" t="s">
        <v>788</v>
      </c>
      <c r="C1384" s="58"/>
      <c r="D1384" s="58"/>
      <c r="E1384" s="58"/>
      <c r="F1384" s="58"/>
      <c r="G1384" s="58"/>
      <c r="H1384" s="58"/>
      <c r="I1384" s="58"/>
      <c r="J1384" s="58"/>
      <c r="K1384" s="58"/>
      <c r="L1384" s="55" t="s">
        <v>13</v>
      </c>
      <c r="M1384" s="52" t="s">
        <v>1615</v>
      </c>
      <c r="N1384" s="52" t="s">
        <v>1616</v>
      </c>
      <c r="O1384" s="52" t="s">
        <v>1614</v>
      </c>
      <c r="P1384" s="56"/>
      <c r="Q1384" s="56">
        <v>1.2E-2</v>
      </c>
      <c r="R1384" s="57">
        <f ca="1">SUMIF(Insumos!$C$7:$E$166,Subpartidas!N1384,Insumos!$E$7:$E$166)</f>
        <v>5.78</v>
      </c>
      <c r="S1384" s="57">
        <f ca="1">Q1384*R1384</f>
        <v>6.9360000000000005E-2</v>
      </c>
    </row>
    <row r="1385" spans="1:19" s="116" customFormat="1" ht="14.1" customHeight="1">
      <c r="A1385" s="51" t="s">
        <v>787</v>
      </c>
      <c r="B1385" s="48" t="s">
        <v>788</v>
      </c>
      <c r="C1385" s="58"/>
      <c r="D1385" s="58"/>
      <c r="E1385" s="58"/>
      <c r="F1385" s="58"/>
      <c r="G1385" s="58"/>
      <c r="H1385" s="58"/>
      <c r="I1385" s="58"/>
      <c r="J1385" s="58"/>
      <c r="K1385" s="58"/>
      <c r="L1385" s="55" t="s">
        <v>13</v>
      </c>
      <c r="M1385" s="52" t="s">
        <v>1541</v>
      </c>
      <c r="N1385" s="52" t="s">
        <v>1542</v>
      </c>
      <c r="O1385" s="52" t="s">
        <v>1502</v>
      </c>
      <c r="P1385" s="56"/>
      <c r="Q1385" s="56">
        <v>0.04</v>
      </c>
      <c r="R1385" s="57">
        <f ca="1">SUMIF(Insumos!$C$7:$E$166,Subpartidas!N1385,Insumos!$E$7:$E$166)</f>
        <v>2.8839285714285712</v>
      </c>
      <c r="S1385" s="57">
        <f t="shared" ref="S1385:S1393" ca="1" si="184">Q1385*R1385</f>
        <v>0.11535714285714285</v>
      </c>
    </row>
    <row r="1386" spans="1:19" s="116" customFormat="1" ht="14.1" customHeight="1">
      <c r="A1386" s="51" t="s">
        <v>787</v>
      </c>
      <c r="B1386" s="48" t="s">
        <v>788</v>
      </c>
      <c r="C1386" s="58"/>
      <c r="D1386" s="58"/>
      <c r="E1386" s="58"/>
      <c r="F1386" s="58"/>
      <c r="G1386" s="58"/>
      <c r="H1386" s="58"/>
      <c r="I1386" s="58"/>
      <c r="J1386" s="58"/>
      <c r="K1386" s="58"/>
      <c r="L1386" s="55" t="s">
        <v>13</v>
      </c>
      <c r="M1386" s="52" t="s">
        <v>1621</v>
      </c>
      <c r="N1386" s="52" t="s">
        <v>1622</v>
      </c>
      <c r="O1386" s="52" t="s">
        <v>984</v>
      </c>
      <c r="P1386" s="56"/>
      <c r="Q1386" s="56">
        <v>0.16699999999999998</v>
      </c>
      <c r="R1386" s="57">
        <f ca="1">SUMIF(Insumos!$C$7:$E$166,Subpartidas!N1386,Insumos!$E$7:$E$166)</f>
        <v>1.1500000000000001</v>
      </c>
      <c r="S1386" s="57">
        <f t="shared" ca="1" si="184"/>
        <v>0.19205</v>
      </c>
    </row>
    <row r="1387" spans="1:19" s="116" customFormat="1" ht="14.1" customHeight="1">
      <c r="A1387" s="51" t="s">
        <v>787</v>
      </c>
      <c r="B1387" s="48" t="s">
        <v>788</v>
      </c>
      <c r="C1387" s="58"/>
      <c r="D1387" s="58"/>
      <c r="E1387" s="58"/>
      <c r="F1387" s="58"/>
      <c r="G1387" s="58"/>
      <c r="H1387" s="58"/>
      <c r="I1387" s="58"/>
      <c r="J1387" s="58"/>
      <c r="K1387" s="58"/>
      <c r="L1387" s="55" t="s">
        <v>13</v>
      </c>
      <c r="M1387" s="52" t="s">
        <v>1623</v>
      </c>
      <c r="N1387" s="52" t="s">
        <v>1624</v>
      </c>
      <c r="O1387" s="52" t="s">
        <v>1614</v>
      </c>
      <c r="P1387" s="56"/>
      <c r="Q1387" s="56">
        <v>0.05</v>
      </c>
      <c r="R1387" s="57">
        <f ca="1">SUMIF(Insumos!$C$7:$E$166,Subpartidas!N1387,Insumos!$E$7:$E$166)</f>
        <v>4.1399999999999997</v>
      </c>
      <c r="S1387" s="57">
        <f t="shared" ca="1" si="184"/>
        <v>0.20699999999999999</v>
      </c>
    </row>
    <row r="1388" spans="1:19" s="116" customFormat="1" ht="14.1" customHeight="1">
      <c r="A1388" s="51" t="s">
        <v>787</v>
      </c>
      <c r="B1388" s="48" t="s">
        <v>788</v>
      </c>
      <c r="C1388" s="58"/>
      <c r="D1388" s="58"/>
      <c r="E1388" s="58"/>
      <c r="F1388" s="58"/>
      <c r="G1388" s="58"/>
      <c r="H1388" s="58"/>
      <c r="I1388" s="58"/>
      <c r="J1388" s="58"/>
      <c r="K1388" s="58"/>
      <c r="L1388" s="55" t="s">
        <v>13</v>
      </c>
      <c r="M1388" s="52" t="s">
        <v>1627</v>
      </c>
      <c r="N1388" s="52" t="s">
        <v>1628</v>
      </c>
      <c r="O1388" s="52" t="s">
        <v>852</v>
      </c>
      <c r="P1388" s="56"/>
      <c r="Q1388" s="56">
        <v>4.2000000000000003E-2</v>
      </c>
      <c r="R1388" s="57">
        <f ca="1">SUMIF(Insumos!$C$7:$E$166,Subpartidas!N1388,Insumos!$E$7:$E$166)</f>
        <v>5.09</v>
      </c>
      <c r="S1388" s="57">
        <f t="shared" ca="1" si="184"/>
        <v>0.21378</v>
      </c>
    </row>
    <row r="1389" spans="1:19" s="116" customFormat="1" ht="14.1" customHeight="1">
      <c r="A1389" s="51" t="s">
        <v>787</v>
      </c>
      <c r="B1389" s="48" t="s">
        <v>788</v>
      </c>
      <c r="C1389" s="58"/>
      <c r="D1389" s="58"/>
      <c r="E1389" s="58"/>
      <c r="F1389" s="58"/>
      <c r="G1389" s="58"/>
      <c r="H1389" s="58"/>
      <c r="I1389" s="58"/>
      <c r="J1389" s="58"/>
      <c r="K1389" s="58"/>
      <c r="L1389" s="55" t="s">
        <v>13</v>
      </c>
      <c r="M1389" s="52" t="s">
        <v>1617</v>
      </c>
      <c r="N1389" s="52" t="s">
        <v>1618</v>
      </c>
      <c r="O1389" s="52" t="s">
        <v>984</v>
      </c>
      <c r="P1389" s="56"/>
      <c r="Q1389" s="56">
        <v>8.3000000000000004E-2</v>
      </c>
      <c r="R1389" s="57">
        <f ca="1">SUMIF(Insumos!$C$7:$E$166,Subpartidas!N1389,Insumos!$E$7:$E$166)</f>
        <v>2.59</v>
      </c>
      <c r="S1389" s="57">
        <f t="shared" ca="1" si="184"/>
        <v>0.21496999999999999</v>
      </c>
    </row>
    <row r="1390" spans="1:19" s="116" customFormat="1" ht="14.1" customHeight="1">
      <c r="A1390" s="51" t="s">
        <v>787</v>
      </c>
      <c r="B1390" s="48" t="s">
        <v>788</v>
      </c>
      <c r="C1390" s="58"/>
      <c r="D1390" s="58"/>
      <c r="E1390" s="58"/>
      <c r="F1390" s="58"/>
      <c r="G1390" s="58"/>
      <c r="H1390" s="58"/>
      <c r="I1390" s="58"/>
      <c r="J1390" s="58"/>
      <c r="K1390" s="58"/>
      <c r="L1390" s="55" t="s">
        <v>13</v>
      </c>
      <c r="M1390" s="52" t="s">
        <v>1619</v>
      </c>
      <c r="N1390" s="52" t="s">
        <v>1620</v>
      </c>
      <c r="O1390" s="52" t="s">
        <v>1614</v>
      </c>
      <c r="P1390" s="56"/>
      <c r="Q1390" s="56">
        <v>5.0999999999999997E-2</v>
      </c>
      <c r="R1390" s="57">
        <f ca="1">SUMIF(Insumos!$C$7:$E$166,Subpartidas!N1390,Insumos!$E$7:$E$166)</f>
        <v>6.54</v>
      </c>
      <c r="S1390" s="57">
        <f t="shared" ca="1" si="184"/>
        <v>0.33354</v>
      </c>
    </row>
    <row r="1391" spans="1:19" s="116" customFormat="1" ht="14.1" customHeight="1">
      <c r="A1391" s="51" t="s">
        <v>787</v>
      </c>
      <c r="B1391" s="48" t="s">
        <v>788</v>
      </c>
      <c r="C1391" s="58"/>
      <c r="D1391" s="58"/>
      <c r="E1391" s="58"/>
      <c r="F1391" s="58"/>
      <c r="G1391" s="58"/>
      <c r="H1391" s="58"/>
      <c r="I1391" s="58"/>
      <c r="J1391" s="58"/>
      <c r="K1391" s="58"/>
      <c r="L1391" s="55" t="s">
        <v>13</v>
      </c>
      <c r="M1391" s="52" t="s">
        <v>1629</v>
      </c>
      <c r="N1391" s="52" t="s">
        <v>1630</v>
      </c>
      <c r="O1391" s="52" t="s">
        <v>852</v>
      </c>
      <c r="P1391" s="56"/>
      <c r="Q1391" s="56">
        <v>0.05</v>
      </c>
      <c r="R1391" s="57">
        <f ca="1">SUMIF(Insumos!$C$7:$E$166,Subpartidas!N1391,Insumos!$E$7:$E$166)</f>
        <v>8.93</v>
      </c>
      <c r="S1391" s="57">
        <f t="shared" ca="1" si="184"/>
        <v>0.44650000000000001</v>
      </c>
    </row>
    <row r="1392" spans="1:19" s="116" customFormat="1" ht="14.1" customHeight="1">
      <c r="A1392" s="51" t="s">
        <v>787</v>
      </c>
      <c r="B1392" s="48" t="s">
        <v>788</v>
      </c>
      <c r="C1392" s="58"/>
      <c r="D1392" s="58"/>
      <c r="E1392" s="58"/>
      <c r="F1392" s="58"/>
      <c r="G1392" s="58"/>
      <c r="H1392" s="58"/>
      <c r="I1392" s="58"/>
      <c r="J1392" s="58"/>
      <c r="K1392" s="58"/>
      <c r="L1392" s="55" t="s">
        <v>13</v>
      </c>
      <c r="M1392" s="52" t="s">
        <v>1625</v>
      </c>
      <c r="N1392" s="52" t="s">
        <v>1626</v>
      </c>
      <c r="O1392" s="52" t="s">
        <v>984</v>
      </c>
      <c r="P1392" s="56"/>
      <c r="Q1392" s="56">
        <v>8.3000000000000004E-2</v>
      </c>
      <c r="R1392" s="57">
        <f ca="1">SUMIF(Insumos!$C$7:$E$166,Subpartidas!N1392,Insumos!$E$7:$E$166)</f>
        <v>8.6</v>
      </c>
      <c r="S1392" s="57">
        <f t="shared" ca="1" si="184"/>
        <v>0.71379999999999999</v>
      </c>
    </row>
    <row r="1393" spans="1:19" s="116" customFormat="1" ht="14.1" customHeight="1">
      <c r="A1393" s="51" t="s">
        <v>787</v>
      </c>
      <c r="B1393" s="48" t="s">
        <v>788</v>
      </c>
      <c r="C1393" s="58"/>
      <c r="D1393" s="58"/>
      <c r="E1393" s="58"/>
      <c r="F1393" s="58"/>
      <c r="G1393" s="58"/>
      <c r="H1393" s="58"/>
      <c r="I1393" s="58"/>
      <c r="J1393" s="58"/>
      <c r="K1393" s="58"/>
      <c r="L1393" s="55" t="s">
        <v>13</v>
      </c>
      <c r="M1393" s="52" t="s">
        <v>1517</v>
      </c>
      <c r="N1393" s="52" t="s">
        <v>1518</v>
      </c>
      <c r="O1393" s="52" t="s">
        <v>1502</v>
      </c>
      <c r="P1393" s="56"/>
      <c r="Q1393" s="56">
        <v>0.5</v>
      </c>
      <c r="R1393" s="57">
        <f ca="1">SUMIF(Insumos!$C$7:$E$166,Subpartidas!N1393,Insumos!$E$7:$E$166)</f>
        <v>3.1071428571428572</v>
      </c>
      <c r="S1393" s="57">
        <f t="shared" ca="1" si="184"/>
        <v>1.5535714285714286</v>
      </c>
    </row>
    <row r="1394" spans="1:19" s="116" customFormat="1" ht="14.1" customHeight="1">
      <c r="A1394" s="51" t="s">
        <v>787</v>
      </c>
      <c r="B1394" s="48" t="s">
        <v>788</v>
      </c>
      <c r="C1394" s="58"/>
      <c r="D1394" s="58"/>
      <c r="E1394" s="58"/>
      <c r="F1394" s="58"/>
      <c r="G1394" s="58"/>
      <c r="H1394" s="58"/>
      <c r="I1394" s="58"/>
      <c r="J1394" s="58"/>
      <c r="K1394" s="58"/>
      <c r="L1394" s="55" t="s">
        <v>14</v>
      </c>
      <c r="M1394" s="52" t="s">
        <v>1633</v>
      </c>
      <c r="N1394" s="52" t="s">
        <v>1634</v>
      </c>
      <c r="O1394" s="52" t="s">
        <v>1578</v>
      </c>
      <c r="P1394" s="56"/>
      <c r="Q1394" s="56">
        <v>8.4000000000000005E-2</v>
      </c>
      <c r="R1394" s="57">
        <f ca="1">SUMIF(Insumos!$C$7:$E$166,Subpartidas!N1394,Insumos!$E$7:$E$166)</f>
        <v>7.43</v>
      </c>
      <c r="S1394" s="57">
        <f t="shared" ref="S1394:S1403" ca="1" si="185">Q1394*R1394</f>
        <v>0.62412000000000001</v>
      </c>
    </row>
    <row r="1395" spans="1:19" s="116" customFormat="1" ht="14.1" customHeight="1">
      <c r="A1395" s="51" t="s">
        <v>787</v>
      </c>
      <c r="B1395" s="48" t="s">
        <v>788</v>
      </c>
      <c r="C1395" s="58"/>
      <c r="D1395" s="58"/>
      <c r="E1395" s="58"/>
      <c r="F1395" s="58"/>
      <c r="G1395" s="58"/>
      <c r="H1395" s="58"/>
      <c r="I1395" s="58"/>
      <c r="J1395" s="58"/>
      <c r="K1395" s="58"/>
      <c r="L1395" s="55" t="s">
        <v>14</v>
      </c>
      <c r="M1395" s="59" t="s">
        <v>1631</v>
      </c>
      <c r="N1395" s="52" t="s">
        <v>1632</v>
      </c>
      <c r="O1395" s="52" t="s">
        <v>1510</v>
      </c>
      <c r="P1395" s="56">
        <v>1</v>
      </c>
      <c r="Q1395" s="56">
        <f>P1395/$E$1377*8</f>
        <v>0.10666666666666667</v>
      </c>
      <c r="R1395" s="57">
        <f ca="1">SUMIF(Insumos!$C$7:$E$166,Subpartidas!N1395,Insumos!$E$7:$E$166)</f>
        <v>6.0600000000000005</v>
      </c>
      <c r="S1395" s="57">
        <f t="shared" ca="1" si="185"/>
        <v>0.64640000000000009</v>
      </c>
    </row>
    <row r="1396" spans="1:19" s="116" customFormat="1" ht="14.1" customHeight="1">
      <c r="A1396" s="51" t="s">
        <v>787</v>
      </c>
      <c r="B1396" s="48" t="s">
        <v>788</v>
      </c>
      <c r="C1396" s="58"/>
      <c r="D1396" s="58"/>
      <c r="E1396" s="58"/>
      <c r="F1396" s="58"/>
      <c r="G1396" s="58"/>
      <c r="H1396" s="58"/>
      <c r="I1396" s="58"/>
      <c r="J1396" s="58"/>
      <c r="K1396" s="58"/>
      <c r="L1396" s="55" t="s">
        <v>14</v>
      </c>
      <c r="M1396" s="52" t="s">
        <v>1521</v>
      </c>
      <c r="N1396" s="52" t="s">
        <v>1522</v>
      </c>
      <c r="O1396" s="52" t="s">
        <v>1510</v>
      </c>
      <c r="P1396" s="56">
        <v>1</v>
      </c>
      <c r="Q1396" s="56">
        <f>P1396/$E$1377*8</f>
        <v>0.10666666666666667</v>
      </c>
      <c r="R1396" s="57">
        <f ca="1">SUMIF(Insumos!$C$7:$E$166,Subpartidas!N1396,Insumos!$E$7:$E$166)</f>
        <v>7.07</v>
      </c>
      <c r="S1396" s="57">
        <f t="shared" ca="1" si="185"/>
        <v>0.75413333333333343</v>
      </c>
    </row>
    <row r="1397" spans="1:19" s="116" customFormat="1" ht="14.1" customHeight="1">
      <c r="A1397" s="51" t="s">
        <v>787</v>
      </c>
      <c r="B1397" s="48" t="s">
        <v>788</v>
      </c>
      <c r="C1397" s="58"/>
      <c r="D1397" s="58"/>
      <c r="E1397" s="58"/>
      <c r="F1397" s="58"/>
      <c r="G1397" s="58"/>
      <c r="H1397" s="58"/>
      <c r="I1397" s="58"/>
      <c r="J1397" s="58"/>
      <c r="K1397" s="58"/>
      <c r="L1397" s="55" t="s">
        <v>14</v>
      </c>
      <c r="M1397" s="52" t="s">
        <v>1505</v>
      </c>
      <c r="N1397" s="52" t="s">
        <v>1506</v>
      </c>
      <c r="O1397" s="52" t="s">
        <v>1507</v>
      </c>
      <c r="P1397" s="56"/>
      <c r="Q1397" s="56">
        <v>0.15</v>
      </c>
      <c r="R1397" s="50">
        <f ca="1">+SUMIFS($S$5:$S$4995,$B$5:$B$4995,B1377,$L$5:$L$4995,$L$5)</f>
        <v>33.081574744697598</v>
      </c>
      <c r="S1397" s="57">
        <f t="shared" ca="1" si="185"/>
        <v>4.9622362117046395</v>
      </c>
    </row>
    <row r="1398" spans="1:19" s="116" customFormat="1" ht="14.1" customHeight="1">
      <c r="A1398" s="51" t="s">
        <v>787</v>
      </c>
      <c r="B1398" s="48" t="s">
        <v>788</v>
      </c>
      <c r="C1398" s="58"/>
      <c r="D1398" s="58"/>
      <c r="E1398" s="58"/>
      <c r="F1398" s="58"/>
      <c r="G1398" s="58"/>
      <c r="H1398" s="58"/>
      <c r="I1398" s="58"/>
      <c r="J1398" s="58"/>
      <c r="K1398" s="58"/>
      <c r="L1398" s="55" t="s">
        <v>14</v>
      </c>
      <c r="M1398" s="52" t="s">
        <v>1635</v>
      </c>
      <c r="N1398" s="52" t="s">
        <v>1636</v>
      </c>
      <c r="O1398" s="52" t="s">
        <v>1510</v>
      </c>
      <c r="P1398" s="56">
        <v>6</v>
      </c>
      <c r="Q1398" s="56">
        <f t="shared" ref="Q1398:Q1399" si="186">P1398/$E$1377*8</f>
        <v>0.64</v>
      </c>
      <c r="R1398" s="57">
        <f ca="1">SUMIF(Insumos!$C$7:$E$166,Subpartidas!N1398,Insumos!$E$7:$E$166)</f>
        <v>8.93</v>
      </c>
      <c r="S1398" s="57">
        <f t="shared" ca="1" si="185"/>
        <v>5.7152000000000003</v>
      </c>
    </row>
    <row r="1399" spans="1:19" s="116" customFormat="1" ht="14.1" customHeight="1">
      <c r="A1399" s="51" t="s">
        <v>787</v>
      </c>
      <c r="B1399" s="48" t="s">
        <v>788</v>
      </c>
      <c r="C1399" s="58"/>
      <c r="D1399" s="58"/>
      <c r="E1399" s="58"/>
      <c r="F1399" s="58"/>
      <c r="G1399" s="58"/>
      <c r="H1399" s="58"/>
      <c r="I1399" s="58"/>
      <c r="J1399" s="58"/>
      <c r="K1399" s="58"/>
      <c r="L1399" s="55" t="s">
        <v>14</v>
      </c>
      <c r="M1399" s="52" t="s">
        <v>1637</v>
      </c>
      <c r="N1399" s="52" t="s">
        <v>1638</v>
      </c>
      <c r="O1399" s="52" t="s">
        <v>1510</v>
      </c>
      <c r="P1399" s="56">
        <v>2</v>
      </c>
      <c r="Q1399" s="56">
        <f t="shared" si="186"/>
        <v>0.21333333333333335</v>
      </c>
      <c r="R1399" s="57">
        <f ca="1">SUMIF(Insumos!$C$7:$E$166,Subpartidas!N1399,Insumos!$E$7:$E$166)</f>
        <v>40.465982432039503</v>
      </c>
      <c r="S1399" s="57">
        <f t="shared" ca="1" si="185"/>
        <v>8.6327429188350937</v>
      </c>
    </row>
    <row r="1400" spans="1:19" s="116" customFormat="1" ht="14.1" customHeight="1">
      <c r="A1400" s="51" t="s">
        <v>787</v>
      </c>
      <c r="B1400" s="48" t="s">
        <v>796</v>
      </c>
      <c r="C1400" s="52" t="s">
        <v>653</v>
      </c>
      <c r="D1400" s="53">
        <f>+IF(C1400&lt;&gt;" ",VLOOKUP(B1400,Rendimientos!$A$3:$D$557,3,0))</f>
        <v>70</v>
      </c>
      <c r="E1400" s="53">
        <f>+IF(C1400&lt;&gt;" ",VLOOKUP(B1400,Rendimientos!$A$3:$D$557,4,0))</f>
        <v>70</v>
      </c>
      <c r="F1400" s="54">
        <f ca="1">SUM(G1400:K1400)</f>
        <v>62.375342009182859</v>
      </c>
      <c r="G1400" s="49">
        <f ca="1">SUMIFS($S$5:$S$4996,$B$5:$B$4996,B1400,$L$5:$L$4996,$L$5)</f>
        <v>35.444544369318855</v>
      </c>
      <c r="H1400" s="49">
        <f ca="1">SUMIFS($S$5:$S$4996,$B$5:$B$4996,B1400,$L$5:$L$4996,$L$10)</f>
        <v>4.1166285714285715</v>
      </c>
      <c r="I1400" s="49"/>
      <c r="J1400" s="49">
        <f ca="1">SUMIFS($S$5:$S$4996,$B$5:$B$4996,B1400,$L$5:$L$4996,$L$11)</f>
        <v>22.814169068435429</v>
      </c>
      <c r="K1400" s="49">
        <f>SUMIFS($S$5:$S$4996,$B$5:$B$4996,B1400,$L$5:$L$4996,$L$4497)</f>
        <v>0</v>
      </c>
      <c r="L1400" s="55" t="s">
        <v>12</v>
      </c>
      <c r="M1400" s="52" t="s">
        <v>1489</v>
      </c>
      <c r="N1400" s="52" t="s">
        <v>1490</v>
      </c>
      <c r="O1400" s="52" t="s">
        <v>1491</v>
      </c>
      <c r="P1400" s="56">
        <v>1</v>
      </c>
      <c r="Q1400" s="56">
        <f t="shared" ref="Q1400:Q1405" si="187">P1400/$D$1400*8</f>
        <v>0.11428571428571428</v>
      </c>
      <c r="R1400" s="57">
        <f ca="1">SUMIF(Insumos!$C$7:$E$166,Subpartidas!N1400,Insumos!$E$7:$E$166)</f>
        <v>9.543510636814629</v>
      </c>
      <c r="S1400" s="57">
        <f t="shared" ca="1" si="185"/>
        <v>1.0906869299216719</v>
      </c>
    </row>
    <row r="1401" spans="1:19" s="116" customFormat="1" ht="14.1" customHeight="1">
      <c r="A1401" s="51" t="s">
        <v>787</v>
      </c>
      <c r="B1401" s="48" t="s">
        <v>796</v>
      </c>
      <c r="C1401" s="58"/>
      <c r="D1401" s="58"/>
      <c r="E1401" s="58"/>
      <c r="F1401" s="58"/>
      <c r="G1401" s="58"/>
      <c r="H1401" s="58"/>
      <c r="I1401" s="58"/>
      <c r="J1401" s="58"/>
      <c r="K1401" s="58"/>
      <c r="L1401" s="55" t="s">
        <v>12</v>
      </c>
      <c r="M1401" s="52">
        <v>1010100060002</v>
      </c>
      <c r="N1401" s="52" t="s">
        <v>1516</v>
      </c>
      <c r="O1401" s="52" t="s">
        <v>1491</v>
      </c>
      <c r="P1401" s="56">
        <v>2</v>
      </c>
      <c r="Q1401" s="56">
        <f t="shared" si="187"/>
        <v>0.22857142857142856</v>
      </c>
      <c r="R1401" s="57">
        <f ca="1">SUMIF(Insumos!$C$7:$E$166,Subpartidas!N1401,Insumos!$E$7:$E$166)</f>
        <v>9.9754511316773993</v>
      </c>
      <c r="S1401" s="57">
        <f t="shared" ca="1" si="185"/>
        <v>2.2801031158119769</v>
      </c>
    </row>
    <row r="1402" spans="1:19" s="116" customFormat="1" ht="14.1" customHeight="1">
      <c r="A1402" s="51" t="s">
        <v>787</v>
      </c>
      <c r="B1402" s="48" t="s">
        <v>796</v>
      </c>
      <c r="C1402" s="58"/>
      <c r="D1402" s="58"/>
      <c r="E1402" s="58"/>
      <c r="F1402" s="58"/>
      <c r="G1402" s="58"/>
      <c r="H1402" s="58"/>
      <c r="I1402" s="58"/>
      <c r="J1402" s="58"/>
      <c r="K1402" s="58"/>
      <c r="L1402" s="55" t="s">
        <v>12</v>
      </c>
      <c r="M1402" s="52" t="s">
        <v>1498</v>
      </c>
      <c r="N1402" s="52" t="s">
        <v>1499</v>
      </c>
      <c r="O1402" s="52" t="s">
        <v>1491</v>
      </c>
      <c r="P1402" s="56">
        <v>3</v>
      </c>
      <c r="Q1402" s="56">
        <f t="shared" si="187"/>
        <v>0.34285714285714286</v>
      </c>
      <c r="R1402" s="57">
        <f ca="1">SUMIF(Insumos!$C$7:$E$166,Subpartidas!N1402,Insumos!$E$7:$E$166)</f>
        <v>8.6743053318933896</v>
      </c>
      <c r="S1402" s="57">
        <f t="shared" ca="1" si="185"/>
        <v>2.974047542363448</v>
      </c>
    </row>
    <row r="1403" spans="1:19" s="116" customFormat="1" ht="14.1" customHeight="1">
      <c r="A1403" s="51" t="s">
        <v>787</v>
      </c>
      <c r="B1403" s="48" t="s">
        <v>796</v>
      </c>
      <c r="C1403" s="58"/>
      <c r="D1403" s="58"/>
      <c r="E1403" s="58"/>
      <c r="F1403" s="58"/>
      <c r="G1403" s="58"/>
      <c r="H1403" s="58"/>
      <c r="I1403" s="58"/>
      <c r="J1403" s="58"/>
      <c r="K1403" s="58"/>
      <c r="L1403" s="55" t="s">
        <v>12</v>
      </c>
      <c r="M1403" s="52" t="s">
        <v>1494</v>
      </c>
      <c r="N1403" s="52" t="s">
        <v>1495</v>
      </c>
      <c r="O1403" s="52" t="s">
        <v>1491</v>
      </c>
      <c r="P1403" s="56">
        <v>6</v>
      </c>
      <c r="Q1403" s="56">
        <f t="shared" si="187"/>
        <v>0.68571428571428572</v>
      </c>
      <c r="R1403" s="57">
        <f ca="1">SUMIF(Insumos!$C$7:$E$166,Subpartidas!N1403,Insumos!$E$7:$E$166)</f>
        <v>6.8581917880260743</v>
      </c>
      <c r="S1403" s="57">
        <f t="shared" ca="1" si="185"/>
        <v>4.7027600832178793</v>
      </c>
    </row>
    <row r="1404" spans="1:19" s="116" customFormat="1" ht="14.1" customHeight="1">
      <c r="A1404" s="51" t="s">
        <v>787</v>
      </c>
      <c r="B1404" s="48" t="s">
        <v>796</v>
      </c>
      <c r="C1404" s="58"/>
      <c r="D1404" s="58"/>
      <c r="E1404" s="58"/>
      <c r="F1404" s="58"/>
      <c r="G1404" s="58"/>
      <c r="H1404" s="58"/>
      <c r="I1404" s="58"/>
      <c r="J1404" s="58"/>
      <c r="K1404" s="58"/>
      <c r="L1404" s="55" t="s">
        <v>12</v>
      </c>
      <c r="M1404" s="52" t="s">
        <v>1492</v>
      </c>
      <c r="N1404" s="52" t="s">
        <v>1493</v>
      </c>
      <c r="O1404" s="52" t="s">
        <v>1491</v>
      </c>
      <c r="P1404" s="56">
        <v>10</v>
      </c>
      <c r="Q1404" s="56">
        <f t="shared" si="187"/>
        <v>1.1428571428571428</v>
      </c>
      <c r="R1404" s="57">
        <f ca="1">SUMIF(Insumos!$C$7:$E$166,Subpartidas!N1404,Insumos!$E$7:$E$166)</f>
        <v>6.1994120750543944</v>
      </c>
      <c r="S1404" s="57">
        <f ca="1">Q1404*R1404</f>
        <v>7.0850423714907365</v>
      </c>
    </row>
    <row r="1405" spans="1:19" s="116" customFormat="1" ht="14.1" customHeight="1">
      <c r="A1405" s="51" t="s">
        <v>787</v>
      </c>
      <c r="B1405" s="48" t="s">
        <v>796</v>
      </c>
      <c r="C1405" s="58"/>
      <c r="D1405" s="58"/>
      <c r="E1405" s="58"/>
      <c r="F1405" s="58"/>
      <c r="G1405" s="58"/>
      <c r="H1405" s="58"/>
      <c r="I1405" s="58"/>
      <c r="J1405" s="58"/>
      <c r="K1405" s="58"/>
      <c r="L1405" s="55" t="s">
        <v>12</v>
      </c>
      <c r="M1405" s="52" t="s">
        <v>1610</v>
      </c>
      <c r="N1405" s="52" t="s">
        <v>1611</v>
      </c>
      <c r="O1405" s="52" t="s">
        <v>1491</v>
      </c>
      <c r="P1405" s="56">
        <v>6</v>
      </c>
      <c r="Q1405" s="56">
        <f t="shared" si="187"/>
        <v>0.68571428571428572</v>
      </c>
      <c r="R1405" s="57">
        <f ca="1">SUMIF(Insumos!$C$7:$E$166,Subpartidas!N1405,Insumos!$E$7:$E$166)</f>
        <v>25.246527142831667</v>
      </c>
      <c r="S1405" s="57">
        <f t="shared" ref="S1405:S1406" ca="1" si="188">Q1405*R1405</f>
        <v>17.311904326513144</v>
      </c>
    </row>
    <row r="1406" spans="1:19" s="116" customFormat="1" ht="14.1" customHeight="1">
      <c r="A1406" s="51" t="s">
        <v>787</v>
      </c>
      <c r="B1406" s="48" t="s">
        <v>796</v>
      </c>
      <c r="C1406" s="58"/>
      <c r="D1406" s="58"/>
      <c r="E1406" s="58"/>
      <c r="F1406" s="58"/>
      <c r="G1406" s="58"/>
      <c r="H1406" s="58"/>
      <c r="I1406" s="58"/>
      <c r="J1406" s="58"/>
      <c r="K1406" s="58"/>
      <c r="L1406" s="55" t="s">
        <v>13</v>
      </c>
      <c r="M1406" s="52" t="s">
        <v>1612</v>
      </c>
      <c r="N1406" s="52" t="s">
        <v>1613</v>
      </c>
      <c r="O1406" s="52" t="s">
        <v>1614</v>
      </c>
      <c r="P1406" s="56"/>
      <c r="Q1406" s="56">
        <v>8.9999999999999993E-3</v>
      </c>
      <c r="R1406" s="57">
        <f ca="1">SUMIF(Insumos!$C$7:$E$166,Subpartidas!N1406,Insumos!$E$7:$E$166)</f>
        <v>6.3</v>
      </c>
      <c r="S1406" s="57">
        <f t="shared" ca="1" si="188"/>
        <v>5.6699999999999993E-2</v>
      </c>
    </row>
    <row r="1407" spans="1:19" s="116" customFormat="1" ht="14.1" customHeight="1">
      <c r="A1407" s="51" t="s">
        <v>787</v>
      </c>
      <c r="B1407" s="48" t="s">
        <v>796</v>
      </c>
      <c r="C1407" s="58"/>
      <c r="D1407" s="58"/>
      <c r="E1407" s="58"/>
      <c r="F1407" s="58"/>
      <c r="G1407" s="58"/>
      <c r="H1407" s="58"/>
      <c r="I1407" s="58"/>
      <c r="J1407" s="58"/>
      <c r="K1407" s="58"/>
      <c r="L1407" s="55" t="s">
        <v>13</v>
      </c>
      <c r="M1407" s="52" t="s">
        <v>1615</v>
      </c>
      <c r="N1407" s="52" t="s">
        <v>1616</v>
      </c>
      <c r="O1407" s="52" t="s">
        <v>1614</v>
      </c>
      <c r="P1407" s="56"/>
      <c r="Q1407" s="56">
        <v>1.2E-2</v>
      </c>
      <c r="R1407" s="57">
        <f ca="1">SUMIF(Insumos!$C$7:$E$166,Subpartidas!N1407,Insumos!$E$7:$E$166)</f>
        <v>5.78</v>
      </c>
      <c r="S1407" s="57">
        <f ca="1">Q1407*R1407</f>
        <v>6.9360000000000005E-2</v>
      </c>
    </row>
    <row r="1408" spans="1:19" s="116" customFormat="1" ht="14.1" customHeight="1">
      <c r="A1408" s="51" t="s">
        <v>787</v>
      </c>
      <c r="B1408" s="48" t="s">
        <v>796</v>
      </c>
      <c r="C1408" s="58"/>
      <c r="D1408" s="58"/>
      <c r="E1408" s="58"/>
      <c r="F1408" s="58"/>
      <c r="G1408" s="58"/>
      <c r="H1408" s="58"/>
      <c r="I1408" s="58"/>
      <c r="J1408" s="58"/>
      <c r="K1408" s="58"/>
      <c r="L1408" s="55" t="s">
        <v>13</v>
      </c>
      <c r="M1408" s="52" t="s">
        <v>1541</v>
      </c>
      <c r="N1408" s="52" t="s">
        <v>1542</v>
      </c>
      <c r="O1408" s="52" t="s">
        <v>1502</v>
      </c>
      <c r="P1408" s="56"/>
      <c r="Q1408" s="56">
        <v>0.04</v>
      </c>
      <c r="R1408" s="57">
        <f ca="1">SUMIF(Insumos!$C$7:$E$166,Subpartidas!N1408,Insumos!$E$7:$E$166)</f>
        <v>2.8839285714285712</v>
      </c>
      <c r="S1408" s="57">
        <f t="shared" ref="S1408:S1426" ca="1" si="189">Q1408*R1408</f>
        <v>0.11535714285714285</v>
      </c>
    </row>
    <row r="1409" spans="1:19" s="116" customFormat="1" ht="14.1" customHeight="1">
      <c r="A1409" s="51" t="s">
        <v>787</v>
      </c>
      <c r="B1409" s="48" t="s">
        <v>796</v>
      </c>
      <c r="C1409" s="58"/>
      <c r="D1409" s="58"/>
      <c r="E1409" s="58"/>
      <c r="F1409" s="58"/>
      <c r="G1409" s="58"/>
      <c r="H1409" s="58"/>
      <c r="I1409" s="58"/>
      <c r="J1409" s="58"/>
      <c r="K1409" s="58"/>
      <c r="L1409" s="55" t="s">
        <v>13</v>
      </c>
      <c r="M1409" s="52" t="s">
        <v>1621</v>
      </c>
      <c r="N1409" s="52" t="s">
        <v>1622</v>
      </c>
      <c r="O1409" s="52" t="s">
        <v>984</v>
      </c>
      <c r="P1409" s="56"/>
      <c r="Q1409" s="56">
        <v>0.16699999999999998</v>
      </c>
      <c r="R1409" s="57">
        <f ca="1">SUMIF(Insumos!$C$7:$E$166,Subpartidas!N1409,Insumos!$E$7:$E$166)</f>
        <v>1.1500000000000001</v>
      </c>
      <c r="S1409" s="57">
        <f t="shared" ca="1" si="189"/>
        <v>0.19205</v>
      </c>
    </row>
    <row r="1410" spans="1:19" s="116" customFormat="1" ht="14.1" customHeight="1">
      <c r="A1410" s="51" t="s">
        <v>787</v>
      </c>
      <c r="B1410" s="48" t="s">
        <v>796</v>
      </c>
      <c r="C1410" s="58"/>
      <c r="D1410" s="58"/>
      <c r="E1410" s="58"/>
      <c r="F1410" s="58"/>
      <c r="G1410" s="58"/>
      <c r="H1410" s="58"/>
      <c r="I1410" s="58"/>
      <c r="J1410" s="58"/>
      <c r="K1410" s="58"/>
      <c r="L1410" s="55" t="s">
        <v>13</v>
      </c>
      <c r="M1410" s="52" t="s">
        <v>1623</v>
      </c>
      <c r="N1410" s="52" t="s">
        <v>1624</v>
      </c>
      <c r="O1410" s="52" t="s">
        <v>1614</v>
      </c>
      <c r="P1410" s="56"/>
      <c r="Q1410" s="56">
        <v>0.05</v>
      </c>
      <c r="R1410" s="57">
        <f ca="1">SUMIF(Insumos!$C$7:$E$166,Subpartidas!N1410,Insumos!$E$7:$E$166)</f>
        <v>4.1399999999999997</v>
      </c>
      <c r="S1410" s="57">
        <f t="shared" ca="1" si="189"/>
        <v>0.20699999999999999</v>
      </c>
    </row>
    <row r="1411" spans="1:19" s="116" customFormat="1" ht="14.1" customHeight="1">
      <c r="A1411" s="51" t="s">
        <v>787</v>
      </c>
      <c r="B1411" s="48" t="s">
        <v>796</v>
      </c>
      <c r="C1411" s="58"/>
      <c r="D1411" s="58"/>
      <c r="E1411" s="58"/>
      <c r="F1411" s="58"/>
      <c r="G1411" s="58"/>
      <c r="H1411" s="58"/>
      <c r="I1411" s="58"/>
      <c r="J1411" s="58"/>
      <c r="K1411" s="58"/>
      <c r="L1411" s="55" t="s">
        <v>13</v>
      </c>
      <c r="M1411" s="52" t="s">
        <v>1627</v>
      </c>
      <c r="N1411" s="52" t="s">
        <v>1628</v>
      </c>
      <c r="O1411" s="52" t="s">
        <v>852</v>
      </c>
      <c r="P1411" s="56"/>
      <c r="Q1411" s="56">
        <v>4.2000000000000003E-2</v>
      </c>
      <c r="R1411" s="57">
        <f ca="1">SUMIF(Insumos!$C$7:$E$166,Subpartidas!N1411,Insumos!$E$7:$E$166)</f>
        <v>5.09</v>
      </c>
      <c r="S1411" s="57">
        <f t="shared" ca="1" si="189"/>
        <v>0.21378</v>
      </c>
    </row>
    <row r="1412" spans="1:19" s="116" customFormat="1" ht="14.1" customHeight="1">
      <c r="A1412" s="51" t="s">
        <v>787</v>
      </c>
      <c r="B1412" s="48" t="s">
        <v>796</v>
      </c>
      <c r="C1412" s="58"/>
      <c r="D1412" s="58"/>
      <c r="E1412" s="58"/>
      <c r="F1412" s="58"/>
      <c r="G1412" s="58"/>
      <c r="H1412" s="58"/>
      <c r="I1412" s="58"/>
      <c r="J1412" s="58"/>
      <c r="K1412" s="58"/>
      <c r="L1412" s="55" t="s">
        <v>13</v>
      </c>
      <c r="M1412" s="52" t="s">
        <v>1617</v>
      </c>
      <c r="N1412" s="52" t="s">
        <v>1618</v>
      </c>
      <c r="O1412" s="52" t="s">
        <v>984</v>
      </c>
      <c r="P1412" s="56"/>
      <c r="Q1412" s="56">
        <v>8.3000000000000004E-2</v>
      </c>
      <c r="R1412" s="57">
        <f ca="1">SUMIF(Insumos!$C$7:$E$166,Subpartidas!N1412,Insumos!$E$7:$E$166)</f>
        <v>2.59</v>
      </c>
      <c r="S1412" s="57">
        <f t="shared" ca="1" si="189"/>
        <v>0.21496999999999999</v>
      </c>
    </row>
    <row r="1413" spans="1:19" s="116" customFormat="1" ht="14.1" customHeight="1">
      <c r="A1413" s="51" t="s">
        <v>787</v>
      </c>
      <c r="B1413" s="48" t="s">
        <v>796</v>
      </c>
      <c r="C1413" s="58"/>
      <c r="D1413" s="58"/>
      <c r="E1413" s="58"/>
      <c r="F1413" s="58"/>
      <c r="G1413" s="58"/>
      <c r="H1413" s="58"/>
      <c r="I1413" s="58"/>
      <c r="J1413" s="58"/>
      <c r="K1413" s="58"/>
      <c r="L1413" s="55" t="s">
        <v>13</v>
      </c>
      <c r="M1413" s="52" t="s">
        <v>1619</v>
      </c>
      <c r="N1413" s="52" t="s">
        <v>1620</v>
      </c>
      <c r="O1413" s="52" t="s">
        <v>1614</v>
      </c>
      <c r="P1413" s="56"/>
      <c r="Q1413" s="56">
        <v>5.0999999999999997E-2</v>
      </c>
      <c r="R1413" s="57">
        <f ca="1">SUMIF(Insumos!$C$7:$E$166,Subpartidas!N1413,Insumos!$E$7:$E$166)</f>
        <v>6.54</v>
      </c>
      <c r="S1413" s="57">
        <f t="shared" ca="1" si="189"/>
        <v>0.33354</v>
      </c>
    </row>
    <row r="1414" spans="1:19" s="116" customFormat="1" ht="14.1" customHeight="1">
      <c r="A1414" s="51" t="s">
        <v>787</v>
      </c>
      <c r="B1414" s="48" t="s">
        <v>796</v>
      </c>
      <c r="C1414" s="58"/>
      <c r="D1414" s="58"/>
      <c r="E1414" s="58"/>
      <c r="F1414" s="58"/>
      <c r="G1414" s="58"/>
      <c r="H1414" s="58"/>
      <c r="I1414" s="58"/>
      <c r="J1414" s="58"/>
      <c r="K1414" s="58"/>
      <c r="L1414" s="55" t="s">
        <v>13</v>
      </c>
      <c r="M1414" s="52" t="s">
        <v>1629</v>
      </c>
      <c r="N1414" s="52" t="s">
        <v>1630</v>
      </c>
      <c r="O1414" s="52" t="s">
        <v>852</v>
      </c>
      <c r="P1414" s="56"/>
      <c r="Q1414" s="56">
        <v>0.05</v>
      </c>
      <c r="R1414" s="57">
        <f ca="1">SUMIF(Insumos!$C$7:$E$166,Subpartidas!N1414,Insumos!$E$7:$E$166)</f>
        <v>8.93</v>
      </c>
      <c r="S1414" s="57">
        <f t="shared" ca="1" si="189"/>
        <v>0.44650000000000001</v>
      </c>
    </row>
    <row r="1415" spans="1:19" s="116" customFormat="1" ht="14.1" customHeight="1">
      <c r="A1415" s="51" t="s">
        <v>787</v>
      </c>
      <c r="B1415" s="48" t="s">
        <v>796</v>
      </c>
      <c r="C1415" s="58"/>
      <c r="D1415" s="58"/>
      <c r="E1415" s="58"/>
      <c r="F1415" s="58"/>
      <c r="G1415" s="58"/>
      <c r="H1415" s="58"/>
      <c r="I1415" s="58"/>
      <c r="J1415" s="58"/>
      <c r="K1415" s="58"/>
      <c r="L1415" s="55" t="s">
        <v>13</v>
      </c>
      <c r="M1415" s="52" t="s">
        <v>1625</v>
      </c>
      <c r="N1415" s="52" t="s">
        <v>1626</v>
      </c>
      <c r="O1415" s="52" t="s">
        <v>984</v>
      </c>
      <c r="P1415" s="56"/>
      <c r="Q1415" s="56">
        <v>8.3000000000000004E-2</v>
      </c>
      <c r="R1415" s="57">
        <f ca="1">SUMIF(Insumos!$C$7:$E$166,Subpartidas!N1415,Insumos!$E$7:$E$166)</f>
        <v>8.6</v>
      </c>
      <c r="S1415" s="57">
        <f t="shared" ca="1" si="189"/>
        <v>0.71379999999999999</v>
      </c>
    </row>
    <row r="1416" spans="1:19" s="116" customFormat="1" ht="14.1" customHeight="1">
      <c r="A1416" s="51" t="s">
        <v>787</v>
      </c>
      <c r="B1416" s="48" t="s">
        <v>796</v>
      </c>
      <c r="C1416" s="58"/>
      <c r="D1416" s="58"/>
      <c r="E1416" s="58"/>
      <c r="F1416" s="58"/>
      <c r="G1416" s="58"/>
      <c r="H1416" s="58"/>
      <c r="I1416" s="58"/>
      <c r="J1416" s="58"/>
      <c r="K1416" s="58"/>
      <c r="L1416" s="55" t="s">
        <v>13</v>
      </c>
      <c r="M1416" s="52" t="s">
        <v>1517</v>
      </c>
      <c r="N1416" s="52" t="s">
        <v>1518</v>
      </c>
      <c r="O1416" s="52" t="s">
        <v>1502</v>
      </c>
      <c r="P1416" s="56"/>
      <c r="Q1416" s="56">
        <v>0.5</v>
      </c>
      <c r="R1416" s="57">
        <f ca="1">SUMIF(Insumos!$C$7:$E$166,Subpartidas!N1416,Insumos!$E$7:$E$166)</f>
        <v>3.1071428571428572</v>
      </c>
      <c r="S1416" s="57">
        <f t="shared" ca="1" si="189"/>
        <v>1.5535714285714286</v>
      </c>
    </row>
    <row r="1417" spans="1:19" s="116" customFormat="1" ht="14.1" customHeight="1">
      <c r="A1417" s="51" t="s">
        <v>787</v>
      </c>
      <c r="B1417" s="48" t="s">
        <v>796</v>
      </c>
      <c r="C1417" s="58"/>
      <c r="D1417" s="58"/>
      <c r="E1417" s="58"/>
      <c r="F1417" s="58"/>
      <c r="G1417" s="58"/>
      <c r="H1417" s="58"/>
      <c r="I1417" s="58"/>
      <c r="J1417" s="58"/>
      <c r="K1417" s="58"/>
      <c r="L1417" s="55" t="s">
        <v>14</v>
      </c>
      <c r="M1417" s="52" t="s">
        <v>1633</v>
      </c>
      <c r="N1417" s="52" t="s">
        <v>1634</v>
      </c>
      <c r="O1417" s="52" t="s">
        <v>1578</v>
      </c>
      <c r="P1417" s="56"/>
      <c r="Q1417" s="56">
        <v>8.4000000000000005E-2</v>
      </c>
      <c r="R1417" s="57">
        <f ca="1">SUMIF(Insumos!$C$7:$E$166,Subpartidas!N1417,Insumos!$E$7:$E$166)</f>
        <v>7.43</v>
      </c>
      <c r="S1417" s="57">
        <f t="shared" ca="1" si="189"/>
        <v>0.62412000000000001</v>
      </c>
    </row>
    <row r="1418" spans="1:19" s="116" customFormat="1" ht="14.1" customHeight="1">
      <c r="A1418" s="51" t="s">
        <v>787</v>
      </c>
      <c r="B1418" s="48" t="s">
        <v>796</v>
      </c>
      <c r="C1418" s="58"/>
      <c r="D1418" s="58"/>
      <c r="E1418" s="58"/>
      <c r="F1418" s="58"/>
      <c r="G1418" s="58"/>
      <c r="H1418" s="58"/>
      <c r="I1418" s="58"/>
      <c r="J1418" s="58"/>
      <c r="K1418" s="58"/>
      <c r="L1418" s="55" t="s">
        <v>14</v>
      </c>
      <c r="M1418" s="59" t="s">
        <v>1631</v>
      </c>
      <c r="N1418" s="52" t="s">
        <v>1632</v>
      </c>
      <c r="O1418" s="52" t="s">
        <v>1510</v>
      </c>
      <c r="P1418" s="56">
        <v>1</v>
      </c>
      <c r="Q1418" s="56">
        <f>P1418/$E$1400*8</f>
        <v>0.11428571428571428</v>
      </c>
      <c r="R1418" s="57">
        <f ca="1">SUMIF(Insumos!$C$7:$E$166,Subpartidas!N1418,Insumos!$E$7:$E$166)</f>
        <v>6.0600000000000005</v>
      </c>
      <c r="S1418" s="57">
        <f t="shared" ca="1" si="189"/>
        <v>0.69257142857142862</v>
      </c>
    </row>
    <row r="1419" spans="1:19" s="116" customFormat="1" ht="14.1" customHeight="1">
      <c r="A1419" s="51" t="s">
        <v>787</v>
      </c>
      <c r="B1419" s="48" t="s">
        <v>796</v>
      </c>
      <c r="C1419" s="58"/>
      <c r="D1419" s="58"/>
      <c r="E1419" s="58"/>
      <c r="F1419" s="58"/>
      <c r="G1419" s="58"/>
      <c r="H1419" s="58"/>
      <c r="I1419" s="58"/>
      <c r="J1419" s="58"/>
      <c r="K1419" s="58"/>
      <c r="L1419" s="55" t="s">
        <v>14</v>
      </c>
      <c r="M1419" s="52" t="s">
        <v>1521</v>
      </c>
      <c r="N1419" s="52" t="s">
        <v>1522</v>
      </c>
      <c r="O1419" s="52" t="s">
        <v>1510</v>
      </c>
      <c r="P1419" s="56">
        <v>1</v>
      </c>
      <c r="Q1419" s="56">
        <f>P1419/$E$1400*8</f>
        <v>0.11428571428571428</v>
      </c>
      <c r="R1419" s="57">
        <f ca="1">SUMIF(Insumos!$C$7:$E$166,Subpartidas!N1419,Insumos!$E$7:$E$166)</f>
        <v>7.07</v>
      </c>
      <c r="S1419" s="57">
        <f t="shared" ca="1" si="189"/>
        <v>0.80800000000000005</v>
      </c>
    </row>
    <row r="1420" spans="1:19" s="116" customFormat="1" ht="14.1" customHeight="1">
      <c r="A1420" s="51" t="s">
        <v>787</v>
      </c>
      <c r="B1420" s="48" t="s">
        <v>796</v>
      </c>
      <c r="C1420" s="58"/>
      <c r="D1420" s="58"/>
      <c r="E1420" s="58"/>
      <c r="F1420" s="58"/>
      <c r="G1420" s="58"/>
      <c r="H1420" s="58"/>
      <c r="I1420" s="58"/>
      <c r="J1420" s="58"/>
      <c r="K1420" s="58"/>
      <c r="L1420" s="55" t="s">
        <v>14</v>
      </c>
      <c r="M1420" s="52" t="s">
        <v>1505</v>
      </c>
      <c r="N1420" s="52" t="s">
        <v>1506</v>
      </c>
      <c r="O1420" s="52" t="s">
        <v>1507</v>
      </c>
      <c r="P1420" s="56"/>
      <c r="Q1420" s="56">
        <v>0.15</v>
      </c>
      <c r="R1420" s="50">
        <f ca="1">+SUMIFS($S$5:$S$4995,$B$5:$B$4995,B1400,$L$5:$L$4995,$L$5)</f>
        <v>35.444544369318855</v>
      </c>
      <c r="S1420" s="57">
        <f t="shared" ca="1" si="189"/>
        <v>5.3166816553978284</v>
      </c>
    </row>
    <row r="1421" spans="1:19" s="116" customFormat="1" ht="14.1" customHeight="1">
      <c r="A1421" s="51" t="s">
        <v>787</v>
      </c>
      <c r="B1421" s="48" t="s">
        <v>796</v>
      </c>
      <c r="C1421" s="58"/>
      <c r="D1421" s="58"/>
      <c r="E1421" s="58"/>
      <c r="F1421" s="58"/>
      <c r="G1421" s="58"/>
      <c r="H1421" s="58"/>
      <c r="I1421" s="58"/>
      <c r="J1421" s="58"/>
      <c r="K1421" s="58"/>
      <c r="L1421" s="55" t="s">
        <v>14</v>
      </c>
      <c r="M1421" s="52" t="s">
        <v>1635</v>
      </c>
      <c r="N1421" s="52" t="s">
        <v>1636</v>
      </c>
      <c r="O1421" s="52" t="s">
        <v>1510</v>
      </c>
      <c r="P1421" s="56">
        <v>6</v>
      </c>
      <c r="Q1421" s="56">
        <f>P1421/$E$1400*8</f>
        <v>0.68571428571428572</v>
      </c>
      <c r="R1421" s="57">
        <f ca="1">SUMIF(Insumos!$C$7:$E$166,Subpartidas!N1421,Insumos!$E$7:$E$166)</f>
        <v>8.93</v>
      </c>
      <c r="S1421" s="57">
        <f t="shared" ca="1" si="189"/>
        <v>6.1234285714285717</v>
      </c>
    </row>
    <row r="1422" spans="1:19" s="116" customFormat="1" ht="14.1" customHeight="1">
      <c r="A1422" s="51" t="s">
        <v>787</v>
      </c>
      <c r="B1422" s="48" t="s">
        <v>796</v>
      </c>
      <c r="C1422" s="58"/>
      <c r="D1422" s="58"/>
      <c r="E1422" s="58"/>
      <c r="F1422" s="58"/>
      <c r="G1422" s="58"/>
      <c r="H1422" s="58"/>
      <c r="I1422" s="58"/>
      <c r="J1422" s="58"/>
      <c r="K1422" s="58"/>
      <c r="L1422" s="55" t="s">
        <v>14</v>
      </c>
      <c r="M1422" s="52" t="s">
        <v>1637</v>
      </c>
      <c r="N1422" s="52" t="s">
        <v>1638</v>
      </c>
      <c r="O1422" s="52" t="s">
        <v>1510</v>
      </c>
      <c r="P1422" s="56">
        <v>2</v>
      </c>
      <c r="Q1422" s="56">
        <f>P1422/$E$1400*8</f>
        <v>0.22857142857142856</v>
      </c>
      <c r="R1422" s="57">
        <f ca="1">SUMIF(Insumos!$C$7:$E$166,Subpartidas!N1422,Insumos!$E$7:$E$166)</f>
        <v>40.465982432039503</v>
      </c>
      <c r="S1422" s="57">
        <f t="shared" ca="1" si="189"/>
        <v>9.2493674130376</v>
      </c>
    </row>
    <row r="1423" spans="1:19" s="116" customFormat="1" ht="14.1" customHeight="1">
      <c r="A1423" s="51" t="s">
        <v>787</v>
      </c>
      <c r="B1423" s="48" t="s">
        <v>800</v>
      </c>
      <c r="C1423" s="52" t="s">
        <v>653</v>
      </c>
      <c r="D1423" s="53">
        <f>+IF(C1423&lt;&gt;" ",VLOOKUP(B1423,Rendimientos!$A$3:$D$557,3,0))</f>
        <v>65</v>
      </c>
      <c r="E1423" s="53">
        <f>+IF(C1423&lt;&gt;" ",VLOOKUP(B1423,Rendimientos!$A$3:$D$557,4,0))</f>
        <v>65</v>
      </c>
      <c r="F1423" s="54">
        <f ca="1">SUM(G1423:K1423)</f>
        <v>66.808772273625493</v>
      </c>
      <c r="G1423" s="49">
        <f ca="1">SUMIFS($S$5:$S$4996,$B$5:$B$4996,B1423,$L$5:$L$4996,$L$5)</f>
        <v>38.171047782343386</v>
      </c>
      <c r="H1423" s="49">
        <f ca="1">SUMIFS($S$5:$S$4996,$B$5:$B$4996,B1423,$L$5:$L$4996,$L$10)</f>
        <v>4.1166285714285715</v>
      </c>
      <c r="I1423" s="49"/>
      <c r="J1423" s="49">
        <f ca="1">SUMIFS($S$5:$S$4996,$B$5:$B$4996,B1423,$L$5:$L$4996,$L$11)</f>
        <v>24.52109591985354</v>
      </c>
      <c r="K1423" s="49">
        <f>SUMIFS($S$5:$S$4996,$B$5:$B$4996,B1423,$L$5:$L$4996,$L$4497)</f>
        <v>0</v>
      </c>
      <c r="L1423" s="55" t="s">
        <v>12</v>
      </c>
      <c r="M1423" s="52" t="s">
        <v>1489</v>
      </c>
      <c r="N1423" s="52" t="s">
        <v>1490</v>
      </c>
      <c r="O1423" s="52" t="s">
        <v>1491</v>
      </c>
      <c r="P1423" s="56">
        <v>1</v>
      </c>
      <c r="Q1423" s="56">
        <f t="shared" ref="Q1423:Q1428" si="190">P1423/$D$1423*8</f>
        <v>0.12307692307692308</v>
      </c>
      <c r="R1423" s="57">
        <f ca="1">SUMIF(Insumos!$C$7:$E$166,Subpartidas!N1423,Insumos!$E$7:$E$166)</f>
        <v>9.543510636814629</v>
      </c>
      <c r="S1423" s="57">
        <f t="shared" ca="1" si="189"/>
        <v>1.1745859245310313</v>
      </c>
    </row>
    <row r="1424" spans="1:19" s="116" customFormat="1" ht="14.1" customHeight="1">
      <c r="A1424" s="51" t="s">
        <v>787</v>
      </c>
      <c r="B1424" s="48" t="s">
        <v>800</v>
      </c>
      <c r="C1424" s="58"/>
      <c r="D1424" s="58"/>
      <c r="E1424" s="58"/>
      <c r="F1424" s="58"/>
      <c r="G1424" s="58"/>
      <c r="H1424" s="58"/>
      <c r="I1424" s="58"/>
      <c r="J1424" s="58"/>
      <c r="K1424" s="58"/>
      <c r="L1424" s="55" t="s">
        <v>12</v>
      </c>
      <c r="M1424" s="52">
        <v>1010100060002</v>
      </c>
      <c r="N1424" s="52" t="s">
        <v>1516</v>
      </c>
      <c r="O1424" s="52" t="s">
        <v>1491</v>
      </c>
      <c r="P1424" s="56">
        <v>2</v>
      </c>
      <c r="Q1424" s="56">
        <f t="shared" si="190"/>
        <v>0.24615384615384617</v>
      </c>
      <c r="R1424" s="57">
        <f ca="1">SUMIF(Insumos!$C$7:$E$166,Subpartidas!N1424,Insumos!$E$7:$E$166)</f>
        <v>9.9754511316773993</v>
      </c>
      <c r="S1424" s="57">
        <f t="shared" ca="1" si="189"/>
        <v>2.4554956631821292</v>
      </c>
    </row>
    <row r="1425" spans="1:19" s="116" customFormat="1" ht="14.1" customHeight="1">
      <c r="A1425" s="51" t="s">
        <v>787</v>
      </c>
      <c r="B1425" s="48" t="s">
        <v>800</v>
      </c>
      <c r="C1425" s="58"/>
      <c r="D1425" s="58"/>
      <c r="E1425" s="58"/>
      <c r="F1425" s="58"/>
      <c r="G1425" s="58"/>
      <c r="H1425" s="58"/>
      <c r="I1425" s="58"/>
      <c r="J1425" s="58"/>
      <c r="K1425" s="58"/>
      <c r="L1425" s="55" t="s">
        <v>12</v>
      </c>
      <c r="M1425" s="52" t="s">
        <v>1498</v>
      </c>
      <c r="N1425" s="52" t="s">
        <v>1499</v>
      </c>
      <c r="O1425" s="52" t="s">
        <v>1491</v>
      </c>
      <c r="P1425" s="56">
        <v>3</v>
      </c>
      <c r="Q1425" s="56">
        <f t="shared" si="190"/>
        <v>0.36923076923076925</v>
      </c>
      <c r="R1425" s="57">
        <f ca="1">SUMIF(Insumos!$C$7:$E$166,Subpartidas!N1425,Insumos!$E$7:$E$166)</f>
        <v>8.6743053318933896</v>
      </c>
      <c r="S1425" s="57">
        <f t="shared" ca="1" si="189"/>
        <v>3.2028204302375594</v>
      </c>
    </row>
    <row r="1426" spans="1:19" s="116" customFormat="1" ht="14.1" customHeight="1">
      <c r="A1426" s="51" t="s">
        <v>787</v>
      </c>
      <c r="B1426" s="48" t="s">
        <v>800</v>
      </c>
      <c r="C1426" s="58"/>
      <c r="D1426" s="58"/>
      <c r="E1426" s="58"/>
      <c r="F1426" s="58"/>
      <c r="G1426" s="58"/>
      <c r="H1426" s="58"/>
      <c r="I1426" s="58"/>
      <c r="J1426" s="58"/>
      <c r="K1426" s="58"/>
      <c r="L1426" s="55" t="s">
        <v>12</v>
      </c>
      <c r="M1426" s="52" t="s">
        <v>1494</v>
      </c>
      <c r="N1426" s="52" t="s">
        <v>1495</v>
      </c>
      <c r="O1426" s="52" t="s">
        <v>1491</v>
      </c>
      <c r="P1426" s="56">
        <v>6</v>
      </c>
      <c r="Q1426" s="56">
        <f t="shared" si="190"/>
        <v>0.7384615384615385</v>
      </c>
      <c r="R1426" s="57">
        <f ca="1">SUMIF(Insumos!$C$7:$E$166,Subpartidas!N1426,Insumos!$E$7:$E$166)</f>
        <v>6.8581917880260743</v>
      </c>
      <c r="S1426" s="57">
        <f t="shared" ca="1" si="189"/>
        <v>5.0645108588500243</v>
      </c>
    </row>
    <row r="1427" spans="1:19" s="116" customFormat="1" ht="14.1" customHeight="1">
      <c r="A1427" s="51" t="s">
        <v>787</v>
      </c>
      <c r="B1427" s="48" t="s">
        <v>800</v>
      </c>
      <c r="C1427" s="58"/>
      <c r="D1427" s="58"/>
      <c r="E1427" s="58"/>
      <c r="F1427" s="58"/>
      <c r="G1427" s="58"/>
      <c r="H1427" s="58"/>
      <c r="I1427" s="58"/>
      <c r="J1427" s="58"/>
      <c r="K1427" s="58"/>
      <c r="L1427" s="55" t="s">
        <v>12</v>
      </c>
      <c r="M1427" s="52" t="s">
        <v>1492</v>
      </c>
      <c r="N1427" s="52" t="s">
        <v>1493</v>
      </c>
      <c r="O1427" s="52" t="s">
        <v>1491</v>
      </c>
      <c r="P1427" s="56">
        <v>10</v>
      </c>
      <c r="Q1427" s="56">
        <f t="shared" si="190"/>
        <v>1.2307692307692308</v>
      </c>
      <c r="R1427" s="57">
        <f ca="1">SUMIF(Insumos!$C$7:$E$166,Subpartidas!N1427,Insumos!$E$7:$E$166)</f>
        <v>6.1994120750543944</v>
      </c>
      <c r="S1427" s="57">
        <f ca="1">Q1427*R1427</f>
        <v>7.6300456308361779</v>
      </c>
    </row>
    <row r="1428" spans="1:19" s="116" customFormat="1" ht="14.1" customHeight="1">
      <c r="A1428" s="51" t="s">
        <v>787</v>
      </c>
      <c r="B1428" s="48" t="s">
        <v>800</v>
      </c>
      <c r="C1428" s="58"/>
      <c r="D1428" s="58"/>
      <c r="E1428" s="58"/>
      <c r="F1428" s="58"/>
      <c r="G1428" s="58"/>
      <c r="H1428" s="58"/>
      <c r="I1428" s="58"/>
      <c r="J1428" s="58"/>
      <c r="K1428" s="58"/>
      <c r="L1428" s="55" t="s">
        <v>12</v>
      </c>
      <c r="M1428" s="52" t="s">
        <v>1610</v>
      </c>
      <c r="N1428" s="52" t="s">
        <v>1611</v>
      </c>
      <c r="O1428" s="52" t="s">
        <v>1491</v>
      </c>
      <c r="P1428" s="56">
        <v>6</v>
      </c>
      <c r="Q1428" s="56">
        <f t="shared" si="190"/>
        <v>0.7384615384615385</v>
      </c>
      <c r="R1428" s="57">
        <f ca="1">SUMIF(Insumos!$C$7:$E$166,Subpartidas!N1428,Insumos!$E$7:$E$166)</f>
        <v>25.246527142831667</v>
      </c>
      <c r="S1428" s="57">
        <f t="shared" ref="S1428:S1429" ca="1" si="191">Q1428*R1428</f>
        <v>18.643589274706464</v>
      </c>
    </row>
    <row r="1429" spans="1:19" s="116" customFormat="1" ht="14.1" customHeight="1">
      <c r="A1429" s="51" t="s">
        <v>787</v>
      </c>
      <c r="B1429" s="48" t="s">
        <v>800</v>
      </c>
      <c r="C1429" s="58"/>
      <c r="D1429" s="58"/>
      <c r="E1429" s="58"/>
      <c r="F1429" s="58"/>
      <c r="G1429" s="58"/>
      <c r="H1429" s="58"/>
      <c r="I1429" s="58"/>
      <c r="J1429" s="58"/>
      <c r="K1429" s="58"/>
      <c r="L1429" s="55" t="s">
        <v>13</v>
      </c>
      <c r="M1429" s="52" t="s">
        <v>1612</v>
      </c>
      <c r="N1429" s="52" t="s">
        <v>1613</v>
      </c>
      <c r="O1429" s="52" t="s">
        <v>1614</v>
      </c>
      <c r="P1429" s="56"/>
      <c r="Q1429" s="56">
        <v>8.9999999999999993E-3</v>
      </c>
      <c r="R1429" s="57">
        <f ca="1">SUMIF(Insumos!$C$7:$E$166,Subpartidas!N1429,Insumos!$E$7:$E$166)</f>
        <v>6.3</v>
      </c>
      <c r="S1429" s="57">
        <f t="shared" ca="1" si="191"/>
        <v>5.6699999999999993E-2</v>
      </c>
    </row>
    <row r="1430" spans="1:19" s="116" customFormat="1" ht="14.1" customHeight="1">
      <c r="A1430" s="51" t="s">
        <v>787</v>
      </c>
      <c r="B1430" s="48" t="s">
        <v>800</v>
      </c>
      <c r="C1430" s="58"/>
      <c r="D1430" s="58"/>
      <c r="E1430" s="58"/>
      <c r="F1430" s="58"/>
      <c r="G1430" s="58"/>
      <c r="H1430" s="58"/>
      <c r="I1430" s="58"/>
      <c r="J1430" s="58"/>
      <c r="K1430" s="58"/>
      <c r="L1430" s="55" t="s">
        <v>13</v>
      </c>
      <c r="M1430" s="52" t="s">
        <v>1615</v>
      </c>
      <c r="N1430" s="52" t="s">
        <v>1616</v>
      </c>
      <c r="O1430" s="52" t="s">
        <v>1614</v>
      </c>
      <c r="P1430" s="56"/>
      <c r="Q1430" s="56">
        <v>1.2E-2</v>
      </c>
      <c r="R1430" s="57">
        <f ca="1">SUMIF(Insumos!$C$7:$E$166,Subpartidas!N1430,Insumos!$E$7:$E$166)</f>
        <v>5.78</v>
      </c>
      <c r="S1430" s="57">
        <f ca="1">Q1430*R1430</f>
        <v>6.9360000000000005E-2</v>
      </c>
    </row>
    <row r="1431" spans="1:19" s="116" customFormat="1" ht="14.1" customHeight="1">
      <c r="A1431" s="51" t="s">
        <v>787</v>
      </c>
      <c r="B1431" s="48" t="s">
        <v>800</v>
      </c>
      <c r="C1431" s="58"/>
      <c r="D1431" s="58"/>
      <c r="E1431" s="58"/>
      <c r="F1431" s="58"/>
      <c r="G1431" s="58"/>
      <c r="H1431" s="58"/>
      <c r="I1431" s="58"/>
      <c r="J1431" s="58"/>
      <c r="K1431" s="58"/>
      <c r="L1431" s="55" t="s">
        <v>13</v>
      </c>
      <c r="M1431" s="52" t="s">
        <v>1541</v>
      </c>
      <c r="N1431" s="52" t="s">
        <v>1542</v>
      </c>
      <c r="O1431" s="52" t="s">
        <v>1502</v>
      </c>
      <c r="P1431" s="56"/>
      <c r="Q1431" s="56">
        <v>0.04</v>
      </c>
      <c r="R1431" s="57">
        <f ca="1">SUMIF(Insumos!$C$7:$E$166,Subpartidas!N1431,Insumos!$E$7:$E$166)</f>
        <v>2.8839285714285712</v>
      </c>
      <c r="S1431" s="57">
        <f t="shared" ref="S1431:S1449" ca="1" si="192">Q1431*R1431</f>
        <v>0.11535714285714285</v>
      </c>
    </row>
    <row r="1432" spans="1:19" s="116" customFormat="1" ht="14.1" customHeight="1">
      <c r="A1432" s="51" t="s">
        <v>787</v>
      </c>
      <c r="B1432" s="48" t="s">
        <v>800</v>
      </c>
      <c r="C1432" s="58"/>
      <c r="D1432" s="58"/>
      <c r="E1432" s="58"/>
      <c r="F1432" s="58"/>
      <c r="G1432" s="58"/>
      <c r="H1432" s="58"/>
      <c r="I1432" s="58"/>
      <c r="J1432" s="58"/>
      <c r="K1432" s="58"/>
      <c r="L1432" s="55" t="s">
        <v>13</v>
      </c>
      <c r="M1432" s="52" t="s">
        <v>1621</v>
      </c>
      <c r="N1432" s="52" t="s">
        <v>1622</v>
      </c>
      <c r="O1432" s="52" t="s">
        <v>984</v>
      </c>
      <c r="P1432" s="56"/>
      <c r="Q1432" s="56">
        <v>0.16699999999999998</v>
      </c>
      <c r="R1432" s="57">
        <f ca="1">SUMIF(Insumos!$C$7:$E$166,Subpartidas!N1432,Insumos!$E$7:$E$166)</f>
        <v>1.1500000000000001</v>
      </c>
      <c r="S1432" s="57">
        <f t="shared" ca="1" si="192"/>
        <v>0.19205</v>
      </c>
    </row>
    <row r="1433" spans="1:19" s="116" customFormat="1" ht="14.1" customHeight="1">
      <c r="A1433" s="51" t="s">
        <v>787</v>
      </c>
      <c r="B1433" s="48" t="s">
        <v>800</v>
      </c>
      <c r="C1433" s="58"/>
      <c r="D1433" s="58"/>
      <c r="E1433" s="58"/>
      <c r="F1433" s="58"/>
      <c r="G1433" s="58"/>
      <c r="H1433" s="58"/>
      <c r="I1433" s="58"/>
      <c r="J1433" s="58"/>
      <c r="K1433" s="58"/>
      <c r="L1433" s="55" t="s">
        <v>13</v>
      </c>
      <c r="M1433" s="52" t="s">
        <v>1623</v>
      </c>
      <c r="N1433" s="52" t="s">
        <v>1624</v>
      </c>
      <c r="O1433" s="52" t="s">
        <v>1614</v>
      </c>
      <c r="P1433" s="56"/>
      <c r="Q1433" s="56">
        <v>0.05</v>
      </c>
      <c r="R1433" s="57">
        <f ca="1">SUMIF(Insumos!$C$7:$E$166,Subpartidas!N1433,Insumos!$E$7:$E$166)</f>
        <v>4.1399999999999997</v>
      </c>
      <c r="S1433" s="57">
        <f t="shared" ca="1" si="192"/>
        <v>0.20699999999999999</v>
      </c>
    </row>
    <row r="1434" spans="1:19" s="116" customFormat="1" ht="14.1" customHeight="1">
      <c r="A1434" s="51" t="s">
        <v>787</v>
      </c>
      <c r="B1434" s="48" t="s">
        <v>800</v>
      </c>
      <c r="C1434" s="58"/>
      <c r="D1434" s="58"/>
      <c r="E1434" s="58"/>
      <c r="F1434" s="58"/>
      <c r="G1434" s="58"/>
      <c r="H1434" s="58"/>
      <c r="I1434" s="58"/>
      <c r="J1434" s="58"/>
      <c r="K1434" s="58"/>
      <c r="L1434" s="55" t="s">
        <v>13</v>
      </c>
      <c r="M1434" s="52" t="s">
        <v>1627</v>
      </c>
      <c r="N1434" s="52" t="s">
        <v>1628</v>
      </c>
      <c r="O1434" s="52" t="s">
        <v>852</v>
      </c>
      <c r="P1434" s="56"/>
      <c r="Q1434" s="56">
        <v>4.2000000000000003E-2</v>
      </c>
      <c r="R1434" s="57">
        <f ca="1">SUMIF(Insumos!$C$7:$E$166,Subpartidas!N1434,Insumos!$E$7:$E$166)</f>
        <v>5.09</v>
      </c>
      <c r="S1434" s="57">
        <f t="shared" ca="1" si="192"/>
        <v>0.21378</v>
      </c>
    </row>
    <row r="1435" spans="1:19" s="116" customFormat="1" ht="14.1" customHeight="1">
      <c r="A1435" s="51" t="s">
        <v>787</v>
      </c>
      <c r="B1435" s="48" t="s">
        <v>800</v>
      </c>
      <c r="C1435" s="58"/>
      <c r="D1435" s="58"/>
      <c r="E1435" s="58"/>
      <c r="F1435" s="58"/>
      <c r="G1435" s="58"/>
      <c r="H1435" s="58"/>
      <c r="I1435" s="58"/>
      <c r="J1435" s="58"/>
      <c r="K1435" s="58"/>
      <c r="L1435" s="55" t="s">
        <v>13</v>
      </c>
      <c r="M1435" s="52" t="s">
        <v>1617</v>
      </c>
      <c r="N1435" s="52" t="s">
        <v>1618</v>
      </c>
      <c r="O1435" s="52" t="s">
        <v>984</v>
      </c>
      <c r="P1435" s="56"/>
      <c r="Q1435" s="56">
        <v>8.3000000000000004E-2</v>
      </c>
      <c r="R1435" s="57">
        <f ca="1">SUMIF(Insumos!$C$7:$E$166,Subpartidas!N1435,Insumos!$E$7:$E$166)</f>
        <v>2.59</v>
      </c>
      <c r="S1435" s="57">
        <f t="shared" ca="1" si="192"/>
        <v>0.21496999999999999</v>
      </c>
    </row>
    <row r="1436" spans="1:19" s="116" customFormat="1" ht="14.1" customHeight="1">
      <c r="A1436" s="51" t="s">
        <v>787</v>
      </c>
      <c r="B1436" s="48" t="s">
        <v>800</v>
      </c>
      <c r="C1436" s="58"/>
      <c r="D1436" s="58"/>
      <c r="E1436" s="58"/>
      <c r="F1436" s="58"/>
      <c r="G1436" s="58"/>
      <c r="H1436" s="58"/>
      <c r="I1436" s="58"/>
      <c r="J1436" s="58"/>
      <c r="K1436" s="58"/>
      <c r="L1436" s="55" t="s">
        <v>13</v>
      </c>
      <c r="M1436" s="52" t="s">
        <v>1619</v>
      </c>
      <c r="N1436" s="52" t="s">
        <v>1620</v>
      </c>
      <c r="O1436" s="52" t="s">
        <v>1614</v>
      </c>
      <c r="P1436" s="56"/>
      <c r="Q1436" s="56">
        <v>5.0999999999999997E-2</v>
      </c>
      <c r="R1436" s="57">
        <f ca="1">SUMIF(Insumos!$C$7:$E$166,Subpartidas!N1436,Insumos!$E$7:$E$166)</f>
        <v>6.54</v>
      </c>
      <c r="S1436" s="57">
        <f t="shared" ca="1" si="192"/>
        <v>0.33354</v>
      </c>
    </row>
    <row r="1437" spans="1:19" s="116" customFormat="1" ht="14.1" customHeight="1">
      <c r="A1437" s="51" t="s">
        <v>787</v>
      </c>
      <c r="B1437" s="48" t="s">
        <v>800</v>
      </c>
      <c r="C1437" s="58"/>
      <c r="D1437" s="58"/>
      <c r="E1437" s="58"/>
      <c r="F1437" s="58"/>
      <c r="G1437" s="58"/>
      <c r="H1437" s="58"/>
      <c r="I1437" s="58"/>
      <c r="J1437" s="58"/>
      <c r="K1437" s="58"/>
      <c r="L1437" s="55" t="s">
        <v>13</v>
      </c>
      <c r="M1437" s="52" t="s">
        <v>1629</v>
      </c>
      <c r="N1437" s="52" t="s">
        <v>1630</v>
      </c>
      <c r="O1437" s="52" t="s">
        <v>852</v>
      </c>
      <c r="P1437" s="56"/>
      <c r="Q1437" s="56">
        <v>0.05</v>
      </c>
      <c r="R1437" s="57">
        <f ca="1">SUMIF(Insumos!$C$7:$E$166,Subpartidas!N1437,Insumos!$E$7:$E$166)</f>
        <v>8.93</v>
      </c>
      <c r="S1437" s="57">
        <f t="shared" ca="1" si="192"/>
        <v>0.44650000000000001</v>
      </c>
    </row>
    <row r="1438" spans="1:19" s="116" customFormat="1" ht="14.1" customHeight="1">
      <c r="A1438" s="51" t="s">
        <v>787</v>
      </c>
      <c r="B1438" s="48" t="s">
        <v>800</v>
      </c>
      <c r="C1438" s="58"/>
      <c r="D1438" s="58"/>
      <c r="E1438" s="58"/>
      <c r="F1438" s="58"/>
      <c r="G1438" s="58"/>
      <c r="H1438" s="58"/>
      <c r="I1438" s="58"/>
      <c r="J1438" s="58"/>
      <c r="K1438" s="58"/>
      <c r="L1438" s="55" t="s">
        <v>13</v>
      </c>
      <c r="M1438" s="52" t="s">
        <v>1625</v>
      </c>
      <c r="N1438" s="52" t="s">
        <v>1626</v>
      </c>
      <c r="O1438" s="52" t="s">
        <v>984</v>
      </c>
      <c r="P1438" s="56"/>
      <c r="Q1438" s="56">
        <v>8.3000000000000004E-2</v>
      </c>
      <c r="R1438" s="57">
        <f ca="1">SUMIF(Insumos!$C$7:$E$166,Subpartidas!N1438,Insumos!$E$7:$E$166)</f>
        <v>8.6</v>
      </c>
      <c r="S1438" s="57">
        <f t="shared" ca="1" si="192"/>
        <v>0.71379999999999999</v>
      </c>
    </row>
    <row r="1439" spans="1:19" s="116" customFormat="1" ht="14.1" customHeight="1">
      <c r="A1439" s="51" t="s">
        <v>787</v>
      </c>
      <c r="B1439" s="48" t="s">
        <v>800</v>
      </c>
      <c r="C1439" s="58"/>
      <c r="D1439" s="58"/>
      <c r="E1439" s="58"/>
      <c r="F1439" s="58"/>
      <c r="G1439" s="58"/>
      <c r="H1439" s="58"/>
      <c r="I1439" s="58"/>
      <c r="J1439" s="58"/>
      <c r="K1439" s="58"/>
      <c r="L1439" s="55" t="s">
        <v>13</v>
      </c>
      <c r="M1439" s="52" t="s">
        <v>1517</v>
      </c>
      <c r="N1439" s="52" t="s">
        <v>1518</v>
      </c>
      <c r="O1439" s="52" t="s">
        <v>1502</v>
      </c>
      <c r="P1439" s="56"/>
      <c r="Q1439" s="56">
        <v>0.5</v>
      </c>
      <c r="R1439" s="57">
        <f ca="1">SUMIF(Insumos!$C$7:$E$166,Subpartidas!N1439,Insumos!$E$7:$E$166)</f>
        <v>3.1071428571428572</v>
      </c>
      <c r="S1439" s="57">
        <f t="shared" ca="1" si="192"/>
        <v>1.5535714285714286</v>
      </c>
    </row>
    <row r="1440" spans="1:19" s="116" customFormat="1" ht="14.1" customHeight="1">
      <c r="A1440" s="51" t="s">
        <v>787</v>
      </c>
      <c r="B1440" s="48" t="s">
        <v>800</v>
      </c>
      <c r="C1440" s="58"/>
      <c r="D1440" s="58"/>
      <c r="E1440" s="58"/>
      <c r="F1440" s="58"/>
      <c r="G1440" s="58"/>
      <c r="H1440" s="58"/>
      <c r="I1440" s="58"/>
      <c r="J1440" s="58"/>
      <c r="K1440" s="58"/>
      <c r="L1440" s="55" t="s">
        <v>14</v>
      </c>
      <c r="M1440" s="52" t="s">
        <v>1633</v>
      </c>
      <c r="N1440" s="52" t="s">
        <v>1634</v>
      </c>
      <c r="O1440" s="52" t="s">
        <v>1578</v>
      </c>
      <c r="P1440" s="56"/>
      <c r="Q1440" s="56">
        <v>8.4000000000000005E-2</v>
      </c>
      <c r="R1440" s="57">
        <f ca="1">SUMIF(Insumos!$C$7:$E$166,Subpartidas!N1440,Insumos!$E$7:$E$166)</f>
        <v>7.43</v>
      </c>
      <c r="S1440" s="57">
        <f t="shared" ca="1" si="192"/>
        <v>0.62412000000000001</v>
      </c>
    </row>
    <row r="1441" spans="1:19" s="116" customFormat="1" ht="14.1" customHeight="1">
      <c r="A1441" s="51" t="s">
        <v>787</v>
      </c>
      <c r="B1441" s="48" t="s">
        <v>800</v>
      </c>
      <c r="C1441" s="58"/>
      <c r="D1441" s="58"/>
      <c r="E1441" s="58"/>
      <c r="F1441" s="58"/>
      <c r="G1441" s="58"/>
      <c r="H1441" s="58"/>
      <c r="I1441" s="58"/>
      <c r="J1441" s="58"/>
      <c r="K1441" s="58"/>
      <c r="L1441" s="55" t="s">
        <v>14</v>
      </c>
      <c r="M1441" s="59" t="s">
        <v>1631</v>
      </c>
      <c r="N1441" s="52" t="s">
        <v>1632</v>
      </c>
      <c r="O1441" s="52" t="s">
        <v>1510</v>
      </c>
      <c r="P1441" s="56">
        <v>1</v>
      </c>
      <c r="Q1441" s="56">
        <f>P1441/$E$1423*8</f>
        <v>0.12307692307692308</v>
      </c>
      <c r="R1441" s="57">
        <f ca="1">SUMIF(Insumos!$C$7:$E$166,Subpartidas!N1441,Insumos!$E$7:$E$166)</f>
        <v>6.0600000000000005</v>
      </c>
      <c r="S1441" s="57">
        <f t="shared" ca="1" si="192"/>
        <v>0.74584615384615394</v>
      </c>
    </row>
    <row r="1442" spans="1:19" s="116" customFormat="1" ht="14.1" customHeight="1">
      <c r="A1442" s="51" t="s">
        <v>787</v>
      </c>
      <c r="B1442" s="48" t="s">
        <v>800</v>
      </c>
      <c r="C1442" s="58"/>
      <c r="D1442" s="58"/>
      <c r="E1442" s="58"/>
      <c r="F1442" s="58"/>
      <c r="G1442" s="58"/>
      <c r="H1442" s="58"/>
      <c r="I1442" s="58"/>
      <c r="J1442" s="58"/>
      <c r="K1442" s="58"/>
      <c r="L1442" s="55" t="s">
        <v>14</v>
      </c>
      <c r="M1442" s="52" t="s">
        <v>1521</v>
      </c>
      <c r="N1442" s="52" t="s">
        <v>1522</v>
      </c>
      <c r="O1442" s="52" t="s">
        <v>1510</v>
      </c>
      <c r="P1442" s="56">
        <v>1</v>
      </c>
      <c r="Q1442" s="56">
        <f>P1442/$E$1423*8</f>
        <v>0.12307692307692308</v>
      </c>
      <c r="R1442" s="57">
        <f ca="1">SUMIF(Insumos!$C$7:$E$166,Subpartidas!N1442,Insumos!$E$7:$E$166)</f>
        <v>7.07</v>
      </c>
      <c r="S1442" s="57">
        <f t="shared" ca="1" si="192"/>
        <v>0.87015384615384628</v>
      </c>
    </row>
    <row r="1443" spans="1:19" s="116" customFormat="1" ht="14.1" customHeight="1">
      <c r="A1443" s="51" t="s">
        <v>787</v>
      </c>
      <c r="B1443" s="48" t="s">
        <v>800</v>
      </c>
      <c r="C1443" s="58"/>
      <c r="D1443" s="58"/>
      <c r="E1443" s="58"/>
      <c r="F1443" s="58"/>
      <c r="G1443" s="58"/>
      <c r="H1443" s="58"/>
      <c r="I1443" s="58"/>
      <c r="J1443" s="58"/>
      <c r="K1443" s="58"/>
      <c r="L1443" s="55" t="s">
        <v>14</v>
      </c>
      <c r="M1443" s="52" t="s">
        <v>1505</v>
      </c>
      <c r="N1443" s="52" t="s">
        <v>1506</v>
      </c>
      <c r="O1443" s="52" t="s">
        <v>1507</v>
      </c>
      <c r="P1443" s="56"/>
      <c r="Q1443" s="56">
        <v>0.15</v>
      </c>
      <c r="R1443" s="50">
        <f ca="1">+SUMIFS($S$5:$S$4995,$B$5:$B$4995,B1423,$L$5:$L$4995,$L$5)</f>
        <v>38.171047782343386</v>
      </c>
      <c r="S1443" s="57">
        <f t="shared" ca="1" si="192"/>
        <v>5.7256571673515078</v>
      </c>
    </row>
    <row r="1444" spans="1:19" s="116" customFormat="1" ht="14.1" customHeight="1">
      <c r="A1444" s="51" t="s">
        <v>787</v>
      </c>
      <c r="B1444" s="48" t="s">
        <v>800</v>
      </c>
      <c r="C1444" s="58"/>
      <c r="D1444" s="58"/>
      <c r="E1444" s="58"/>
      <c r="F1444" s="58"/>
      <c r="G1444" s="58"/>
      <c r="H1444" s="58"/>
      <c r="I1444" s="58"/>
      <c r="J1444" s="58"/>
      <c r="K1444" s="58"/>
      <c r="L1444" s="55" t="s">
        <v>14</v>
      </c>
      <c r="M1444" s="52" t="s">
        <v>1635</v>
      </c>
      <c r="N1444" s="52" t="s">
        <v>1636</v>
      </c>
      <c r="O1444" s="52" t="s">
        <v>1510</v>
      </c>
      <c r="P1444" s="56">
        <v>6</v>
      </c>
      <c r="Q1444" s="56">
        <f>P1444/$E$1423*8</f>
        <v>0.7384615384615385</v>
      </c>
      <c r="R1444" s="57">
        <f ca="1">SUMIF(Insumos!$C$7:$E$166,Subpartidas!N1444,Insumos!$E$7:$E$166)</f>
        <v>8.93</v>
      </c>
      <c r="S1444" s="57">
        <f t="shared" ca="1" si="192"/>
        <v>6.5944615384615384</v>
      </c>
    </row>
    <row r="1445" spans="1:19" s="116" customFormat="1" ht="14.1" customHeight="1">
      <c r="A1445" s="51" t="s">
        <v>787</v>
      </c>
      <c r="B1445" s="48" t="s">
        <v>800</v>
      </c>
      <c r="C1445" s="58"/>
      <c r="D1445" s="58"/>
      <c r="E1445" s="58"/>
      <c r="F1445" s="58"/>
      <c r="G1445" s="58"/>
      <c r="H1445" s="58"/>
      <c r="I1445" s="58"/>
      <c r="J1445" s="58"/>
      <c r="K1445" s="58"/>
      <c r="L1445" s="55" t="s">
        <v>14</v>
      </c>
      <c r="M1445" s="52" t="s">
        <v>1637</v>
      </c>
      <c r="N1445" s="52" t="s">
        <v>1638</v>
      </c>
      <c r="O1445" s="52" t="s">
        <v>1510</v>
      </c>
      <c r="P1445" s="56">
        <v>2</v>
      </c>
      <c r="Q1445" s="56">
        <f>P1445/$E$1423*8</f>
        <v>0.24615384615384617</v>
      </c>
      <c r="R1445" s="57">
        <f ca="1">SUMIF(Insumos!$C$7:$E$166,Subpartidas!N1445,Insumos!$E$7:$E$166)</f>
        <v>40.465982432039503</v>
      </c>
      <c r="S1445" s="57">
        <f t="shared" ca="1" si="192"/>
        <v>9.9608572140404945</v>
      </c>
    </row>
    <row r="1446" spans="1:19" s="116" customFormat="1" ht="14.1" customHeight="1">
      <c r="A1446" s="51"/>
      <c r="B1446" s="48" t="s">
        <v>808</v>
      </c>
      <c r="C1446" s="52" t="s">
        <v>653</v>
      </c>
      <c r="D1446" s="53">
        <f>+IF(C1446&lt;&gt;" ",VLOOKUP(B1446,Rendimientos!$A$3:$D$557,3,0))</f>
        <v>53</v>
      </c>
      <c r="E1446" s="53">
        <f>+IF(C1446&lt;&gt;" ",VLOOKUP(B1446,Rendimientos!$A$3:$D$557,4,0))</f>
        <v>53</v>
      </c>
      <c r="F1446" s="54">
        <f ca="1">SUM(G1446:K1446)</f>
        <v>80.861909715632351</v>
      </c>
      <c r="G1446" s="49">
        <f ca="1">SUMIFS($S$5:$S$4996,$B$5:$B$4996,B1446,$L$5:$L$4996,$L$5)</f>
        <v>46.813549167024902</v>
      </c>
      <c r="H1446" s="49">
        <f ca="1">SUMIFS($S$5:$S$4996,$B$5:$B$4996,B1446,$L$5:$L$4996,$L$10)</f>
        <v>4.1166285714285715</v>
      </c>
      <c r="I1446" s="49"/>
      <c r="J1446" s="49">
        <f ca="1">SUMIFS($S$5:$S$4996,$B$5:$B$4996,B1446,$L$5:$L$4996,$L$11)</f>
        <v>29.93173197717887</v>
      </c>
      <c r="K1446" s="49">
        <f>SUMIFS($S$5:$S$4996,$B$5:$B$4996,B1446,$L$5:$L$4996,$L$4497)</f>
        <v>0</v>
      </c>
      <c r="L1446" s="55" t="s">
        <v>12</v>
      </c>
      <c r="M1446" s="52" t="s">
        <v>1489</v>
      </c>
      <c r="N1446" s="52" t="s">
        <v>1490</v>
      </c>
      <c r="O1446" s="52" t="s">
        <v>1491</v>
      </c>
      <c r="P1446" s="56">
        <v>1</v>
      </c>
      <c r="Q1446" s="56">
        <f>P1446/$D$1446*8</f>
        <v>0.15094339622641509</v>
      </c>
      <c r="R1446" s="57">
        <f ca="1">SUMIF(Insumos!$C$7:$E$166,Subpartidas!N1446,Insumos!$E$7:$E$166)</f>
        <v>9.543510636814629</v>
      </c>
      <c r="S1446" s="57">
        <f t="shared" ca="1" si="192"/>
        <v>1.4405299074437175</v>
      </c>
    </row>
    <row r="1447" spans="1:19" s="116" customFormat="1" ht="14.1" customHeight="1">
      <c r="A1447" s="51"/>
      <c r="B1447" s="48" t="s">
        <v>808</v>
      </c>
      <c r="C1447" s="58"/>
      <c r="D1447" s="58"/>
      <c r="E1447" s="58"/>
      <c r="F1447" s="58"/>
      <c r="G1447" s="58"/>
      <c r="H1447" s="58"/>
      <c r="I1447" s="58"/>
      <c r="J1447" s="58"/>
      <c r="K1447" s="58"/>
      <c r="L1447" s="55" t="s">
        <v>12</v>
      </c>
      <c r="M1447" s="52">
        <v>1010100060002</v>
      </c>
      <c r="N1447" s="52" t="s">
        <v>1516</v>
      </c>
      <c r="O1447" s="52" t="s">
        <v>1491</v>
      </c>
      <c r="P1447" s="56">
        <v>2</v>
      </c>
      <c r="Q1447" s="56">
        <f t="shared" ref="Q1447:Q1451" si="193">P1447/$D$1446*8</f>
        <v>0.30188679245283018</v>
      </c>
      <c r="R1447" s="57">
        <f ca="1">SUMIF(Insumos!$C$7:$E$166,Subpartidas!N1447,Insumos!$E$7:$E$166)</f>
        <v>9.9754511316773993</v>
      </c>
      <c r="S1447" s="57">
        <f t="shared" ca="1" si="192"/>
        <v>3.011456945412045</v>
      </c>
    </row>
    <row r="1448" spans="1:19" s="116" customFormat="1" ht="14.1" customHeight="1">
      <c r="A1448" s="51"/>
      <c r="B1448" s="48" t="s">
        <v>808</v>
      </c>
      <c r="C1448" s="58"/>
      <c r="D1448" s="58"/>
      <c r="E1448" s="58"/>
      <c r="F1448" s="58"/>
      <c r="G1448" s="58"/>
      <c r="H1448" s="58"/>
      <c r="I1448" s="58"/>
      <c r="J1448" s="58"/>
      <c r="K1448" s="58"/>
      <c r="L1448" s="55" t="s">
        <v>12</v>
      </c>
      <c r="M1448" s="52" t="s">
        <v>1498</v>
      </c>
      <c r="N1448" s="52" t="s">
        <v>1499</v>
      </c>
      <c r="O1448" s="52" t="s">
        <v>1491</v>
      </c>
      <c r="P1448" s="56">
        <v>3</v>
      </c>
      <c r="Q1448" s="56">
        <f t="shared" si="193"/>
        <v>0.45283018867924529</v>
      </c>
      <c r="R1448" s="57">
        <f ca="1">SUMIF(Insumos!$C$7:$E$166,Subpartidas!N1448,Insumos!$E$7:$E$166)</f>
        <v>8.6743053318933896</v>
      </c>
      <c r="S1448" s="57">
        <f t="shared" ca="1" si="192"/>
        <v>3.9279873201026669</v>
      </c>
    </row>
    <row r="1449" spans="1:19" s="116" customFormat="1" ht="14.1" customHeight="1">
      <c r="A1449" s="51"/>
      <c r="B1449" s="48" t="s">
        <v>808</v>
      </c>
      <c r="C1449" s="58"/>
      <c r="D1449" s="58"/>
      <c r="E1449" s="58"/>
      <c r="F1449" s="58"/>
      <c r="G1449" s="58"/>
      <c r="H1449" s="58"/>
      <c r="I1449" s="58"/>
      <c r="J1449" s="58"/>
      <c r="K1449" s="58"/>
      <c r="L1449" s="55" t="s">
        <v>12</v>
      </c>
      <c r="M1449" s="52" t="s">
        <v>1494</v>
      </c>
      <c r="N1449" s="52" t="s">
        <v>1495</v>
      </c>
      <c r="O1449" s="52" t="s">
        <v>1491</v>
      </c>
      <c r="P1449" s="56">
        <v>6</v>
      </c>
      <c r="Q1449" s="56">
        <f t="shared" si="193"/>
        <v>0.90566037735849059</v>
      </c>
      <c r="R1449" s="57">
        <f ca="1">SUMIF(Insumos!$C$7:$E$166,Subpartidas!N1449,Insumos!$E$7:$E$166)</f>
        <v>6.8581917880260743</v>
      </c>
      <c r="S1449" s="57">
        <f t="shared" ca="1" si="192"/>
        <v>6.2111925627405959</v>
      </c>
    </row>
    <row r="1450" spans="1:19" s="116" customFormat="1" ht="14.1" customHeight="1">
      <c r="A1450" s="51"/>
      <c r="B1450" s="48" t="s">
        <v>808</v>
      </c>
      <c r="C1450" s="58"/>
      <c r="D1450" s="58"/>
      <c r="E1450" s="58"/>
      <c r="F1450" s="58"/>
      <c r="G1450" s="58"/>
      <c r="H1450" s="58"/>
      <c r="I1450" s="58"/>
      <c r="J1450" s="58"/>
      <c r="K1450" s="58"/>
      <c r="L1450" s="55" t="s">
        <v>12</v>
      </c>
      <c r="M1450" s="52" t="s">
        <v>1492</v>
      </c>
      <c r="N1450" s="52" t="s">
        <v>1493</v>
      </c>
      <c r="O1450" s="52" t="s">
        <v>1491</v>
      </c>
      <c r="P1450" s="56">
        <v>10</v>
      </c>
      <c r="Q1450" s="56">
        <f t="shared" si="193"/>
        <v>1.5094339622641511</v>
      </c>
      <c r="R1450" s="57">
        <f ca="1">SUMIF(Insumos!$C$7:$E$166,Subpartidas!N1450,Insumos!$E$7:$E$166)</f>
        <v>6.1994120750543944</v>
      </c>
      <c r="S1450" s="57">
        <f ca="1">Q1450*R1450</f>
        <v>9.3576031321575766</v>
      </c>
    </row>
    <row r="1451" spans="1:19" s="116" customFormat="1" ht="14.1" customHeight="1">
      <c r="A1451" s="51"/>
      <c r="B1451" s="48" t="s">
        <v>808</v>
      </c>
      <c r="C1451" s="58"/>
      <c r="D1451" s="58"/>
      <c r="E1451" s="58"/>
      <c r="F1451" s="58"/>
      <c r="G1451" s="58"/>
      <c r="H1451" s="58"/>
      <c r="I1451" s="58"/>
      <c r="J1451" s="58"/>
      <c r="K1451" s="58"/>
      <c r="L1451" s="55" t="s">
        <v>12</v>
      </c>
      <c r="M1451" s="52" t="s">
        <v>1610</v>
      </c>
      <c r="N1451" s="52" t="s">
        <v>1611</v>
      </c>
      <c r="O1451" s="52" t="s">
        <v>1491</v>
      </c>
      <c r="P1451" s="56">
        <v>6</v>
      </c>
      <c r="Q1451" s="56">
        <f t="shared" si="193"/>
        <v>0.90566037735849059</v>
      </c>
      <c r="R1451" s="57">
        <f ca="1">SUMIF(Insumos!$C$7:$E$166,Subpartidas!N1451,Insumos!$E$7:$E$166)</f>
        <v>25.246527142831667</v>
      </c>
      <c r="S1451" s="57">
        <f t="shared" ref="S1451:S1452" ca="1" si="194">Q1451*R1451</f>
        <v>22.864779299168301</v>
      </c>
    </row>
    <row r="1452" spans="1:19" s="116" customFormat="1" ht="14.1" customHeight="1">
      <c r="A1452" s="51"/>
      <c r="B1452" s="48" t="s">
        <v>808</v>
      </c>
      <c r="C1452" s="58"/>
      <c r="D1452" s="58"/>
      <c r="E1452" s="58"/>
      <c r="F1452" s="58"/>
      <c r="G1452" s="58"/>
      <c r="H1452" s="58"/>
      <c r="I1452" s="58"/>
      <c r="J1452" s="58"/>
      <c r="K1452" s="58"/>
      <c r="L1452" s="55" t="s">
        <v>13</v>
      </c>
      <c r="M1452" s="52" t="s">
        <v>1612</v>
      </c>
      <c r="N1452" s="52" t="s">
        <v>1613</v>
      </c>
      <c r="O1452" s="52" t="s">
        <v>1614</v>
      </c>
      <c r="P1452" s="56"/>
      <c r="Q1452" s="56">
        <v>8.9999999999999993E-3</v>
      </c>
      <c r="R1452" s="57">
        <f ca="1">SUMIF(Insumos!$C$7:$E$166,Subpartidas!N1452,Insumos!$E$7:$E$166)</f>
        <v>6.3</v>
      </c>
      <c r="S1452" s="57">
        <f t="shared" ca="1" si="194"/>
        <v>5.6699999999999993E-2</v>
      </c>
    </row>
    <row r="1453" spans="1:19" s="116" customFormat="1" ht="14.1" customHeight="1">
      <c r="A1453" s="51"/>
      <c r="B1453" s="48" t="s">
        <v>808</v>
      </c>
      <c r="C1453" s="58"/>
      <c r="D1453" s="58"/>
      <c r="E1453" s="58"/>
      <c r="F1453" s="58"/>
      <c r="G1453" s="58"/>
      <c r="H1453" s="58"/>
      <c r="I1453" s="58"/>
      <c r="J1453" s="58"/>
      <c r="K1453" s="58"/>
      <c r="L1453" s="55" t="s">
        <v>13</v>
      </c>
      <c r="M1453" s="52" t="s">
        <v>1615</v>
      </c>
      <c r="N1453" s="52" t="s">
        <v>1616</v>
      </c>
      <c r="O1453" s="52" t="s">
        <v>1614</v>
      </c>
      <c r="P1453" s="56"/>
      <c r="Q1453" s="56">
        <v>1.2E-2</v>
      </c>
      <c r="R1453" s="57">
        <f ca="1">SUMIF(Insumos!$C$7:$E$166,Subpartidas!N1453,Insumos!$E$7:$E$166)</f>
        <v>5.78</v>
      </c>
      <c r="S1453" s="57">
        <f ca="1">Q1453*R1453</f>
        <v>6.9360000000000005E-2</v>
      </c>
    </row>
    <row r="1454" spans="1:19" s="116" customFormat="1" ht="14.1" customHeight="1">
      <c r="A1454" s="51"/>
      <c r="B1454" s="48" t="s">
        <v>808</v>
      </c>
      <c r="C1454" s="58"/>
      <c r="D1454" s="58"/>
      <c r="E1454" s="58"/>
      <c r="F1454" s="58"/>
      <c r="G1454" s="58"/>
      <c r="H1454" s="58"/>
      <c r="I1454" s="58"/>
      <c r="J1454" s="58"/>
      <c r="K1454" s="58"/>
      <c r="L1454" s="55" t="s">
        <v>13</v>
      </c>
      <c r="M1454" s="52" t="s">
        <v>1541</v>
      </c>
      <c r="N1454" s="52" t="s">
        <v>1542</v>
      </c>
      <c r="O1454" s="52" t="s">
        <v>1502</v>
      </c>
      <c r="P1454" s="56"/>
      <c r="Q1454" s="56">
        <v>0.04</v>
      </c>
      <c r="R1454" s="57">
        <f ca="1">SUMIF(Insumos!$C$7:$E$166,Subpartidas!N1454,Insumos!$E$7:$E$166)</f>
        <v>2.8839285714285712</v>
      </c>
      <c r="S1454" s="57">
        <f t="shared" ref="S1454:S1456" ca="1" si="195">Q1454*R1454</f>
        <v>0.11535714285714285</v>
      </c>
    </row>
    <row r="1455" spans="1:19" s="116" customFormat="1" ht="14.1" customHeight="1">
      <c r="A1455" s="51"/>
      <c r="B1455" s="48" t="s">
        <v>808</v>
      </c>
      <c r="C1455" s="58"/>
      <c r="D1455" s="58"/>
      <c r="E1455" s="58"/>
      <c r="F1455" s="58"/>
      <c r="G1455" s="58"/>
      <c r="H1455" s="58"/>
      <c r="I1455" s="58"/>
      <c r="J1455" s="58"/>
      <c r="K1455" s="58"/>
      <c r="L1455" s="55" t="s">
        <v>13</v>
      </c>
      <c r="M1455" s="52" t="s">
        <v>1621</v>
      </c>
      <c r="N1455" s="52" t="s">
        <v>1622</v>
      </c>
      <c r="O1455" s="52" t="s">
        <v>984</v>
      </c>
      <c r="P1455" s="56"/>
      <c r="Q1455" s="56">
        <v>0.16699999999999998</v>
      </c>
      <c r="R1455" s="57">
        <f ca="1">SUMIF(Insumos!$C$7:$E$166,Subpartidas!N1455,Insumos!$E$7:$E$166)</f>
        <v>1.1500000000000001</v>
      </c>
      <c r="S1455" s="57">
        <f t="shared" ca="1" si="195"/>
        <v>0.19205</v>
      </c>
    </row>
    <row r="1456" spans="1:19" s="116" customFormat="1" ht="14.1" customHeight="1">
      <c r="A1456" s="51"/>
      <c r="B1456" s="48" t="s">
        <v>808</v>
      </c>
      <c r="C1456" s="58"/>
      <c r="D1456" s="58"/>
      <c r="E1456" s="58"/>
      <c r="F1456" s="58"/>
      <c r="G1456" s="58"/>
      <c r="H1456" s="58"/>
      <c r="I1456" s="58"/>
      <c r="J1456" s="58"/>
      <c r="K1456" s="58"/>
      <c r="L1456" s="55" t="s">
        <v>13</v>
      </c>
      <c r="M1456" s="52" t="s">
        <v>1623</v>
      </c>
      <c r="N1456" s="52" t="s">
        <v>1624</v>
      </c>
      <c r="O1456" s="52" t="s">
        <v>1614</v>
      </c>
      <c r="P1456" s="56"/>
      <c r="Q1456" s="56">
        <v>0.05</v>
      </c>
      <c r="R1456" s="57">
        <f ca="1">SUMIF(Insumos!$C$7:$E$166,Subpartidas!N1456,Insumos!$E$7:$E$166)</f>
        <v>4.1399999999999997</v>
      </c>
      <c r="S1456" s="57">
        <f t="shared" ca="1" si="195"/>
        <v>0.20699999999999999</v>
      </c>
    </row>
    <row r="1457" spans="1:19" s="116" customFormat="1" ht="14.1" customHeight="1">
      <c r="A1457" s="51"/>
      <c r="B1457" s="48" t="s">
        <v>808</v>
      </c>
      <c r="C1457" s="58"/>
      <c r="D1457" s="58"/>
      <c r="E1457" s="58"/>
      <c r="F1457" s="58"/>
      <c r="G1457" s="58"/>
      <c r="H1457" s="58"/>
      <c r="I1457" s="58"/>
      <c r="J1457" s="58"/>
      <c r="K1457" s="58"/>
      <c r="L1457" s="55" t="s">
        <v>13</v>
      </c>
      <c r="M1457" s="52" t="s">
        <v>1627</v>
      </c>
      <c r="N1457" s="52" t="s">
        <v>1628</v>
      </c>
      <c r="O1457" s="52" t="s">
        <v>852</v>
      </c>
      <c r="P1457" s="56"/>
      <c r="Q1457" s="56">
        <v>4.2000000000000003E-2</v>
      </c>
      <c r="R1457" s="57">
        <f ca="1">SUMIF(Insumos!$C$7:$E$166,Subpartidas!N1457,Insumos!$E$7:$E$166)</f>
        <v>5.09</v>
      </c>
      <c r="S1457" s="57">
        <f ca="1">Q1457*R1457</f>
        <v>0.21378</v>
      </c>
    </row>
    <row r="1458" spans="1:19" s="116" customFormat="1" ht="14.1" customHeight="1">
      <c r="A1458" s="51"/>
      <c r="B1458" s="48" t="s">
        <v>808</v>
      </c>
      <c r="C1458" s="58"/>
      <c r="D1458" s="58"/>
      <c r="E1458" s="58"/>
      <c r="F1458" s="58"/>
      <c r="G1458" s="58"/>
      <c r="H1458" s="58"/>
      <c r="I1458" s="58"/>
      <c r="J1458" s="58"/>
      <c r="K1458" s="58"/>
      <c r="L1458" s="55" t="s">
        <v>13</v>
      </c>
      <c r="M1458" s="52" t="s">
        <v>1617</v>
      </c>
      <c r="N1458" s="52" t="s">
        <v>1618</v>
      </c>
      <c r="O1458" s="52" t="s">
        <v>984</v>
      </c>
      <c r="P1458" s="56"/>
      <c r="Q1458" s="56">
        <v>8.3000000000000004E-2</v>
      </c>
      <c r="R1458" s="57">
        <f ca="1">SUMIF(Insumos!$C$7:$E$166,Subpartidas!N1458,Insumos!$E$7:$E$166)</f>
        <v>2.59</v>
      </c>
      <c r="S1458" s="57">
        <f ca="1">Q1458*R1458</f>
        <v>0.21496999999999999</v>
      </c>
    </row>
    <row r="1459" spans="1:19" s="116" customFormat="1" ht="14.1" customHeight="1">
      <c r="A1459" s="51"/>
      <c r="B1459" s="48" t="s">
        <v>808</v>
      </c>
      <c r="C1459" s="58"/>
      <c r="D1459" s="58"/>
      <c r="E1459" s="58"/>
      <c r="F1459" s="58"/>
      <c r="G1459" s="58"/>
      <c r="H1459" s="58"/>
      <c r="I1459" s="58"/>
      <c r="J1459" s="58"/>
      <c r="K1459" s="58"/>
      <c r="L1459" s="55" t="s">
        <v>13</v>
      </c>
      <c r="M1459" s="52" t="s">
        <v>1619</v>
      </c>
      <c r="N1459" s="52" t="s">
        <v>1620</v>
      </c>
      <c r="O1459" s="52" t="s">
        <v>1614</v>
      </c>
      <c r="P1459" s="56"/>
      <c r="Q1459" s="56">
        <v>5.0999999999999997E-2</v>
      </c>
      <c r="R1459" s="57">
        <f ca="1">SUMIF(Insumos!$C$7:$E$166,Subpartidas!N1459,Insumos!$E$7:$E$166)</f>
        <v>6.54</v>
      </c>
      <c r="S1459" s="57">
        <f t="shared" ref="S1459:S1468" ca="1" si="196">Q1459*R1459</f>
        <v>0.33354</v>
      </c>
    </row>
    <row r="1460" spans="1:19" s="116" customFormat="1" ht="14.1" customHeight="1">
      <c r="A1460" s="51"/>
      <c r="B1460" s="48" t="s">
        <v>808</v>
      </c>
      <c r="C1460" s="58"/>
      <c r="D1460" s="58"/>
      <c r="E1460" s="58"/>
      <c r="F1460" s="58"/>
      <c r="G1460" s="58"/>
      <c r="H1460" s="58"/>
      <c r="I1460" s="58"/>
      <c r="J1460" s="58"/>
      <c r="K1460" s="58"/>
      <c r="L1460" s="55" t="s">
        <v>13</v>
      </c>
      <c r="M1460" s="52" t="s">
        <v>1629</v>
      </c>
      <c r="N1460" s="52" t="s">
        <v>1630</v>
      </c>
      <c r="O1460" s="52" t="s">
        <v>852</v>
      </c>
      <c r="P1460" s="56"/>
      <c r="Q1460" s="56">
        <v>0.05</v>
      </c>
      <c r="R1460" s="57">
        <f ca="1">SUMIF(Insumos!$C$7:$E$166,Subpartidas!N1460,Insumos!$E$7:$E$166)</f>
        <v>8.93</v>
      </c>
      <c r="S1460" s="57">
        <f t="shared" ca="1" si="196"/>
        <v>0.44650000000000001</v>
      </c>
    </row>
    <row r="1461" spans="1:19" s="116" customFormat="1" ht="14.1" customHeight="1">
      <c r="A1461" s="51"/>
      <c r="B1461" s="48" t="s">
        <v>808</v>
      </c>
      <c r="C1461" s="58"/>
      <c r="D1461" s="58"/>
      <c r="E1461" s="58"/>
      <c r="F1461" s="58"/>
      <c r="G1461" s="58"/>
      <c r="H1461" s="58"/>
      <c r="I1461" s="58"/>
      <c r="J1461" s="58"/>
      <c r="K1461" s="58"/>
      <c r="L1461" s="55" t="s">
        <v>13</v>
      </c>
      <c r="M1461" s="52" t="s">
        <v>1625</v>
      </c>
      <c r="N1461" s="52" t="s">
        <v>1626</v>
      </c>
      <c r="O1461" s="52" t="s">
        <v>984</v>
      </c>
      <c r="P1461" s="56"/>
      <c r="Q1461" s="56">
        <v>8.3000000000000004E-2</v>
      </c>
      <c r="R1461" s="57">
        <f ca="1">SUMIF(Insumos!$C$7:$E$166,Subpartidas!N1461,Insumos!$E$7:$E$166)</f>
        <v>8.6</v>
      </c>
      <c r="S1461" s="57">
        <f t="shared" ca="1" si="196"/>
        <v>0.71379999999999999</v>
      </c>
    </row>
    <row r="1462" spans="1:19" s="116" customFormat="1" ht="14.1" customHeight="1">
      <c r="A1462" s="51"/>
      <c r="B1462" s="48" t="s">
        <v>808</v>
      </c>
      <c r="C1462" s="58"/>
      <c r="D1462" s="58"/>
      <c r="E1462" s="58"/>
      <c r="F1462" s="58"/>
      <c r="G1462" s="58"/>
      <c r="H1462" s="58"/>
      <c r="I1462" s="58"/>
      <c r="J1462" s="58"/>
      <c r="K1462" s="58"/>
      <c r="L1462" s="55" t="s">
        <v>13</v>
      </c>
      <c r="M1462" s="52" t="s">
        <v>1517</v>
      </c>
      <c r="N1462" s="52" t="s">
        <v>1518</v>
      </c>
      <c r="O1462" s="52" t="s">
        <v>1502</v>
      </c>
      <c r="P1462" s="56"/>
      <c r="Q1462" s="56">
        <v>0.5</v>
      </c>
      <c r="R1462" s="57">
        <f ca="1">SUMIF(Insumos!$C$7:$E$166,Subpartidas!N1462,Insumos!$E$7:$E$166)</f>
        <v>3.1071428571428572</v>
      </c>
      <c r="S1462" s="57">
        <f t="shared" ca="1" si="196"/>
        <v>1.5535714285714286</v>
      </c>
    </row>
    <row r="1463" spans="1:19" s="116" customFormat="1" ht="14.1" customHeight="1">
      <c r="A1463" s="51"/>
      <c r="B1463" s="48" t="s">
        <v>808</v>
      </c>
      <c r="C1463" s="58"/>
      <c r="D1463" s="58"/>
      <c r="E1463" s="58"/>
      <c r="F1463" s="58"/>
      <c r="G1463" s="58"/>
      <c r="H1463" s="58"/>
      <c r="I1463" s="58"/>
      <c r="J1463" s="58"/>
      <c r="K1463" s="58"/>
      <c r="L1463" s="55" t="s">
        <v>14</v>
      </c>
      <c r="M1463" s="52" t="s">
        <v>1633</v>
      </c>
      <c r="N1463" s="52" t="s">
        <v>1634</v>
      </c>
      <c r="O1463" s="52" t="s">
        <v>1578</v>
      </c>
      <c r="P1463" s="56"/>
      <c r="Q1463" s="56">
        <v>8.4000000000000005E-2</v>
      </c>
      <c r="R1463" s="57">
        <f ca="1">SUMIF(Insumos!$C$7:$E$166,Subpartidas!N1463,Insumos!$E$7:$E$166)</f>
        <v>7.43</v>
      </c>
      <c r="S1463" s="57">
        <f t="shared" ca="1" si="196"/>
        <v>0.62412000000000001</v>
      </c>
    </row>
    <row r="1464" spans="1:19" s="116" customFormat="1" ht="14.1" customHeight="1">
      <c r="A1464" s="51"/>
      <c r="B1464" s="48" t="s">
        <v>808</v>
      </c>
      <c r="C1464" s="58"/>
      <c r="D1464" s="58"/>
      <c r="E1464" s="58"/>
      <c r="F1464" s="58"/>
      <c r="G1464" s="58"/>
      <c r="H1464" s="58"/>
      <c r="I1464" s="58"/>
      <c r="J1464" s="58"/>
      <c r="K1464" s="58"/>
      <c r="L1464" s="55" t="s">
        <v>14</v>
      </c>
      <c r="M1464" s="59" t="s">
        <v>1631</v>
      </c>
      <c r="N1464" s="52" t="s">
        <v>1632</v>
      </c>
      <c r="O1464" s="52" t="s">
        <v>1510</v>
      </c>
      <c r="P1464" s="56">
        <v>1</v>
      </c>
      <c r="Q1464" s="56">
        <f>P1464/$E$1446*8</f>
        <v>0.15094339622641509</v>
      </c>
      <c r="R1464" s="57">
        <f ca="1">SUMIF(Insumos!$C$7:$E$166,Subpartidas!N1464,Insumos!$E$7:$E$166)</f>
        <v>6.0600000000000005</v>
      </c>
      <c r="S1464" s="57">
        <f t="shared" ca="1" si="196"/>
        <v>0.91471698113207556</v>
      </c>
    </row>
    <row r="1465" spans="1:19" s="116" customFormat="1" ht="14.1" customHeight="1">
      <c r="A1465" s="51"/>
      <c r="B1465" s="48" t="s">
        <v>808</v>
      </c>
      <c r="C1465" s="58"/>
      <c r="D1465" s="58"/>
      <c r="E1465" s="58"/>
      <c r="F1465" s="58"/>
      <c r="G1465" s="58"/>
      <c r="H1465" s="58"/>
      <c r="I1465" s="58"/>
      <c r="J1465" s="58"/>
      <c r="K1465" s="58"/>
      <c r="L1465" s="55" t="s">
        <v>14</v>
      </c>
      <c r="M1465" s="52" t="s">
        <v>1521</v>
      </c>
      <c r="N1465" s="52" t="s">
        <v>1522</v>
      </c>
      <c r="O1465" s="52" t="s">
        <v>1510</v>
      </c>
      <c r="P1465" s="56">
        <v>1</v>
      </c>
      <c r="Q1465" s="56">
        <f>P1465/$E$1446*8</f>
        <v>0.15094339622641509</v>
      </c>
      <c r="R1465" s="57">
        <f ca="1">SUMIF(Insumos!$C$7:$E$166,Subpartidas!N1465,Insumos!$E$7:$E$166)</f>
        <v>7.07</v>
      </c>
      <c r="S1465" s="57">
        <f t="shared" ca="1" si="196"/>
        <v>1.0671698113207546</v>
      </c>
    </row>
    <row r="1466" spans="1:19" s="116" customFormat="1" ht="14.1" customHeight="1">
      <c r="A1466" s="51"/>
      <c r="B1466" s="48" t="s">
        <v>808</v>
      </c>
      <c r="C1466" s="58"/>
      <c r="D1466" s="58"/>
      <c r="E1466" s="58"/>
      <c r="F1466" s="58"/>
      <c r="G1466" s="58"/>
      <c r="H1466" s="58"/>
      <c r="I1466" s="58"/>
      <c r="J1466" s="58"/>
      <c r="K1466" s="58"/>
      <c r="L1466" s="55" t="s">
        <v>14</v>
      </c>
      <c r="M1466" s="52" t="s">
        <v>1505</v>
      </c>
      <c r="N1466" s="52" t="s">
        <v>1506</v>
      </c>
      <c r="O1466" s="52" t="s">
        <v>1507</v>
      </c>
      <c r="P1466" s="56"/>
      <c r="Q1466" s="56">
        <v>0.15</v>
      </c>
      <c r="R1466" s="50">
        <f ca="1">+SUMIFS($S$5:$S$4995,$B$5:$B$4995,B1446,$L$5:$L$4995,$L$5)</f>
        <v>46.813549167024902</v>
      </c>
      <c r="S1466" s="57">
        <f t="shared" ca="1" si="196"/>
        <v>7.022032375053735</v>
      </c>
    </row>
    <row r="1467" spans="1:19" s="116" customFormat="1" ht="14.1" customHeight="1">
      <c r="A1467" s="51"/>
      <c r="B1467" s="48" t="s">
        <v>808</v>
      </c>
      <c r="C1467" s="58"/>
      <c r="D1467" s="58"/>
      <c r="E1467" s="58"/>
      <c r="F1467" s="58"/>
      <c r="G1467" s="58"/>
      <c r="H1467" s="58"/>
      <c r="I1467" s="58"/>
      <c r="J1467" s="58"/>
      <c r="K1467" s="58"/>
      <c r="L1467" s="55" t="s">
        <v>14</v>
      </c>
      <c r="M1467" s="52" t="s">
        <v>1635</v>
      </c>
      <c r="N1467" s="52" t="s">
        <v>1636</v>
      </c>
      <c r="O1467" s="52" t="s">
        <v>1510</v>
      </c>
      <c r="P1467" s="56">
        <v>6</v>
      </c>
      <c r="Q1467" s="56">
        <f t="shared" ref="Q1467:Q1468" si="197">P1467/$E$1446*8</f>
        <v>0.90566037735849059</v>
      </c>
      <c r="R1467" s="57">
        <f ca="1">SUMIF(Insumos!$C$7:$E$166,Subpartidas!N1467,Insumos!$E$7:$E$166)</f>
        <v>8.93</v>
      </c>
      <c r="S1467" s="57">
        <f t="shared" ca="1" si="196"/>
        <v>8.0875471698113213</v>
      </c>
    </row>
    <row r="1468" spans="1:19" s="116" customFormat="1" ht="14.1" customHeight="1">
      <c r="A1468" s="51"/>
      <c r="B1468" s="48" t="s">
        <v>808</v>
      </c>
      <c r="C1468" s="58"/>
      <c r="D1468" s="58"/>
      <c r="E1468" s="58"/>
      <c r="F1468" s="58"/>
      <c r="G1468" s="58"/>
      <c r="H1468" s="58"/>
      <c r="I1468" s="58"/>
      <c r="J1468" s="58"/>
      <c r="K1468" s="58"/>
      <c r="L1468" s="55" t="s">
        <v>14</v>
      </c>
      <c r="M1468" s="52" t="s">
        <v>1637</v>
      </c>
      <c r="N1468" s="52" t="s">
        <v>1638</v>
      </c>
      <c r="O1468" s="52" t="s">
        <v>1510</v>
      </c>
      <c r="P1468" s="56">
        <v>2</v>
      </c>
      <c r="Q1468" s="56">
        <f t="shared" si="197"/>
        <v>0.30188679245283018</v>
      </c>
      <c r="R1468" s="57">
        <f ca="1">SUMIF(Insumos!$C$7:$E$166,Subpartidas!N1468,Insumos!$E$7:$E$166)</f>
        <v>40.465982432039503</v>
      </c>
      <c r="S1468" s="57">
        <f t="shared" ca="1" si="196"/>
        <v>12.216145639860981</v>
      </c>
    </row>
    <row r="1469" spans="1:19" s="116" customFormat="1" ht="14.1" customHeight="1">
      <c r="A1469" s="51"/>
      <c r="B1469" s="48" t="s">
        <v>813</v>
      </c>
      <c r="C1469" s="52" t="s">
        <v>653</v>
      </c>
      <c r="D1469" s="53">
        <f>+IF(C1469&lt;&gt;" ",VLOOKUP(B1469,Rendimientos!$A$3:$D$557,3,0))</f>
        <v>55</v>
      </c>
      <c r="E1469" s="53">
        <f>+IF(C1469&lt;&gt;" ",VLOOKUP(B1469,Rendimientos!$A$3:$D$557,4,0))</f>
        <v>55</v>
      </c>
      <c r="F1469" s="54">
        <f ca="1">SUM(G1469:K1469)</f>
        <v>78.093867492206755</v>
      </c>
      <c r="G1469" s="49">
        <f ca="1">SUMIFS($S$5:$S$4996,$B$5:$B$4996,B1469,$L$5:$L$4996,$L$5)</f>
        <v>45.111238288224001</v>
      </c>
      <c r="H1469" s="49">
        <f ca="1">SUMIFS($S$5:$S$4996,$B$5:$B$4996,B1469,$L$5:$L$4996,$L$10)</f>
        <v>4.1166285714285715</v>
      </c>
      <c r="I1469" s="49"/>
      <c r="J1469" s="49">
        <f ca="1">SUMIFS($S$5:$S$4996,$B$5:$B$4996,B1469,$L$5:$L$4996,$L$11)</f>
        <v>28.866000632554179</v>
      </c>
      <c r="K1469" s="49">
        <f>SUMIFS($S$5:$S$4996,$B$5:$B$4996,B1469,$L$5:$L$4996,$L$4497)</f>
        <v>0</v>
      </c>
      <c r="L1469" s="55" t="s">
        <v>12</v>
      </c>
      <c r="M1469" s="52" t="s">
        <v>1489</v>
      </c>
      <c r="N1469" s="52" t="s">
        <v>1490</v>
      </c>
      <c r="O1469" s="52" t="s">
        <v>1491</v>
      </c>
      <c r="P1469" s="56">
        <v>1</v>
      </c>
      <c r="Q1469" s="56">
        <f t="shared" ref="Q1469:Q1474" si="198">P1469/$D$1469*8</f>
        <v>0.14545454545454545</v>
      </c>
      <c r="R1469" s="57">
        <f ca="1">SUMIF(Insumos!$C$7:$E$166,Subpartidas!N1469,Insumos!$E$7:$E$166)</f>
        <v>9.543510636814629</v>
      </c>
      <c r="S1469" s="57">
        <f t="shared" ref="S1469:S1472" ca="1" si="199">Q1469*R1469</f>
        <v>1.3881470017184914</v>
      </c>
    </row>
    <row r="1470" spans="1:19" s="116" customFormat="1" ht="14.1" customHeight="1">
      <c r="A1470" s="51"/>
      <c r="B1470" s="48" t="s">
        <v>813</v>
      </c>
      <c r="C1470" s="58"/>
      <c r="D1470" s="58"/>
      <c r="E1470" s="58"/>
      <c r="F1470" s="58"/>
      <c r="G1470" s="58"/>
      <c r="H1470" s="58"/>
      <c r="I1470" s="58"/>
      <c r="J1470" s="58"/>
      <c r="K1470" s="58"/>
      <c r="L1470" s="55" t="s">
        <v>12</v>
      </c>
      <c r="M1470" s="52">
        <v>1010100060002</v>
      </c>
      <c r="N1470" s="52" t="s">
        <v>1516</v>
      </c>
      <c r="O1470" s="52" t="s">
        <v>1491</v>
      </c>
      <c r="P1470" s="56">
        <v>2</v>
      </c>
      <c r="Q1470" s="56">
        <f t="shared" si="198"/>
        <v>0.29090909090909089</v>
      </c>
      <c r="R1470" s="57">
        <f ca="1">SUMIF(Insumos!$C$7:$E$166,Subpartidas!N1470,Insumos!$E$7:$E$166)</f>
        <v>9.9754511316773993</v>
      </c>
      <c r="S1470" s="57">
        <f t="shared" ca="1" si="199"/>
        <v>2.9019494201243341</v>
      </c>
    </row>
    <row r="1471" spans="1:19" s="116" customFormat="1" ht="14.1" customHeight="1">
      <c r="A1471" s="51"/>
      <c r="B1471" s="48" t="s">
        <v>813</v>
      </c>
      <c r="C1471" s="58"/>
      <c r="D1471" s="58"/>
      <c r="E1471" s="58"/>
      <c r="F1471" s="58"/>
      <c r="G1471" s="58"/>
      <c r="H1471" s="58"/>
      <c r="I1471" s="58"/>
      <c r="J1471" s="58"/>
      <c r="K1471" s="58"/>
      <c r="L1471" s="55" t="s">
        <v>12</v>
      </c>
      <c r="M1471" s="52" t="s">
        <v>1498</v>
      </c>
      <c r="N1471" s="52" t="s">
        <v>1499</v>
      </c>
      <c r="O1471" s="52" t="s">
        <v>1491</v>
      </c>
      <c r="P1471" s="56">
        <v>3</v>
      </c>
      <c r="Q1471" s="56">
        <f t="shared" si="198"/>
        <v>0.43636363636363634</v>
      </c>
      <c r="R1471" s="57">
        <f ca="1">SUMIF(Insumos!$C$7:$E$166,Subpartidas!N1471,Insumos!$E$7:$E$166)</f>
        <v>8.6743053318933896</v>
      </c>
      <c r="S1471" s="57">
        <f t="shared" ca="1" si="199"/>
        <v>3.7851514175534788</v>
      </c>
    </row>
    <row r="1472" spans="1:19" s="116" customFormat="1" ht="14.1" customHeight="1">
      <c r="A1472" s="51"/>
      <c r="B1472" s="48" t="s">
        <v>813</v>
      </c>
      <c r="C1472" s="58"/>
      <c r="D1472" s="58"/>
      <c r="E1472" s="58"/>
      <c r="F1472" s="58"/>
      <c r="G1472" s="58"/>
      <c r="H1472" s="58"/>
      <c r="I1472" s="58"/>
      <c r="J1472" s="58"/>
      <c r="K1472" s="58"/>
      <c r="L1472" s="55" t="s">
        <v>12</v>
      </c>
      <c r="M1472" s="52" t="s">
        <v>1494</v>
      </c>
      <c r="N1472" s="52" t="s">
        <v>1495</v>
      </c>
      <c r="O1472" s="52" t="s">
        <v>1491</v>
      </c>
      <c r="P1472" s="56">
        <v>6</v>
      </c>
      <c r="Q1472" s="56">
        <f t="shared" si="198"/>
        <v>0.87272727272727268</v>
      </c>
      <c r="R1472" s="57">
        <f ca="1">SUMIF(Insumos!$C$7:$E$166,Subpartidas!N1472,Insumos!$E$7:$E$166)</f>
        <v>6.8581917880260743</v>
      </c>
      <c r="S1472" s="57">
        <f t="shared" ca="1" si="199"/>
        <v>5.985331015004574</v>
      </c>
    </row>
    <row r="1473" spans="1:19" s="116" customFormat="1" ht="14.1" customHeight="1">
      <c r="A1473" s="51"/>
      <c r="B1473" s="48" t="s">
        <v>813</v>
      </c>
      <c r="C1473" s="58"/>
      <c r="D1473" s="58"/>
      <c r="E1473" s="58"/>
      <c r="F1473" s="58"/>
      <c r="G1473" s="58"/>
      <c r="H1473" s="58"/>
      <c r="I1473" s="58"/>
      <c r="J1473" s="58"/>
      <c r="K1473" s="58"/>
      <c r="L1473" s="55" t="s">
        <v>12</v>
      </c>
      <c r="M1473" s="52" t="s">
        <v>1492</v>
      </c>
      <c r="N1473" s="52" t="s">
        <v>1493</v>
      </c>
      <c r="O1473" s="52" t="s">
        <v>1491</v>
      </c>
      <c r="P1473" s="56">
        <v>10</v>
      </c>
      <c r="Q1473" s="56">
        <f t="shared" si="198"/>
        <v>1.4545454545454546</v>
      </c>
      <c r="R1473" s="57">
        <f ca="1">SUMIF(Insumos!$C$7:$E$166,Subpartidas!N1473,Insumos!$E$7:$E$166)</f>
        <v>6.1994120750543944</v>
      </c>
      <c r="S1473" s="57">
        <f ca="1">Q1473*R1473</f>
        <v>9.0173266546245738</v>
      </c>
    </row>
    <row r="1474" spans="1:19" s="116" customFormat="1" ht="14.1" customHeight="1">
      <c r="A1474" s="51"/>
      <c r="B1474" s="48" t="s">
        <v>813</v>
      </c>
      <c r="C1474" s="58"/>
      <c r="D1474" s="58"/>
      <c r="E1474" s="58"/>
      <c r="F1474" s="58"/>
      <c r="G1474" s="58"/>
      <c r="H1474" s="58"/>
      <c r="I1474" s="58"/>
      <c r="J1474" s="58"/>
      <c r="K1474" s="58"/>
      <c r="L1474" s="55" t="s">
        <v>12</v>
      </c>
      <c r="M1474" s="52" t="s">
        <v>1610</v>
      </c>
      <c r="N1474" s="52" t="s">
        <v>1611</v>
      </c>
      <c r="O1474" s="52" t="s">
        <v>1491</v>
      </c>
      <c r="P1474" s="56">
        <v>6</v>
      </c>
      <c r="Q1474" s="56">
        <f t="shared" si="198"/>
        <v>0.87272727272727268</v>
      </c>
      <c r="R1474" s="57">
        <f ca="1">SUMIF(Insumos!$C$7:$E$166,Subpartidas!N1474,Insumos!$E$7:$E$166)</f>
        <v>25.246527142831667</v>
      </c>
      <c r="S1474" s="57">
        <f t="shared" ref="S1474:S1475" ca="1" si="200">Q1474*R1474</f>
        <v>22.033332779198545</v>
      </c>
    </row>
    <row r="1475" spans="1:19" s="116" customFormat="1" ht="14.1" customHeight="1">
      <c r="A1475" s="51"/>
      <c r="B1475" s="48" t="s">
        <v>813</v>
      </c>
      <c r="C1475" s="58"/>
      <c r="D1475" s="58"/>
      <c r="E1475" s="58"/>
      <c r="F1475" s="58"/>
      <c r="G1475" s="58"/>
      <c r="H1475" s="58"/>
      <c r="I1475" s="58"/>
      <c r="J1475" s="58"/>
      <c r="K1475" s="58"/>
      <c r="L1475" s="55" t="s">
        <v>13</v>
      </c>
      <c r="M1475" s="52" t="s">
        <v>1612</v>
      </c>
      <c r="N1475" s="52" t="s">
        <v>1613</v>
      </c>
      <c r="O1475" s="52" t="s">
        <v>1614</v>
      </c>
      <c r="P1475" s="56"/>
      <c r="Q1475" s="56">
        <v>8.9999999999999993E-3</v>
      </c>
      <c r="R1475" s="57">
        <f ca="1">SUMIF(Insumos!$C$7:$E$166,Subpartidas!N1475,Insumos!$E$7:$E$166)</f>
        <v>6.3</v>
      </c>
      <c r="S1475" s="57">
        <f t="shared" ca="1" si="200"/>
        <v>5.6699999999999993E-2</v>
      </c>
    </row>
    <row r="1476" spans="1:19" s="116" customFormat="1" ht="14.1" customHeight="1">
      <c r="A1476" s="51"/>
      <c r="B1476" s="48" t="s">
        <v>813</v>
      </c>
      <c r="C1476" s="58"/>
      <c r="D1476" s="58"/>
      <c r="E1476" s="58"/>
      <c r="F1476" s="58"/>
      <c r="G1476" s="58"/>
      <c r="H1476" s="58"/>
      <c r="I1476" s="58"/>
      <c r="J1476" s="58"/>
      <c r="K1476" s="58"/>
      <c r="L1476" s="55" t="s">
        <v>13</v>
      </c>
      <c r="M1476" s="52" t="s">
        <v>1615</v>
      </c>
      <c r="N1476" s="52" t="s">
        <v>1616</v>
      </c>
      <c r="O1476" s="52" t="s">
        <v>1614</v>
      </c>
      <c r="P1476" s="56"/>
      <c r="Q1476" s="56">
        <v>1.2E-2</v>
      </c>
      <c r="R1476" s="57">
        <f ca="1">SUMIF(Insumos!$C$7:$E$166,Subpartidas!N1476,Insumos!$E$7:$E$166)</f>
        <v>5.78</v>
      </c>
      <c r="S1476" s="57">
        <f ca="1">Q1476*R1476</f>
        <v>6.9360000000000005E-2</v>
      </c>
    </row>
    <row r="1477" spans="1:19" s="116" customFormat="1" ht="14.1" customHeight="1">
      <c r="A1477" s="51"/>
      <c r="B1477" s="48" t="s">
        <v>813</v>
      </c>
      <c r="C1477" s="58"/>
      <c r="D1477" s="58"/>
      <c r="E1477" s="58"/>
      <c r="F1477" s="58"/>
      <c r="G1477" s="58"/>
      <c r="H1477" s="58"/>
      <c r="I1477" s="58"/>
      <c r="J1477" s="58"/>
      <c r="K1477" s="58"/>
      <c r="L1477" s="55" t="s">
        <v>13</v>
      </c>
      <c r="M1477" s="52" t="s">
        <v>1541</v>
      </c>
      <c r="N1477" s="52" t="s">
        <v>1542</v>
      </c>
      <c r="O1477" s="52" t="s">
        <v>1502</v>
      </c>
      <c r="P1477" s="56"/>
      <c r="Q1477" s="56">
        <v>0.04</v>
      </c>
      <c r="R1477" s="57">
        <f ca="1">SUMIF(Insumos!$C$7:$E$166,Subpartidas!N1477,Insumos!$E$7:$E$166)</f>
        <v>2.8839285714285712</v>
      </c>
      <c r="S1477" s="57">
        <f t="shared" ref="S1477:S1479" ca="1" si="201">Q1477*R1477</f>
        <v>0.11535714285714285</v>
      </c>
    </row>
    <row r="1478" spans="1:19" s="116" customFormat="1" ht="14.1" customHeight="1">
      <c r="A1478" s="51"/>
      <c r="B1478" s="48" t="s">
        <v>813</v>
      </c>
      <c r="C1478" s="58"/>
      <c r="D1478" s="58"/>
      <c r="E1478" s="58"/>
      <c r="F1478" s="58"/>
      <c r="G1478" s="58"/>
      <c r="H1478" s="58"/>
      <c r="I1478" s="58"/>
      <c r="J1478" s="58"/>
      <c r="K1478" s="58"/>
      <c r="L1478" s="55" t="s">
        <v>13</v>
      </c>
      <c r="M1478" s="52" t="s">
        <v>1621</v>
      </c>
      <c r="N1478" s="52" t="s">
        <v>1622</v>
      </c>
      <c r="O1478" s="52" t="s">
        <v>984</v>
      </c>
      <c r="P1478" s="56"/>
      <c r="Q1478" s="56">
        <v>0.16699999999999998</v>
      </c>
      <c r="R1478" s="57">
        <f ca="1">SUMIF(Insumos!$C$7:$E$166,Subpartidas!N1478,Insumos!$E$7:$E$166)</f>
        <v>1.1500000000000001</v>
      </c>
      <c r="S1478" s="57">
        <f t="shared" ca="1" si="201"/>
        <v>0.19205</v>
      </c>
    </row>
    <row r="1479" spans="1:19" s="116" customFormat="1" ht="14.1" customHeight="1">
      <c r="A1479" s="51"/>
      <c r="B1479" s="48" t="s">
        <v>813</v>
      </c>
      <c r="C1479" s="58"/>
      <c r="D1479" s="58"/>
      <c r="E1479" s="58"/>
      <c r="F1479" s="58"/>
      <c r="G1479" s="58"/>
      <c r="H1479" s="58"/>
      <c r="I1479" s="58"/>
      <c r="J1479" s="58"/>
      <c r="K1479" s="58"/>
      <c r="L1479" s="55" t="s">
        <v>13</v>
      </c>
      <c r="M1479" s="52" t="s">
        <v>1623</v>
      </c>
      <c r="N1479" s="52" t="s">
        <v>1624</v>
      </c>
      <c r="O1479" s="52" t="s">
        <v>1614</v>
      </c>
      <c r="P1479" s="56"/>
      <c r="Q1479" s="56">
        <v>0.05</v>
      </c>
      <c r="R1479" s="57">
        <f ca="1">SUMIF(Insumos!$C$7:$E$166,Subpartidas!N1479,Insumos!$E$7:$E$166)</f>
        <v>4.1399999999999997</v>
      </c>
      <c r="S1479" s="57">
        <f t="shared" ca="1" si="201"/>
        <v>0.20699999999999999</v>
      </c>
    </row>
    <row r="1480" spans="1:19" s="116" customFormat="1" ht="14.1" customHeight="1">
      <c r="A1480" s="51"/>
      <c r="B1480" s="48" t="s">
        <v>813</v>
      </c>
      <c r="C1480" s="58"/>
      <c r="D1480" s="58"/>
      <c r="E1480" s="58"/>
      <c r="F1480" s="58"/>
      <c r="G1480" s="58"/>
      <c r="H1480" s="58"/>
      <c r="I1480" s="58"/>
      <c r="J1480" s="58"/>
      <c r="K1480" s="58"/>
      <c r="L1480" s="55" t="s">
        <v>13</v>
      </c>
      <c r="M1480" s="52" t="s">
        <v>1627</v>
      </c>
      <c r="N1480" s="52" t="s">
        <v>1628</v>
      </c>
      <c r="O1480" s="52" t="s">
        <v>852</v>
      </c>
      <c r="P1480" s="56"/>
      <c r="Q1480" s="56">
        <v>4.2000000000000003E-2</v>
      </c>
      <c r="R1480" s="57">
        <f ca="1">SUMIF(Insumos!$C$7:$E$166,Subpartidas!N1480,Insumos!$E$7:$E$166)</f>
        <v>5.09</v>
      </c>
      <c r="S1480" s="57">
        <f ca="1">Q1480*R1480</f>
        <v>0.21378</v>
      </c>
    </row>
    <row r="1481" spans="1:19" s="116" customFormat="1" ht="14.1" customHeight="1">
      <c r="A1481" s="51"/>
      <c r="B1481" s="48" t="s">
        <v>813</v>
      </c>
      <c r="C1481" s="58"/>
      <c r="D1481" s="58"/>
      <c r="E1481" s="58"/>
      <c r="F1481" s="58"/>
      <c r="G1481" s="58"/>
      <c r="H1481" s="58"/>
      <c r="I1481" s="58"/>
      <c r="J1481" s="58"/>
      <c r="K1481" s="58"/>
      <c r="L1481" s="55" t="s">
        <v>13</v>
      </c>
      <c r="M1481" s="52" t="s">
        <v>1617</v>
      </c>
      <c r="N1481" s="52" t="s">
        <v>1618</v>
      </c>
      <c r="O1481" s="52" t="s">
        <v>984</v>
      </c>
      <c r="P1481" s="56"/>
      <c r="Q1481" s="56">
        <v>8.3000000000000004E-2</v>
      </c>
      <c r="R1481" s="57">
        <f ca="1">SUMIF(Insumos!$C$7:$E$166,Subpartidas!N1481,Insumos!$E$7:$E$166)</f>
        <v>2.59</v>
      </c>
      <c r="S1481" s="57">
        <f ca="1">Q1481*R1481</f>
        <v>0.21496999999999999</v>
      </c>
    </row>
    <row r="1482" spans="1:19" s="116" customFormat="1" ht="14.1" customHeight="1">
      <c r="A1482" s="51"/>
      <c r="B1482" s="48" t="s">
        <v>813</v>
      </c>
      <c r="C1482" s="58"/>
      <c r="D1482" s="58"/>
      <c r="E1482" s="58"/>
      <c r="F1482" s="58"/>
      <c r="G1482" s="58"/>
      <c r="H1482" s="58"/>
      <c r="I1482" s="58"/>
      <c r="J1482" s="58"/>
      <c r="K1482" s="58"/>
      <c r="L1482" s="55" t="s">
        <v>13</v>
      </c>
      <c r="M1482" s="52" t="s">
        <v>1619</v>
      </c>
      <c r="N1482" s="52" t="s">
        <v>1620</v>
      </c>
      <c r="O1482" s="52" t="s">
        <v>1614</v>
      </c>
      <c r="P1482" s="56"/>
      <c r="Q1482" s="56">
        <v>5.0999999999999997E-2</v>
      </c>
      <c r="R1482" s="57">
        <f ca="1">SUMIF(Insumos!$C$7:$E$166,Subpartidas!N1482,Insumos!$E$7:$E$166)</f>
        <v>6.54</v>
      </c>
      <c r="S1482" s="57">
        <f t="shared" ref="S1482" ca="1" si="202">Q1482*R1482</f>
        <v>0.33354</v>
      </c>
    </row>
    <row r="1483" spans="1:19" s="116" customFormat="1" ht="14.1" customHeight="1">
      <c r="A1483" s="51"/>
      <c r="B1483" s="48" t="s">
        <v>813</v>
      </c>
      <c r="C1483" s="58"/>
      <c r="D1483" s="58"/>
      <c r="E1483" s="58"/>
      <c r="F1483" s="58"/>
      <c r="G1483" s="58"/>
      <c r="H1483" s="58"/>
      <c r="I1483" s="58"/>
      <c r="J1483" s="58"/>
      <c r="K1483" s="58"/>
      <c r="L1483" s="55" t="s">
        <v>13</v>
      </c>
      <c r="M1483" s="52" t="s">
        <v>1629</v>
      </c>
      <c r="N1483" s="52" t="s">
        <v>1630</v>
      </c>
      <c r="O1483" s="52" t="s">
        <v>852</v>
      </c>
      <c r="P1483" s="56"/>
      <c r="Q1483" s="56">
        <v>0.05</v>
      </c>
      <c r="R1483" s="57">
        <f ca="1">SUMIF(Insumos!$C$7:$E$166,Subpartidas!N1483,Insumos!$E$7:$E$166)</f>
        <v>8.93</v>
      </c>
      <c r="S1483" s="57">
        <f t="shared" ref="S1483:S1491" ca="1" si="203">Q1483*R1483</f>
        <v>0.44650000000000001</v>
      </c>
    </row>
    <row r="1484" spans="1:19" s="116" customFormat="1" ht="14.1" customHeight="1">
      <c r="A1484" s="51"/>
      <c r="B1484" s="48" t="s">
        <v>813</v>
      </c>
      <c r="C1484" s="58"/>
      <c r="D1484" s="58"/>
      <c r="E1484" s="58"/>
      <c r="F1484" s="58"/>
      <c r="G1484" s="58"/>
      <c r="H1484" s="58"/>
      <c r="I1484" s="58"/>
      <c r="J1484" s="58"/>
      <c r="K1484" s="58"/>
      <c r="L1484" s="55" t="s">
        <v>13</v>
      </c>
      <c r="M1484" s="52" t="s">
        <v>1625</v>
      </c>
      <c r="N1484" s="52" t="s">
        <v>1626</v>
      </c>
      <c r="O1484" s="52" t="s">
        <v>984</v>
      </c>
      <c r="P1484" s="56"/>
      <c r="Q1484" s="56">
        <v>8.3000000000000004E-2</v>
      </c>
      <c r="R1484" s="57">
        <f ca="1">SUMIF(Insumos!$C$7:$E$166,Subpartidas!N1484,Insumos!$E$7:$E$166)</f>
        <v>8.6</v>
      </c>
      <c r="S1484" s="57">
        <f t="shared" ca="1" si="203"/>
        <v>0.71379999999999999</v>
      </c>
    </row>
    <row r="1485" spans="1:19" s="116" customFormat="1" ht="14.1" customHeight="1">
      <c r="A1485" s="51"/>
      <c r="B1485" s="48" t="s">
        <v>813</v>
      </c>
      <c r="C1485" s="58"/>
      <c r="D1485" s="58"/>
      <c r="E1485" s="58"/>
      <c r="F1485" s="58"/>
      <c r="G1485" s="58"/>
      <c r="H1485" s="58"/>
      <c r="I1485" s="58"/>
      <c r="J1485" s="58"/>
      <c r="K1485" s="58"/>
      <c r="L1485" s="55" t="s">
        <v>13</v>
      </c>
      <c r="M1485" s="52" t="s">
        <v>1517</v>
      </c>
      <c r="N1485" s="52" t="s">
        <v>1518</v>
      </c>
      <c r="O1485" s="52" t="s">
        <v>1502</v>
      </c>
      <c r="P1485" s="56"/>
      <c r="Q1485" s="56">
        <v>0.5</v>
      </c>
      <c r="R1485" s="57">
        <f ca="1">SUMIF(Insumos!$C$7:$E$166,Subpartidas!N1485,Insumos!$E$7:$E$166)</f>
        <v>3.1071428571428572</v>
      </c>
      <c r="S1485" s="57">
        <f t="shared" ca="1" si="203"/>
        <v>1.5535714285714286</v>
      </c>
    </row>
    <row r="1486" spans="1:19" s="116" customFormat="1" ht="14.1" customHeight="1">
      <c r="A1486" s="51"/>
      <c r="B1486" s="48" t="s">
        <v>813</v>
      </c>
      <c r="C1486" s="58"/>
      <c r="D1486" s="58"/>
      <c r="E1486" s="58"/>
      <c r="F1486" s="58"/>
      <c r="G1486" s="58"/>
      <c r="H1486" s="58"/>
      <c r="I1486" s="58"/>
      <c r="J1486" s="58"/>
      <c r="K1486" s="58"/>
      <c r="L1486" s="55" t="s">
        <v>14</v>
      </c>
      <c r="M1486" s="52" t="s">
        <v>1633</v>
      </c>
      <c r="N1486" s="52" t="s">
        <v>1634</v>
      </c>
      <c r="O1486" s="52" t="s">
        <v>1578</v>
      </c>
      <c r="P1486" s="56"/>
      <c r="Q1486" s="56">
        <v>8.4000000000000005E-2</v>
      </c>
      <c r="R1486" s="57">
        <f ca="1">SUMIF(Insumos!$C$7:$E$166,Subpartidas!N1486,Insumos!$E$7:$E$166)</f>
        <v>7.43</v>
      </c>
      <c r="S1486" s="57">
        <f t="shared" ca="1" si="203"/>
        <v>0.62412000000000001</v>
      </c>
    </row>
    <row r="1487" spans="1:19" s="116" customFormat="1" ht="14.1" customHeight="1">
      <c r="A1487" s="51"/>
      <c r="B1487" s="48" t="s">
        <v>813</v>
      </c>
      <c r="C1487" s="58"/>
      <c r="D1487" s="58"/>
      <c r="E1487" s="58"/>
      <c r="F1487" s="58"/>
      <c r="G1487" s="58"/>
      <c r="H1487" s="58"/>
      <c r="I1487" s="58"/>
      <c r="J1487" s="58"/>
      <c r="K1487" s="58"/>
      <c r="L1487" s="55" t="s">
        <v>14</v>
      </c>
      <c r="M1487" s="59" t="s">
        <v>1631</v>
      </c>
      <c r="N1487" s="52" t="s">
        <v>1632</v>
      </c>
      <c r="O1487" s="52" t="s">
        <v>1510</v>
      </c>
      <c r="P1487" s="56">
        <v>1</v>
      </c>
      <c r="Q1487" s="56">
        <f>P1487/$E$1469*8</f>
        <v>0.14545454545454545</v>
      </c>
      <c r="R1487" s="57">
        <f ca="1">SUMIF(Insumos!$C$7:$E$166,Subpartidas!N1487,Insumos!$E$7:$E$166)</f>
        <v>6.0600000000000005</v>
      </c>
      <c r="S1487" s="57">
        <f t="shared" ca="1" si="203"/>
        <v>0.88145454545454549</v>
      </c>
    </row>
    <row r="1488" spans="1:19" s="116" customFormat="1" ht="14.1" customHeight="1">
      <c r="A1488" s="51"/>
      <c r="B1488" s="48" t="s">
        <v>813</v>
      </c>
      <c r="C1488" s="58"/>
      <c r="D1488" s="58"/>
      <c r="E1488" s="58"/>
      <c r="F1488" s="58"/>
      <c r="G1488" s="58"/>
      <c r="H1488" s="58"/>
      <c r="I1488" s="58"/>
      <c r="J1488" s="58"/>
      <c r="K1488" s="58"/>
      <c r="L1488" s="55" t="s">
        <v>14</v>
      </c>
      <c r="M1488" s="52" t="s">
        <v>1521</v>
      </c>
      <c r="N1488" s="52" t="s">
        <v>1522</v>
      </c>
      <c r="O1488" s="52" t="s">
        <v>1510</v>
      </c>
      <c r="P1488" s="56">
        <v>1</v>
      </c>
      <c r="Q1488" s="56">
        <f>P1488/$E$1469*8</f>
        <v>0.14545454545454545</v>
      </c>
      <c r="R1488" s="57">
        <f ca="1">SUMIF(Insumos!$C$7:$E$166,Subpartidas!N1488,Insumos!$E$7:$E$166)</f>
        <v>7.07</v>
      </c>
      <c r="S1488" s="57">
        <f t="shared" ca="1" si="203"/>
        <v>1.0283636363636364</v>
      </c>
    </row>
    <row r="1489" spans="1:19" s="116" customFormat="1" ht="14.1" customHeight="1">
      <c r="A1489" s="51"/>
      <c r="B1489" s="48" t="s">
        <v>813</v>
      </c>
      <c r="C1489" s="58"/>
      <c r="D1489" s="58"/>
      <c r="E1489" s="58"/>
      <c r="F1489" s="58"/>
      <c r="G1489" s="58"/>
      <c r="H1489" s="58"/>
      <c r="I1489" s="58"/>
      <c r="J1489" s="58"/>
      <c r="K1489" s="58"/>
      <c r="L1489" s="55" t="s">
        <v>14</v>
      </c>
      <c r="M1489" s="52" t="s">
        <v>1505</v>
      </c>
      <c r="N1489" s="52" t="s">
        <v>1506</v>
      </c>
      <c r="O1489" s="52" t="s">
        <v>1507</v>
      </c>
      <c r="P1489" s="56"/>
      <c r="Q1489" s="56">
        <v>0.15</v>
      </c>
      <c r="R1489" s="50">
        <f ca="1">+SUMIFS($S$5:$S$4995,$B$5:$B$4995,B1469,$L$5:$L$4995,$L$5)</f>
        <v>45.111238288224001</v>
      </c>
      <c r="S1489" s="57">
        <f t="shared" ca="1" si="203"/>
        <v>6.7666857432335998</v>
      </c>
    </row>
    <row r="1490" spans="1:19" s="116" customFormat="1" ht="14.1" customHeight="1">
      <c r="A1490" s="51"/>
      <c r="B1490" s="48" t="s">
        <v>813</v>
      </c>
      <c r="C1490" s="58"/>
      <c r="D1490" s="58"/>
      <c r="E1490" s="58"/>
      <c r="F1490" s="58"/>
      <c r="G1490" s="58"/>
      <c r="H1490" s="58"/>
      <c r="I1490" s="58"/>
      <c r="J1490" s="58"/>
      <c r="K1490" s="58"/>
      <c r="L1490" s="55" t="s">
        <v>14</v>
      </c>
      <c r="M1490" s="52" t="s">
        <v>1635</v>
      </c>
      <c r="N1490" s="52" t="s">
        <v>1636</v>
      </c>
      <c r="O1490" s="52" t="s">
        <v>1510</v>
      </c>
      <c r="P1490" s="56">
        <v>6</v>
      </c>
      <c r="Q1490" s="56">
        <f>P1490/$E$1469*8</f>
        <v>0.87272727272727268</v>
      </c>
      <c r="R1490" s="57">
        <f ca="1">SUMIF(Insumos!$C$7:$E$166,Subpartidas!N1490,Insumos!$E$7:$E$166)</f>
        <v>8.93</v>
      </c>
      <c r="S1490" s="57">
        <f t="shared" ca="1" si="203"/>
        <v>7.7934545454545452</v>
      </c>
    </row>
    <row r="1491" spans="1:19" s="116" customFormat="1" ht="14.1" customHeight="1">
      <c r="A1491" s="51"/>
      <c r="B1491" s="48" t="s">
        <v>813</v>
      </c>
      <c r="C1491" s="58"/>
      <c r="D1491" s="58"/>
      <c r="E1491" s="58"/>
      <c r="F1491" s="58"/>
      <c r="G1491" s="58"/>
      <c r="H1491" s="58"/>
      <c r="I1491" s="58"/>
      <c r="J1491" s="58"/>
      <c r="K1491" s="58"/>
      <c r="L1491" s="55" t="s">
        <v>14</v>
      </c>
      <c r="M1491" s="52" t="s">
        <v>1637</v>
      </c>
      <c r="N1491" s="52" t="s">
        <v>1638</v>
      </c>
      <c r="O1491" s="52" t="s">
        <v>1510</v>
      </c>
      <c r="P1491" s="56">
        <v>2</v>
      </c>
      <c r="Q1491" s="56">
        <f>P1491/$E$1469*8</f>
        <v>0.29090909090909089</v>
      </c>
      <c r="R1491" s="57">
        <f ca="1">SUMIF(Insumos!$C$7:$E$166,Subpartidas!N1491,Insumos!$E$7:$E$166)</f>
        <v>40.465982432039503</v>
      </c>
      <c r="S1491" s="57">
        <f t="shared" ca="1" si="203"/>
        <v>11.771922162047854</v>
      </c>
    </row>
    <row r="1492" spans="1:19" s="116" customFormat="1" ht="14.1" customHeight="1">
      <c r="A1492" s="51" t="s">
        <v>821</v>
      </c>
      <c r="B1492" s="48" t="s">
        <v>822</v>
      </c>
      <c r="C1492" s="52" t="s">
        <v>653</v>
      </c>
      <c r="D1492" s="53">
        <f>+IF(C1492&lt;&gt;" ",VLOOKUP(B1492,Rendimientos!$A$3:$D$557,3,0))</f>
        <v>50</v>
      </c>
      <c r="E1492" s="53">
        <f>+IF(C1492&lt;&gt;" ",VLOOKUP(B1492,Rendimientos!$A$3:$D$557,4,0))</f>
        <v>50</v>
      </c>
      <c r="F1492" s="54">
        <f ca="1">SUM(G1492:K1492)</f>
        <v>85.429179384284566</v>
      </c>
      <c r="G1492" s="49">
        <f ca="1">SUMIFS($S$5:$S$4996,$B$5:$B$4996,B1492,$L$5:$L$4996,$L$5)</f>
        <v>49.622362117046393</v>
      </c>
      <c r="H1492" s="49">
        <f ca="1">SUMIFS($S$5:$S$4996,$B$5:$B$4996,B1492,$L$5:$L$4996,$L$10)</f>
        <v>4.1166285714285715</v>
      </c>
      <c r="I1492" s="49"/>
      <c r="J1492" s="49">
        <f ca="1">SUMIFS($S$5:$S$4996,$B$5:$B$4996,B1492,$L$5:$L$4996,$L$11)</f>
        <v>31.690188695809599</v>
      </c>
      <c r="K1492" s="49">
        <f>SUMIFS($S$5:$S$4996,$B$5:$B$4996,B1492,$L$5:$L$4996,$L$4497)</f>
        <v>0</v>
      </c>
      <c r="L1492" s="55" t="s">
        <v>12</v>
      </c>
      <c r="M1492" s="52" t="s">
        <v>1489</v>
      </c>
      <c r="N1492" s="52" t="s">
        <v>1490</v>
      </c>
      <c r="O1492" s="52" t="s">
        <v>1491</v>
      </c>
      <c r="P1492" s="56">
        <v>1</v>
      </c>
      <c r="Q1492" s="56">
        <f>P1492/$D$1492*8</f>
        <v>0.16</v>
      </c>
      <c r="R1492" s="57">
        <f ca="1">SUMIF(Insumos!$C$7:$E$166,Subpartidas!N1492,Insumos!$E$7:$E$166)</f>
        <v>9.543510636814629</v>
      </c>
      <c r="S1492" s="57">
        <f t="shared" ref="S1492:S1495" ca="1" si="204">Q1492*R1492</f>
        <v>1.5269617018903408</v>
      </c>
    </row>
    <row r="1493" spans="1:19" s="116" customFormat="1" ht="14.1" customHeight="1">
      <c r="A1493" s="51" t="s">
        <v>821</v>
      </c>
      <c r="B1493" s="48" t="s">
        <v>822</v>
      </c>
      <c r="C1493" s="58"/>
      <c r="D1493" s="58"/>
      <c r="E1493" s="58"/>
      <c r="F1493" s="58"/>
      <c r="G1493" s="58"/>
      <c r="H1493" s="58"/>
      <c r="I1493" s="58"/>
      <c r="J1493" s="58"/>
      <c r="K1493" s="58"/>
      <c r="L1493" s="55" t="s">
        <v>12</v>
      </c>
      <c r="M1493" s="52">
        <v>1010100060002</v>
      </c>
      <c r="N1493" s="52" t="s">
        <v>1516</v>
      </c>
      <c r="O1493" s="52" t="s">
        <v>1491</v>
      </c>
      <c r="P1493" s="56">
        <v>2</v>
      </c>
      <c r="Q1493" s="56">
        <f t="shared" ref="Q1493:Q1496" si="205">P1493/$D$1492*8</f>
        <v>0.32</v>
      </c>
      <c r="R1493" s="57">
        <f ca="1">SUMIF(Insumos!$C$7:$E$166,Subpartidas!N1493,Insumos!$E$7:$E$166)</f>
        <v>9.9754511316773993</v>
      </c>
      <c r="S1493" s="57">
        <f t="shared" ca="1" si="204"/>
        <v>3.192144362136768</v>
      </c>
    </row>
    <row r="1494" spans="1:19" s="116" customFormat="1" ht="14.1" customHeight="1">
      <c r="A1494" s="51" t="s">
        <v>821</v>
      </c>
      <c r="B1494" s="48" t="s">
        <v>822</v>
      </c>
      <c r="C1494" s="58"/>
      <c r="D1494" s="58"/>
      <c r="E1494" s="58"/>
      <c r="F1494" s="58"/>
      <c r="G1494" s="58"/>
      <c r="H1494" s="58"/>
      <c r="I1494" s="58"/>
      <c r="J1494" s="58"/>
      <c r="K1494" s="58"/>
      <c r="L1494" s="55" t="s">
        <v>12</v>
      </c>
      <c r="M1494" s="52" t="s">
        <v>1498</v>
      </c>
      <c r="N1494" s="52" t="s">
        <v>1499</v>
      </c>
      <c r="O1494" s="52" t="s">
        <v>1491</v>
      </c>
      <c r="P1494" s="56">
        <v>3</v>
      </c>
      <c r="Q1494" s="56">
        <f t="shared" si="205"/>
        <v>0.48</v>
      </c>
      <c r="R1494" s="57">
        <f ca="1">SUMIF(Insumos!$C$7:$E$166,Subpartidas!N1494,Insumos!$E$7:$E$166)</f>
        <v>8.6743053318933896</v>
      </c>
      <c r="S1494" s="57">
        <f t="shared" ca="1" si="204"/>
        <v>4.1636665593088269</v>
      </c>
    </row>
    <row r="1495" spans="1:19" s="116" customFormat="1" ht="14.1" customHeight="1">
      <c r="A1495" s="51" t="s">
        <v>821</v>
      </c>
      <c r="B1495" s="48" t="s">
        <v>822</v>
      </c>
      <c r="C1495" s="58"/>
      <c r="D1495" s="58"/>
      <c r="E1495" s="58"/>
      <c r="F1495" s="58"/>
      <c r="G1495" s="58"/>
      <c r="H1495" s="58"/>
      <c r="I1495" s="58"/>
      <c r="J1495" s="58"/>
      <c r="K1495" s="58"/>
      <c r="L1495" s="55" t="s">
        <v>12</v>
      </c>
      <c r="M1495" s="52" t="s">
        <v>1494</v>
      </c>
      <c r="N1495" s="52" t="s">
        <v>1495</v>
      </c>
      <c r="O1495" s="52" t="s">
        <v>1491</v>
      </c>
      <c r="P1495" s="56">
        <v>6</v>
      </c>
      <c r="Q1495" s="56">
        <f t="shared" si="205"/>
        <v>0.96</v>
      </c>
      <c r="R1495" s="57">
        <f ca="1">SUMIF(Insumos!$C$7:$E$166,Subpartidas!N1495,Insumos!$E$7:$E$166)</f>
        <v>6.8581917880260743</v>
      </c>
      <c r="S1495" s="57">
        <f t="shared" ca="1" si="204"/>
        <v>6.5838641165050307</v>
      </c>
    </row>
    <row r="1496" spans="1:19" s="116" customFormat="1" ht="14.1" customHeight="1">
      <c r="A1496" s="51" t="s">
        <v>821</v>
      </c>
      <c r="B1496" s="48" t="s">
        <v>822</v>
      </c>
      <c r="C1496" s="58"/>
      <c r="D1496" s="58"/>
      <c r="E1496" s="58"/>
      <c r="F1496" s="58"/>
      <c r="G1496" s="58"/>
      <c r="H1496" s="58"/>
      <c r="I1496" s="58"/>
      <c r="J1496" s="58"/>
      <c r="K1496" s="58"/>
      <c r="L1496" s="55" t="s">
        <v>12</v>
      </c>
      <c r="M1496" s="52" t="s">
        <v>1492</v>
      </c>
      <c r="N1496" s="52" t="s">
        <v>1493</v>
      </c>
      <c r="O1496" s="52" t="s">
        <v>1491</v>
      </c>
      <c r="P1496" s="56">
        <v>10</v>
      </c>
      <c r="Q1496" s="56">
        <f t="shared" si="205"/>
        <v>1.6</v>
      </c>
      <c r="R1496" s="57">
        <f ca="1">SUMIF(Insumos!$C$7:$E$166,Subpartidas!N1496,Insumos!$E$7:$E$166)</f>
        <v>6.1994120750543944</v>
      </c>
      <c r="S1496" s="57">
        <f ca="1">Q1496*R1496</f>
        <v>9.9190593200870314</v>
      </c>
    </row>
    <row r="1497" spans="1:19" s="116" customFormat="1" ht="14.1" customHeight="1">
      <c r="A1497" s="51" t="s">
        <v>821</v>
      </c>
      <c r="B1497" s="48" t="s">
        <v>822</v>
      </c>
      <c r="C1497" s="58"/>
      <c r="D1497" s="58"/>
      <c r="E1497" s="58"/>
      <c r="F1497" s="58"/>
      <c r="G1497" s="58"/>
      <c r="H1497" s="58"/>
      <c r="I1497" s="58"/>
      <c r="J1497" s="58"/>
      <c r="K1497" s="58"/>
      <c r="L1497" s="55" t="s">
        <v>12</v>
      </c>
      <c r="M1497" s="52" t="s">
        <v>1610</v>
      </c>
      <c r="N1497" s="52" t="s">
        <v>1611</v>
      </c>
      <c r="O1497" s="52" t="s">
        <v>1491</v>
      </c>
      <c r="P1497" s="56">
        <v>6</v>
      </c>
      <c r="Q1497" s="56">
        <f>P1497/$D$1492*8</f>
        <v>0.96</v>
      </c>
      <c r="R1497" s="57">
        <f ca="1">SUMIF(Insumos!$C$7:$E$166,Subpartidas!N1497,Insumos!$E$7:$E$166)</f>
        <v>25.246527142831667</v>
      </c>
      <c r="S1497" s="57">
        <f t="shared" ref="S1497:S1498" ca="1" si="206">Q1497*R1497</f>
        <v>24.236666057118398</v>
      </c>
    </row>
    <row r="1498" spans="1:19" s="116" customFormat="1" ht="14.1" customHeight="1">
      <c r="A1498" s="51" t="s">
        <v>821</v>
      </c>
      <c r="B1498" s="48" t="s">
        <v>822</v>
      </c>
      <c r="C1498" s="58"/>
      <c r="D1498" s="58"/>
      <c r="E1498" s="58"/>
      <c r="F1498" s="58"/>
      <c r="G1498" s="58"/>
      <c r="H1498" s="58"/>
      <c r="I1498" s="58"/>
      <c r="J1498" s="58"/>
      <c r="K1498" s="58"/>
      <c r="L1498" s="55" t="s">
        <v>13</v>
      </c>
      <c r="M1498" s="52" t="s">
        <v>1612</v>
      </c>
      <c r="N1498" s="52" t="s">
        <v>1613</v>
      </c>
      <c r="O1498" s="52" t="s">
        <v>1614</v>
      </c>
      <c r="P1498" s="56"/>
      <c r="Q1498" s="56">
        <v>8.9999999999999993E-3</v>
      </c>
      <c r="R1498" s="57">
        <f ca="1">SUMIF(Insumos!$C$7:$E$166,Subpartidas!N1498,Insumos!$E$7:$E$166)</f>
        <v>6.3</v>
      </c>
      <c r="S1498" s="57">
        <f t="shared" ca="1" si="206"/>
        <v>5.6699999999999993E-2</v>
      </c>
    </row>
    <row r="1499" spans="1:19" s="116" customFormat="1" ht="14.1" customHeight="1">
      <c r="A1499" s="51" t="s">
        <v>821</v>
      </c>
      <c r="B1499" s="48" t="s">
        <v>822</v>
      </c>
      <c r="C1499" s="58"/>
      <c r="D1499" s="58"/>
      <c r="E1499" s="58"/>
      <c r="F1499" s="58"/>
      <c r="G1499" s="58"/>
      <c r="H1499" s="58"/>
      <c r="I1499" s="58"/>
      <c r="J1499" s="58"/>
      <c r="K1499" s="58"/>
      <c r="L1499" s="55" t="s">
        <v>13</v>
      </c>
      <c r="M1499" s="52" t="s">
        <v>1615</v>
      </c>
      <c r="N1499" s="52" t="s">
        <v>1616</v>
      </c>
      <c r="O1499" s="52" t="s">
        <v>1614</v>
      </c>
      <c r="P1499" s="56"/>
      <c r="Q1499" s="56">
        <v>1.2E-2</v>
      </c>
      <c r="R1499" s="57">
        <f ca="1">SUMIF(Insumos!$C$7:$E$166,Subpartidas!N1499,Insumos!$E$7:$E$166)</f>
        <v>5.78</v>
      </c>
      <c r="S1499" s="57">
        <f ca="1">Q1499*R1499</f>
        <v>6.9360000000000005E-2</v>
      </c>
    </row>
    <row r="1500" spans="1:19" s="116" customFormat="1" ht="14.1" customHeight="1">
      <c r="A1500" s="51" t="s">
        <v>821</v>
      </c>
      <c r="B1500" s="48" t="s">
        <v>822</v>
      </c>
      <c r="C1500" s="58"/>
      <c r="D1500" s="58"/>
      <c r="E1500" s="58"/>
      <c r="F1500" s="58"/>
      <c r="G1500" s="58"/>
      <c r="H1500" s="58"/>
      <c r="I1500" s="58"/>
      <c r="J1500" s="58"/>
      <c r="K1500" s="58"/>
      <c r="L1500" s="55" t="s">
        <v>13</v>
      </c>
      <c r="M1500" s="52" t="s">
        <v>1541</v>
      </c>
      <c r="N1500" s="52" t="s">
        <v>1542</v>
      </c>
      <c r="O1500" s="52" t="s">
        <v>1502</v>
      </c>
      <c r="P1500" s="56"/>
      <c r="Q1500" s="56">
        <v>0.04</v>
      </c>
      <c r="R1500" s="57">
        <f ca="1">SUMIF(Insumos!$C$7:$E$166,Subpartidas!N1500,Insumos!$E$7:$E$166)</f>
        <v>2.8839285714285712</v>
      </c>
      <c r="S1500" s="57">
        <f t="shared" ref="S1500:S1502" ca="1" si="207">Q1500*R1500</f>
        <v>0.11535714285714285</v>
      </c>
    </row>
    <row r="1501" spans="1:19" s="116" customFormat="1" ht="14.1" customHeight="1">
      <c r="A1501" s="51" t="s">
        <v>821</v>
      </c>
      <c r="B1501" s="48" t="s">
        <v>822</v>
      </c>
      <c r="C1501" s="58"/>
      <c r="D1501" s="58"/>
      <c r="E1501" s="58"/>
      <c r="F1501" s="58"/>
      <c r="G1501" s="58"/>
      <c r="H1501" s="58"/>
      <c r="I1501" s="58"/>
      <c r="J1501" s="58"/>
      <c r="K1501" s="58"/>
      <c r="L1501" s="55" t="s">
        <v>13</v>
      </c>
      <c r="M1501" s="52" t="s">
        <v>1621</v>
      </c>
      <c r="N1501" s="52" t="s">
        <v>1622</v>
      </c>
      <c r="O1501" s="52" t="s">
        <v>984</v>
      </c>
      <c r="P1501" s="56"/>
      <c r="Q1501" s="56">
        <v>0.16699999999999998</v>
      </c>
      <c r="R1501" s="57">
        <f ca="1">SUMIF(Insumos!$C$7:$E$166,Subpartidas!N1501,Insumos!$E$7:$E$166)</f>
        <v>1.1500000000000001</v>
      </c>
      <c r="S1501" s="57">
        <f t="shared" ca="1" si="207"/>
        <v>0.19205</v>
      </c>
    </row>
    <row r="1502" spans="1:19" s="116" customFormat="1" ht="14.1" customHeight="1">
      <c r="A1502" s="51" t="s">
        <v>821</v>
      </c>
      <c r="B1502" s="48" t="s">
        <v>822</v>
      </c>
      <c r="C1502" s="58"/>
      <c r="D1502" s="58"/>
      <c r="E1502" s="58"/>
      <c r="F1502" s="58"/>
      <c r="G1502" s="58"/>
      <c r="H1502" s="58"/>
      <c r="I1502" s="58"/>
      <c r="J1502" s="58"/>
      <c r="K1502" s="58"/>
      <c r="L1502" s="55" t="s">
        <v>13</v>
      </c>
      <c r="M1502" s="52" t="s">
        <v>1623</v>
      </c>
      <c r="N1502" s="52" t="s">
        <v>1624</v>
      </c>
      <c r="O1502" s="52" t="s">
        <v>1614</v>
      </c>
      <c r="P1502" s="56"/>
      <c r="Q1502" s="56">
        <v>0.05</v>
      </c>
      <c r="R1502" s="57">
        <f ca="1">SUMIF(Insumos!$C$7:$E$166,Subpartidas!N1502,Insumos!$E$7:$E$166)</f>
        <v>4.1399999999999997</v>
      </c>
      <c r="S1502" s="57">
        <f t="shared" ca="1" si="207"/>
        <v>0.20699999999999999</v>
      </c>
    </row>
    <row r="1503" spans="1:19" s="116" customFormat="1" ht="14.1" customHeight="1">
      <c r="A1503" s="51" t="s">
        <v>821</v>
      </c>
      <c r="B1503" s="48" t="s">
        <v>822</v>
      </c>
      <c r="C1503" s="58"/>
      <c r="D1503" s="58"/>
      <c r="E1503" s="58"/>
      <c r="F1503" s="58"/>
      <c r="G1503" s="58"/>
      <c r="H1503" s="58"/>
      <c r="I1503" s="58"/>
      <c r="J1503" s="58"/>
      <c r="K1503" s="58"/>
      <c r="L1503" s="55" t="s">
        <v>13</v>
      </c>
      <c r="M1503" s="52" t="s">
        <v>1627</v>
      </c>
      <c r="N1503" s="52" t="s">
        <v>1628</v>
      </c>
      <c r="O1503" s="52" t="s">
        <v>852</v>
      </c>
      <c r="P1503" s="56"/>
      <c r="Q1503" s="56">
        <v>4.2000000000000003E-2</v>
      </c>
      <c r="R1503" s="57">
        <f ca="1">SUMIF(Insumos!$C$7:$E$166,Subpartidas!N1503,Insumos!$E$7:$E$166)</f>
        <v>5.09</v>
      </c>
      <c r="S1503" s="57">
        <f ca="1">Q1503*R1503</f>
        <v>0.21378</v>
      </c>
    </row>
    <row r="1504" spans="1:19" s="116" customFormat="1" ht="14.1" customHeight="1">
      <c r="A1504" s="51" t="s">
        <v>821</v>
      </c>
      <c r="B1504" s="48" t="s">
        <v>822</v>
      </c>
      <c r="C1504" s="58"/>
      <c r="D1504" s="58"/>
      <c r="E1504" s="58"/>
      <c r="F1504" s="58"/>
      <c r="G1504" s="58"/>
      <c r="H1504" s="58"/>
      <c r="I1504" s="58"/>
      <c r="J1504" s="58"/>
      <c r="K1504" s="58"/>
      <c r="L1504" s="55" t="s">
        <v>13</v>
      </c>
      <c r="M1504" s="52" t="s">
        <v>1617</v>
      </c>
      <c r="N1504" s="52" t="s">
        <v>1618</v>
      </c>
      <c r="O1504" s="52" t="s">
        <v>984</v>
      </c>
      <c r="P1504" s="56"/>
      <c r="Q1504" s="56">
        <v>8.3000000000000004E-2</v>
      </c>
      <c r="R1504" s="57">
        <f ca="1">SUMIF(Insumos!$C$7:$E$166,Subpartidas!N1504,Insumos!$E$7:$E$166)</f>
        <v>2.59</v>
      </c>
      <c r="S1504" s="57">
        <f ca="1">Q1504*R1504</f>
        <v>0.21496999999999999</v>
      </c>
    </row>
    <row r="1505" spans="1:19" s="116" customFormat="1" ht="14.1" customHeight="1">
      <c r="A1505" s="51" t="s">
        <v>821</v>
      </c>
      <c r="B1505" s="48" t="s">
        <v>822</v>
      </c>
      <c r="C1505" s="58"/>
      <c r="D1505" s="58"/>
      <c r="E1505" s="58"/>
      <c r="F1505" s="58"/>
      <c r="G1505" s="58"/>
      <c r="H1505" s="58"/>
      <c r="I1505" s="58"/>
      <c r="J1505" s="58"/>
      <c r="K1505" s="58"/>
      <c r="L1505" s="55" t="s">
        <v>13</v>
      </c>
      <c r="M1505" s="52" t="s">
        <v>1619</v>
      </c>
      <c r="N1505" s="52" t="s">
        <v>1620</v>
      </c>
      <c r="O1505" s="52" t="s">
        <v>1614</v>
      </c>
      <c r="P1505" s="56"/>
      <c r="Q1505" s="56">
        <v>5.0999999999999997E-2</v>
      </c>
      <c r="R1505" s="57">
        <f ca="1">SUMIF(Insumos!$C$7:$E$166,Subpartidas!N1505,Insumos!$E$7:$E$166)</f>
        <v>6.54</v>
      </c>
      <c r="S1505" s="57">
        <f t="shared" ref="S1505" ca="1" si="208">Q1505*R1505</f>
        <v>0.33354</v>
      </c>
    </row>
    <row r="1506" spans="1:19" s="116" customFormat="1" ht="14.1" customHeight="1">
      <c r="A1506" s="51" t="s">
        <v>821</v>
      </c>
      <c r="B1506" s="48" t="s">
        <v>822</v>
      </c>
      <c r="C1506" s="58"/>
      <c r="D1506" s="58"/>
      <c r="E1506" s="58"/>
      <c r="F1506" s="58"/>
      <c r="G1506" s="58"/>
      <c r="H1506" s="58"/>
      <c r="I1506" s="58"/>
      <c r="J1506" s="58"/>
      <c r="K1506" s="58"/>
      <c r="L1506" s="55" t="s">
        <v>13</v>
      </c>
      <c r="M1506" s="52" t="s">
        <v>1629</v>
      </c>
      <c r="N1506" s="52" t="s">
        <v>1630</v>
      </c>
      <c r="O1506" s="52" t="s">
        <v>852</v>
      </c>
      <c r="P1506" s="56"/>
      <c r="Q1506" s="56">
        <v>0.05</v>
      </c>
      <c r="R1506" s="57">
        <f ca="1">SUMIF(Insumos!$C$7:$E$166,Subpartidas!N1506,Insumos!$E$7:$E$166)</f>
        <v>8.93</v>
      </c>
      <c r="S1506" s="57">
        <f ca="1">Q1506*R1506</f>
        <v>0.44650000000000001</v>
      </c>
    </row>
    <row r="1507" spans="1:19" s="116" customFormat="1" ht="14.1" customHeight="1">
      <c r="A1507" s="51" t="s">
        <v>821</v>
      </c>
      <c r="B1507" s="48" t="s">
        <v>822</v>
      </c>
      <c r="C1507" s="58"/>
      <c r="D1507" s="58"/>
      <c r="E1507" s="58"/>
      <c r="F1507" s="58"/>
      <c r="G1507" s="58"/>
      <c r="H1507" s="58"/>
      <c r="I1507" s="58"/>
      <c r="J1507" s="58"/>
      <c r="K1507" s="58"/>
      <c r="L1507" s="55" t="s">
        <v>13</v>
      </c>
      <c r="M1507" s="52" t="s">
        <v>1625</v>
      </c>
      <c r="N1507" s="52" t="s">
        <v>1626</v>
      </c>
      <c r="O1507" s="52" t="s">
        <v>984</v>
      </c>
      <c r="P1507" s="56"/>
      <c r="Q1507" s="56">
        <v>8.3000000000000004E-2</v>
      </c>
      <c r="R1507" s="57">
        <f ca="1">SUMIF(Insumos!$C$7:$E$166,Subpartidas!N1507,Insumos!$E$7:$E$166)</f>
        <v>8.6</v>
      </c>
      <c r="S1507" s="57">
        <f t="shared" ref="S1507:S1508" ca="1" si="209">Q1507*R1507</f>
        <v>0.71379999999999999</v>
      </c>
    </row>
    <row r="1508" spans="1:19" s="116" customFormat="1" ht="14.1" customHeight="1">
      <c r="A1508" s="51" t="s">
        <v>821</v>
      </c>
      <c r="B1508" s="48" t="s">
        <v>822</v>
      </c>
      <c r="C1508" s="58"/>
      <c r="D1508" s="58"/>
      <c r="E1508" s="58"/>
      <c r="F1508" s="58"/>
      <c r="G1508" s="58"/>
      <c r="H1508" s="58"/>
      <c r="I1508" s="58"/>
      <c r="J1508" s="58"/>
      <c r="K1508" s="58"/>
      <c r="L1508" s="55" t="s">
        <v>13</v>
      </c>
      <c r="M1508" s="52" t="s">
        <v>1517</v>
      </c>
      <c r="N1508" s="52" t="s">
        <v>1518</v>
      </c>
      <c r="O1508" s="52" t="s">
        <v>1502</v>
      </c>
      <c r="P1508" s="56"/>
      <c r="Q1508" s="56">
        <v>0.5</v>
      </c>
      <c r="R1508" s="57">
        <f ca="1">SUMIF(Insumos!$C$7:$E$166,Subpartidas!N1508,Insumos!$E$7:$E$166)</f>
        <v>3.1071428571428572</v>
      </c>
      <c r="S1508" s="57">
        <f t="shared" ca="1" si="209"/>
        <v>1.5535714285714286</v>
      </c>
    </row>
    <row r="1509" spans="1:19" s="116" customFormat="1" ht="14.1" customHeight="1">
      <c r="A1509" s="51" t="s">
        <v>821</v>
      </c>
      <c r="B1509" s="48" t="s">
        <v>822</v>
      </c>
      <c r="C1509" s="58"/>
      <c r="D1509" s="58"/>
      <c r="E1509" s="58"/>
      <c r="F1509" s="58"/>
      <c r="G1509" s="58"/>
      <c r="H1509" s="58"/>
      <c r="I1509" s="58"/>
      <c r="J1509" s="58"/>
      <c r="K1509" s="58"/>
      <c r="L1509" s="55" t="s">
        <v>14</v>
      </c>
      <c r="M1509" s="52" t="s">
        <v>1633</v>
      </c>
      <c r="N1509" s="52" t="s">
        <v>1634</v>
      </c>
      <c r="O1509" s="52" t="s">
        <v>1578</v>
      </c>
      <c r="P1509" s="56"/>
      <c r="Q1509" s="56">
        <v>8.4000000000000005E-2</v>
      </c>
      <c r="R1509" s="57">
        <f ca="1">SUMIF(Insumos!$C$7:$E$166,Subpartidas!N1509,Insumos!$E$7:$E$166)</f>
        <v>7.43</v>
      </c>
      <c r="S1509" s="57">
        <f t="shared" ref="S1509:S1541" ca="1" si="210">Q1509*R1509</f>
        <v>0.62412000000000001</v>
      </c>
    </row>
    <row r="1510" spans="1:19" s="116" customFormat="1" ht="14.1" customHeight="1">
      <c r="A1510" s="51" t="s">
        <v>821</v>
      </c>
      <c r="B1510" s="48" t="s">
        <v>822</v>
      </c>
      <c r="C1510" s="58"/>
      <c r="D1510" s="58"/>
      <c r="E1510" s="58"/>
      <c r="F1510" s="58"/>
      <c r="G1510" s="58"/>
      <c r="H1510" s="58"/>
      <c r="I1510" s="58"/>
      <c r="J1510" s="58"/>
      <c r="K1510" s="58"/>
      <c r="L1510" s="55" t="s">
        <v>14</v>
      </c>
      <c r="M1510" s="59" t="s">
        <v>1631</v>
      </c>
      <c r="N1510" s="52" t="s">
        <v>1632</v>
      </c>
      <c r="O1510" s="52" t="s">
        <v>1510</v>
      </c>
      <c r="P1510" s="56">
        <v>1</v>
      </c>
      <c r="Q1510" s="56">
        <f>P1510/$E$1492*8</f>
        <v>0.16</v>
      </c>
      <c r="R1510" s="57">
        <f ca="1">SUMIF(Insumos!$C$7:$E$166,Subpartidas!N1510,Insumos!$E$7:$E$166)</f>
        <v>6.0600000000000005</v>
      </c>
      <c r="S1510" s="57">
        <f t="shared" ca="1" si="210"/>
        <v>0.96960000000000013</v>
      </c>
    </row>
    <row r="1511" spans="1:19" s="116" customFormat="1" ht="14.1" customHeight="1">
      <c r="A1511" s="51" t="s">
        <v>821</v>
      </c>
      <c r="B1511" s="48" t="s">
        <v>822</v>
      </c>
      <c r="C1511" s="58"/>
      <c r="D1511" s="58"/>
      <c r="E1511" s="58"/>
      <c r="F1511" s="58"/>
      <c r="G1511" s="58"/>
      <c r="H1511" s="58"/>
      <c r="I1511" s="58"/>
      <c r="J1511" s="58"/>
      <c r="K1511" s="58"/>
      <c r="L1511" s="55" t="s">
        <v>14</v>
      </c>
      <c r="M1511" s="52" t="s">
        <v>1521</v>
      </c>
      <c r="N1511" s="52" t="s">
        <v>1522</v>
      </c>
      <c r="O1511" s="52" t="s">
        <v>1510</v>
      </c>
      <c r="P1511" s="56">
        <v>1</v>
      </c>
      <c r="Q1511" s="56">
        <f>P1511/$E$1492*8</f>
        <v>0.16</v>
      </c>
      <c r="R1511" s="57">
        <f ca="1">SUMIF(Insumos!$C$7:$E$166,Subpartidas!N1511,Insumos!$E$7:$E$166)</f>
        <v>7.07</v>
      </c>
      <c r="S1511" s="57">
        <f t="shared" ca="1" si="210"/>
        <v>1.1312</v>
      </c>
    </row>
    <row r="1512" spans="1:19" s="116" customFormat="1" ht="14.1" customHeight="1">
      <c r="A1512" s="51" t="s">
        <v>821</v>
      </c>
      <c r="B1512" s="48" t="s">
        <v>822</v>
      </c>
      <c r="C1512" s="58"/>
      <c r="D1512" s="58"/>
      <c r="E1512" s="58"/>
      <c r="F1512" s="58"/>
      <c r="G1512" s="58"/>
      <c r="H1512" s="58"/>
      <c r="I1512" s="58"/>
      <c r="J1512" s="58"/>
      <c r="K1512" s="58"/>
      <c r="L1512" s="55" t="s">
        <v>14</v>
      </c>
      <c r="M1512" s="52" t="s">
        <v>1505</v>
      </c>
      <c r="N1512" s="52" t="s">
        <v>1506</v>
      </c>
      <c r="O1512" s="52" t="s">
        <v>1507</v>
      </c>
      <c r="P1512" s="56"/>
      <c r="Q1512" s="56">
        <v>0.15</v>
      </c>
      <c r="R1512" s="50">
        <f ca="1">+SUMIFS($S$5:$S$4995,$B$5:$B$4995,B1492,$L$5:$L$4995,$L$5)</f>
        <v>49.622362117046393</v>
      </c>
      <c r="S1512" s="57">
        <f t="shared" ca="1" si="210"/>
        <v>7.4433543175569588</v>
      </c>
    </row>
    <row r="1513" spans="1:19" s="116" customFormat="1" ht="14.1" customHeight="1">
      <c r="A1513" s="51" t="s">
        <v>821</v>
      </c>
      <c r="B1513" s="48" t="s">
        <v>822</v>
      </c>
      <c r="C1513" s="58"/>
      <c r="D1513" s="58"/>
      <c r="E1513" s="58"/>
      <c r="F1513" s="58"/>
      <c r="G1513" s="58"/>
      <c r="H1513" s="58"/>
      <c r="I1513" s="58"/>
      <c r="J1513" s="58"/>
      <c r="K1513" s="58"/>
      <c r="L1513" s="55" t="s">
        <v>14</v>
      </c>
      <c r="M1513" s="52" t="s">
        <v>1635</v>
      </c>
      <c r="N1513" s="52" t="s">
        <v>1636</v>
      </c>
      <c r="O1513" s="52" t="s">
        <v>1510</v>
      </c>
      <c r="P1513" s="56">
        <v>6</v>
      </c>
      <c r="Q1513" s="56">
        <f>P1513/$E$1492*8</f>
        <v>0.96</v>
      </c>
      <c r="R1513" s="57">
        <f ca="1">SUMIF(Insumos!$C$7:$E$166,Subpartidas!N1513,Insumos!$E$7:$E$166)</f>
        <v>8.93</v>
      </c>
      <c r="S1513" s="57">
        <f t="shared" ca="1" si="210"/>
        <v>8.5727999999999991</v>
      </c>
    </row>
    <row r="1514" spans="1:19" s="116" customFormat="1" ht="14.1" customHeight="1">
      <c r="A1514" s="51" t="s">
        <v>821</v>
      </c>
      <c r="B1514" s="48" t="s">
        <v>822</v>
      </c>
      <c r="C1514" s="58"/>
      <c r="D1514" s="58"/>
      <c r="E1514" s="58"/>
      <c r="F1514" s="58"/>
      <c r="G1514" s="58"/>
      <c r="H1514" s="58"/>
      <c r="I1514" s="58"/>
      <c r="J1514" s="58"/>
      <c r="K1514" s="58"/>
      <c r="L1514" s="55" t="s">
        <v>14</v>
      </c>
      <c r="M1514" s="52" t="s">
        <v>1637</v>
      </c>
      <c r="N1514" s="52" t="s">
        <v>1638</v>
      </c>
      <c r="O1514" s="52" t="s">
        <v>1510</v>
      </c>
      <c r="P1514" s="56">
        <v>2</v>
      </c>
      <c r="Q1514" s="56">
        <f>P1514/$E$1492*8</f>
        <v>0.32</v>
      </c>
      <c r="R1514" s="57">
        <f ca="1">SUMIF(Insumos!$C$7:$E$166,Subpartidas!N1514,Insumos!$E$7:$E$166)</f>
        <v>40.465982432039503</v>
      </c>
      <c r="S1514" s="57">
        <f t="shared" ca="1" si="210"/>
        <v>12.949114378252641</v>
      </c>
    </row>
    <row r="1515" spans="1:19" s="116" customFormat="1" ht="14.1" customHeight="1">
      <c r="A1515" s="51" t="s">
        <v>821</v>
      </c>
      <c r="B1515" s="48" t="s">
        <v>830</v>
      </c>
      <c r="C1515" s="52" t="s">
        <v>653</v>
      </c>
      <c r="D1515" s="53">
        <f>+IF(C1515&lt;&gt;" ",VLOOKUP(B1515,Rendimientos!$A$3:$D$557,3,0))</f>
        <v>40</v>
      </c>
      <c r="E1515" s="53">
        <f>+IF(C1515&lt;&gt;" ",VLOOKUP(B1515,Rendimientos!$A$3:$D$557,4,0))</f>
        <v>40</v>
      </c>
      <c r="F1515" s="54">
        <f ca="1">SUM(G1515:K1515)</f>
        <v>105.60128708749858</v>
      </c>
      <c r="G1515" s="49">
        <f ca="1">SUMIFS($S$5:$S$4996,$B$5:$B$4996,B1515,$L$5:$L$4996,$L$5)</f>
        <v>62.027952646307995</v>
      </c>
      <c r="H1515" s="49">
        <f ca="1">SUMIFS($S$5:$S$4996,$B$5:$B$4996,B1515,$L$5:$L$4996,$L$10)</f>
        <v>4.1166285714285715</v>
      </c>
      <c r="I1515" s="49"/>
      <c r="J1515" s="49">
        <f ca="1">SUMIFS($S$5:$S$4996,$B$5:$B$4996,B1515,$L$5:$L$4996,$L$11)</f>
        <v>39.456705869762004</v>
      </c>
      <c r="K1515" s="49">
        <f>SUMIFS($S$5:$S$4996,$B$5:$B$4996,B1515,$L$5:$L$4996,$L$4497)</f>
        <v>0</v>
      </c>
      <c r="L1515" s="55" t="s">
        <v>12</v>
      </c>
      <c r="M1515" s="52" t="s">
        <v>1489</v>
      </c>
      <c r="N1515" s="52" t="s">
        <v>1490</v>
      </c>
      <c r="O1515" s="52" t="s">
        <v>1491</v>
      </c>
      <c r="P1515" s="56">
        <v>1</v>
      </c>
      <c r="Q1515" s="56">
        <f t="shared" ref="Q1515:Q1520" si="211">P1515/$D$1515*8</f>
        <v>0.2</v>
      </c>
      <c r="R1515" s="57">
        <f ca="1">SUMIF(Insumos!$C$7:$E$166,Subpartidas!N1515,Insumos!$E$7:$E$166)</f>
        <v>9.543510636814629</v>
      </c>
      <c r="S1515" s="57">
        <f t="shared" ref="S1515:S1518" ca="1" si="212">Q1515*R1515</f>
        <v>1.9087021273629259</v>
      </c>
    </row>
    <row r="1516" spans="1:19" s="116" customFormat="1" ht="14.1" customHeight="1">
      <c r="A1516" s="51" t="s">
        <v>821</v>
      </c>
      <c r="B1516" s="48" t="s">
        <v>830</v>
      </c>
      <c r="C1516" s="58"/>
      <c r="D1516" s="58"/>
      <c r="E1516" s="58"/>
      <c r="F1516" s="58"/>
      <c r="G1516" s="58"/>
      <c r="H1516" s="58"/>
      <c r="I1516" s="58"/>
      <c r="J1516" s="58"/>
      <c r="K1516" s="58"/>
      <c r="L1516" s="55" t="s">
        <v>12</v>
      </c>
      <c r="M1516" s="52">
        <v>1010100060002</v>
      </c>
      <c r="N1516" s="52" t="s">
        <v>1516</v>
      </c>
      <c r="O1516" s="52" t="s">
        <v>1491</v>
      </c>
      <c r="P1516" s="56">
        <v>2</v>
      </c>
      <c r="Q1516" s="56">
        <f t="shared" si="211"/>
        <v>0.4</v>
      </c>
      <c r="R1516" s="57">
        <f ca="1">SUMIF(Insumos!$C$7:$E$166,Subpartidas!N1516,Insumos!$E$7:$E$166)</f>
        <v>9.9754511316773993</v>
      </c>
      <c r="S1516" s="57">
        <f t="shared" ca="1" si="212"/>
        <v>3.9901804526709599</v>
      </c>
    </row>
    <row r="1517" spans="1:19" s="116" customFormat="1" ht="14.1" customHeight="1">
      <c r="A1517" s="51" t="s">
        <v>821</v>
      </c>
      <c r="B1517" s="48" t="s">
        <v>830</v>
      </c>
      <c r="C1517" s="58"/>
      <c r="D1517" s="58"/>
      <c r="E1517" s="58"/>
      <c r="F1517" s="58"/>
      <c r="G1517" s="58"/>
      <c r="H1517" s="58"/>
      <c r="I1517" s="58"/>
      <c r="J1517" s="58"/>
      <c r="K1517" s="58"/>
      <c r="L1517" s="55" t="s">
        <v>12</v>
      </c>
      <c r="M1517" s="52" t="s">
        <v>1498</v>
      </c>
      <c r="N1517" s="52" t="s">
        <v>1499</v>
      </c>
      <c r="O1517" s="52" t="s">
        <v>1491</v>
      </c>
      <c r="P1517" s="56">
        <v>3</v>
      </c>
      <c r="Q1517" s="56">
        <f t="shared" si="211"/>
        <v>0.6</v>
      </c>
      <c r="R1517" s="57">
        <f ca="1">SUMIF(Insumos!$C$7:$E$166,Subpartidas!N1517,Insumos!$E$7:$E$166)</f>
        <v>8.6743053318933896</v>
      </c>
      <c r="S1517" s="57">
        <f t="shared" ca="1" si="212"/>
        <v>5.2045831991360334</v>
      </c>
    </row>
    <row r="1518" spans="1:19" s="116" customFormat="1" ht="14.1" customHeight="1">
      <c r="A1518" s="51" t="s">
        <v>821</v>
      </c>
      <c r="B1518" s="48" t="s">
        <v>830</v>
      </c>
      <c r="C1518" s="58"/>
      <c r="D1518" s="58"/>
      <c r="E1518" s="58"/>
      <c r="F1518" s="58"/>
      <c r="G1518" s="58"/>
      <c r="H1518" s="58"/>
      <c r="I1518" s="58"/>
      <c r="J1518" s="58"/>
      <c r="K1518" s="58"/>
      <c r="L1518" s="55" t="s">
        <v>12</v>
      </c>
      <c r="M1518" s="52" t="s">
        <v>1494</v>
      </c>
      <c r="N1518" s="52" t="s">
        <v>1495</v>
      </c>
      <c r="O1518" s="52" t="s">
        <v>1491</v>
      </c>
      <c r="P1518" s="56">
        <v>6</v>
      </c>
      <c r="Q1518" s="56">
        <f t="shared" si="211"/>
        <v>1.2</v>
      </c>
      <c r="R1518" s="57">
        <f ca="1">SUMIF(Insumos!$C$7:$E$166,Subpartidas!N1518,Insumos!$E$7:$E$166)</f>
        <v>6.8581917880260743</v>
      </c>
      <c r="S1518" s="57">
        <f t="shared" ca="1" si="212"/>
        <v>8.2298301456312881</v>
      </c>
    </row>
    <row r="1519" spans="1:19" s="116" customFormat="1" ht="14.1" customHeight="1">
      <c r="A1519" s="51" t="s">
        <v>821</v>
      </c>
      <c r="B1519" s="48" t="s">
        <v>830</v>
      </c>
      <c r="C1519" s="58"/>
      <c r="D1519" s="58"/>
      <c r="E1519" s="58"/>
      <c r="F1519" s="58"/>
      <c r="G1519" s="58"/>
      <c r="H1519" s="58"/>
      <c r="I1519" s="58"/>
      <c r="J1519" s="58"/>
      <c r="K1519" s="58"/>
      <c r="L1519" s="55" t="s">
        <v>12</v>
      </c>
      <c r="M1519" s="52" t="s">
        <v>1492</v>
      </c>
      <c r="N1519" s="52" t="s">
        <v>1493</v>
      </c>
      <c r="O1519" s="52" t="s">
        <v>1491</v>
      </c>
      <c r="P1519" s="56">
        <v>10</v>
      </c>
      <c r="Q1519" s="56">
        <f t="shared" si="211"/>
        <v>2</v>
      </c>
      <c r="R1519" s="57">
        <f ca="1">SUMIF(Insumos!$C$7:$E$166,Subpartidas!N1519,Insumos!$E$7:$E$166)</f>
        <v>6.1994120750543944</v>
      </c>
      <c r="S1519" s="57">
        <f ca="1">Q1519*R1519</f>
        <v>12.398824150108789</v>
      </c>
    </row>
    <row r="1520" spans="1:19" s="116" customFormat="1" ht="14.1" customHeight="1">
      <c r="A1520" s="51" t="s">
        <v>821</v>
      </c>
      <c r="B1520" s="48" t="s">
        <v>830</v>
      </c>
      <c r="C1520" s="58"/>
      <c r="D1520" s="58"/>
      <c r="E1520" s="58"/>
      <c r="F1520" s="58"/>
      <c r="G1520" s="58"/>
      <c r="H1520" s="58"/>
      <c r="I1520" s="58"/>
      <c r="J1520" s="58"/>
      <c r="K1520" s="58"/>
      <c r="L1520" s="55" t="s">
        <v>12</v>
      </c>
      <c r="M1520" s="52" t="s">
        <v>1610</v>
      </c>
      <c r="N1520" s="52" t="s">
        <v>1611</v>
      </c>
      <c r="O1520" s="52" t="s">
        <v>1491</v>
      </c>
      <c r="P1520" s="56">
        <v>6</v>
      </c>
      <c r="Q1520" s="56">
        <f t="shared" si="211"/>
        <v>1.2</v>
      </c>
      <c r="R1520" s="57">
        <f ca="1">SUMIF(Insumos!$C$7:$E$166,Subpartidas!N1520,Insumos!$E$7:$E$166)</f>
        <v>25.246527142831667</v>
      </c>
      <c r="S1520" s="57">
        <f t="shared" ref="S1520:S1521" ca="1" si="213">Q1520*R1520</f>
        <v>30.295832571397998</v>
      </c>
    </row>
    <row r="1521" spans="1:19" s="116" customFormat="1" ht="14.1" customHeight="1">
      <c r="A1521" s="51" t="s">
        <v>821</v>
      </c>
      <c r="B1521" s="48" t="s">
        <v>830</v>
      </c>
      <c r="C1521" s="58"/>
      <c r="D1521" s="58"/>
      <c r="E1521" s="58"/>
      <c r="F1521" s="58"/>
      <c r="G1521" s="58"/>
      <c r="H1521" s="58"/>
      <c r="I1521" s="58"/>
      <c r="J1521" s="58"/>
      <c r="K1521" s="58"/>
      <c r="L1521" s="55" t="s">
        <v>13</v>
      </c>
      <c r="M1521" s="52" t="s">
        <v>1612</v>
      </c>
      <c r="N1521" s="52" t="s">
        <v>1613</v>
      </c>
      <c r="O1521" s="52" t="s">
        <v>1614</v>
      </c>
      <c r="P1521" s="56"/>
      <c r="Q1521" s="56">
        <v>8.9999999999999993E-3</v>
      </c>
      <c r="R1521" s="57">
        <f ca="1">SUMIF(Insumos!$C$7:$E$166,Subpartidas!N1521,Insumos!$E$7:$E$166)</f>
        <v>6.3</v>
      </c>
      <c r="S1521" s="57">
        <f t="shared" ca="1" si="213"/>
        <v>5.6699999999999993E-2</v>
      </c>
    </row>
    <row r="1522" spans="1:19" s="116" customFormat="1" ht="14.1" customHeight="1">
      <c r="A1522" s="51" t="s">
        <v>821</v>
      </c>
      <c r="B1522" s="48" t="s">
        <v>830</v>
      </c>
      <c r="C1522" s="58"/>
      <c r="D1522" s="58"/>
      <c r="E1522" s="58"/>
      <c r="F1522" s="58"/>
      <c r="G1522" s="58"/>
      <c r="H1522" s="58"/>
      <c r="I1522" s="58"/>
      <c r="J1522" s="58"/>
      <c r="K1522" s="58"/>
      <c r="L1522" s="55" t="s">
        <v>13</v>
      </c>
      <c r="M1522" s="52" t="s">
        <v>1615</v>
      </c>
      <c r="N1522" s="52" t="s">
        <v>1616</v>
      </c>
      <c r="O1522" s="52" t="s">
        <v>1614</v>
      </c>
      <c r="P1522" s="56"/>
      <c r="Q1522" s="56">
        <v>1.2E-2</v>
      </c>
      <c r="R1522" s="57">
        <f ca="1">SUMIF(Insumos!$C$7:$E$166,Subpartidas!N1522,Insumos!$E$7:$E$166)</f>
        <v>5.78</v>
      </c>
      <c r="S1522" s="57">
        <f ca="1">Q1522*R1522</f>
        <v>6.9360000000000005E-2</v>
      </c>
    </row>
    <row r="1523" spans="1:19" s="116" customFormat="1" ht="14.1" customHeight="1">
      <c r="A1523" s="51" t="s">
        <v>821</v>
      </c>
      <c r="B1523" s="48" t="s">
        <v>830</v>
      </c>
      <c r="C1523" s="58"/>
      <c r="D1523" s="58"/>
      <c r="E1523" s="58"/>
      <c r="F1523" s="58"/>
      <c r="G1523" s="58"/>
      <c r="H1523" s="58"/>
      <c r="I1523" s="58"/>
      <c r="J1523" s="58"/>
      <c r="K1523" s="58"/>
      <c r="L1523" s="55" t="s">
        <v>13</v>
      </c>
      <c r="M1523" s="52" t="s">
        <v>1541</v>
      </c>
      <c r="N1523" s="52" t="s">
        <v>1542</v>
      </c>
      <c r="O1523" s="52" t="s">
        <v>1502</v>
      </c>
      <c r="P1523" s="56"/>
      <c r="Q1523" s="56">
        <v>0.04</v>
      </c>
      <c r="R1523" s="57">
        <f ca="1">SUMIF(Insumos!$C$7:$E$166,Subpartidas!N1523,Insumos!$E$7:$E$166)</f>
        <v>2.8839285714285712</v>
      </c>
      <c r="S1523" s="57">
        <f t="shared" ref="S1523:S1525" ca="1" si="214">Q1523*R1523</f>
        <v>0.11535714285714285</v>
      </c>
    </row>
    <row r="1524" spans="1:19" s="116" customFormat="1" ht="14.1" customHeight="1">
      <c r="A1524" s="51" t="s">
        <v>821</v>
      </c>
      <c r="B1524" s="48" t="s">
        <v>830</v>
      </c>
      <c r="C1524" s="58"/>
      <c r="D1524" s="58"/>
      <c r="E1524" s="58"/>
      <c r="F1524" s="58"/>
      <c r="G1524" s="58"/>
      <c r="H1524" s="58"/>
      <c r="I1524" s="58"/>
      <c r="J1524" s="58"/>
      <c r="K1524" s="58"/>
      <c r="L1524" s="55" t="s">
        <v>13</v>
      </c>
      <c r="M1524" s="52" t="s">
        <v>1621</v>
      </c>
      <c r="N1524" s="52" t="s">
        <v>1622</v>
      </c>
      <c r="O1524" s="52" t="s">
        <v>984</v>
      </c>
      <c r="P1524" s="56"/>
      <c r="Q1524" s="56">
        <v>0.16699999999999998</v>
      </c>
      <c r="R1524" s="57">
        <f ca="1">SUMIF(Insumos!$C$7:$E$166,Subpartidas!N1524,Insumos!$E$7:$E$166)</f>
        <v>1.1500000000000001</v>
      </c>
      <c r="S1524" s="57">
        <f t="shared" ca="1" si="214"/>
        <v>0.19205</v>
      </c>
    </row>
    <row r="1525" spans="1:19" s="116" customFormat="1" ht="14.1" customHeight="1">
      <c r="A1525" s="51" t="s">
        <v>821</v>
      </c>
      <c r="B1525" s="48" t="s">
        <v>830</v>
      </c>
      <c r="C1525" s="58"/>
      <c r="D1525" s="58"/>
      <c r="E1525" s="58"/>
      <c r="F1525" s="58"/>
      <c r="G1525" s="58"/>
      <c r="H1525" s="58"/>
      <c r="I1525" s="58"/>
      <c r="J1525" s="58"/>
      <c r="K1525" s="58"/>
      <c r="L1525" s="55" t="s">
        <v>13</v>
      </c>
      <c r="M1525" s="52" t="s">
        <v>1623</v>
      </c>
      <c r="N1525" s="52" t="s">
        <v>1624</v>
      </c>
      <c r="O1525" s="52" t="s">
        <v>1614</v>
      </c>
      <c r="P1525" s="56"/>
      <c r="Q1525" s="56">
        <v>0.05</v>
      </c>
      <c r="R1525" s="57">
        <f ca="1">SUMIF(Insumos!$C$7:$E$166,Subpartidas!N1525,Insumos!$E$7:$E$166)</f>
        <v>4.1399999999999997</v>
      </c>
      <c r="S1525" s="57">
        <f t="shared" ca="1" si="214"/>
        <v>0.20699999999999999</v>
      </c>
    </row>
    <row r="1526" spans="1:19" s="116" customFormat="1" ht="14.1" customHeight="1">
      <c r="A1526" s="51" t="s">
        <v>821</v>
      </c>
      <c r="B1526" s="48" t="s">
        <v>830</v>
      </c>
      <c r="C1526" s="58"/>
      <c r="D1526" s="58"/>
      <c r="E1526" s="58"/>
      <c r="F1526" s="58"/>
      <c r="G1526" s="58"/>
      <c r="H1526" s="58"/>
      <c r="I1526" s="58"/>
      <c r="J1526" s="58"/>
      <c r="K1526" s="58"/>
      <c r="L1526" s="55" t="s">
        <v>13</v>
      </c>
      <c r="M1526" s="52" t="s">
        <v>1627</v>
      </c>
      <c r="N1526" s="52" t="s">
        <v>1628</v>
      </c>
      <c r="O1526" s="52" t="s">
        <v>852</v>
      </c>
      <c r="P1526" s="56"/>
      <c r="Q1526" s="56">
        <v>4.2000000000000003E-2</v>
      </c>
      <c r="R1526" s="57">
        <f ca="1">SUMIF(Insumos!$C$7:$E$166,Subpartidas!N1526,Insumos!$E$7:$E$166)</f>
        <v>5.09</v>
      </c>
      <c r="S1526" s="57">
        <f ca="1">Q1526*R1526</f>
        <v>0.21378</v>
      </c>
    </row>
    <row r="1527" spans="1:19" s="116" customFormat="1" ht="14.1" customHeight="1">
      <c r="A1527" s="51" t="s">
        <v>821</v>
      </c>
      <c r="B1527" s="48" t="s">
        <v>830</v>
      </c>
      <c r="C1527" s="58"/>
      <c r="D1527" s="58"/>
      <c r="E1527" s="58"/>
      <c r="F1527" s="58"/>
      <c r="G1527" s="58"/>
      <c r="H1527" s="58"/>
      <c r="I1527" s="58"/>
      <c r="J1527" s="58"/>
      <c r="K1527" s="58"/>
      <c r="L1527" s="55" t="s">
        <v>13</v>
      </c>
      <c r="M1527" s="52" t="s">
        <v>1617</v>
      </c>
      <c r="N1527" s="52" t="s">
        <v>1618</v>
      </c>
      <c r="O1527" s="52" t="s">
        <v>984</v>
      </c>
      <c r="P1527" s="56"/>
      <c r="Q1527" s="56">
        <v>8.3000000000000004E-2</v>
      </c>
      <c r="R1527" s="57">
        <f ca="1">SUMIF(Insumos!$C$7:$E$166,Subpartidas!N1527,Insumos!$E$7:$E$166)</f>
        <v>2.59</v>
      </c>
      <c r="S1527" s="57">
        <f ca="1">Q1527*R1527</f>
        <v>0.21496999999999999</v>
      </c>
    </row>
    <row r="1528" spans="1:19" s="116" customFormat="1" ht="14.1" customHeight="1">
      <c r="A1528" s="51" t="s">
        <v>821</v>
      </c>
      <c r="B1528" s="48" t="s">
        <v>830</v>
      </c>
      <c r="C1528" s="58"/>
      <c r="D1528" s="58"/>
      <c r="E1528" s="58"/>
      <c r="F1528" s="58"/>
      <c r="G1528" s="58"/>
      <c r="H1528" s="58"/>
      <c r="I1528" s="58"/>
      <c r="J1528" s="58"/>
      <c r="K1528" s="58"/>
      <c r="L1528" s="55" t="s">
        <v>13</v>
      </c>
      <c r="M1528" s="52" t="s">
        <v>1619</v>
      </c>
      <c r="N1528" s="52" t="s">
        <v>1620</v>
      </c>
      <c r="O1528" s="52" t="s">
        <v>1614</v>
      </c>
      <c r="P1528" s="56"/>
      <c r="Q1528" s="56">
        <v>5.0999999999999997E-2</v>
      </c>
      <c r="R1528" s="57">
        <f ca="1">SUMIF(Insumos!$C$7:$E$166,Subpartidas!N1528,Insumos!$E$7:$E$166)</f>
        <v>6.54</v>
      </c>
      <c r="S1528" s="57">
        <f t="shared" ref="S1528" ca="1" si="215">Q1528*R1528</f>
        <v>0.33354</v>
      </c>
    </row>
    <row r="1529" spans="1:19" s="116" customFormat="1" ht="14.1" customHeight="1">
      <c r="A1529" s="51" t="s">
        <v>821</v>
      </c>
      <c r="B1529" s="48" t="s">
        <v>830</v>
      </c>
      <c r="C1529" s="58"/>
      <c r="D1529" s="58"/>
      <c r="E1529" s="58"/>
      <c r="F1529" s="58"/>
      <c r="G1529" s="58"/>
      <c r="H1529" s="58"/>
      <c r="I1529" s="58"/>
      <c r="J1529" s="58"/>
      <c r="K1529" s="58"/>
      <c r="L1529" s="55" t="s">
        <v>13</v>
      </c>
      <c r="M1529" s="52" t="s">
        <v>1629</v>
      </c>
      <c r="N1529" s="52" t="s">
        <v>1630</v>
      </c>
      <c r="O1529" s="52" t="s">
        <v>852</v>
      </c>
      <c r="P1529" s="56"/>
      <c r="Q1529" s="56">
        <v>0.05</v>
      </c>
      <c r="R1529" s="57">
        <f ca="1">SUMIF(Insumos!$C$7:$E$166,Subpartidas!N1529,Insumos!$E$7:$E$166)</f>
        <v>8.93</v>
      </c>
      <c r="S1529" s="57">
        <f ca="1">Q1529*R1529</f>
        <v>0.44650000000000001</v>
      </c>
    </row>
    <row r="1530" spans="1:19" s="116" customFormat="1" ht="14.1" customHeight="1">
      <c r="A1530" s="51" t="s">
        <v>821</v>
      </c>
      <c r="B1530" s="48" t="s">
        <v>830</v>
      </c>
      <c r="C1530" s="58"/>
      <c r="D1530" s="58"/>
      <c r="E1530" s="58"/>
      <c r="F1530" s="58"/>
      <c r="G1530" s="58"/>
      <c r="H1530" s="58"/>
      <c r="I1530" s="58"/>
      <c r="J1530" s="58"/>
      <c r="K1530" s="58"/>
      <c r="L1530" s="55" t="s">
        <v>13</v>
      </c>
      <c r="M1530" s="52" t="s">
        <v>1625</v>
      </c>
      <c r="N1530" s="52" t="s">
        <v>1626</v>
      </c>
      <c r="O1530" s="52" t="s">
        <v>984</v>
      </c>
      <c r="P1530" s="56"/>
      <c r="Q1530" s="56">
        <v>8.3000000000000004E-2</v>
      </c>
      <c r="R1530" s="57">
        <f ca="1">SUMIF(Insumos!$C$7:$E$166,Subpartidas!N1530,Insumos!$E$7:$E$166)</f>
        <v>8.6</v>
      </c>
      <c r="S1530" s="57">
        <f t="shared" ref="S1530:S1537" ca="1" si="216">Q1530*R1530</f>
        <v>0.71379999999999999</v>
      </c>
    </row>
    <row r="1531" spans="1:19" s="116" customFormat="1" ht="14.1" customHeight="1">
      <c r="A1531" s="51" t="s">
        <v>821</v>
      </c>
      <c r="B1531" s="48" t="s">
        <v>830</v>
      </c>
      <c r="C1531" s="58"/>
      <c r="D1531" s="58"/>
      <c r="E1531" s="58"/>
      <c r="F1531" s="58"/>
      <c r="G1531" s="58"/>
      <c r="H1531" s="58"/>
      <c r="I1531" s="58"/>
      <c r="J1531" s="58"/>
      <c r="K1531" s="58"/>
      <c r="L1531" s="55" t="s">
        <v>13</v>
      </c>
      <c r="M1531" s="52" t="s">
        <v>1517</v>
      </c>
      <c r="N1531" s="52" t="s">
        <v>1518</v>
      </c>
      <c r="O1531" s="52" t="s">
        <v>1502</v>
      </c>
      <c r="P1531" s="56"/>
      <c r="Q1531" s="56">
        <v>0.5</v>
      </c>
      <c r="R1531" s="57">
        <f ca="1">SUMIF(Insumos!$C$7:$E$166,Subpartidas!N1531,Insumos!$E$7:$E$166)</f>
        <v>3.1071428571428572</v>
      </c>
      <c r="S1531" s="57">
        <f t="shared" ca="1" si="216"/>
        <v>1.5535714285714286</v>
      </c>
    </row>
    <row r="1532" spans="1:19" s="116" customFormat="1" ht="14.1" customHeight="1">
      <c r="A1532" s="51" t="s">
        <v>821</v>
      </c>
      <c r="B1532" s="48" t="s">
        <v>830</v>
      </c>
      <c r="C1532" s="58"/>
      <c r="D1532" s="58"/>
      <c r="E1532" s="58"/>
      <c r="F1532" s="58"/>
      <c r="G1532" s="58"/>
      <c r="H1532" s="58"/>
      <c r="I1532" s="58"/>
      <c r="J1532" s="58"/>
      <c r="K1532" s="58"/>
      <c r="L1532" s="55" t="s">
        <v>14</v>
      </c>
      <c r="M1532" s="52" t="s">
        <v>1633</v>
      </c>
      <c r="N1532" s="52" t="s">
        <v>1634</v>
      </c>
      <c r="O1532" s="52" t="s">
        <v>1578</v>
      </c>
      <c r="P1532" s="56"/>
      <c r="Q1532" s="56">
        <v>8.4000000000000005E-2</v>
      </c>
      <c r="R1532" s="57">
        <f ca="1">SUMIF(Insumos!$C$7:$E$166,Subpartidas!N1532,Insumos!$E$7:$E$166)</f>
        <v>7.43</v>
      </c>
      <c r="S1532" s="57">
        <f t="shared" ca="1" si="216"/>
        <v>0.62412000000000001</v>
      </c>
    </row>
    <row r="1533" spans="1:19" s="116" customFormat="1" ht="14.1" customHeight="1">
      <c r="A1533" s="51" t="s">
        <v>821</v>
      </c>
      <c r="B1533" s="48" t="s">
        <v>830</v>
      </c>
      <c r="C1533" s="58"/>
      <c r="D1533" s="58"/>
      <c r="E1533" s="58"/>
      <c r="F1533" s="58"/>
      <c r="G1533" s="58"/>
      <c r="H1533" s="58"/>
      <c r="I1533" s="58"/>
      <c r="J1533" s="58"/>
      <c r="K1533" s="58"/>
      <c r="L1533" s="55" t="s">
        <v>14</v>
      </c>
      <c r="M1533" s="59" t="s">
        <v>1631</v>
      </c>
      <c r="N1533" s="52" t="s">
        <v>1632</v>
      </c>
      <c r="O1533" s="52" t="s">
        <v>1510</v>
      </c>
      <c r="P1533" s="56">
        <v>1</v>
      </c>
      <c r="Q1533" s="56">
        <f>P1533/$E$1515*8</f>
        <v>0.2</v>
      </c>
      <c r="R1533" s="57">
        <f ca="1">SUMIF(Insumos!$C$7:$E$166,Subpartidas!N1533,Insumos!$E$7:$E$166)</f>
        <v>6.0600000000000005</v>
      </c>
      <c r="S1533" s="57">
        <f t="shared" ca="1" si="216"/>
        <v>1.2120000000000002</v>
      </c>
    </row>
    <row r="1534" spans="1:19" s="116" customFormat="1" ht="14.1" customHeight="1">
      <c r="A1534" s="51" t="s">
        <v>821</v>
      </c>
      <c r="B1534" s="48" t="s">
        <v>830</v>
      </c>
      <c r="C1534" s="58"/>
      <c r="D1534" s="58"/>
      <c r="E1534" s="58"/>
      <c r="F1534" s="58"/>
      <c r="G1534" s="58"/>
      <c r="H1534" s="58"/>
      <c r="I1534" s="58"/>
      <c r="J1534" s="58"/>
      <c r="K1534" s="58"/>
      <c r="L1534" s="55" t="s">
        <v>14</v>
      </c>
      <c r="M1534" s="52" t="s">
        <v>1521</v>
      </c>
      <c r="N1534" s="52" t="s">
        <v>1522</v>
      </c>
      <c r="O1534" s="52" t="s">
        <v>1510</v>
      </c>
      <c r="P1534" s="56">
        <v>1</v>
      </c>
      <c r="Q1534" s="56">
        <f>P1534/$E$1515*8</f>
        <v>0.2</v>
      </c>
      <c r="R1534" s="57">
        <f ca="1">SUMIF(Insumos!$C$7:$E$166,Subpartidas!N1534,Insumos!$E$7:$E$166)</f>
        <v>7.07</v>
      </c>
      <c r="S1534" s="57">
        <f t="shared" ca="1" si="216"/>
        <v>1.4140000000000001</v>
      </c>
    </row>
    <row r="1535" spans="1:19" s="116" customFormat="1" ht="14.1" customHeight="1">
      <c r="A1535" s="51" t="s">
        <v>821</v>
      </c>
      <c r="B1535" s="48" t="s">
        <v>830</v>
      </c>
      <c r="C1535" s="58"/>
      <c r="D1535" s="58"/>
      <c r="E1535" s="58"/>
      <c r="F1535" s="58"/>
      <c r="G1535" s="58"/>
      <c r="H1535" s="58"/>
      <c r="I1535" s="58"/>
      <c r="J1535" s="58"/>
      <c r="K1535" s="58"/>
      <c r="L1535" s="55" t="s">
        <v>14</v>
      </c>
      <c r="M1535" s="52" t="s">
        <v>1505</v>
      </c>
      <c r="N1535" s="52" t="s">
        <v>1506</v>
      </c>
      <c r="O1535" s="52" t="s">
        <v>1507</v>
      </c>
      <c r="P1535" s="56"/>
      <c r="Q1535" s="56">
        <v>0.15</v>
      </c>
      <c r="R1535" s="50">
        <f ca="1">+SUMIFS($S$5:$S$4995,$B$5:$B$4995,B1515,$L$5:$L$4995,$L$5)</f>
        <v>62.027952646307995</v>
      </c>
      <c r="S1535" s="57">
        <f t="shared" ca="1" si="216"/>
        <v>9.3041928969461996</v>
      </c>
    </row>
    <row r="1536" spans="1:19" s="116" customFormat="1" ht="14.1" customHeight="1">
      <c r="A1536" s="51" t="s">
        <v>821</v>
      </c>
      <c r="B1536" s="48" t="s">
        <v>830</v>
      </c>
      <c r="C1536" s="58"/>
      <c r="D1536" s="58"/>
      <c r="E1536" s="58"/>
      <c r="F1536" s="58"/>
      <c r="G1536" s="58"/>
      <c r="H1536" s="58"/>
      <c r="I1536" s="58"/>
      <c r="J1536" s="58"/>
      <c r="K1536" s="58"/>
      <c r="L1536" s="55" t="s">
        <v>14</v>
      </c>
      <c r="M1536" s="52" t="s">
        <v>1635</v>
      </c>
      <c r="N1536" s="52" t="s">
        <v>1636</v>
      </c>
      <c r="O1536" s="52" t="s">
        <v>1510</v>
      </c>
      <c r="P1536" s="56">
        <v>6</v>
      </c>
      <c r="Q1536" s="56">
        <f>P1536/$E$1515*8</f>
        <v>1.2</v>
      </c>
      <c r="R1536" s="57">
        <f ca="1">SUMIF(Insumos!$C$7:$E$166,Subpartidas!N1536,Insumos!$E$7:$E$166)</f>
        <v>8.93</v>
      </c>
      <c r="S1536" s="57">
        <f t="shared" ca="1" si="216"/>
        <v>10.715999999999999</v>
      </c>
    </row>
    <row r="1537" spans="1:19" s="116" customFormat="1" ht="14.1" customHeight="1">
      <c r="A1537" s="51" t="s">
        <v>821</v>
      </c>
      <c r="B1537" s="48" t="s">
        <v>830</v>
      </c>
      <c r="C1537" s="58"/>
      <c r="D1537" s="58"/>
      <c r="E1537" s="58"/>
      <c r="F1537" s="58"/>
      <c r="G1537" s="58"/>
      <c r="H1537" s="58"/>
      <c r="I1537" s="58"/>
      <c r="J1537" s="58"/>
      <c r="K1537" s="58"/>
      <c r="L1537" s="55" t="s">
        <v>14</v>
      </c>
      <c r="M1537" s="52" t="s">
        <v>1637</v>
      </c>
      <c r="N1537" s="52" t="s">
        <v>1638</v>
      </c>
      <c r="O1537" s="52" t="s">
        <v>1510</v>
      </c>
      <c r="P1537" s="56">
        <v>2</v>
      </c>
      <c r="Q1537" s="56">
        <f>P1537/$E$1515*8</f>
        <v>0.4</v>
      </c>
      <c r="R1537" s="57">
        <f ca="1">SUMIF(Insumos!$C$7:$E$166,Subpartidas!N1537,Insumos!$E$7:$E$166)</f>
        <v>40.465982432039503</v>
      </c>
      <c r="S1537" s="57">
        <f t="shared" ca="1" si="216"/>
        <v>16.186392972815803</v>
      </c>
    </row>
    <row r="1538" spans="1:19" s="116" customFormat="1" ht="14.1" customHeight="1">
      <c r="A1538" s="51" t="s">
        <v>821</v>
      </c>
      <c r="B1538" s="48" t="s">
        <v>834</v>
      </c>
      <c r="C1538" s="52" t="s">
        <v>653</v>
      </c>
      <c r="D1538" s="53">
        <f>+IF(C1538&lt;&gt;" ",VLOOKUP(B1538,Rendimientos!$A$3:$D$557,3,0))</f>
        <v>30</v>
      </c>
      <c r="E1538" s="53">
        <f>+IF(C1538&lt;&gt;" ",VLOOKUP(B1538,Rendimientos!$A$3:$D$557,4,0))</f>
        <v>30</v>
      </c>
      <c r="F1538" s="54">
        <f ca="1">SUM(G1538:K1538)</f>
        <v>139.22146659285525</v>
      </c>
      <c r="G1538" s="49">
        <f ca="1">SUMIFS($S$5:$S$4996,$B$5:$B$4996,B1538,$L$5:$L$4996,$L$5)</f>
        <v>82.703936861744012</v>
      </c>
      <c r="H1538" s="49">
        <f ca="1">SUMIFS($S$5:$S$4996,$B$5:$B$4996,B1538,$L$5:$L$4996,$L$10)</f>
        <v>4.1166285714285715</v>
      </c>
      <c r="I1538" s="49"/>
      <c r="J1538" s="49">
        <f ca="1">SUMIFS($S$5:$S$4996,$B$5:$B$4996,B1538,$L$5:$L$4996,$L$11)</f>
        <v>52.400901159682668</v>
      </c>
      <c r="K1538" s="49">
        <f>SUMIFS($S$5:$S$4996,$B$5:$B$4996,B1538,$L$5:$L$4996,$L$4497)</f>
        <v>0</v>
      </c>
      <c r="L1538" s="55" t="s">
        <v>12</v>
      </c>
      <c r="M1538" s="52" t="s">
        <v>1489</v>
      </c>
      <c r="N1538" s="52" t="s">
        <v>1490</v>
      </c>
      <c r="O1538" s="52" t="s">
        <v>1491</v>
      </c>
      <c r="P1538" s="56">
        <v>1</v>
      </c>
      <c r="Q1538" s="56">
        <f t="shared" ref="Q1538:Q1543" si="217">P1538/$D$1538*8</f>
        <v>0.26666666666666666</v>
      </c>
      <c r="R1538" s="57">
        <f ca="1">SUMIF(Insumos!$C$7:$E$166,Subpartidas!N1538,Insumos!$E$7:$E$166)</f>
        <v>9.543510636814629</v>
      </c>
      <c r="S1538" s="57">
        <f t="shared" ca="1" si="210"/>
        <v>2.5449361698172344</v>
      </c>
    </row>
    <row r="1539" spans="1:19" s="116" customFormat="1" ht="14.1" customHeight="1">
      <c r="A1539" s="51" t="s">
        <v>821</v>
      </c>
      <c r="B1539" s="48" t="s">
        <v>834</v>
      </c>
      <c r="C1539" s="58"/>
      <c r="D1539" s="58"/>
      <c r="E1539" s="58"/>
      <c r="F1539" s="58"/>
      <c r="G1539" s="58"/>
      <c r="H1539" s="58"/>
      <c r="I1539" s="58"/>
      <c r="J1539" s="58"/>
      <c r="K1539" s="58"/>
      <c r="L1539" s="55" t="s">
        <v>12</v>
      </c>
      <c r="M1539" s="52">
        <v>1010100060002</v>
      </c>
      <c r="N1539" s="52" t="s">
        <v>1516</v>
      </c>
      <c r="O1539" s="52" t="s">
        <v>1491</v>
      </c>
      <c r="P1539" s="56">
        <v>2</v>
      </c>
      <c r="Q1539" s="56">
        <f t="shared" si="217"/>
        <v>0.53333333333333333</v>
      </c>
      <c r="R1539" s="57">
        <f ca="1">SUMIF(Insumos!$C$7:$E$166,Subpartidas!N1539,Insumos!$E$7:$E$166)</f>
        <v>9.9754511316773993</v>
      </c>
      <c r="S1539" s="57">
        <f t="shared" ca="1" si="210"/>
        <v>5.3202406035612793</v>
      </c>
    </row>
    <row r="1540" spans="1:19" s="116" customFormat="1" ht="14.1" customHeight="1">
      <c r="A1540" s="51" t="s">
        <v>821</v>
      </c>
      <c r="B1540" s="48" t="s">
        <v>834</v>
      </c>
      <c r="C1540" s="58"/>
      <c r="D1540" s="58"/>
      <c r="E1540" s="58"/>
      <c r="F1540" s="58"/>
      <c r="G1540" s="58"/>
      <c r="H1540" s="58"/>
      <c r="I1540" s="58"/>
      <c r="J1540" s="58"/>
      <c r="K1540" s="58"/>
      <c r="L1540" s="55" t="s">
        <v>12</v>
      </c>
      <c r="M1540" s="52" t="s">
        <v>1498</v>
      </c>
      <c r="N1540" s="52" t="s">
        <v>1499</v>
      </c>
      <c r="O1540" s="52" t="s">
        <v>1491</v>
      </c>
      <c r="P1540" s="56">
        <v>3</v>
      </c>
      <c r="Q1540" s="56">
        <f t="shared" si="217"/>
        <v>0.8</v>
      </c>
      <c r="R1540" s="57">
        <f ca="1">SUMIF(Insumos!$C$7:$E$166,Subpartidas!N1540,Insumos!$E$7:$E$166)</f>
        <v>8.6743053318933896</v>
      </c>
      <c r="S1540" s="57">
        <f t="shared" ca="1" si="210"/>
        <v>6.9394442655147124</v>
      </c>
    </row>
    <row r="1541" spans="1:19" s="116" customFormat="1" ht="14.1" customHeight="1">
      <c r="A1541" s="51" t="s">
        <v>821</v>
      </c>
      <c r="B1541" s="48" t="s">
        <v>834</v>
      </c>
      <c r="C1541" s="58"/>
      <c r="D1541" s="58"/>
      <c r="E1541" s="58"/>
      <c r="F1541" s="58"/>
      <c r="G1541" s="58"/>
      <c r="H1541" s="58"/>
      <c r="I1541" s="58"/>
      <c r="J1541" s="58"/>
      <c r="K1541" s="58"/>
      <c r="L1541" s="55" t="s">
        <v>12</v>
      </c>
      <c r="M1541" s="52" t="s">
        <v>1494</v>
      </c>
      <c r="N1541" s="52" t="s">
        <v>1495</v>
      </c>
      <c r="O1541" s="52" t="s">
        <v>1491</v>
      </c>
      <c r="P1541" s="56">
        <v>6</v>
      </c>
      <c r="Q1541" s="56">
        <f t="shared" si="217"/>
        <v>1.6</v>
      </c>
      <c r="R1541" s="57">
        <f ca="1">SUMIF(Insumos!$C$7:$E$166,Subpartidas!N1541,Insumos!$E$7:$E$166)</f>
        <v>6.8581917880260743</v>
      </c>
      <c r="S1541" s="57">
        <f t="shared" ca="1" si="210"/>
        <v>10.973106860841719</v>
      </c>
    </row>
    <row r="1542" spans="1:19" s="116" customFormat="1" ht="14.1" customHeight="1">
      <c r="A1542" s="51" t="s">
        <v>821</v>
      </c>
      <c r="B1542" s="48" t="s">
        <v>834</v>
      </c>
      <c r="C1542" s="58"/>
      <c r="D1542" s="58"/>
      <c r="E1542" s="58"/>
      <c r="F1542" s="58"/>
      <c r="G1542" s="58"/>
      <c r="H1542" s="58"/>
      <c r="I1542" s="58"/>
      <c r="J1542" s="58"/>
      <c r="K1542" s="58"/>
      <c r="L1542" s="55" t="s">
        <v>12</v>
      </c>
      <c r="M1542" s="52" t="s">
        <v>1492</v>
      </c>
      <c r="N1542" s="52" t="s">
        <v>1493</v>
      </c>
      <c r="O1542" s="52" t="s">
        <v>1491</v>
      </c>
      <c r="P1542" s="56">
        <v>10</v>
      </c>
      <c r="Q1542" s="56">
        <f t="shared" si="217"/>
        <v>2.6666666666666665</v>
      </c>
      <c r="R1542" s="57">
        <f ca="1">SUMIF(Insumos!$C$7:$E$166,Subpartidas!N1542,Insumos!$E$7:$E$166)</f>
        <v>6.1994120750543944</v>
      </c>
      <c r="S1542" s="57">
        <f ca="1">Q1542*R1542</f>
        <v>16.531765533478385</v>
      </c>
    </row>
    <row r="1543" spans="1:19" s="116" customFormat="1" ht="14.1" customHeight="1">
      <c r="A1543" s="51" t="s">
        <v>821</v>
      </c>
      <c r="B1543" s="48" t="s">
        <v>834</v>
      </c>
      <c r="C1543" s="58"/>
      <c r="D1543" s="58"/>
      <c r="E1543" s="58"/>
      <c r="F1543" s="58"/>
      <c r="G1543" s="58"/>
      <c r="H1543" s="58"/>
      <c r="I1543" s="58"/>
      <c r="J1543" s="58"/>
      <c r="K1543" s="58"/>
      <c r="L1543" s="55" t="s">
        <v>12</v>
      </c>
      <c r="M1543" s="52" t="s">
        <v>1610</v>
      </c>
      <c r="N1543" s="52" t="s">
        <v>1611</v>
      </c>
      <c r="O1543" s="52" t="s">
        <v>1491</v>
      </c>
      <c r="P1543" s="56">
        <v>6</v>
      </c>
      <c r="Q1543" s="56">
        <f t="shared" si="217"/>
        <v>1.6</v>
      </c>
      <c r="R1543" s="57">
        <f ca="1">SUMIF(Insumos!$C$7:$E$166,Subpartidas!N1543,Insumos!$E$7:$E$166)</f>
        <v>25.246527142831667</v>
      </c>
      <c r="S1543" s="57">
        <f t="shared" ref="S1543:S1544" ca="1" si="218">Q1543*R1543</f>
        <v>40.394443428530671</v>
      </c>
    </row>
    <row r="1544" spans="1:19" s="116" customFormat="1" ht="14.1" customHeight="1">
      <c r="A1544" s="51" t="s">
        <v>821</v>
      </c>
      <c r="B1544" s="48" t="s">
        <v>834</v>
      </c>
      <c r="C1544" s="58"/>
      <c r="D1544" s="58"/>
      <c r="E1544" s="58"/>
      <c r="F1544" s="58"/>
      <c r="G1544" s="58"/>
      <c r="H1544" s="58"/>
      <c r="I1544" s="58"/>
      <c r="J1544" s="58"/>
      <c r="K1544" s="58"/>
      <c r="L1544" s="55" t="s">
        <v>13</v>
      </c>
      <c r="M1544" s="52" t="s">
        <v>1612</v>
      </c>
      <c r="N1544" s="52" t="s">
        <v>1613</v>
      </c>
      <c r="O1544" s="52" t="s">
        <v>1614</v>
      </c>
      <c r="P1544" s="56"/>
      <c r="Q1544" s="56">
        <v>8.9999999999999993E-3</v>
      </c>
      <c r="R1544" s="57">
        <f ca="1">SUMIF(Insumos!$C$7:$E$166,Subpartidas!N1544,Insumos!$E$7:$E$166)</f>
        <v>6.3</v>
      </c>
      <c r="S1544" s="57">
        <f t="shared" ca="1" si="218"/>
        <v>5.6699999999999993E-2</v>
      </c>
    </row>
    <row r="1545" spans="1:19" s="116" customFormat="1" ht="14.1" customHeight="1">
      <c r="A1545" s="51" t="s">
        <v>821</v>
      </c>
      <c r="B1545" s="48" t="s">
        <v>834</v>
      </c>
      <c r="C1545" s="58"/>
      <c r="D1545" s="58"/>
      <c r="E1545" s="58"/>
      <c r="F1545" s="58"/>
      <c r="G1545" s="58"/>
      <c r="H1545" s="58"/>
      <c r="I1545" s="58"/>
      <c r="J1545" s="58"/>
      <c r="K1545" s="58"/>
      <c r="L1545" s="55" t="s">
        <v>13</v>
      </c>
      <c r="M1545" s="52" t="s">
        <v>1615</v>
      </c>
      <c r="N1545" s="52" t="s">
        <v>1616</v>
      </c>
      <c r="O1545" s="52" t="s">
        <v>1614</v>
      </c>
      <c r="P1545" s="56"/>
      <c r="Q1545" s="56">
        <v>1.2E-2</v>
      </c>
      <c r="R1545" s="57">
        <f ca="1">SUMIF(Insumos!$C$7:$E$166,Subpartidas!N1545,Insumos!$E$7:$E$166)</f>
        <v>5.78</v>
      </c>
      <c r="S1545" s="57">
        <f ca="1">Q1545*R1545</f>
        <v>6.9360000000000005E-2</v>
      </c>
    </row>
    <row r="1546" spans="1:19" s="116" customFormat="1" ht="14.1" customHeight="1">
      <c r="A1546" s="51" t="s">
        <v>821</v>
      </c>
      <c r="B1546" s="48" t="s">
        <v>834</v>
      </c>
      <c r="C1546" s="58"/>
      <c r="D1546" s="58"/>
      <c r="E1546" s="58"/>
      <c r="F1546" s="58"/>
      <c r="G1546" s="58"/>
      <c r="H1546" s="58"/>
      <c r="I1546" s="58"/>
      <c r="J1546" s="58"/>
      <c r="K1546" s="58"/>
      <c r="L1546" s="55" t="s">
        <v>13</v>
      </c>
      <c r="M1546" s="52" t="s">
        <v>1541</v>
      </c>
      <c r="N1546" s="52" t="s">
        <v>1542</v>
      </c>
      <c r="O1546" s="52" t="s">
        <v>1502</v>
      </c>
      <c r="P1546" s="56"/>
      <c r="Q1546" s="56">
        <v>0.04</v>
      </c>
      <c r="R1546" s="57">
        <f ca="1">SUMIF(Insumos!$C$7:$E$166,Subpartidas!N1546,Insumos!$E$7:$E$166)</f>
        <v>2.8839285714285712</v>
      </c>
      <c r="S1546" s="57">
        <f t="shared" ref="S1546:S1548" ca="1" si="219">Q1546*R1546</f>
        <v>0.11535714285714285</v>
      </c>
    </row>
    <row r="1547" spans="1:19" s="116" customFormat="1" ht="14.1" customHeight="1">
      <c r="A1547" s="51" t="s">
        <v>821</v>
      </c>
      <c r="B1547" s="48" t="s">
        <v>834</v>
      </c>
      <c r="C1547" s="58"/>
      <c r="D1547" s="58"/>
      <c r="E1547" s="58"/>
      <c r="F1547" s="58"/>
      <c r="G1547" s="58"/>
      <c r="H1547" s="58"/>
      <c r="I1547" s="58"/>
      <c r="J1547" s="58"/>
      <c r="K1547" s="58"/>
      <c r="L1547" s="55" t="s">
        <v>13</v>
      </c>
      <c r="M1547" s="52" t="s">
        <v>1621</v>
      </c>
      <c r="N1547" s="52" t="s">
        <v>1622</v>
      </c>
      <c r="O1547" s="52" t="s">
        <v>984</v>
      </c>
      <c r="P1547" s="56"/>
      <c r="Q1547" s="56">
        <v>0.16699999999999998</v>
      </c>
      <c r="R1547" s="57">
        <f ca="1">SUMIF(Insumos!$C$7:$E$166,Subpartidas!N1547,Insumos!$E$7:$E$166)</f>
        <v>1.1500000000000001</v>
      </c>
      <c r="S1547" s="57">
        <f t="shared" ca="1" si="219"/>
        <v>0.19205</v>
      </c>
    </row>
    <row r="1548" spans="1:19" s="116" customFormat="1" ht="14.1" customHeight="1">
      <c r="A1548" s="51" t="s">
        <v>821</v>
      </c>
      <c r="B1548" s="48" t="s">
        <v>834</v>
      </c>
      <c r="C1548" s="58"/>
      <c r="D1548" s="58"/>
      <c r="E1548" s="58"/>
      <c r="F1548" s="58"/>
      <c r="G1548" s="58"/>
      <c r="H1548" s="58"/>
      <c r="I1548" s="58"/>
      <c r="J1548" s="58"/>
      <c r="K1548" s="58"/>
      <c r="L1548" s="55" t="s">
        <v>13</v>
      </c>
      <c r="M1548" s="52" t="s">
        <v>1623</v>
      </c>
      <c r="N1548" s="52" t="s">
        <v>1624</v>
      </c>
      <c r="O1548" s="52" t="s">
        <v>1614</v>
      </c>
      <c r="P1548" s="56"/>
      <c r="Q1548" s="56">
        <v>0.05</v>
      </c>
      <c r="R1548" s="57">
        <f ca="1">SUMIF(Insumos!$C$7:$E$166,Subpartidas!N1548,Insumos!$E$7:$E$166)</f>
        <v>4.1399999999999997</v>
      </c>
      <c r="S1548" s="57">
        <f t="shared" ca="1" si="219"/>
        <v>0.20699999999999999</v>
      </c>
    </row>
    <row r="1549" spans="1:19" s="116" customFormat="1" ht="14.1" customHeight="1">
      <c r="A1549" s="51" t="s">
        <v>821</v>
      </c>
      <c r="B1549" s="48" t="s">
        <v>834</v>
      </c>
      <c r="C1549" s="58"/>
      <c r="D1549" s="58"/>
      <c r="E1549" s="58"/>
      <c r="F1549" s="58"/>
      <c r="G1549" s="58"/>
      <c r="H1549" s="58"/>
      <c r="I1549" s="58"/>
      <c r="J1549" s="58"/>
      <c r="K1549" s="58"/>
      <c r="L1549" s="55" t="s">
        <v>13</v>
      </c>
      <c r="M1549" s="52" t="s">
        <v>1627</v>
      </c>
      <c r="N1549" s="52" t="s">
        <v>1628</v>
      </c>
      <c r="O1549" s="52" t="s">
        <v>852</v>
      </c>
      <c r="P1549" s="56"/>
      <c r="Q1549" s="56">
        <v>4.2000000000000003E-2</v>
      </c>
      <c r="R1549" s="57">
        <f ca="1">SUMIF(Insumos!$C$7:$E$166,Subpartidas!N1549,Insumos!$E$7:$E$166)</f>
        <v>5.09</v>
      </c>
      <c r="S1549" s="57">
        <f ca="1">Q1549*R1549</f>
        <v>0.21378</v>
      </c>
    </row>
    <row r="1550" spans="1:19" s="116" customFormat="1" ht="14.1" customHeight="1">
      <c r="A1550" s="51" t="s">
        <v>821</v>
      </c>
      <c r="B1550" s="48" t="s">
        <v>834</v>
      </c>
      <c r="C1550" s="58"/>
      <c r="D1550" s="58"/>
      <c r="E1550" s="58"/>
      <c r="F1550" s="58"/>
      <c r="G1550" s="58"/>
      <c r="H1550" s="58"/>
      <c r="I1550" s="58"/>
      <c r="J1550" s="58"/>
      <c r="K1550" s="58"/>
      <c r="L1550" s="55" t="s">
        <v>13</v>
      </c>
      <c r="M1550" s="52" t="s">
        <v>1617</v>
      </c>
      <c r="N1550" s="52" t="s">
        <v>1618</v>
      </c>
      <c r="O1550" s="52" t="s">
        <v>984</v>
      </c>
      <c r="P1550" s="56"/>
      <c r="Q1550" s="56">
        <v>8.3000000000000004E-2</v>
      </c>
      <c r="R1550" s="57">
        <f ca="1">SUMIF(Insumos!$C$7:$E$166,Subpartidas!N1550,Insumos!$E$7:$E$166)</f>
        <v>2.59</v>
      </c>
      <c r="S1550" s="57">
        <f ca="1">Q1550*R1550</f>
        <v>0.21496999999999999</v>
      </c>
    </row>
    <row r="1551" spans="1:19" s="116" customFormat="1" ht="14.1" customHeight="1">
      <c r="A1551" s="51" t="s">
        <v>821</v>
      </c>
      <c r="B1551" s="48" t="s">
        <v>834</v>
      </c>
      <c r="C1551" s="58"/>
      <c r="D1551" s="58"/>
      <c r="E1551" s="58"/>
      <c r="F1551" s="58"/>
      <c r="G1551" s="58"/>
      <c r="H1551" s="58"/>
      <c r="I1551" s="58"/>
      <c r="J1551" s="58"/>
      <c r="K1551" s="58"/>
      <c r="L1551" s="55" t="s">
        <v>13</v>
      </c>
      <c r="M1551" s="52" t="s">
        <v>1619</v>
      </c>
      <c r="N1551" s="52" t="s">
        <v>1620</v>
      </c>
      <c r="O1551" s="52" t="s">
        <v>1614</v>
      </c>
      <c r="P1551" s="56"/>
      <c r="Q1551" s="56">
        <v>5.0999999999999997E-2</v>
      </c>
      <c r="R1551" s="57">
        <f ca="1">SUMIF(Insumos!$C$7:$E$166,Subpartidas!N1551,Insumos!$E$7:$E$166)</f>
        <v>6.54</v>
      </c>
      <c r="S1551" s="57">
        <f t="shared" ref="S1551" ca="1" si="220">Q1551*R1551</f>
        <v>0.33354</v>
      </c>
    </row>
    <row r="1552" spans="1:19" s="116" customFormat="1" ht="14.1" customHeight="1">
      <c r="A1552" s="51" t="s">
        <v>821</v>
      </c>
      <c r="B1552" s="48" t="s">
        <v>834</v>
      </c>
      <c r="C1552" s="58"/>
      <c r="D1552" s="58"/>
      <c r="E1552" s="58"/>
      <c r="F1552" s="58"/>
      <c r="G1552" s="58"/>
      <c r="H1552" s="58"/>
      <c r="I1552" s="58"/>
      <c r="J1552" s="58"/>
      <c r="K1552" s="58"/>
      <c r="L1552" s="55" t="s">
        <v>13</v>
      </c>
      <c r="M1552" s="52" t="s">
        <v>1629</v>
      </c>
      <c r="N1552" s="52" t="s">
        <v>1630</v>
      </c>
      <c r="O1552" s="52" t="s">
        <v>852</v>
      </c>
      <c r="P1552" s="56"/>
      <c r="Q1552" s="56">
        <v>0.05</v>
      </c>
      <c r="R1552" s="57">
        <f ca="1">SUMIF(Insumos!$C$7:$E$166,Subpartidas!N1552,Insumos!$E$7:$E$166)</f>
        <v>8.93</v>
      </c>
      <c r="S1552" s="57">
        <f ca="1">Q1552*R1552</f>
        <v>0.44650000000000001</v>
      </c>
    </row>
    <row r="1553" spans="1:19" s="116" customFormat="1" ht="14.1" customHeight="1">
      <c r="A1553" s="51" t="s">
        <v>821</v>
      </c>
      <c r="B1553" s="48" t="s">
        <v>834</v>
      </c>
      <c r="C1553" s="58"/>
      <c r="D1553" s="58"/>
      <c r="E1553" s="58"/>
      <c r="F1553" s="58"/>
      <c r="G1553" s="58"/>
      <c r="H1553" s="58"/>
      <c r="I1553" s="58"/>
      <c r="J1553" s="58"/>
      <c r="K1553" s="58"/>
      <c r="L1553" s="55" t="s">
        <v>13</v>
      </c>
      <c r="M1553" s="52" t="s">
        <v>1625</v>
      </c>
      <c r="N1553" s="52" t="s">
        <v>1626</v>
      </c>
      <c r="O1553" s="52" t="s">
        <v>984</v>
      </c>
      <c r="P1553" s="56"/>
      <c r="Q1553" s="56">
        <v>8.3000000000000004E-2</v>
      </c>
      <c r="R1553" s="57">
        <f ca="1">SUMIF(Insumos!$C$7:$E$166,Subpartidas!N1553,Insumos!$E$7:$E$166)</f>
        <v>8.6</v>
      </c>
      <c r="S1553" s="57">
        <f t="shared" ref="S1553:S1560" ca="1" si="221">Q1553*R1553</f>
        <v>0.71379999999999999</v>
      </c>
    </row>
    <row r="1554" spans="1:19" s="116" customFormat="1" ht="14.1" customHeight="1">
      <c r="A1554" s="51" t="s">
        <v>821</v>
      </c>
      <c r="B1554" s="48" t="s">
        <v>834</v>
      </c>
      <c r="C1554" s="58"/>
      <c r="D1554" s="58"/>
      <c r="E1554" s="58"/>
      <c r="F1554" s="58"/>
      <c r="G1554" s="58"/>
      <c r="H1554" s="58"/>
      <c r="I1554" s="58"/>
      <c r="J1554" s="58"/>
      <c r="K1554" s="58"/>
      <c r="L1554" s="55" t="s">
        <v>13</v>
      </c>
      <c r="M1554" s="52" t="s">
        <v>1517</v>
      </c>
      <c r="N1554" s="52" t="s">
        <v>1518</v>
      </c>
      <c r="O1554" s="52" t="s">
        <v>1502</v>
      </c>
      <c r="P1554" s="56"/>
      <c r="Q1554" s="56">
        <v>0.5</v>
      </c>
      <c r="R1554" s="57">
        <f ca="1">SUMIF(Insumos!$C$7:$E$166,Subpartidas!N1554,Insumos!$E$7:$E$166)</f>
        <v>3.1071428571428572</v>
      </c>
      <c r="S1554" s="57">
        <f t="shared" ca="1" si="221"/>
        <v>1.5535714285714286</v>
      </c>
    </row>
    <row r="1555" spans="1:19" s="116" customFormat="1" ht="14.1" customHeight="1">
      <c r="A1555" s="51" t="s">
        <v>821</v>
      </c>
      <c r="B1555" s="48" t="s">
        <v>834</v>
      </c>
      <c r="C1555" s="58"/>
      <c r="D1555" s="58"/>
      <c r="E1555" s="58"/>
      <c r="F1555" s="58"/>
      <c r="G1555" s="58"/>
      <c r="H1555" s="58"/>
      <c r="I1555" s="58"/>
      <c r="J1555" s="58"/>
      <c r="K1555" s="58"/>
      <c r="L1555" s="55" t="s">
        <v>14</v>
      </c>
      <c r="M1555" s="52" t="s">
        <v>1633</v>
      </c>
      <c r="N1555" s="52" t="s">
        <v>1634</v>
      </c>
      <c r="O1555" s="52" t="s">
        <v>1578</v>
      </c>
      <c r="P1555" s="56"/>
      <c r="Q1555" s="56">
        <v>8.4000000000000005E-2</v>
      </c>
      <c r="R1555" s="57">
        <f ca="1">SUMIF(Insumos!$C$7:$E$166,Subpartidas!N1555,Insumos!$E$7:$E$166)</f>
        <v>7.43</v>
      </c>
      <c r="S1555" s="57">
        <f t="shared" ca="1" si="221"/>
        <v>0.62412000000000001</v>
      </c>
    </row>
    <row r="1556" spans="1:19" s="116" customFormat="1" ht="14.1" customHeight="1">
      <c r="A1556" s="51" t="s">
        <v>821</v>
      </c>
      <c r="B1556" s="48" t="s">
        <v>834</v>
      </c>
      <c r="C1556" s="58"/>
      <c r="D1556" s="58"/>
      <c r="E1556" s="58"/>
      <c r="F1556" s="58"/>
      <c r="G1556" s="58"/>
      <c r="H1556" s="58"/>
      <c r="I1556" s="58"/>
      <c r="J1556" s="58"/>
      <c r="K1556" s="58"/>
      <c r="L1556" s="55" t="s">
        <v>14</v>
      </c>
      <c r="M1556" s="59" t="s">
        <v>1631</v>
      </c>
      <c r="N1556" s="52" t="s">
        <v>1632</v>
      </c>
      <c r="O1556" s="52" t="s">
        <v>1510</v>
      </c>
      <c r="P1556" s="56">
        <v>1</v>
      </c>
      <c r="Q1556" s="56">
        <f>P1556/$E$1538*8</f>
        <v>0.26666666666666666</v>
      </c>
      <c r="R1556" s="57">
        <f ca="1">SUMIF(Insumos!$C$7:$E$166,Subpartidas!N1556,Insumos!$E$7:$E$166)</f>
        <v>6.0600000000000005</v>
      </c>
      <c r="S1556" s="57">
        <f t="shared" ca="1" si="221"/>
        <v>1.6160000000000001</v>
      </c>
    </row>
    <row r="1557" spans="1:19" s="116" customFormat="1" ht="14.1" customHeight="1">
      <c r="A1557" s="51" t="s">
        <v>821</v>
      </c>
      <c r="B1557" s="48" t="s">
        <v>834</v>
      </c>
      <c r="C1557" s="58"/>
      <c r="D1557" s="58"/>
      <c r="E1557" s="58"/>
      <c r="F1557" s="58"/>
      <c r="G1557" s="58"/>
      <c r="H1557" s="58"/>
      <c r="I1557" s="58"/>
      <c r="J1557" s="58"/>
      <c r="K1557" s="58"/>
      <c r="L1557" s="55" t="s">
        <v>14</v>
      </c>
      <c r="M1557" s="52" t="s">
        <v>1521</v>
      </c>
      <c r="N1557" s="52" t="s">
        <v>1522</v>
      </c>
      <c r="O1557" s="52" t="s">
        <v>1510</v>
      </c>
      <c r="P1557" s="56">
        <v>1</v>
      </c>
      <c r="Q1557" s="56">
        <f>P1557/$E$1538*8</f>
        <v>0.26666666666666666</v>
      </c>
      <c r="R1557" s="57">
        <f ca="1">SUMIF(Insumos!$C$7:$E$166,Subpartidas!N1557,Insumos!$E$7:$E$166)</f>
        <v>7.07</v>
      </c>
      <c r="S1557" s="57">
        <f t="shared" ca="1" si="221"/>
        <v>1.8853333333333333</v>
      </c>
    </row>
    <row r="1558" spans="1:19" s="116" customFormat="1" ht="14.1" customHeight="1">
      <c r="A1558" s="51" t="s">
        <v>821</v>
      </c>
      <c r="B1558" s="48" t="s">
        <v>834</v>
      </c>
      <c r="C1558" s="58"/>
      <c r="D1558" s="58"/>
      <c r="E1558" s="58"/>
      <c r="F1558" s="58"/>
      <c r="G1558" s="58"/>
      <c r="H1558" s="58"/>
      <c r="I1558" s="58"/>
      <c r="J1558" s="58"/>
      <c r="K1558" s="58"/>
      <c r="L1558" s="55" t="s">
        <v>14</v>
      </c>
      <c r="M1558" s="52" t="s">
        <v>1505</v>
      </c>
      <c r="N1558" s="52" t="s">
        <v>1506</v>
      </c>
      <c r="O1558" s="52" t="s">
        <v>1507</v>
      </c>
      <c r="P1558" s="56"/>
      <c r="Q1558" s="56">
        <v>0.15</v>
      </c>
      <c r="R1558" s="50">
        <f ca="1">+SUMIFS($S$5:$S$4995,$B$5:$B$4995,B1538,$L$5:$L$4995,$L$5)</f>
        <v>82.703936861744012</v>
      </c>
      <c r="S1558" s="57">
        <f t="shared" ca="1" si="221"/>
        <v>12.405590529261602</v>
      </c>
    </row>
    <row r="1559" spans="1:19" s="116" customFormat="1" ht="14.1" customHeight="1">
      <c r="A1559" s="51" t="s">
        <v>821</v>
      </c>
      <c r="B1559" s="48" t="s">
        <v>834</v>
      </c>
      <c r="C1559" s="58"/>
      <c r="D1559" s="58"/>
      <c r="E1559" s="58"/>
      <c r="F1559" s="58"/>
      <c r="G1559" s="58"/>
      <c r="H1559" s="58"/>
      <c r="I1559" s="58"/>
      <c r="J1559" s="58"/>
      <c r="K1559" s="58"/>
      <c r="L1559" s="55" t="s">
        <v>14</v>
      </c>
      <c r="M1559" s="52" t="s">
        <v>1635</v>
      </c>
      <c r="N1559" s="52" t="s">
        <v>1636</v>
      </c>
      <c r="O1559" s="52" t="s">
        <v>1510</v>
      </c>
      <c r="P1559" s="56">
        <v>6</v>
      </c>
      <c r="Q1559" s="56">
        <f>P1559/$E$1538*8</f>
        <v>1.6</v>
      </c>
      <c r="R1559" s="57">
        <f ca="1">SUMIF(Insumos!$C$7:$E$166,Subpartidas!N1559,Insumos!$E$7:$E$166)</f>
        <v>8.93</v>
      </c>
      <c r="S1559" s="57">
        <f t="shared" ca="1" si="221"/>
        <v>14.288</v>
      </c>
    </row>
    <row r="1560" spans="1:19" s="116" customFormat="1" ht="14.1" customHeight="1">
      <c r="A1560" s="51" t="s">
        <v>821</v>
      </c>
      <c r="B1560" s="48" t="s">
        <v>834</v>
      </c>
      <c r="C1560" s="58"/>
      <c r="D1560" s="58"/>
      <c r="E1560" s="58"/>
      <c r="F1560" s="58"/>
      <c r="G1560" s="58"/>
      <c r="H1560" s="58"/>
      <c r="I1560" s="58"/>
      <c r="J1560" s="58"/>
      <c r="K1560" s="58"/>
      <c r="L1560" s="55" t="s">
        <v>14</v>
      </c>
      <c r="M1560" s="52" t="s">
        <v>1637</v>
      </c>
      <c r="N1560" s="52" t="s">
        <v>1638</v>
      </c>
      <c r="O1560" s="52" t="s">
        <v>1510</v>
      </c>
      <c r="P1560" s="56">
        <v>2</v>
      </c>
      <c r="Q1560" s="56">
        <f>P1560/$E$1538*8</f>
        <v>0.53333333333333333</v>
      </c>
      <c r="R1560" s="57">
        <f ca="1">SUMIF(Insumos!$C$7:$E$166,Subpartidas!N1560,Insumos!$E$7:$E$166)</f>
        <v>40.465982432039503</v>
      </c>
      <c r="S1560" s="57">
        <f t="shared" ca="1" si="221"/>
        <v>21.581857297087733</v>
      </c>
    </row>
    <row r="1561" spans="1:19" s="116" customFormat="1" ht="14.1" customHeight="1">
      <c r="A1561" s="47" t="s">
        <v>664</v>
      </c>
      <c r="B1561" s="48" t="s">
        <v>665</v>
      </c>
      <c r="C1561" s="52" t="s">
        <v>653</v>
      </c>
      <c r="D1561" s="53">
        <f>+IF(C1561&lt;&gt;" ",VLOOKUP(B1561,Rendimientos!$A$3:$D$557,3,0))</f>
        <v>110</v>
      </c>
      <c r="E1561" s="53">
        <f>+IF(C1561&lt;&gt;" ",VLOOKUP(B1561,Rendimientos!$A$3:$D$557,4,0))</f>
        <v>110</v>
      </c>
      <c r="F1561" s="54">
        <f ca="1">SUM(G1561:K1561)</f>
        <v>35.07516827481615</v>
      </c>
      <c r="G1561" s="49">
        <f ca="1">SUMIFS($S$5:$S$4996,$B$5:$B$4996,B1561,$L$5:$L$4996,$L$5)</f>
        <v>1.8551235092070444</v>
      </c>
      <c r="H1561" s="49">
        <f ca="1">SUMIFS($S$5:$S$4996,$B$5:$B$4996,B1561,$L$5:$L$4996,$L$10)</f>
        <v>24.846731428571427</v>
      </c>
      <c r="I1561" s="212">
        <f ca="1">S1569*'Costos Indirectos'!$G$5</f>
        <v>1.6396096499999999</v>
      </c>
      <c r="J1561" s="49">
        <f ca="1">SUMIFS($S$5:$S$4996,$B$5:$B$4996,B1561,$L$5:$L$4996,$L$11)</f>
        <v>6.7337036870376794</v>
      </c>
      <c r="K1561" s="49">
        <f>SUMIFS($S$5:$S$4996,$B$5:$B$4996,B1561,$L$5:$L$4996,$L$4497)</f>
        <v>0</v>
      </c>
      <c r="L1561" s="55" t="s">
        <v>12</v>
      </c>
      <c r="M1561" s="52">
        <v>1010100060002</v>
      </c>
      <c r="N1561" s="52" t="s">
        <v>1516</v>
      </c>
      <c r="O1561" s="52" t="s">
        <v>1491</v>
      </c>
      <c r="P1561" s="56">
        <v>1</v>
      </c>
      <c r="Q1561" s="56">
        <f>P1561/$D$1561*8</f>
        <v>7.2727272727272724E-2</v>
      </c>
      <c r="R1561" s="57">
        <f ca="1">SUMIF(Insumos!$C$7:$E$160,Subpartidas!N1561,Insumos!$E$7:$E$160)</f>
        <v>9.9754511316773993</v>
      </c>
      <c r="S1561" s="57">
        <f t="shared" ref="S1561:S1563" ca="1" si="222">Q1561*R1561</f>
        <v>0.72548735503108353</v>
      </c>
    </row>
    <row r="1562" spans="1:19" s="116" customFormat="1" ht="14.1" customHeight="1">
      <c r="A1562" s="47" t="s">
        <v>664</v>
      </c>
      <c r="B1562" s="48" t="s">
        <v>665</v>
      </c>
      <c r="C1562" s="58"/>
      <c r="D1562" s="58"/>
      <c r="E1562" s="58"/>
      <c r="F1562" s="58"/>
      <c r="G1562" s="58"/>
      <c r="H1562" s="58"/>
      <c r="I1562" s="58"/>
      <c r="J1562" s="58"/>
      <c r="K1562" s="58"/>
      <c r="L1562" s="55" t="s">
        <v>12</v>
      </c>
      <c r="M1562" s="52" t="s">
        <v>1494</v>
      </c>
      <c r="N1562" s="52" t="s">
        <v>1495</v>
      </c>
      <c r="O1562" s="52" t="s">
        <v>1491</v>
      </c>
      <c r="P1562" s="56">
        <v>1</v>
      </c>
      <c r="Q1562" s="56">
        <f>P1562/$D$1561*8</f>
        <v>7.2727272727272724E-2</v>
      </c>
      <c r="R1562" s="57">
        <f ca="1">SUMIF(Insumos!$C$7:$E$160,Subpartidas!N1562,Insumos!$E$7:$E$160)</f>
        <v>6.8581917880260743</v>
      </c>
      <c r="S1562" s="57">
        <f t="shared" ca="1" si="222"/>
        <v>0.49877758458371446</v>
      </c>
    </row>
    <row r="1563" spans="1:19" s="116" customFormat="1" ht="14.1" customHeight="1">
      <c r="A1563" s="47" t="s">
        <v>664</v>
      </c>
      <c r="B1563" s="48" t="s">
        <v>665</v>
      </c>
      <c r="C1563" s="58"/>
      <c r="D1563" s="58"/>
      <c r="E1563" s="58"/>
      <c r="F1563" s="58"/>
      <c r="G1563" s="58"/>
      <c r="H1563" s="58"/>
      <c r="I1563" s="58"/>
      <c r="J1563" s="58"/>
      <c r="K1563" s="58"/>
      <c r="L1563" s="55" t="s">
        <v>12</v>
      </c>
      <c r="M1563" s="52" t="s">
        <v>1498</v>
      </c>
      <c r="N1563" s="52" t="s">
        <v>1499</v>
      </c>
      <c r="O1563" s="52" t="s">
        <v>1491</v>
      </c>
      <c r="P1563" s="56">
        <v>1</v>
      </c>
      <c r="Q1563" s="56">
        <f>P1563/$D$1561*8</f>
        <v>7.2727272727272724E-2</v>
      </c>
      <c r="R1563" s="57">
        <f ca="1">SUMIF(Insumos!$C$7:$E$160,Subpartidas!N1563,Insumos!$E$7:$E$160)</f>
        <v>8.6743053318933896</v>
      </c>
      <c r="S1563" s="57">
        <f t="shared" ca="1" si="222"/>
        <v>0.63085856959224651</v>
      </c>
    </row>
    <row r="1564" spans="1:19" s="116" customFormat="1" ht="14.1" customHeight="1">
      <c r="A1564" s="47" t="s">
        <v>664</v>
      </c>
      <c r="B1564" s="48" t="s">
        <v>665</v>
      </c>
      <c r="C1564" s="58"/>
      <c r="D1564" s="58"/>
      <c r="E1564" s="58"/>
      <c r="F1564" s="58"/>
      <c r="G1564" s="58"/>
      <c r="H1564" s="58"/>
      <c r="I1564" s="58"/>
      <c r="J1564" s="58"/>
      <c r="K1564" s="58"/>
      <c r="L1564" s="55" t="s">
        <v>13</v>
      </c>
      <c r="M1564" s="52" t="s">
        <v>1517</v>
      </c>
      <c r="N1564" s="52" t="s">
        <v>1518</v>
      </c>
      <c r="O1564" s="52" t="s">
        <v>1502</v>
      </c>
      <c r="P1564" s="60"/>
      <c r="Q1564" s="56">
        <v>0.01</v>
      </c>
      <c r="R1564" s="57">
        <f ca="1">SUMIF(Insumos!$C$7:$E$160,Subpartidas!N1564,Insumos!$E$7:$E$160)</f>
        <v>3.1071428571428572</v>
      </c>
      <c r="S1564" s="57">
        <f t="shared" ref="S1564:S1569" ca="1" si="223">Q1564*R1564</f>
        <v>3.1071428571428573E-2</v>
      </c>
    </row>
    <row r="1565" spans="1:19" s="116" customFormat="1" ht="14.1" customHeight="1">
      <c r="A1565" s="47" t="s">
        <v>664</v>
      </c>
      <c r="B1565" s="48" t="s">
        <v>665</v>
      </c>
      <c r="C1565" s="58"/>
      <c r="D1565" s="58"/>
      <c r="E1565" s="58"/>
      <c r="F1565" s="58"/>
      <c r="G1565" s="58"/>
      <c r="H1565" s="58"/>
      <c r="I1565" s="58"/>
      <c r="J1565" s="58"/>
      <c r="K1565" s="58"/>
      <c r="L1565" s="55" t="s">
        <v>13</v>
      </c>
      <c r="M1565" s="52" t="s">
        <v>1640</v>
      </c>
      <c r="N1565" s="52" t="s">
        <v>1641</v>
      </c>
      <c r="O1565" s="52" t="s">
        <v>984</v>
      </c>
      <c r="P1565" s="60"/>
      <c r="Q1565" s="56">
        <v>1E-3</v>
      </c>
      <c r="R1565" s="57">
        <f ca="1">SUMIF(Insumos!$C$7:$E$160,Subpartidas!N1565,Insumos!$E$7:$E$160)</f>
        <v>62.480000000000004</v>
      </c>
      <c r="S1565" s="57">
        <f t="shared" ca="1" si="223"/>
        <v>6.2480000000000008E-2</v>
      </c>
    </row>
    <row r="1566" spans="1:19" s="116" customFormat="1" ht="14.1" customHeight="1">
      <c r="A1566" s="47" t="s">
        <v>664</v>
      </c>
      <c r="B1566" s="48" t="s">
        <v>665</v>
      </c>
      <c r="C1566" s="58"/>
      <c r="D1566" s="58"/>
      <c r="E1566" s="58"/>
      <c r="F1566" s="58"/>
      <c r="G1566" s="58"/>
      <c r="H1566" s="58"/>
      <c r="I1566" s="58"/>
      <c r="J1566" s="58"/>
      <c r="K1566" s="58"/>
      <c r="L1566" s="55" t="s">
        <v>13</v>
      </c>
      <c r="M1566" s="52" t="s">
        <v>1642</v>
      </c>
      <c r="N1566" s="52" t="s">
        <v>1643</v>
      </c>
      <c r="O1566" s="52" t="s">
        <v>984</v>
      </c>
      <c r="P1566" s="60"/>
      <c r="Q1566" s="56">
        <v>1E-3</v>
      </c>
      <c r="R1566" s="57">
        <f ca="1">SUMIF(Insumos!$C$7:$E$160,Subpartidas!N1566,Insumos!$E$7:$E$160)</f>
        <v>66.680000000000007</v>
      </c>
      <c r="S1566" s="57">
        <f t="shared" ca="1" si="223"/>
        <v>6.6680000000000003E-2</v>
      </c>
    </row>
    <row r="1567" spans="1:19" s="116" customFormat="1" ht="14.1" customHeight="1">
      <c r="A1567" s="47" t="s">
        <v>664</v>
      </c>
      <c r="B1567" s="48" t="s">
        <v>665</v>
      </c>
      <c r="C1567" s="58"/>
      <c r="D1567" s="58"/>
      <c r="E1567" s="58"/>
      <c r="F1567" s="58"/>
      <c r="G1567" s="58"/>
      <c r="H1567" s="58"/>
      <c r="I1567" s="58"/>
      <c r="J1567" s="58"/>
      <c r="K1567" s="58"/>
      <c r="L1567" s="55" t="s">
        <v>13</v>
      </c>
      <c r="M1567" s="52" t="s">
        <v>1644</v>
      </c>
      <c r="N1567" s="52" t="s">
        <v>1645</v>
      </c>
      <c r="O1567" s="52" t="s">
        <v>984</v>
      </c>
      <c r="P1567" s="60"/>
      <c r="Q1567" s="56">
        <v>0.83299999999999996</v>
      </c>
      <c r="R1567" s="57">
        <f ca="1">SUMIF(Insumos!$C$7:$E$160,Subpartidas!N1567,Insumos!$E$7:$E$160)</f>
        <v>0.2</v>
      </c>
      <c r="S1567" s="57">
        <f t="shared" ca="1" si="223"/>
        <v>0.1666</v>
      </c>
    </row>
    <row r="1568" spans="1:19" s="116" customFormat="1" ht="14.1" customHeight="1">
      <c r="A1568" s="47" t="s">
        <v>664</v>
      </c>
      <c r="B1568" s="48" t="s">
        <v>665</v>
      </c>
      <c r="C1568" s="58"/>
      <c r="D1568" s="58"/>
      <c r="E1568" s="58"/>
      <c r="F1568" s="58"/>
      <c r="G1568" s="58"/>
      <c r="H1568" s="58"/>
      <c r="I1568" s="58"/>
      <c r="J1568" s="58"/>
      <c r="K1568" s="58"/>
      <c r="L1568" s="55" t="s">
        <v>13</v>
      </c>
      <c r="M1568" s="52" t="s">
        <v>1543</v>
      </c>
      <c r="N1568" s="52" t="s">
        <v>1544</v>
      </c>
      <c r="O1568" s="52" t="s">
        <v>852</v>
      </c>
      <c r="P1568" s="60"/>
      <c r="Q1568" s="56">
        <v>0.03</v>
      </c>
      <c r="R1568" s="57">
        <f ca="1">SUMIF(Insumos!$C$7:$E$160,Subpartidas!N1568,Insumos!$E$7:$E$160)</f>
        <v>14.780000000000001</v>
      </c>
      <c r="S1568" s="57">
        <f t="shared" ca="1" si="223"/>
        <v>0.44340000000000002</v>
      </c>
    </row>
    <row r="1569" spans="1:19" s="116" customFormat="1" ht="14.1" customHeight="1">
      <c r="A1569" s="47" t="s">
        <v>664</v>
      </c>
      <c r="B1569" s="48" t="s">
        <v>665</v>
      </c>
      <c r="C1569" s="58"/>
      <c r="D1569" s="58"/>
      <c r="E1569" s="58"/>
      <c r="F1569" s="58"/>
      <c r="G1569" s="58"/>
      <c r="H1569" s="58"/>
      <c r="J1569" s="58"/>
      <c r="K1569" s="58"/>
      <c r="L1569" s="55" t="s">
        <v>13</v>
      </c>
      <c r="M1569" s="52" t="s">
        <v>1646</v>
      </c>
      <c r="N1569" s="52" t="s">
        <v>1647</v>
      </c>
      <c r="O1569" s="52" t="s">
        <v>657</v>
      </c>
      <c r="P1569" s="60"/>
      <c r="Q1569" s="56">
        <v>1.05</v>
      </c>
      <c r="R1569" s="57">
        <f ca="1">SUMIF(Insumos!$C$7:$E$160,Subpartidas!N1569,Insumos!$E$7:$E$160)</f>
        <v>22.93</v>
      </c>
      <c r="S1569" s="57">
        <f t="shared" ca="1" si="223"/>
        <v>24.076499999999999</v>
      </c>
    </row>
    <row r="1570" spans="1:19" s="116" customFormat="1" ht="14.1" customHeight="1">
      <c r="A1570" s="47" t="s">
        <v>664</v>
      </c>
      <c r="B1570" s="48" t="s">
        <v>665</v>
      </c>
      <c r="C1570" s="58"/>
      <c r="D1570" s="58"/>
      <c r="E1570" s="58"/>
      <c r="F1570" s="58"/>
      <c r="G1570" s="58"/>
      <c r="H1570" s="58"/>
      <c r="I1570" s="58"/>
      <c r="J1570" s="58"/>
      <c r="K1570" s="58"/>
      <c r="L1570" s="55" t="s">
        <v>14</v>
      </c>
      <c r="M1570" s="52" t="s">
        <v>1505</v>
      </c>
      <c r="N1570" s="52" t="s">
        <v>1506</v>
      </c>
      <c r="O1570" s="52" t="s">
        <v>1507</v>
      </c>
      <c r="P1570" s="60"/>
      <c r="Q1570" s="56">
        <v>0.05</v>
      </c>
      <c r="R1570" s="50">
        <f ca="1">+SUMIFS($S$5:$S$4995,$B$5:$B$4995,B1567,$L$5:$L$4995,$L$5)</f>
        <v>1.8551235092070444</v>
      </c>
      <c r="S1570" s="57">
        <f t="shared" ref="S1570:S1575" ca="1" si="224">Q1570*R1570</f>
        <v>9.2756175460352225E-2</v>
      </c>
    </row>
    <row r="1571" spans="1:19" s="116" customFormat="1" ht="14.1" customHeight="1">
      <c r="A1571" s="47" t="s">
        <v>664</v>
      </c>
      <c r="B1571" s="48" t="s">
        <v>665</v>
      </c>
      <c r="C1571" s="58"/>
      <c r="D1571" s="58"/>
      <c r="E1571" s="58"/>
      <c r="F1571" s="58"/>
      <c r="G1571" s="58"/>
      <c r="H1571" s="58"/>
      <c r="I1571" s="58"/>
      <c r="J1571" s="58"/>
      <c r="K1571" s="58"/>
      <c r="L1571" s="55" t="s">
        <v>14</v>
      </c>
      <c r="M1571" s="52" t="s">
        <v>1648</v>
      </c>
      <c r="N1571" s="52" t="s">
        <v>1649</v>
      </c>
      <c r="O1571" s="52" t="s">
        <v>1510</v>
      </c>
      <c r="P1571" s="56">
        <v>1</v>
      </c>
      <c r="Q1571" s="56">
        <f>P1571/$E$1561*8</f>
        <v>7.2727272727272724E-2</v>
      </c>
      <c r="R1571" s="57">
        <f ca="1">SUMIF(Insumos!$C$7:$E$160,Subpartidas!N1571,Insumos!$E$7:$E$160)</f>
        <v>50.847045852148753</v>
      </c>
      <c r="S1571" s="57">
        <f t="shared" ca="1" si="224"/>
        <v>3.6979669710653638</v>
      </c>
    </row>
    <row r="1572" spans="1:19" s="116" customFormat="1" ht="14.1" customHeight="1">
      <c r="A1572" s="47" t="s">
        <v>664</v>
      </c>
      <c r="B1572" s="48" t="s">
        <v>665</v>
      </c>
      <c r="C1572" s="58"/>
      <c r="D1572" s="58"/>
      <c r="E1572" s="58"/>
      <c r="F1572" s="58"/>
      <c r="G1572" s="58"/>
      <c r="H1572" s="58"/>
      <c r="I1572" s="58"/>
      <c r="J1572" s="58"/>
      <c r="K1572" s="58"/>
      <c r="L1572" s="55" t="s">
        <v>14</v>
      </c>
      <c r="M1572" s="52" t="s">
        <v>1637</v>
      </c>
      <c r="N1572" s="52" t="s">
        <v>1638</v>
      </c>
      <c r="O1572" s="52" t="s">
        <v>1510</v>
      </c>
      <c r="P1572" s="56">
        <v>1</v>
      </c>
      <c r="Q1572" s="56">
        <f>P1572/$E$1561*8</f>
        <v>7.2727272727272724E-2</v>
      </c>
      <c r="R1572" s="57">
        <f ca="1">SUMIF(Insumos!$C$7:$E$160,Subpartidas!N1572,Insumos!$E$7:$E$160)</f>
        <v>40.465982432039503</v>
      </c>
      <c r="S1572" s="57">
        <f t="shared" ca="1" si="224"/>
        <v>2.9429805405119636</v>
      </c>
    </row>
    <row r="1573" spans="1:19" s="116" customFormat="1" ht="14.1" customHeight="1">
      <c r="A1573" s="154" t="s">
        <v>1650</v>
      </c>
      <c r="B1573" s="48" t="s">
        <v>675</v>
      </c>
      <c r="C1573" s="52" t="s">
        <v>653</v>
      </c>
      <c r="D1573" s="53">
        <f>+IF(C1573&lt;&gt;" ",VLOOKUP(B1573,Rendimientos!$A$3:$D$557,3,0))</f>
        <v>110</v>
      </c>
      <c r="E1573" s="53">
        <f>+IF(C1573&lt;&gt;" ",VLOOKUP(B1573,Rendimientos!$A$3:$D$557,4,0))</f>
        <v>110</v>
      </c>
      <c r="F1573" s="54">
        <f ca="1">SUM(G1573:K1573)</f>
        <v>36.581427475465496</v>
      </c>
      <c r="G1573" s="49">
        <f ca="1">SUMIFS($S$5:$S$4996,$B$5:$B$4996,B1573,$L$5:$L$4996,$L$5)</f>
        <v>1.8551235092070444</v>
      </c>
      <c r="H1573" s="49">
        <f ca="1">SUMIFS($S$5:$S$4996,$B$5:$B$4996,B1573,$L$5:$L$4996,$L$10)</f>
        <v>25.86833857142857</v>
      </c>
      <c r="I1573" s="58">
        <f ca="1">S1581*'Costos Indirectos'!$G$5</f>
        <v>1.7089694999999998</v>
      </c>
      <c r="J1573" s="49">
        <f ca="1">SUMIFS($S$5:$S$4996,$B$5:$B$4996,B1573,$L$5:$L$4996,$L$11)</f>
        <v>7.1489958948298868</v>
      </c>
      <c r="K1573" s="49">
        <f>SUMIFS($S$5:$S$4996,$B$5:$B$4996,B1573,$L$5:$L$4996,$L$4497)</f>
        <v>0</v>
      </c>
      <c r="L1573" s="55" t="s">
        <v>12</v>
      </c>
      <c r="M1573" s="52">
        <v>1010100060002</v>
      </c>
      <c r="N1573" s="52" t="s">
        <v>1516</v>
      </c>
      <c r="O1573" s="52" t="s">
        <v>1491</v>
      </c>
      <c r="P1573" s="56">
        <v>1</v>
      </c>
      <c r="Q1573" s="56">
        <f>P1573/$D$1573*8</f>
        <v>7.2727272727272724E-2</v>
      </c>
      <c r="R1573" s="57">
        <f ca="1">SUMIF(Insumos!$C$7:$E$160,Subpartidas!N1573,Insumos!$E$7:$E$160)</f>
        <v>9.9754511316773993</v>
      </c>
      <c r="S1573" s="57">
        <f t="shared" ca="1" si="224"/>
        <v>0.72548735503108353</v>
      </c>
    </row>
    <row r="1574" spans="1:19" s="116" customFormat="1" ht="14.1" customHeight="1">
      <c r="A1574" s="154" t="s">
        <v>1650</v>
      </c>
      <c r="B1574" s="48" t="s">
        <v>675</v>
      </c>
      <c r="C1574" s="58"/>
      <c r="D1574" s="58"/>
      <c r="E1574" s="58"/>
      <c r="F1574" s="58"/>
      <c r="G1574" s="58"/>
      <c r="H1574" s="58"/>
      <c r="I1574" s="58"/>
      <c r="J1574" s="58"/>
      <c r="K1574" s="58"/>
      <c r="L1574" s="55" t="s">
        <v>12</v>
      </c>
      <c r="M1574" s="52" t="s">
        <v>1494</v>
      </c>
      <c r="N1574" s="52" t="s">
        <v>1495</v>
      </c>
      <c r="O1574" s="52" t="s">
        <v>1491</v>
      </c>
      <c r="P1574" s="56">
        <v>1</v>
      </c>
      <c r="Q1574" s="56">
        <f>P1574/$D$1573*8</f>
        <v>7.2727272727272724E-2</v>
      </c>
      <c r="R1574" s="57">
        <f ca="1">SUMIF(Insumos!$C$7:$E$160,Subpartidas!N1574,Insumos!$E$7:$E$160)</f>
        <v>6.8581917880260743</v>
      </c>
      <c r="S1574" s="57">
        <f t="shared" ca="1" si="224"/>
        <v>0.49877758458371446</v>
      </c>
    </row>
    <row r="1575" spans="1:19" s="116" customFormat="1" ht="14.1" customHeight="1">
      <c r="A1575" s="154" t="s">
        <v>1650</v>
      </c>
      <c r="B1575" s="48" t="s">
        <v>675</v>
      </c>
      <c r="C1575" s="58"/>
      <c r="D1575" s="58"/>
      <c r="E1575" s="58"/>
      <c r="F1575" s="58"/>
      <c r="G1575" s="58"/>
      <c r="H1575" s="58"/>
      <c r="I1575" s="58"/>
      <c r="J1575" s="58"/>
      <c r="K1575" s="58"/>
      <c r="L1575" s="55" t="s">
        <v>12</v>
      </c>
      <c r="M1575" s="52" t="s">
        <v>1498</v>
      </c>
      <c r="N1575" s="52" t="s">
        <v>1499</v>
      </c>
      <c r="O1575" s="52" t="s">
        <v>1491</v>
      </c>
      <c r="P1575" s="56">
        <v>1</v>
      </c>
      <c r="Q1575" s="56">
        <f>P1575/$D$1573*8</f>
        <v>7.2727272727272724E-2</v>
      </c>
      <c r="R1575" s="57">
        <f ca="1">SUMIF(Insumos!$C$7:$E$160,Subpartidas!N1575,Insumos!$E$7:$E$160)</f>
        <v>8.6743053318933896</v>
      </c>
      <c r="S1575" s="57">
        <f t="shared" ca="1" si="224"/>
        <v>0.63085856959224651</v>
      </c>
    </row>
    <row r="1576" spans="1:19" s="116" customFormat="1" ht="14.1" customHeight="1">
      <c r="A1576" s="154" t="s">
        <v>1650</v>
      </c>
      <c r="B1576" s="48" t="s">
        <v>675</v>
      </c>
      <c r="C1576" s="58"/>
      <c r="D1576" s="58"/>
      <c r="E1576" s="58"/>
      <c r="F1576" s="58"/>
      <c r="G1576" s="58"/>
      <c r="H1576" s="58"/>
      <c r="I1576" s="58"/>
      <c r="J1576" s="58"/>
      <c r="K1576" s="58"/>
      <c r="L1576" s="55" t="s">
        <v>13</v>
      </c>
      <c r="M1576" s="52" t="s">
        <v>1517</v>
      </c>
      <c r="N1576" s="52" t="s">
        <v>1518</v>
      </c>
      <c r="O1576" s="52" t="s">
        <v>1502</v>
      </c>
      <c r="P1576" s="60"/>
      <c r="Q1576" s="56">
        <v>1.0999999999999999E-2</v>
      </c>
      <c r="R1576" s="57">
        <f ca="1">SUMIF(Insumos!$C$7:$E$160,Subpartidas!N1576,Insumos!$E$7:$E$160)</f>
        <v>3.1071428571428572</v>
      </c>
      <c r="S1576" s="57">
        <f t="shared" ref="S1576:S1581" ca="1" si="225">Q1576*R1576</f>
        <v>3.4178571428571426E-2</v>
      </c>
    </row>
    <row r="1577" spans="1:19" s="116" customFormat="1" ht="14.1" customHeight="1">
      <c r="A1577" s="154" t="s">
        <v>1650</v>
      </c>
      <c r="B1577" s="48" t="s">
        <v>675</v>
      </c>
      <c r="C1577" s="58"/>
      <c r="D1577" s="58"/>
      <c r="E1577" s="58"/>
      <c r="F1577" s="58"/>
      <c r="G1577" s="58"/>
      <c r="H1577" s="58"/>
      <c r="I1577" s="58"/>
      <c r="J1577" s="58"/>
      <c r="K1577" s="58"/>
      <c r="L1577" s="55" t="s">
        <v>13</v>
      </c>
      <c r="M1577" s="52" t="s">
        <v>1640</v>
      </c>
      <c r="N1577" s="52" t="s">
        <v>1641</v>
      </c>
      <c r="O1577" s="52" t="s">
        <v>984</v>
      </c>
      <c r="P1577" s="60"/>
      <c r="Q1577" s="56">
        <v>1E-3</v>
      </c>
      <c r="R1577" s="57">
        <f ca="1">SUMIF(Insumos!$C$7:$E$160,Subpartidas!N1577,Insumos!$E$7:$E$160)</f>
        <v>62.480000000000004</v>
      </c>
      <c r="S1577" s="57">
        <f t="shared" ca="1" si="225"/>
        <v>6.2480000000000008E-2</v>
      </c>
    </row>
    <row r="1578" spans="1:19" s="116" customFormat="1" ht="14.1" customHeight="1">
      <c r="A1578" s="154" t="s">
        <v>1650</v>
      </c>
      <c r="B1578" s="48" t="s">
        <v>675</v>
      </c>
      <c r="C1578" s="58"/>
      <c r="D1578" s="58"/>
      <c r="E1578" s="58"/>
      <c r="F1578" s="58"/>
      <c r="G1578" s="58"/>
      <c r="H1578" s="58"/>
      <c r="I1578" s="58"/>
      <c r="J1578" s="58"/>
      <c r="K1578" s="58"/>
      <c r="L1578" s="55" t="s">
        <v>13</v>
      </c>
      <c r="M1578" s="52" t="s">
        <v>1642</v>
      </c>
      <c r="N1578" s="52" t="s">
        <v>1643</v>
      </c>
      <c r="O1578" s="52" t="s">
        <v>984</v>
      </c>
      <c r="P1578" s="60"/>
      <c r="Q1578" s="56">
        <v>1E-3</v>
      </c>
      <c r="R1578" s="57">
        <f ca="1">SUMIF(Insumos!$C$7:$E$160,Subpartidas!N1578,Insumos!$E$7:$E$160)</f>
        <v>66.680000000000007</v>
      </c>
      <c r="S1578" s="57">
        <f t="shared" ca="1" si="225"/>
        <v>6.6680000000000003E-2</v>
      </c>
    </row>
    <row r="1579" spans="1:19" s="116" customFormat="1" ht="14.1" customHeight="1">
      <c r="A1579" s="154" t="s">
        <v>1650</v>
      </c>
      <c r="B1579" s="48" t="s">
        <v>675</v>
      </c>
      <c r="C1579" s="58"/>
      <c r="D1579" s="58"/>
      <c r="E1579" s="58"/>
      <c r="F1579" s="58"/>
      <c r="G1579" s="58"/>
      <c r="H1579" s="58"/>
      <c r="I1579" s="58"/>
      <c r="J1579" s="58"/>
      <c r="K1579" s="58"/>
      <c r="L1579" s="55" t="s">
        <v>13</v>
      </c>
      <c r="M1579" s="52" t="s">
        <v>1644</v>
      </c>
      <c r="N1579" s="52" t="s">
        <v>1645</v>
      </c>
      <c r="O1579" s="52" t="s">
        <v>984</v>
      </c>
      <c r="P1579" s="60"/>
      <c r="Q1579" s="56">
        <v>0.83299999999999996</v>
      </c>
      <c r="R1579" s="57">
        <f ca="1">SUMIF(Insumos!$C$7:$E$160,Subpartidas!N1579,Insumos!$E$7:$E$160)</f>
        <v>0.2</v>
      </c>
      <c r="S1579" s="57">
        <f t="shared" ca="1" si="225"/>
        <v>0.1666</v>
      </c>
    </row>
    <row r="1580" spans="1:19" s="116" customFormat="1" ht="14.1" customHeight="1">
      <c r="A1580" s="154" t="s">
        <v>1650</v>
      </c>
      <c r="B1580" s="48" t="s">
        <v>675</v>
      </c>
      <c r="C1580" s="58"/>
      <c r="D1580" s="58"/>
      <c r="E1580" s="58"/>
      <c r="F1580" s="58"/>
      <c r="G1580" s="58"/>
      <c r="H1580" s="58"/>
      <c r="I1580" s="58"/>
      <c r="J1580" s="58"/>
      <c r="K1580" s="58"/>
      <c r="L1580" s="55" t="s">
        <v>13</v>
      </c>
      <c r="M1580" s="52" t="s">
        <v>1543</v>
      </c>
      <c r="N1580" s="52" t="s">
        <v>1544</v>
      </c>
      <c r="O1580" s="52" t="s">
        <v>852</v>
      </c>
      <c r="P1580" s="60"/>
      <c r="Q1580" s="56">
        <v>0.03</v>
      </c>
      <c r="R1580" s="57">
        <f ca="1">SUMIF(Insumos!$C$7:$E$160,Subpartidas!N1580,Insumos!$E$7:$E$160)</f>
        <v>14.780000000000001</v>
      </c>
      <c r="S1580" s="57">
        <f t="shared" ca="1" si="225"/>
        <v>0.44340000000000002</v>
      </c>
    </row>
    <row r="1581" spans="1:19" s="116" customFormat="1" ht="14.1" customHeight="1">
      <c r="A1581" s="154" t="s">
        <v>1650</v>
      </c>
      <c r="B1581" s="48" t="s">
        <v>675</v>
      </c>
      <c r="C1581" s="58"/>
      <c r="D1581" s="58"/>
      <c r="E1581" s="58"/>
      <c r="F1581" s="58"/>
      <c r="G1581" s="58"/>
      <c r="H1581" s="58"/>
      <c r="J1581" s="58"/>
      <c r="K1581" s="58"/>
      <c r="L1581" s="55" t="s">
        <v>13</v>
      </c>
      <c r="M1581" s="108" t="s">
        <v>1651</v>
      </c>
      <c r="N1581" s="52" t="s">
        <v>1652</v>
      </c>
      <c r="O1581" s="52" t="s">
        <v>657</v>
      </c>
      <c r="P1581" s="60"/>
      <c r="Q1581" s="56">
        <v>1.05</v>
      </c>
      <c r="R1581" s="57">
        <f ca="1">SUMIF(Insumos!$C$7:$E$160,Subpartidas!N1581,Insumos!$E$7:$E$160)</f>
        <v>23.9</v>
      </c>
      <c r="S1581" s="57">
        <f t="shared" ca="1" si="225"/>
        <v>25.094999999999999</v>
      </c>
    </row>
    <row r="1582" spans="1:19" s="116" customFormat="1" ht="14.1" customHeight="1">
      <c r="A1582" s="154" t="s">
        <v>1650</v>
      </c>
      <c r="B1582" s="48" t="s">
        <v>675</v>
      </c>
      <c r="C1582" s="58"/>
      <c r="D1582" s="58"/>
      <c r="E1582" s="58"/>
      <c r="F1582" s="58"/>
      <c r="G1582" s="58"/>
      <c r="H1582" s="58"/>
      <c r="I1582" s="58"/>
      <c r="J1582" s="58"/>
      <c r="K1582" s="58"/>
      <c r="L1582" s="55" t="s">
        <v>14</v>
      </c>
      <c r="M1582" s="52" t="s">
        <v>1505</v>
      </c>
      <c r="N1582" s="52" t="s">
        <v>1506</v>
      </c>
      <c r="O1582" s="52" t="s">
        <v>1507</v>
      </c>
      <c r="P1582" s="60"/>
      <c r="Q1582" s="56">
        <v>0.05</v>
      </c>
      <c r="R1582" s="50">
        <f ca="1">+SUMIFS($S$5:$S$4996,$B$5:$B$4996,B1579,$L$5:$L$4996,$L$5)</f>
        <v>1.8551235092070444</v>
      </c>
      <c r="S1582" s="57">
        <f ca="1">Q1582*R1582</f>
        <v>9.2756175460352225E-2</v>
      </c>
    </row>
    <row r="1583" spans="1:19" s="116" customFormat="1" ht="14.1" customHeight="1">
      <c r="A1583" s="154" t="s">
        <v>1650</v>
      </c>
      <c r="B1583" s="48" t="s">
        <v>675</v>
      </c>
      <c r="C1583" s="58"/>
      <c r="D1583" s="58"/>
      <c r="E1583" s="58"/>
      <c r="F1583" s="58"/>
      <c r="G1583" s="58"/>
      <c r="H1583" s="58"/>
      <c r="I1583" s="58"/>
      <c r="J1583" s="58"/>
      <c r="K1583" s="58"/>
      <c r="L1583" s="55" t="s">
        <v>14</v>
      </c>
      <c r="M1583" s="52" t="s">
        <v>1648</v>
      </c>
      <c r="N1583" s="52" t="s">
        <v>1649</v>
      </c>
      <c r="O1583" s="52" t="s">
        <v>1510</v>
      </c>
      <c r="P1583" s="56">
        <v>1</v>
      </c>
      <c r="Q1583" s="56">
        <f>P1583/$E$1573*8</f>
        <v>7.2727272727272724E-2</v>
      </c>
      <c r="R1583" s="57">
        <f ca="1">SUMIF(Insumos!$C$7:$E$160,Subpartidas!N1583,Insumos!$E$7:$E$160)</f>
        <v>50.847045852148753</v>
      </c>
      <c r="S1583" s="57">
        <f t="shared" ref="S1583:S1627" ca="1" si="226">Q1583*R1583</f>
        <v>3.6979669710653638</v>
      </c>
    </row>
    <row r="1584" spans="1:19" s="116" customFormat="1" ht="14.1" customHeight="1">
      <c r="A1584" s="154" t="s">
        <v>1650</v>
      </c>
      <c r="B1584" s="48" t="s">
        <v>675</v>
      </c>
      <c r="C1584" s="58"/>
      <c r="D1584" s="58"/>
      <c r="E1584" s="58"/>
      <c r="F1584" s="58"/>
      <c r="G1584" s="58"/>
      <c r="H1584" s="58"/>
      <c r="I1584" s="58"/>
      <c r="J1584" s="58"/>
      <c r="K1584" s="58"/>
      <c r="L1584" s="55" t="s">
        <v>14</v>
      </c>
      <c r="M1584" s="52" t="s">
        <v>1637</v>
      </c>
      <c r="N1584" s="52" t="s">
        <v>1638</v>
      </c>
      <c r="O1584" s="52" t="s">
        <v>1510</v>
      </c>
      <c r="P1584" s="56">
        <v>1</v>
      </c>
      <c r="Q1584" s="56">
        <f>P1584/$E$1573*8</f>
        <v>7.2727272727272724E-2</v>
      </c>
      <c r="R1584" s="57">
        <f ca="1">SUMIF(Insumos!$C$7:$E$160,Subpartidas!N1584,Insumos!$E$7:$E$160)</f>
        <v>40.465982432039503</v>
      </c>
      <c r="S1584" s="57">
        <f t="shared" ca="1" si="226"/>
        <v>2.9429805405119636</v>
      </c>
    </row>
    <row r="1585" spans="1:19" s="116" customFormat="1" ht="14.1" customHeight="1">
      <c r="A1585" s="154" t="s">
        <v>1650</v>
      </c>
      <c r="B1585" s="48" t="s">
        <v>675</v>
      </c>
      <c r="C1585" s="58"/>
      <c r="D1585" s="58"/>
      <c r="E1585" s="58"/>
      <c r="F1585" s="58"/>
      <c r="G1585" s="58"/>
      <c r="H1585" s="58"/>
      <c r="I1585" s="58"/>
      <c r="J1585" s="58"/>
      <c r="K1585" s="58"/>
      <c r="L1585" s="55" t="s">
        <v>14</v>
      </c>
      <c r="M1585" s="52" t="s">
        <v>1653</v>
      </c>
      <c r="N1585" s="52" t="s">
        <v>1654</v>
      </c>
      <c r="O1585" s="52" t="s">
        <v>1510</v>
      </c>
      <c r="P1585" s="56">
        <v>0.15</v>
      </c>
      <c r="Q1585" s="56">
        <f>P1585/$E$1573*8</f>
        <v>1.0909090909090908E-2</v>
      </c>
      <c r="R1585" s="57">
        <f ca="1">SUMIF(Insumos!$C$7:$E$160,Subpartidas!N1585,Insumos!$E$7:$E$160)</f>
        <v>38.06845238095238</v>
      </c>
      <c r="S1585" s="57">
        <f t="shared" ca="1" si="226"/>
        <v>0.41529220779220777</v>
      </c>
    </row>
    <row r="1586" spans="1:19" s="116" customFormat="1" ht="14.1" customHeight="1">
      <c r="A1586" s="47" t="s">
        <v>682</v>
      </c>
      <c r="B1586" s="48" t="s">
        <v>683</v>
      </c>
      <c r="C1586" s="52" t="s">
        <v>653</v>
      </c>
      <c r="D1586" s="53">
        <f>+IF(C1586&lt;&gt;" ",VLOOKUP(B1586,Rendimientos!$A$3:$D$557,3,0))</f>
        <v>105</v>
      </c>
      <c r="E1586" s="53">
        <f>+IF(C1586&lt;&gt;" ",VLOOKUP(B1586,Rendimientos!$A$3:$D$557,4,0))</f>
        <v>105</v>
      </c>
      <c r="F1586" s="54">
        <f ca="1">SUM(G1586:K1586)</f>
        <v>43.066322066133921</v>
      </c>
      <c r="G1586" s="49">
        <f ca="1">SUMIFS($S$5:$S$4996,$B$5:$B$4996,B1586,$L$5:$L$4996,$L$5)</f>
        <v>1.9434627239311897</v>
      </c>
      <c r="H1586" s="49">
        <f ca="1">SUMIFS($S$5:$S$4996,$B$5:$B$4996,B1586,$L$5:$L$4996,$L$10)</f>
        <v>31.538338571428572</v>
      </c>
      <c r="I1586" s="58">
        <f ca="1">S1594*'Costos Indirectos'!$G$5</f>
        <v>2.0950964999999999</v>
      </c>
      <c r="J1586" s="49">
        <f ca="1">SUMIFS($S$5:$S$4996,$B$5:$B$4996,B1586,$L$5:$L$4996,$L$11)</f>
        <v>7.4894242707741689</v>
      </c>
      <c r="K1586" s="49">
        <f>SUMIFS($S$5:$S$4996,$B$5:$B$4996,B1586,$L$5:$L$4996,$L$4497)</f>
        <v>0</v>
      </c>
      <c r="L1586" s="55" t="s">
        <v>12</v>
      </c>
      <c r="M1586" s="52">
        <v>1010100060002</v>
      </c>
      <c r="N1586" s="52" t="s">
        <v>1516</v>
      </c>
      <c r="O1586" s="52" t="s">
        <v>1491</v>
      </c>
      <c r="P1586" s="56">
        <v>1</v>
      </c>
      <c r="Q1586" s="56">
        <f>P1586/$D$1586*8</f>
        <v>7.6190476190476197E-2</v>
      </c>
      <c r="R1586" s="57">
        <f ca="1">SUMIF(Insumos!$C$7:$E$160,Subpartidas!N1586,Insumos!$E$7:$E$160)</f>
        <v>9.9754511316773993</v>
      </c>
      <c r="S1586" s="57">
        <f t="shared" ref="S1586:S1594" ca="1" si="227">Q1586*R1586</f>
        <v>0.7600343719373257</v>
      </c>
    </row>
    <row r="1587" spans="1:19" s="116" customFormat="1" ht="14.1" customHeight="1">
      <c r="A1587" s="47" t="s">
        <v>682</v>
      </c>
      <c r="B1587" s="48" t="s">
        <v>683</v>
      </c>
      <c r="C1587" s="58"/>
      <c r="D1587" s="58"/>
      <c r="E1587" s="58"/>
      <c r="F1587" s="58"/>
      <c r="G1587" s="58"/>
      <c r="H1587" s="58"/>
      <c r="I1587" s="58"/>
      <c r="J1587" s="58"/>
      <c r="K1587" s="58"/>
      <c r="L1587" s="55" t="s">
        <v>12</v>
      </c>
      <c r="M1587" s="52" t="s">
        <v>1494</v>
      </c>
      <c r="N1587" s="52" t="s">
        <v>1495</v>
      </c>
      <c r="O1587" s="52" t="s">
        <v>1491</v>
      </c>
      <c r="P1587" s="56">
        <v>1</v>
      </c>
      <c r="Q1587" s="56">
        <f t="shared" ref="Q1587:Q1588" si="228">P1587/$D$1586*8</f>
        <v>7.6190476190476197E-2</v>
      </c>
      <c r="R1587" s="57">
        <f ca="1">SUMIF(Insumos!$C$7:$E$160,Subpartidas!N1587,Insumos!$E$7:$E$160)</f>
        <v>6.8581917880260743</v>
      </c>
      <c r="S1587" s="57">
        <f t="shared" ca="1" si="227"/>
        <v>0.52252889813532</v>
      </c>
    </row>
    <row r="1588" spans="1:19" s="116" customFormat="1" ht="14.1" customHeight="1">
      <c r="A1588" s="47" t="s">
        <v>682</v>
      </c>
      <c r="B1588" s="48" t="s">
        <v>683</v>
      </c>
      <c r="C1588" s="58"/>
      <c r="D1588" s="58"/>
      <c r="E1588" s="58"/>
      <c r="F1588" s="58"/>
      <c r="G1588" s="58"/>
      <c r="H1588" s="58"/>
      <c r="I1588" s="58"/>
      <c r="J1588" s="58"/>
      <c r="K1588" s="58"/>
      <c r="L1588" s="55" t="s">
        <v>12</v>
      </c>
      <c r="M1588" s="52" t="s">
        <v>1498</v>
      </c>
      <c r="N1588" s="52" t="s">
        <v>1499</v>
      </c>
      <c r="O1588" s="52" t="s">
        <v>1491</v>
      </c>
      <c r="P1588" s="56">
        <v>1</v>
      </c>
      <c r="Q1588" s="56">
        <f t="shared" si="228"/>
        <v>7.6190476190476197E-2</v>
      </c>
      <c r="R1588" s="57">
        <f ca="1">SUMIF(Insumos!$C$7:$E$160,Subpartidas!N1588,Insumos!$E$7:$E$160)</f>
        <v>8.6743053318933896</v>
      </c>
      <c r="S1588" s="57">
        <f t="shared" ca="1" si="227"/>
        <v>0.66089945385854398</v>
      </c>
    </row>
    <row r="1589" spans="1:19" s="116" customFormat="1" ht="14.1" customHeight="1">
      <c r="A1589" s="47" t="s">
        <v>682</v>
      </c>
      <c r="B1589" s="48" t="s">
        <v>683</v>
      </c>
      <c r="C1589" s="58"/>
      <c r="D1589" s="58"/>
      <c r="E1589" s="58"/>
      <c r="F1589" s="58"/>
      <c r="G1589" s="58"/>
      <c r="H1589" s="58"/>
      <c r="I1589" s="58"/>
      <c r="J1589" s="58"/>
      <c r="K1589" s="58"/>
      <c r="L1589" s="55" t="s">
        <v>13</v>
      </c>
      <c r="M1589" s="52" t="s">
        <v>1517</v>
      </c>
      <c r="N1589" s="52" t="s">
        <v>1518</v>
      </c>
      <c r="O1589" s="52" t="s">
        <v>1502</v>
      </c>
      <c r="P1589" s="60"/>
      <c r="Q1589" s="56">
        <v>1.0999999999999999E-2</v>
      </c>
      <c r="R1589" s="57">
        <f ca="1">SUMIF(Insumos!$C$7:$E$160,Subpartidas!N1589,Insumos!$E$7:$E$160)</f>
        <v>3.1071428571428572</v>
      </c>
      <c r="S1589" s="57">
        <f t="shared" ca="1" si="227"/>
        <v>3.4178571428571426E-2</v>
      </c>
    </row>
    <row r="1590" spans="1:19" s="116" customFormat="1" ht="14.1" customHeight="1">
      <c r="A1590" s="47" t="s">
        <v>682</v>
      </c>
      <c r="B1590" s="48" t="s">
        <v>683</v>
      </c>
      <c r="C1590" s="58"/>
      <c r="D1590" s="58"/>
      <c r="E1590" s="58"/>
      <c r="F1590" s="58"/>
      <c r="G1590" s="58"/>
      <c r="H1590" s="58"/>
      <c r="I1590" s="58"/>
      <c r="J1590" s="58"/>
      <c r="K1590" s="58"/>
      <c r="L1590" s="55" t="s">
        <v>13</v>
      </c>
      <c r="M1590" s="52" t="s">
        <v>1640</v>
      </c>
      <c r="N1590" s="52" t="s">
        <v>1641</v>
      </c>
      <c r="O1590" s="52" t="s">
        <v>984</v>
      </c>
      <c r="P1590" s="60"/>
      <c r="Q1590" s="56">
        <v>1E-3</v>
      </c>
      <c r="R1590" s="57">
        <f ca="1">SUMIF(Insumos!$C$7:$E$160,Subpartidas!N1590,Insumos!$E$7:$E$160)</f>
        <v>62.480000000000004</v>
      </c>
      <c r="S1590" s="57">
        <f t="shared" ca="1" si="227"/>
        <v>6.2480000000000008E-2</v>
      </c>
    </row>
    <row r="1591" spans="1:19" s="116" customFormat="1" ht="14.1" customHeight="1">
      <c r="A1591" s="47" t="s">
        <v>682</v>
      </c>
      <c r="B1591" s="48" t="s">
        <v>683</v>
      </c>
      <c r="C1591" s="58"/>
      <c r="D1591" s="58"/>
      <c r="E1591" s="58"/>
      <c r="F1591" s="58"/>
      <c r="G1591" s="58"/>
      <c r="H1591" s="58"/>
      <c r="I1591" s="58"/>
      <c r="J1591" s="58"/>
      <c r="K1591" s="58"/>
      <c r="L1591" s="55" t="s">
        <v>13</v>
      </c>
      <c r="M1591" s="52" t="s">
        <v>1642</v>
      </c>
      <c r="N1591" s="52" t="s">
        <v>1643</v>
      </c>
      <c r="O1591" s="52" t="s">
        <v>984</v>
      </c>
      <c r="P1591" s="60"/>
      <c r="Q1591" s="56">
        <v>1E-3</v>
      </c>
      <c r="R1591" s="57">
        <f ca="1">SUMIF(Insumos!$C$7:$E$160,Subpartidas!N1591,Insumos!$E$7:$E$160)</f>
        <v>66.680000000000007</v>
      </c>
      <c r="S1591" s="57">
        <f t="shared" ca="1" si="227"/>
        <v>6.6680000000000003E-2</v>
      </c>
    </row>
    <row r="1592" spans="1:19" s="116" customFormat="1" ht="14.1" customHeight="1">
      <c r="A1592" s="47" t="s">
        <v>682</v>
      </c>
      <c r="B1592" s="48" t="s">
        <v>683</v>
      </c>
      <c r="C1592" s="58"/>
      <c r="D1592" s="58"/>
      <c r="E1592" s="58"/>
      <c r="F1592" s="58"/>
      <c r="G1592" s="58"/>
      <c r="H1592" s="58"/>
      <c r="I1592" s="58"/>
      <c r="J1592" s="58"/>
      <c r="K1592" s="58"/>
      <c r="L1592" s="55" t="s">
        <v>13</v>
      </c>
      <c r="M1592" s="52" t="s">
        <v>1644</v>
      </c>
      <c r="N1592" s="52" t="s">
        <v>1645</v>
      </c>
      <c r="O1592" s="52" t="s">
        <v>984</v>
      </c>
      <c r="P1592" s="60"/>
      <c r="Q1592" s="56">
        <v>0.83299999999999996</v>
      </c>
      <c r="R1592" s="57">
        <f ca="1">SUMIF(Insumos!$C$7:$E$160,Subpartidas!N1592,Insumos!$E$7:$E$160)</f>
        <v>0.2</v>
      </c>
      <c r="S1592" s="57">
        <f t="shared" ca="1" si="227"/>
        <v>0.1666</v>
      </c>
    </row>
    <row r="1593" spans="1:19" s="116" customFormat="1" ht="14.1" customHeight="1">
      <c r="A1593" s="47" t="s">
        <v>682</v>
      </c>
      <c r="B1593" s="48" t="s">
        <v>683</v>
      </c>
      <c r="C1593" s="58"/>
      <c r="D1593" s="58"/>
      <c r="E1593" s="58"/>
      <c r="F1593" s="58"/>
      <c r="G1593" s="58"/>
      <c r="H1593" s="58"/>
      <c r="I1593" s="58"/>
      <c r="J1593" s="58"/>
      <c r="K1593" s="58"/>
      <c r="L1593" s="55" t="s">
        <v>13</v>
      </c>
      <c r="M1593" s="52" t="s">
        <v>1543</v>
      </c>
      <c r="N1593" s="52" t="s">
        <v>1544</v>
      </c>
      <c r="O1593" s="52" t="s">
        <v>852</v>
      </c>
      <c r="P1593" s="60"/>
      <c r="Q1593" s="56">
        <v>0.03</v>
      </c>
      <c r="R1593" s="57">
        <f ca="1">SUMIF(Insumos!$C$7:$E$160,Subpartidas!N1593,Insumos!$E$7:$E$160)</f>
        <v>14.780000000000001</v>
      </c>
      <c r="S1593" s="57">
        <f t="shared" ca="1" si="227"/>
        <v>0.44340000000000002</v>
      </c>
    </row>
    <row r="1594" spans="1:19" s="116" customFormat="1" ht="14.1" customHeight="1">
      <c r="A1594" s="47" t="s">
        <v>682</v>
      </c>
      <c r="B1594" s="48" t="s">
        <v>683</v>
      </c>
      <c r="C1594" s="58"/>
      <c r="D1594" s="58"/>
      <c r="E1594" s="58"/>
      <c r="F1594" s="58"/>
      <c r="G1594" s="58"/>
      <c r="H1594" s="58"/>
      <c r="J1594" s="58"/>
      <c r="K1594" s="58"/>
      <c r="L1594" s="55" t="s">
        <v>13</v>
      </c>
      <c r="M1594" s="52" t="s">
        <v>1655</v>
      </c>
      <c r="N1594" s="52" t="s">
        <v>1656</v>
      </c>
      <c r="O1594" s="52" t="s">
        <v>657</v>
      </c>
      <c r="P1594" s="60"/>
      <c r="Q1594" s="56">
        <v>1.05</v>
      </c>
      <c r="R1594" s="57">
        <f ca="1">SUMIF(Insumos!$C$7:$E$160,Subpartidas!N1594,Insumos!$E$7:$E$160)</f>
        <v>29.3</v>
      </c>
      <c r="S1594" s="57">
        <f t="shared" ca="1" si="227"/>
        <v>30.765000000000001</v>
      </c>
    </row>
    <row r="1595" spans="1:19" s="116" customFormat="1" ht="14.1" customHeight="1">
      <c r="A1595" s="47" t="s">
        <v>682</v>
      </c>
      <c r="B1595" s="48" t="s">
        <v>683</v>
      </c>
      <c r="C1595" s="58"/>
      <c r="D1595" s="58"/>
      <c r="E1595" s="58"/>
      <c r="F1595" s="58"/>
      <c r="G1595" s="58"/>
      <c r="H1595" s="58"/>
      <c r="I1595" s="58"/>
      <c r="J1595" s="58"/>
      <c r="K1595" s="58"/>
      <c r="L1595" s="55" t="s">
        <v>14</v>
      </c>
      <c r="M1595" s="52" t="s">
        <v>1505</v>
      </c>
      <c r="N1595" s="52" t="s">
        <v>1506</v>
      </c>
      <c r="O1595" s="52" t="s">
        <v>1507</v>
      </c>
      <c r="P1595" s="60"/>
      <c r="Q1595" s="56">
        <v>0.05</v>
      </c>
      <c r="R1595" s="50">
        <f ca="1">+SUMIFS($S$5:$S$4996,$B$5:$B$4996,B1592,$L$5:$L$4996,$L$5)</f>
        <v>1.9434627239311897</v>
      </c>
      <c r="S1595" s="57">
        <f ca="1">Q1595*R1595</f>
        <v>9.7173136196559484E-2</v>
      </c>
    </row>
    <row r="1596" spans="1:19" s="116" customFormat="1" ht="14.1" customHeight="1">
      <c r="A1596" s="47" t="s">
        <v>682</v>
      </c>
      <c r="B1596" s="48" t="s">
        <v>683</v>
      </c>
      <c r="C1596" s="58"/>
      <c r="D1596" s="58"/>
      <c r="E1596" s="58"/>
      <c r="F1596" s="58"/>
      <c r="G1596" s="58"/>
      <c r="H1596" s="58"/>
      <c r="I1596" s="58"/>
      <c r="J1596" s="58"/>
      <c r="K1596" s="58"/>
      <c r="L1596" s="55" t="s">
        <v>14</v>
      </c>
      <c r="M1596" s="52" t="s">
        <v>1648</v>
      </c>
      <c r="N1596" s="52" t="s">
        <v>1649</v>
      </c>
      <c r="O1596" s="52" t="s">
        <v>1510</v>
      </c>
      <c r="P1596" s="56">
        <v>1</v>
      </c>
      <c r="Q1596" s="56">
        <f>P1596/$E$1586*8</f>
        <v>7.6190476190476197E-2</v>
      </c>
      <c r="R1596" s="57">
        <f ca="1">SUMIF(Insumos!$C$7:$E$160,Subpartidas!N1596,Insumos!$E$7:$E$160)</f>
        <v>50.847045852148753</v>
      </c>
      <c r="S1596" s="57">
        <f t="shared" ref="S1596:S1598" ca="1" si="229">Q1596*R1596</f>
        <v>3.8740606363541912</v>
      </c>
    </row>
    <row r="1597" spans="1:19" s="116" customFormat="1" ht="14.1" customHeight="1">
      <c r="A1597" s="47" t="s">
        <v>682</v>
      </c>
      <c r="B1597" s="48" t="s">
        <v>683</v>
      </c>
      <c r="C1597" s="58"/>
      <c r="D1597" s="58"/>
      <c r="E1597" s="58"/>
      <c r="F1597" s="58"/>
      <c r="G1597" s="58"/>
      <c r="H1597" s="58"/>
      <c r="I1597" s="58"/>
      <c r="J1597" s="58"/>
      <c r="K1597" s="58"/>
      <c r="L1597" s="55" t="s">
        <v>14</v>
      </c>
      <c r="M1597" s="52" t="s">
        <v>1637</v>
      </c>
      <c r="N1597" s="52" t="s">
        <v>1638</v>
      </c>
      <c r="O1597" s="52" t="s">
        <v>1510</v>
      </c>
      <c r="P1597" s="56">
        <v>1</v>
      </c>
      <c r="Q1597" s="56">
        <f t="shared" ref="Q1597:Q1598" si="230">P1597/$E$1586*8</f>
        <v>7.6190476190476197E-2</v>
      </c>
      <c r="R1597" s="57">
        <f ca="1">SUMIF(Insumos!$C$7:$E$160,Subpartidas!N1597,Insumos!$E$7:$E$160)</f>
        <v>40.465982432039503</v>
      </c>
      <c r="S1597" s="57">
        <f t="shared" ca="1" si="229"/>
        <v>3.0831224710125338</v>
      </c>
    </row>
    <row r="1598" spans="1:19" s="116" customFormat="1" ht="14.1" customHeight="1">
      <c r="A1598" s="47" t="s">
        <v>682</v>
      </c>
      <c r="B1598" s="48" t="s">
        <v>683</v>
      </c>
      <c r="C1598" s="58"/>
      <c r="D1598" s="58"/>
      <c r="E1598" s="58"/>
      <c r="F1598" s="58"/>
      <c r="G1598" s="58"/>
      <c r="H1598" s="58"/>
      <c r="I1598" s="58"/>
      <c r="J1598" s="58"/>
      <c r="K1598" s="58"/>
      <c r="L1598" s="55" t="s">
        <v>14</v>
      </c>
      <c r="M1598" s="52" t="s">
        <v>1653</v>
      </c>
      <c r="N1598" s="52" t="s">
        <v>1654</v>
      </c>
      <c r="O1598" s="52" t="s">
        <v>1510</v>
      </c>
      <c r="P1598" s="56">
        <v>0.15</v>
      </c>
      <c r="Q1598" s="56">
        <f t="shared" si="230"/>
        <v>1.1428571428571429E-2</v>
      </c>
      <c r="R1598" s="57">
        <f ca="1">SUMIF(Insumos!$C$7:$E$160,Subpartidas!N1598,Insumos!$E$7:$E$160)</f>
        <v>38.06845238095238</v>
      </c>
      <c r="S1598" s="57">
        <f t="shared" ca="1" si="229"/>
        <v>0.43506802721088433</v>
      </c>
    </row>
    <row r="1599" spans="1:19" s="116" customFormat="1" ht="14.1" customHeight="1">
      <c r="A1599" s="47" t="s">
        <v>682</v>
      </c>
      <c r="B1599" s="48" t="s">
        <v>687</v>
      </c>
      <c r="C1599" s="52" t="s">
        <v>653</v>
      </c>
      <c r="D1599" s="53">
        <f>+IF(C1599&lt;&gt;" ",VLOOKUP(B1599,Rendimientos!$A$3:$D$557,3,0))</f>
        <v>105</v>
      </c>
      <c r="E1599" s="53">
        <f>+IF(C1599&lt;&gt;" ",VLOOKUP(B1599,Rendimientos!$A$3:$D$557,4,0))</f>
        <v>105</v>
      </c>
      <c r="F1599" s="54">
        <f ca="1">SUM(G1599:K1599)</f>
        <v>44.221472216133932</v>
      </c>
      <c r="G1599" s="49">
        <f ca="1">SUMIFS($S$5:$S$4996,$B$5:$B$4996,B1599,$L$5:$L$4996,$L$5)</f>
        <v>1.9434627239311897</v>
      </c>
      <c r="H1599" s="49">
        <f ca="1">SUMIFS($S$5:$S$4996,$B$5:$B$4996,B1599,$L$5:$L$4996,$L$10)</f>
        <v>32.619838571428573</v>
      </c>
      <c r="I1599" s="58">
        <f ca="1">S1607*'Costos Indirectos'!$G$5</f>
        <v>2.1687466499999997</v>
      </c>
      <c r="J1599" s="49">
        <f ca="1">SUMIFS($S$5:$S$4996,$B$5:$B$4996,B1599,$L$5:$L$4996,$L$11)</f>
        <v>7.4894242707741689</v>
      </c>
      <c r="K1599" s="49">
        <f>SUMIFS($S$5:$S$4996,$B$5:$B$4996,B1599,$L$5:$L$4996,$L$4497)</f>
        <v>0</v>
      </c>
      <c r="L1599" s="55" t="s">
        <v>12</v>
      </c>
      <c r="M1599" s="52">
        <v>1010100060002</v>
      </c>
      <c r="N1599" s="52" t="s">
        <v>1516</v>
      </c>
      <c r="O1599" s="52" t="s">
        <v>1491</v>
      </c>
      <c r="P1599" s="56">
        <v>1</v>
      </c>
      <c r="Q1599" s="56">
        <f>P1599/$D$1599*8</f>
        <v>7.6190476190476197E-2</v>
      </c>
      <c r="R1599" s="57">
        <f ca="1">SUMIF(Insumos!$C$7:$E$160,Subpartidas!N1599,Insumos!$E$7:$E$160)</f>
        <v>9.9754511316773993</v>
      </c>
      <c r="S1599" s="57">
        <f t="shared" ca="1" si="226"/>
        <v>0.7600343719373257</v>
      </c>
    </row>
    <row r="1600" spans="1:19" s="116" customFormat="1" ht="14.1" customHeight="1">
      <c r="A1600" s="47" t="s">
        <v>682</v>
      </c>
      <c r="B1600" s="48" t="s">
        <v>687</v>
      </c>
      <c r="C1600" s="58"/>
      <c r="D1600" s="58"/>
      <c r="E1600" s="58"/>
      <c r="F1600" s="58"/>
      <c r="G1600" s="58"/>
      <c r="H1600" s="58"/>
      <c r="I1600" s="58"/>
      <c r="J1600" s="58"/>
      <c r="K1600" s="58"/>
      <c r="L1600" s="55" t="s">
        <v>12</v>
      </c>
      <c r="M1600" s="52" t="s">
        <v>1494</v>
      </c>
      <c r="N1600" s="52" t="s">
        <v>1495</v>
      </c>
      <c r="O1600" s="52" t="s">
        <v>1491</v>
      </c>
      <c r="P1600" s="56">
        <v>1</v>
      </c>
      <c r="Q1600" s="56">
        <f>P1600/$D$1599*8</f>
        <v>7.6190476190476197E-2</v>
      </c>
      <c r="R1600" s="57">
        <f ca="1">SUMIF(Insumos!$C$7:$E$160,Subpartidas!N1600,Insumos!$E$7:$E$160)</f>
        <v>6.8581917880260743</v>
      </c>
      <c r="S1600" s="57">
        <f t="shared" ca="1" si="226"/>
        <v>0.52252889813532</v>
      </c>
    </row>
    <row r="1601" spans="1:19" s="116" customFormat="1" ht="14.1" customHeight="1">
      <c r="A1601" s="47" t="s">
        <v>682</v>
      </c>
      <c r="B1601" s="48" t="s">
        <v>687</v>
      </c>
      <c r="C1601" s="58"/>
      <c r="D1601" s="58"/>
      <c r="E1601" s="58"/>
      <c r="F1601" s="58"/>
      <c r="G1601" s="58"/>
      <c r="H1601" s="58"/>
      <c r="I1601" s="58"/>
      <c r="J1601" s="58"/>
      <c r="K1601" s="58"/>
      <c r="L1601" s="55" t="s">
        <v>12</v>
      </c>
      <c r="M1601" s="52" t="s">
        <v>1498</v>
      </c>
      <c r="N1601" s="52" t="s">
        <v>1499</v>
      </c>
      <c r="O1601" s="52" t="s">
        <v>1491</v>
      </c>
      <c r="P1601" s="56">
        <v>1</v>
      </c>
      <c r="Q1601" s="56">
        <f>P1601/$D$1599*8</f>
        <v>7.6190476190476197E-2</v>
      </c>
      <c r="R1601" s="57">
        <f ca="1">SUMIF(Insumos!$C$7:$E$160,Subpartidas!N1601,Insumos!$E$7:$E$160)</f>
        <v>8.6743053318933896</v>
      </c>
      <c r="S1601" s="57">
        <f t="shared" ca="1" si="226"/>
        <v>0.66089945385854398</v>
      </c>
    </row>
    <row r="1602" spans="1:19" s="116" customFormat="1" ht="14.1" customHeight="1">
      <c r="A1602" s="47" t="s">
        <v>682</v>
      </c>
      <c r="B1602" s="48" t="s">
        <v>687</v>
      </c>
      <c r="C1602" s="58"/>
      <c r="D1602" s="58"/>
      <c r="E1602" s="58"/>
      <c r="F1602" s="58"/>
      <c r="G1602" s="58"/>
      <c r="H1602" s="58"/>
      <c r="I1602" s="58"/>
      <c r="J1602" s="58"/>
      <c r="K1602" s="58"/>
      <c r="L1602" s="55" t="s">
        <v>13</v>
      </c>
      <c r="M1602" s="52" t="s">
        <v>1517</v>
      </c>
      <c r="N1602" s="52" t="s">
        <v>1518</v>
      </c>
      <c r="O1602" s="52" t="s">
        <v>1502</v>
      </c>
      <c r="P1602" s="60"/>
      <c r="Q1602" s="56">
        <v>1.0999999999999999E-2</v>
      </c>
      <c r="R1602" s="57">
        <f ca="1">SUMIF(Insumos!$C$7:$E$160,Subpartidas!N1602,Insumos!$E$7:$E$160)</f>
        <v>3.1071428571428572</v>
      </c>
      <c r="S1602" s="57">
        <f t="shared" ca="1" si="226"/>
        <v>3.4178571428571426E-2</v>
      </c>
    </row>
    <row r="1603" spans="1:19" s="116" customFormat="1" ht="14.1" customHeight="1">
      <c r="A1603" s="47" t="s">
        <v>682</v>
      </c>
      <c r="B1603" s="48" t="s">
        <v>687</v>
      </c>
      <c r="C1603" s="58"/>
      <c r="D1603" s="58"/>
      <c r="E1603" s="58"/>
      <c r="F1603" s="58"/>
      <c r="G1603" s="58"/>
      <c r="H1603" s="58"/>
      <c r="I1603" s="58"/>
      <c r="J1603" s="58"/>
      <c r="K1603" s="58"/>
      <c r="L1603" s="55" t="s">
        <v>13</v>
      </c>
      <c r="M1603" s="52" t="s">
        <v>1640</v>
      </c>
      <c r="N1603" s="52" t="s">
        <v>1641</v>
      </c>
      <c r="O1603" s="52" t="s">
        <v>984</v>
      </c>
      <c r="P1603" s="60"/>
      <c r="Q1603" s="56">
        <v>1E-3</v>
      </c>
      <c r="R1603" s="57">
        <f ca="1">SUMIF(Insumos!$C$7:$E$160,Subpartidas!N1603,Insumos!$E$7:$E$160)</f>
        <v>62.480000000000004</v>
      </c>
      <c r="S1603" s="57">
        <f t="shared" ca="1" si="226"/>
        <v>6.2480000000000008E-2</v>
      </c>
    </row>
    <row r="1604" spans="1:19" s="116" customFormat="1" ht="14.1" customHeight="1">
      <c r="A1604" s="47" t="s">
        <v>682</v>
      </c>
      <c r="B1604" s="48" t="s">
        <v>687</v>
      </c>
      <c r="C1604" s="58"/>
      <c r="D1604" s="58"/>
      <c r="E1604" s="58"/>
      <c r="F1604" s="58"/>
      <c r="G1604" s="58"/>
      <c r="H1604" s="58"/>
      <c r="I1604" s="58"/>
      <c r="J1604" s="58"/>
      <c r="K1604" s="58"/>
      <c r="L1604" s="55" t="s">
        <v>13</v>
      </c>
      <c r="M1604" s="52" t="s">
        <v>1642</v>
      </c>
      <c r="N1604" s="52" t="s">
        <v>1643</v>
      </c>
      <c r="O1604" s="52" t="s">
        <v>984</v>
      </c>
      <c r="P1604" s="60"/>
      <c r="Q1604" s="56">
        <v>1E-3</v>
      </c>
      <c r="R1604" s="57">
        <f ca="1">SUMIF(Insumos!$C$7:$E$160,Subpartidas!N1604,Insumos!$E$7:$E$160)</f>
        <v>66.680000000000007</v>
      </c>
      <c r="S1604" s="57">
        <f t="shared" ca="1" si="226"/>
        <v>6.6680000000000003E-2</v>
      </c>
    </row>
    <row r="1605" spans="1:19" s="116" customFormat="1" ht="14.1" customHeight="1">
      <c r="A1605" s="47" t="s">
        <v>682</v>
      </c>
      <c r="B1605" s="48" t="s">
        <v>687</v>
      </c>
      <c r="C1605" s="58"/>
      <c r="D1605" s="58"/>
      <c r="E1605" s="58"/>
      <c r="F1605" s="58"/>
      <c r="G1605" s="58"/>
      <c r="H1605" s="58"/>
      <c r="I1605" s="58"/>
      <c r="J1605" s="58"/>
      <c r="K1605" s="58"/>
      <c r="L1605" s="55" t="s">
        <v>13</v>
      </c>
      <c r="M1605" s="52" t="s">
        <v>1644</v>
      </c>
      <c r="N1605" s="52" t="s">
        <v>1645</v>
      </c>
      <c r="O1605" s="52" t="s">
        <v>984</v>
      </c>
      <c r="P1605" s="60"/>
      <c r="Q1605" s="56">
        <v>0.83299999999999996</v>
      </c>
      <c r="R1605" s="57">
        <f ca="1">SUMIF(Insumos!$C$7:$E$160,Subpartidas!N1605,Insumos!$E$7:$E$160)</f>
        <v>0.2</v>
      </c>
      <c r="S1605" s="57">
        <f t="shared" ca="1" si="226"/>
        <v>0.1666</v>
      </c>
    </row>
    <row r="1606" spans="1:19" s="116" customFormat="1" ht="14.1" customHeight="1">
      <c r="A1606" s="47" t="s">
        <v>682</v>
      </c>
      <c r="B1606" s="48" t="s">
        <v>687</v>
      </c>
      <c r="C1606" s="58"/>
      <c r="D1606" s="58"/>
      <c r="E1606" s="58"/>
      <c r="F1606" s="58"/>
      <c r="G1606" s="58"/>
      <c r="H1606" s="58"/>
      <c r="I1606" s="58"/>
      <c r="J1606" s="58"/>
      <c r="K1606" s="58"/>
      <c r="L1606" s="55" t="s">
        <v>13</v>
      </c>
      <c r="M1606" s="52" t="s">
        <v>1543</v>
      </c>
      <c r="N1606" s="52" t="s">
        <v>1544</v>
      </c>
      <c r="O1606" s="52" t="s">
        <v>852</v>
      </c>
      <c r="P1606" s="60"/>
      <c r="Q1606" s="56">
        <v>0.03</v>
      </c>
      <c r="R1606" s="57">
        <f ca="1">SUMIF(Insumos!$C$7:$E$160,Subpartidas!N1606,Insumos!$E$7:$E$160)</f>
        <v>14.780000000000001</v>
      </c>
      <c r="S1606" s="57">
        <f t="shared" ca="1" si="226"/>
        <v>0.44340000000000002</v>
      </c>
    </row>
    <row r="1607" spans="1:19" s="116" customFormat="1" ht="14.1" customHeight="1">
      <c r="A1607" s="47" t="s">
        <v>682</v>
      </c>
      <c r="B1607" s="48" t="s">
        <v>687</v>
      </c>
      <c r="C1607" s="58"/>
      <c r="D1607" s="58"/>
      <c r="E1607" s="58"/>
      <c r="F1607" s="58"/>
      <c r="G1607" s="58"/>
      <c r="H1607" s="58"/>
      <c r="J1607" s="58"/>
      <c r="K1607" s="58"/>
      <c r="L1607" s="55" t="s">
        <v>13</v>
      </c>
      <c r="M1607" s="52" t="s">
        <v>1655</v>
      </c>
      <c r="N1607" s="52" t="s">
        <v>1657</v>
      </c>
      <c r="O1607" s="52" t="s">
        <v>657</v>
      </c>
      <c r="P1607" s="60"/>
      <c r="Q1607" s="56">
        <v>1.05</v>
      </c>
      <c r="R1607" s="57">
        <f ca="1">SUMIF(Insumos!$C$7:$E$160,Subpartidas!N1607,Insumos!$E$7:$E$160)</f>
        <v>30.33</v>
      </c>
      <c r="S1607" s="57">
        <f t="shared" ca="1" si="226"/>
        <v>31.846499999999999</v>
      </c>
    </row>
    <row r="1608" spans="1:19" s="116" customFormat="1" ht="14.1" customHeight="1">
      <c r="A1608" s="47" t="s">
        <v>682</v>
      </c>
      <c r="B1608" s="48" t="s">
        <v>687</v>
      </c>
      <c r="C1608" s="58"/>
      <c r="D1608" s="58"/>
      <c r="E1608" s="58"/>
      <c r="F1608" s="58"/>
      <c r="G1608" s="58"/>
      <c r="H1608" s="58"/>
      <c r="I1608" s="58"/>
      <c r="J1608" s="58"/>
      <c r="K1608" s="58"/>
      <c r="L1608" s="55" t="s">
        <v>14</v>
      </c>
      <c r="M1608" s="52" t="s">
        <v>1505</v>
      </c>
      <c r="N1608" s="52" t="s">
        <v>1506</v>
      </c>
      <c r="O1608" s="52" t="s">
        <v>1507</v>
      </c>
      <c r="P1608" s="60"/>
      <c r="Q1608" s="56">
        <v>0.05</v>
      </c>
      <c r="R1608" s="50">
        <f ca="1">+SUMIFS($S$5:$S$4996,$B$5:$B$4996,B1605,$L$5:$L$4996,$L$5)</f>
        <v>1.9434627239311897</v>
      </c>
      <c r="S1608" s="57">
        <f ca="1">Q1608*R1608</f>
        <v>9.7173136196559484E-2</v>
      </c>
    </row>
    <row r="1609" spans="1:19" s="116" customFormat="1" ht="14.1" customHeight="1">
      <c r="A1609" s="47" t="s">
        <v>682</v>
      </c>
      <c r="B1609" s="48" t="s">
        <v>687</v>
      </c>
      <c r="C1609" s="58"/>
      <c r="D1609" s="58"/>
      <c r="E1609" s="58"/>
      <c r="F1609" s="58"/>
      <c r="G1609" s="58"/>
      <c r="H1609" s="58"/>
      <c r="I1609" s="58"/>
      <c r="J1609" s="58"/>
      <c r="K1609" s="58"/>
      <c r="L1609" s="55" t="s">
        <v>14</v>
      </c>
      <c r="M1609" s="52" t="s">
        <v>1648</v>
      </c>
      <c r="N1609" s="52" t="s">
        <v>1649</v>
      </c>
      <c r="O1609" s="52" t="s">
        <v>1510</v>
      </c>
      <c r="P1609" s="56">
        <v>1</v>
      </c>
      <c r="Q1609" s="56">
        <f>P1609/$E$1599*8</f>
        <v>7.6190476190476197E-2</v>
      </c>
      <c r="R1609" s="57">
        <f ca="1">SUMIF(Insumos!$C$7:$E$160,Subpartidas!N1609,Insumos!$E$7:$E$160)</f>
        <v>50.847045852148753</v>
      </c>
      <c r="S1609" s="57">
        <f t="shared" ref="S1609:S1611" ca="1" si="231">Q1609*R1609</f>
        <v>3.8740606363541912</v>
      </c>
    </row>
    <row r="1610" spans="1:19" s="116" customFormat="1" ht="14.1" customHeight="1">
      <c r="A1610" s="47" t="s">
        <v>682</v>
      </c>
      <c r="B1610" s="48" t="s">
        <v>687</v>
      </c>
      <c r="C1610" s="58"/>
      <c r="D1610" s="58"/>
      <c r="E1610" s="58"/>
      <c r="F1610" s="58"/>
      <c r="G1610" s="58"/>
      <c r="H1610" s="58"/>
      <c r="I1610" s="58"/>
      <c r="J1610" s="58"/>
      <c r="K1610" s="58"/>
      <c r="L1610" s="55" t="s">
        <v>14</v>
      </c>
      <c r="M1610" s="52" t="s">
        <v>1637</v>
      </c>
      <c r="N1610" s="52" t="s">
        <v>1638</v>
      </c>
      <c r="O1610" s="52" t="s">
        <v>1510</v>
      </c>
      <c r="P1610" s="56">
        <v>1</v>
      </c>
      <c r="Q1610" s="56">
        <f>P1610/$E$1599*8</f>
        <v>7.6190476190476197E-2</v>
      </c>
      <c r="R1610" s="57">
        <f ca="1">SUMIF(Insumos!$C$7:$E$160,Subpartidas!N1610,Insumos!$E$7:$E$160)</f>
        <v>40.465982432039503</v>
      </c>
      <c r="S1610" s="57">
        <f t="shared" ca="1" si="231"/>
        <v>3.0831224710125338</v>
      </c>
    </row>
    <row r="1611" spans="1:19" s="116" customFormat="1" ht="14.1" customHeight="1">
      <c r="A1611" s="47" t="s">
        <v>682</v>
      </c>
      <c r="B1611" s="48" t="s">
        <v>687</v>
      </c>
      <c r="C1611" s="58"/>
      <c r="D1611" s="58"/>
      <c r="E1611" s="58"/>
      <c r="F1611" s="58"/>
      <c r="G1611" s="58"/>
      <c r="H1611" s="58"/>
      <c r="I1611" s="58"/>
      <c r="J1611" s="58"/>
      <c r="K1611" s="58"/>
      <c r="L1611" s="55" t="s">
        <v>14</v>
      </c>
      <c r="M1611" s="52" t="s">
        <v>1653</v>
      </c>
      <c r="N1611" s="52" t="s">
        <v>1654</v>
      </c>
      <c r="O1611" s="52" t="s">
        <v>1510</v>
      </c>
      <c r="P1611" s="56">
        <v>0.15</v>
      </c>
      <c r="Q1611" s="56">
        <f>P1611/$E$1599*8</f>
        <v>1.1428571428571429E-2</v>
      </c>
      <c r="R1611" s="57">
        <f ca="1">SUMIF(Insumos!$C$7:$E$160,Subpartidas!N1611,Insumos!$E$7:$E$160)</f>
        <v>38.06845238095238</v>
      </c>
      <c r="S1611" s="57">
        <f t="shared" ca="1" si="231"/>
        <v>0.43506802721088433</v>
      </c>
    </row>
    <row r="1612" spans="1:19" s="116" customFormat="1" ht="14.1" customHeight="1">
      <c r="A1612" s="51" t="s">
        <v>692</v>
      </c>
      <c r="B1612" s="48" t="s">
        <v>693</v>
      </c>
      <c r="C1612" s="52" t="s">
        <v>653</v>
      </c>
      <c r="D1612" s="53">
        <f>+IF(C1612&lt;&gt;" ",VLOOKUP(B1612,Rendimientos!$A$3:$D$557,3,0))</f>
        <v>75</v>
      </c>
      <c r="E1612" s="53">
        <f>+IF(C1612&lt;&gt;" ",VLOOKUP(B1612,Rendimientos!$A$3:$D$557,4,0))</f>
        <v>75</v>
      </c>
      <c r="F1612" s="54">
        <f ca="1">SUM(G1612:K1612)</f>
        <v>54.035270975127183</v>
      </c>
      <c r="G1612" s="49">
        <f ca="1">SUMIFS($S$5:$S$4996,$B$5:$B$4996,B1612,$L$5:$L$4996,$L$5)</f>
        <v>2.7208478135036658</v>
      </c>
      <c r="H1612" s="49">
        <f ca="1">SUMIFS($S$5:$S$4996,$B$5:$B$4996,B1612,$L$5:$L$4996,$L$10)</f>
        <v>38.465231428571428</v>
      </c>
      <c r="I1612" s="58">
        <f ca="1">S1620*'Costos Indirectos'!$G$5</f>
        <v>2.5670294999999999</v>
      </c>
      <c r="J1612" s="49">
        <f ca="1">SUMIFS($S$5:$S$4996,$B$5:$B$4996,B1612,$L$5:$L$4996,$L$11)</f>
        <v>10.282162233052089</v>
      </c>
      <c r="K1612" s="49">
        <f>SUMIFS($S$5:$S$4996,$B$5:$B$4996,B1612,$L$5:$L$4996,$L$4497)</f>
        <v>0</v>
      </c>
      <c r="L1612" s="55" t="s">
        <v>12</v>
      </c>
      <c r="M1612" s="52">
        <v>1010100060002</v>
      </c>
      <c r="N1612" s="52" t="s">
        <v>1516</v>
      </c>
      <c r="O1612" s="52" t="s">
        <v>1491</v>
      </c>
      <c r="P1612" s="56">
        <v>1</v>
      </c>
      <c r="Q1612" s="56">
        <f>P1612/$D$1612*8</f>
        <v>0.10666666666666667</v>
      </c>
      <c r="R1612" s="57">
        <f ca="1">SUMIF(Insumos!$C$7:$E$166,Subpartidas!N1612,Insumos!$E$7:$E$166)</f>
        <v>9.9754511316773993</v>
      </c>
      <c r="S1612" s="57">
        <f t="shared" ref="S1612:S1624" ca="1" si="232">Q1612*R1612</f>
        <v>1.0640481207122561</v>
      </c>
    </row>
    <row r="1613" spans="1:19" s="116" customFormat="1" ht="14.1" customHeight="1">
      <c r="A1613" s="51" t="s">
        <v>692</v>
      </c>
      <c r="B1613" s="48" t="s">
        <v>693</v>
      </c>
      <c r="C1613" s="58"/>
      <c r="D1613" s="58"/>
      <c r="E1613" s="58"/>
      <c r="F1613" s="58"/>
      <c r="G1613" s="58"/>
      <c r="H1613" s="58"/>
      <c r="I1613" s="58"/>
      <c r="J1613" s="58"/>
      <c r="K1613" s="58"/>
      <c r="L1613" s="55" t="s">
        <v>12</v>
      </c>
      <c r="M1613" s="52" t="s">
        <v>1494</v>
      </c>
      <c r="N1613" s="52" t="s">
        <v>1495</v>
      </c>
      <c r="O1613" s="52" t="s">
        <v>1491</v>
      </c>
      <c r="P1613" s="56">
        <v>1</v>
      </c>
      <c r="Q1613" s="56">
        <f t="shared" ref="Q1613" si="233">P1613/$D$1612*8</f>
        <v>0.10666666666666667</v>
      </c>
      <c r="R1613" s="57">
        <f ca="1">SUMIF(Insumos!$C$7:$E$166,Subpartidas!N1613,Insumos!$E$7:$E$166)</f>
        <v>6.8581917880260743</v>
      </c>
      <c r="S1613" s="57">
        <f t="shared" ca="1" si="232"/>
        <v>0.73154045738944795</v>
      </c>
    </row>
    <row r="1614" spans="1:19" s="116" customFormat="1" ht="14.1" customHeight="1">
      <c r="A1614" s="51" t="s">
        <v>692</v>
      </c>
      <c r="B1614" s="48" t="s">
        <v>693</v>
      </c>
      <c r="C1614" s="58"/>
      <c r="D1614" s="58"/>
      <c r="E1614" s="58"/>
      <c r="F1614" s="58"/>
      <c r="G1614" s="58"/>
      <c r="H1614" s="58"/>
      <c r="I1614" s="58"/>
      <c r="J1614" s="58"/>
      <c r="K1614" s="58"/>
      <c r="L1614" s="55" t="s">
        <v>12</v>
      </c>
      <c r="M1614" s="52" t="s">
        <v>1498</v>
      </c>
      <c r="N1614" s="52" t="s">
        <v>1499</v>
      </c>
      <c r="O1614" s="52" t="s">
        <v>1491</v>
      </c>
      <c r="P1614" s="56">
        <v>1</v>
      </c>
      <c r="Q1614" s="56">
        <f>P1614/$D$1612*8</f>
        <v>0.10666666666666667</v>
      </c>
      <c r="R1614" s="57">
        <f ca="1">SUMIF(Insumos!$C$7:$E$166,Subpartidas!N1614,Insumos!$E$7:$E$166)</f>
        <v>8.6743053318933896</v>
      </c>
      <c r="S1614" s="57">
        <f t="shared" ca="1" si="232"/>
        <v>0.92525923540196164</v>
      </c>
    </row>
    <row r="1615" spans="1:19" s="116" customFormat="1" ht="14.1" customHeight="1">
      <c r="A1615" s="51" t="s">
        <v>692</v>
      </c>
      <c r="B1615" s="48" t="s">
        <v>693</v>
      </c>
      <c r="C1615" s="58"/>
      <c r="D1615" s="58"/>
      <c r="E1615" s="58"/>
      <c r="F1615" s="58"/>
      <c r="G1615" s="58"/>
      <c r="H1615" s="58"/>
      <c r="I1615" s="58"/>
      <c r="J1615" s="58"/>
      <c r="K1615" s="58"/>
      <c r="L1615" s="55" t="s">
        <v>13</v>
      </c>
      <c r="M1615" s="52" t="s">
        <v>1517</v>
      </c>
      <c r="N1615" s="52" t="s">
        <v>1518</v>
      </c>
      <c r="O1615" s="52" t="s">
        <v>1502</v>
      </c>
      <c r="P1615" s="56"/>
      <c r="Q1615" s="56">
        <v>0.01</v>
      </c>
      <c r="R1615" s="57">
        <f ca="1">SUMIF(Insumos!$C$7:$E$166,Subpartidas!N1615,Insumos!$E$7:$E$166)</f>
        <v>3.1071428571428572</v>
      </c>
      <c r="S1615" s="57">
        <f t="shared" ca="1" si="232"/>
        <v>3.1071428571428573E-2</v>
      </c>
    </row>
    <row r="1616" spans="1:19" s="116" customFormat="1" ht="14.1" customHeight="1">
      <c r="A1616" s="51" t="s">
        <v>692</v>
      </c>
      <c r="B1616" s="48" t="s">
        <v>693</v>
      </c>
      <c r="C1616" s="58"/>
      <c r="D1616" s="58"/>
      <c r="E1616" s="58"/>
      <c r="F1616" s="58"/>
      <c r="G1616" s="58"/>
      <c r="H1616" s="58"/>
      <c r="I1616" s="58"/>
      <c r="J1616" s="58"/>
      <c r="K1616" s="58"/>
      <c r="L1616" s="55" t="s">
        <v>13</v>
      </c>
      <c r="M1616" s="52" t="s">
        <v>1640</v>
      </c>
      <c r="N1616" s="52" t="s">
        <v>1641</v>
      </c>
      <c r="O1616" s="52" t="s">
        <v>984</v>
      </c>
      <c r="P1616" s="56"/>
      <c r="Q1616" s="56">
        <v>1E-3</v>
      </c>
      <c r="R1616" s="57">
        <f ca="1">SUMIF(Insumos!$C$7:$E$166,Subpartidas!N1616,Insumos!$E$7:$E$166)</f>
        <v>62.480000000000004</v>
      </c>
      <c r="S1616" s="57">
        <f t="shared" ca="1" si="232"/>
        <v>6.2480000000000008E-2</v>
      </c>
    </row>
    <row r="1617" spans="1:19" s="116" customFormat="1" ht="14.1" customHeight="1">
      <c r="A1617" s="51" t="s">
        <v>692</v>
      </c>
      <c r="B1617" s="48" t="s">
        <v>693</v>
      </c>
      <c r="C1617" s="58"/>
      <c r="D1617" s="58"/>
      <c r="E1617" s="58"/>
      <c r="F1617" s="58"/>
      <c r="G1617" s="58"/>
      <c r="H1617" s="58"/>
      <c r="I1617" s="58"/>
      <c r="J1617" s="58"/>
      <c r="K1617" s="58"/>
      <c r="L1617" s="55" t="s">
        <v>13</v>
      </c>
      <c r="M1617" s="52" t="s">
        <v>1642</v>
      </c>
      <c r="N1617" s="52" t="s">
        <v>1643</v>
      </c>
      <c r="O1617" s="52" t="s">
        <v>984</v>
      </c>
      <c r="P1617" s="56"/>
      <c r="Q1617" s="56">
        <v>1E-3</v>
      </c>
      <c r="R1617" s="57">
        <f ca="1">SUMIF(Insumos!$C$7:$E$166,Subpartidas!N1617,Insumos!$E$7:$E$166)</f>
        <v>66.680000000000007</v>
      </c>
      <c r="S1617" s="57">
        <f t="shared" ca="1" si="232"/>
        <v>6.6680000000000003E-2</v>
      </c>
    </row>
    <row r="1618" spans="1:19" s="116" customFormat="1" ht="14.1" customHeight="1">
      <c r="A1618" s="51" t="s">
        <v>692</v>
      </c>
      <c r="B1618" s="48" t="s">
        <v>693</v>
      </c>
      <c r="C1618" s="58"/>
      <c r="D1618" s="58"/>
      <c r="E1618" s="58"/>
      <c r="F1618" s="58"/>
      <c r="G1618" s="58"/>
      <c r="H1618" s="58"/>
      <c r="I1618" s="58"/>
      <c r="J1618" s="58"/>
      <c r="K1618" s="58"/>
      <c r="L1618" s="55" t="s">
        <v>13</v>
      </c>
      <c r="M1618" s="52" t="s">
        <v>1644</v>
      </c>
      <c r="N1618" s="52" t="s">
        <v>1645</v>
      </c>
      <c r="O1618" s="52" t="s">
        <v>984</v>
      </c>
      <c r="P1618" s="56"/>
      <c r="Q1618" s="56">
        <v>0.83299999999999996</v>
      </c>
      <c r="R1618" s="57">
        <f ca="1">SUMIF(Insumos!$C$7:$E$166,Subpartidas!N1618,Insumos!$E$7:$E$166)</f>
        <v>0.2</v>
      </c>
      <c r="S1618" s="57">
        <f t="shared" ca="1" si="232"/>
        <v>0.1666</v>
      </c>
    </row>
    <row r="1619" spans="1:19" s="116" customFormat="1" ht="14.1" customHeight="1">
      <c r="A1619" s="51" t="s">
        <v>692</v>
      </c>
      <c r="B1619" s="48" t="s">
        <v>693</v>
      </c>
      <c r="C1619" s="58"/>
      <c r="D1619" s="58"/>
      <c r="E1619" s="58"/>
      <c r="F1619" s="58"/>
      <c r="G1619" s="58"/>
      <c r="H1619" s="58"/>
      <c r="I1619" s="58"/>
      <c r="J1619" s="58"/>
      <c r="K1619" s="58"/>
      <c r="L1619" s="55" t="s">
        <v>13</v>
      </c>
      <c r="M1619" s="52" t="s">
        <v>1543</v>
      </c>
      <c r="N1619" s="52" t="s">
        <v>1544</v>
      </c>
      <c r="O1619" s="52" t="s">
        <v>852</v>
      </c>
      <c r="P1619" s="56"/>
      <c r="Q1619" s="56">
        <v>0.03</v>
      </c>
      <c r="R1619" s="57">
        <f ca="1">SUMIF(Insumos!$C$7:$E$166,Subpartidas!N1619,Insumos!$E$7:$E$166)</f>
        <v>14.780000000000001</v>
      </c>
      <c r="S1619" s="57">
        <f t="shared" ca="1" si="232"/>
        <v>0.44340000000000002</v>
      </c>
    </row>
    <row r="1620" spans="1:19" s="116" customFormat="1" ht="14.1" customHeight="1">
      <c r="A1620" s="51" t="s">
        <v>692</v>
      </c>
      <c r="B1620" s="48" t="s">
        <v>693</v>
      </c>
      <c r="C1620" s="58"/>
      <c r="D1620" s="58"/>
      <c r="E1620" s="58"/>
      <c r="F1620" s="58"/>
      <c r="G1620" s="58"/>
      <c r="H1620" s="58"/>
      <c r="J1620" s="58"/>
      <c r="K1620" s="58"/>
      <c r="L1620" s="55" t="s">
        <v>13</v>
      </c>
      <c r="M1620" s="52" t="s">
        <v>1658</v>
      </c>
      <c r="N1620" s="52" t="s">
        <v>1659</v>
      </c>
      <c r="O1620" s="52" t="s">
        <v>657</v>
      </c>
      <c r="P1620" s="56"/>
      <c r="Q1620" s="56">
        <v>1.05</v>
      </c>
      <c r="R1620" s="57">
        <f ca="1">SUMIF(Insumos!$C$7:$E$166,Subpartidas!N1620,Insumos!$E$7:$E$166)</f>
        <v>35.9</v>
      </c>
      <c r="S1620" s="57">
        <f t="shared" ca="1" si="232"/>
        <v>37.695</v>
      </c>
    </row>
    <row r="1621" spans="1:19" s="116" customFormat="1" ht="14.1" customHeight="1">
      <c r="A1621" s="51" t="s">
        <v>692</v>
      </c>
      <c r="B1621" s="48" t="s">
        <v>693</v>
      </c>
      <c r="C1621" s="58"/>
      <c r="D1621" s="58"/>
      <c r="E1621" s="58"/>
      <c r="F1621" s="58"/>
      <c r="G1621" s="58"/>
      <c r="H1621" s="58"/>
      <c r="I1621" s="58"/>
      <c r="J1621" s="58"/>
      <c r="K1621" s="58"/>
      <c r="L1621" s="55" t="s">
        <v>14</v>
      </c>
      <c r="M1621" s="52" t="s">
        <v>1505</v>
      </c>
      <c r="N1621" s="52" t="s">
        <v>1506</v>
      </c>
      <c r="O1621" s="52" t="s">
        <v>1507</v>
      </c>
      <c r="P1621" s="56"/>
      <c r="Q1621" s="56">
        <v>0.05</v>
      </c>
      <c r="R1621" s="50">
        <f ca="1">+SUMIFS($S$5:$S$4996,$B$5:$B$4996,B1618,$L$5:$L$4996,$L$5)</f>
        <v>2.7208478135036658</v>
      </c>
      <c r="S1621" s="57">
        <f t="shared" ca="1" si="232"/>
        <v>0.13604239067518328</v>
      </c>
    </row>
    <row r="1622" spans="1:19" s="116" customFormat="1" ht="14.1" customHeight="1">
      <c r="A1622" s="51" t="s">
        <v>692</v>
      </c>
      <c r="B1622" s="48" t="s">
        <v>693</v>
      </c>
      <c r="C1622" s="58"/>
      <c r="D1622" s="58"/>
      <c r="E1622" s="58"/>
      <c r="F1622" s="58"/>
      <c r="G1622" s="58"/>
      <c r="H1622" s="58"/>
      <c r="I1622" s="58"/>
      <c r="J1622" s="58"/>
      <c r="K1622" s="58"/>
      <c r="L1622" s="55" t="s">
        <v>14</v>
      </c>
      <c r="M1622" s="52" t="s">
        <v>1648</v>
      </c>
      <c r="N1622" s="52" t="s">
        <v>1649</v>
      </c>
      <c r="O1622" s="52" t="s">
        <v>1510</v>
      </c>
      <c r="P1622" s="56">
        <v>1</v>
      </c>
      <c r="Q1622" s="56">
        <f>P1622/$E$1612*8</f>
        <v>0.10666666666666667</v>
      </c>
      <c r="R1622" s="57">
        <f ca="1">SUMIF(Insumos!$C$7:$E$166,Subpartidas!N1622,Insumos!$E$7:$E$166)</f>
        <v>50.847045852148753</v>
      </c>
      <c r="S1622" s="57">
        <f t="shared" ca="1" si="232"/>
        <v>5.423684890895867</v>
      </c>
    </row>
    <row r="1623" spans="1:19" s="116" customFormat="1" ht="14.1" customHeight="1">
      <c r="A1623" s="51" t="s">
        <v>692</v>
      </c>
      <c r="B1623" s="48" t="s">
        <v>693</v>
      </c>
      <c r="C1623" s="58"/>
      <c r="D1623" s="58"/>
      <c r="E1623" s="58"/>
      <c r="F1623" s="58"/>
      <c r="G1623" s="58"/>
      <c r="H1623" s="58"/>
      <c r="I1623" s="58"/>
      <c r="J1623" s="58"/>
      <c r="K1623" s="58"/>
      <c r="L1623" s="55" t="s">
        <v>14</v>
      </c>
      <c r="M1623" s="52" t="s">
        <v>1637</v>
      </c>
      <c r="N1623" s="52" t="s">
        <v>1638</v>
      </c>
      <c r="O1623" s="52" t="s">
        <v>1510</v>
      </c>
      <c r="P1623" s="56">
        <v>1</v>
      </c>
      <c r="Q1623" s="56">
        <f t="shared" ref="Q1623:Q1624" si="234">P1623/$E$1612*8</f>
        <v>0.10666666666666667</v>
      </c>
      <c r="R1623" s="57">
        <f ca="1">SUMIF(Insumos!$C$7:$E$166,Subpartidas!N1623,Insumos!$E$7:$E$166)</f>
        <v>40.465982432039503</v>
      </c>
      <c r="S1623" s="57">
        <f t="shared" ca="1" si="232"/>
        <v>4.3163714594175469</v>
      </c>
    </row>
    <row r="1624" spans="1:19" s="116" customFormat="1" ht="14.1" customHeight="1">
      <c r="A1624" s="51" t="s">
        <v>692</v>
      </c>
      <c r="B1624" s="48" t="s">
        <v>693</v>
      </c>
      <c r="C1624" s="58"/>
      <c r="D1624" s="58"/>
      <c r="E1624" s="58"/>
      <c r="F1624" s="58"/>
      <c r="G1624" s="58"/>
      <c r="H1624" s="58"/>
      <c r="I1624" s="58"/>
      <c r="J1624" s="58"/>
      <c r="K1624" s="58"/>
      <c r="L1624" s="55" t="s">
        <v>14</v>
      </c>
      <c r="M1624" s="52" t="s">
        <v>1653</v>
      </c>
      <c r="N1624" s="52" t="s">
        <v>1654</v>
      </c>
      <c r="O1624" s="52" t="s">
        <v>1510</v>
      </c>
      <c r="P1624" s="56">
        <v>0.1</v>
      </c>
      <c r="Q1624" s="56">
        <f t="shared" si="234"/>
        <v>1.0666666666666668E-2</v>
      </c>
      <c r="R1624" s="57">
        <f ca="1">SUMIF(Insumos!$C$7:$E$166,Subpartidas!N1624,Insumos!$E$7:$E$166)</f>
        <v>38.06845238095238</v>
      </c>
      <c r="S1624" s="57">
        <f t="shared" ca="1" si="232"/>
        <v>0.40606349206349213</v>
      </c>
    </row>
    <row r="1625" spans="1:19" s="116" customFormat="1" ht="14.1" customHeight="1">
      <c r="A1625" s="47" t="s">
        <v>703</v>
      </c>
      <c r="B1625" s="48" t="s">
        <v>711</v>
      </c>
      <c r="C1625" s="52" t="s">
        <v>653</v>
      </c>
      <c r="D1625" s="53">
        <f>+IF(C1625&lt;&gt;" ",VLOOKUP(B1625,Rendimientos!$A$3:$D$557,3,0))</f>
        <v>95</v>
      </c>
      <c r="E1625" s="53">
        <f>+IF(C1625&lt;&gt;" ",VLOOKUP(B1625,Rendimientos!$A$3:$D$557,4,0))</f>
        <v>95</v>
      </c>
      <c r="F1625" s="54">
        <f ca="1">SUM(G1625:K1625)</f>
        <v>45.048593407579716</v>
      </c>
      <c r="G1625" s="49">
        <f ca="1">SUMIFS($S$5:$S$4996,$B$5:$B$4996,B1625,$L$5:$L$4996,$L$5)</f>
        <v>2.1427748321412547</v>
      </c>
      <c r="H1625" s="49">
        <f ca="1">SUMIFS($S$5:$S$4996,$B$5:$B$4996,B1625,$L$5:$L$4996,$L$10)</f>
        <v>32.619838571428573</v>
      </c>
      <c r="I1625" s="58">
        <f ca="1">S1633*'Costos Indirectos'!$G$5</f>
        <v>2.1687466499999997</v>
      </c>
      <c r="J1625" s="49">
        <f ca="1">SUMIFS($S$5:$S$4996,$B$5:$B$4996,B1625,$L$5:$L$4996,$L$11)</f>
        <v>8.1172333540098833</v>
      </c>
      <c r="K1625" s="49">
        <f>SUMIFS($S$5:$S$4996,$B$5:$B$4996,B1625,$L$5:$L$4996,$L$4497)</f>
        <v>0</v>
      </c>
      <c r="L1625" s="55" t="s">
        <v>12</v>
      </c>
      <c r="M1625" s="52">
        <v>1010100060002</v>
      </c>
      <c r="N1625" s="52" t="s">
        <v>1516</v>
      </c>
      <c r="O1625" s="52" t="s">
        <v>1491</v>
      </c>
      <c r="P1625" s="56">
        <v>1</v>
      </c>
      <c r="Q1625" s="56">
        <f>P1625/$D$1625*8</f>
        <v>8.4210526315789472E-2</v>
      </c>
      <c r="R1625" s="57">
        <f ca="1">SUMIF(Insumos!$C$7:$E$160,Subpartidas!N1625,Insumos!$E$7:$E$160)</f>
        <v>9.9754511316773993</v>
      </c>
      <c r="S1625" s="57">
        <f t="shared" ca="1" si="226"/>
        <v>0.84003799003599144</v>
      </c>
    </row>
    <row r="1626" spans="1:19" s="116" customFormat="1" ht="14.1" customHeight="1">
      <c r="A1626" s="47" t="s">
        <v>703</v>
      </c>
      <c r="B1626" s="48" t="s">
        <v>711</v>
      </c>
      <c r="C1626" s="58"/>
      <c r="D1626" s="58"/>
      <c r="E1626" s="58"/>
      <c r="F1626" s="58"/>
      <c r="G1626" s="58"/>
      <c r="H1626" s="58"/>
      <c r="I1626" s="58"/>
      <c r="J1626" s="58"/>
      <c r="K1626" s="58"/>
      <c r="L1626" s="55" t="s">
        <v>12</v>
      </c>
      <c r="M1626" s="52" t="s">
        <v>1494</v>
      </c>
      <c r="N1626" s="52" t="s">
        <v>1495</v>
      </c>
      <c r="O1626" s="52" t="s">
        <v>1491</v>
      </c>
      <c r="P1626" s="56">
        <v>1</v>
      </c>
      <c r="Q1626" s="56">
        <f>P1626/$D$1625*8</f>
        <v>8.4210526315789472E-2</v>
      </c>
      <c r="R1626" s="57">
        <v>7.22</v>
      </c>
      <c r="S1626" s="57">
        <f t="shared" si="226"/>
        <v>0.60799999999999998</v>
      </c>
    </row>
    <row r="1627" spans="1:19" s="116" customFormat="1" ht="14.1" customHeight="1">
      <c r="A1627" s="47" t="s">
        <v>703</v>
      </c>
      <c r="B1627" s="48" t="s">
        <v>711</v>
      </c>
      <c r="C1627" s="58"/>
      <c r="D1627" s="58"/>
      <c r="E1627" s="58"/>
      <c r="F1627" s="58"/>
      <c r="G1627" s="58"/>
      <c r="H1627" s="58"/>
      <c r="I1627" s="58"/>
      <c r="J1627" s="58"/>
      <c r="K1627" s="58"/>
      <c r="L1627" s="55" t="s">
        <v>12</v>
      </c>
      <c r="M1627" s="52" t="s">
        <v>1498</v>
      </c>
      <c r="N1627" s="52" t="s">
        <v>1499</v>
      </c>
      <c r="O1627" s="52" t="s">
        <v>1491</v>
      </c>
      <c r="P1627" s="56">
        <v>1</v>
      </c>
      <c r="Q1627" s="56">
        <f>P1627/$D$1625*8</f>
        <v>8.4210526315789472E-2</v>
      </c>
      <c r="R1627" s="57">
        <v>8.25</v>
      </c>
      <c r="S1627" s="57">
        <f t="shared" si="226"/>
        <v>0.6947368421052631</v>
      </c>
    </row>
    <row r="1628" spans="1:19" s="116" customFormat="1" ht="14.1" customHeight="1">
      <c r="A1628" s="47" t="s">
        <v>703</v>
      </c>
      <c r="B1628" s="48" t="s">
        <v>711</v>
      </c>
      <c r="C1628" s="58"/>
      <c r="D1628" s="58"/>
      <c r="E1628" s="58"/>
      <c r="F1628" s="58"/>
      <c r="G1628" s="58"/>
      <c r="H1628" s="58"/>
      <c r="I1628" s="58"/>
      <c r="J1628" s="58"/>
      <c r="K1628" s="58"/>
      <c r="L1628" s="55" t="s">
        <v>13</v>
      </c>
      <c r="M1628" s="52" t="s">
        <v>1517</v>
      </c>
      <c r="N1628" s="52" t="s">
        <v>1518</v>
      </c>
      <c r="O1628" s="52" t="s">
        <v>1502</v>
      </c>
      <c r="P1628" s="60"/>
      <c r="Q1628" s="56">
        <v>1.0999999999999999E-2</v>
      </c>
      <c r="R1628" s="57">
        <f ca="1">SUMIF(Insumos!$C$7:$E$160,Subpartidas!N1628,Insumos!$E$7:$E$160)</f>
        <v>3.1071428571428572</v>
      </c>
      <c r="S1628" s="57">
        <f t="shared" ref="S1628:S1633" ca="1" si="235">Q1628*R1628</f>
        <v>3.4178571428571426E-2</v>
      </c>
    </row>
    <row r="1629" spans="1:19" s="116" customFormat="1" ht="14.1" customHeight="1">
      <c r="A1629" s="47" t="s">
        <v>703</v>
      </c>
      <c r="B1629" s="48" t="s">
        <v>711</v>
      </c>
      <c r="C1629" s="58"/>
      <c r="D1629" s="58"/>
      <c r="E1629" s="58"/>
      <c r="F1629" s="58"/>
      <c r="G1629" s="58"/>
      <c r="H1629" s="58"/>
      <c r="I1629" s="58"/>
      <c r="J1629" s="58"/>
      <c r="K1629" s="58"/>
      <c r="L1629" s="55" t="s">
        <v>13</v>
      </c>
      <c r="M1629" s="52" t="s">
        <v>1640</v>
      </c>
      <c r="N1629" s="52" t="s">
        <v>1641</v>
      </c>
      <c r="O1629" s="52" t="s">
        <v>984</v>
      </c>
      <c r="P1629" s="60"/>
      <c r="Q1629" s="56">
        <v>1E-3</v>
      </c>
      <c r="R1629" s="57">
        <f ca="1">SUMIF(Insumos!$C$7:$E$160,Subpartidas!N1629,Insumos!$E$7:$E$160)</f>
        <v>62.480000000000004</v>
      </c>
      <c r="S1629" s="57">
        <f t="shared" ca="1" si="235"/>
        <v>6.2480000000000008E-2</v>
      </c>
    </row>
    <row r="1630" spans="1:19" s="116" customFormat="1" ht="14.1" customHeight="1">
      <c r="A1630" s="47" t="s">
        <v>703</v>
      </c>
      <c r="B1630" s="48" t="s">
        <v>711</v>
      </c>
      <c r="C1630" s="58"/>
      <c r="D1630" s="58"/>
      <c r="E1630" s="58"/>
      <c r="F1630" s="58"/>
      <c r="G1630" s="58"/>
      <c r="H1630" s="58"/>
      <c r="I1630" s="58"/>
      <c r="J1630" s="58"/>
      <c r="K1630" s="58"/>
      <c r="L1630" s="55" t="s">
        <v>13</v>
      </c>
      <c r="M1630" s="52" t="s">
        <v>1642</v>
      </c>
      <c r="N1630" s="52" t="s">
        <v>1643</v>
      </c>
      <c r="O1630" s="52" t="s">
        <v>984</v>
      </c>
      <c r="P1630" s="60"/>
      <c r="Q1630" s="56">
        <v>1E-3</v>
      </c>
      <c r="R1630" s="57">
        <f ca="1">SUMIF(Insumos!$C$7:$E$160,Subpartidas!N1630,Insumos!$E$7:$E$160)</f>
        <v>66.680000000000007</v>
      </c>
      <c r="S1630" s="57">
        <f t="shared" ca="1" si="235"/>
        <v>6.6680000000000003E-2</v>
      </c>
    </row>
    <row r="1631" spans="1:19" s="116" customFormat="1" ht="14.1" customHeight="1">
      <c r="A1631" s="47" t="s">
        <v>703</v>
      </c>
      <c r="B1631" s="48" t="s">
        <v>711</v>
      </c>
      <c r="C1631" s="58"/>
      <c r="D1631" s="58"/>
      <c r="E1631" s="58"/>
      <c r="F1631" s="58"/>
      <c r="G1631" s="58"/>
      <c r="H1631" s="58"/>
      <c r="I1631" s="58"/>
      <c r="J1631" s="58"/>
      <c r="K1631" s="58"/>
      <c r="L1631" s="55" t="s">
        <v>13</v>
      </c>
      <c r="M1631" s="52" t="s">
        <v>1644</v>
      </c>
      <c r="N1631" s="52" t="s">
        <v>1645</v>
      </c>
      <c r="O1631" s="52" t="s">
        <v>984</v>
      </c>
      <c r="P1631" s="60"/>
      <c r="Q1631" s="56">
        <v>0.83299999999999996</v>
      </c>
      <c r="R1631" s="57">
        <f ca="1">SUMIF(Insumos!$C$7:$E$160,Subpartidas!N1631,Insumos!$E$7:$E$160)</f>
        <v>0.2</v>
      </c>
      <c r="S1631" s="57">
        <f t="shared" ca="1" si="235"/>
        <v>0.1666</v>
      </c>
    </row>
    <row r="1632" spans="1:19" s="116" customFormat="1" ht="14.1" customHeight="1">
      <c r="A1632" s="47" t="s">
        <v>703</v>
      </c>
      <c r="B1632" s="48" t="s">
        <v>711</v>
      </c>
      <c r="C1632" s="58"/>
      <c r="D1632" s="58"/>
      <c r="E1632" s="58"/>
      <c r="F1632" s="58"/>
      <c r="G1632" s="58"/>
      <c r="H1632" s="58"/>
      <c r="I1632" s="58"/>
      <c r="J1632" s="58"/>
      <c r="K1632" s="58"/>
      <c r="L1632" s="55" t="s">
        <v>13</v>
      </c>
      <c r="M1632" s="52" t="s">
        <v>1543</v>
      </c>
      <c r="N1632" s="52" t="s">
        <v>1544</v>
      </c>
      <c r="O1632" s="52" t="s">
        <v>852</v>
      </c>
      <c r="P1632" s="60"/>
      <c r="Q1632" s="56">
        <v>0.03</v>
      </c>
      <c r="R1632" s="57">
        <f ca="1">SUMIF(Insumos!$C$7:$E$160,Subpartidas!N1632,Insumos!$E$7:$E$160)</f>
        <v>14.780000000000001</v>
      </c>
      <c r="S1632" s="57">
        <f t="shared" ca="1" si="235"/>
        <v>0.44340000000000002</v>
      </c>
    </row>
    <row r="1633" spans="1:19" s="116" customFormat="1" ht="14.1" customHeight="1">
      <c r="A1633" s="47" t="s">
        <v>703</v>
      </c>
      <c r="B1633" s="48" t="s">
        <v>711</v>
      </c>
      <c r="C1633" s="58"/>
      <c r="D1633" s="58"/>
      <c r="E1633" s="58"/>
      <c r="F1633" s="58"/>
      <c r="G1633" s="58"/>
      <c r="H1633" s="58"/>
      <c r="J1633" s="58"/>
      <c r="K1633" s="58"/>
      <c r="L1633" s="55" t="s">
        <v>13</v>
      </c>
      <c r="M1633" s="52" t="s">
        <v>1660</v>
      </c>
      <c r="N1633" s="52" t="s">
        <v>1661</v>
      </c>
      <c r="O1633" s="52" t="s">
        <v>657</v>
      </c>
      <c r="P1633" s="60"/>
      <c r="Q1633" s="56">
        <v>1.05</v>
      </c>
      <c r="R1633" s="57">
        <f ca="1">SUMIF(Insumos!$C$7:$E$160,Subpartidas!N1633,Insumos!$E$7:$E$160)</f>
        <v>30.33</v>
      </c>
      <c r="S1633" s="57">
        <f t="shared" ca="1" si="235"/>
        <v>31.846499999999999</v>
      </c>
    </row>
    <row r="1634" spans="1:19" s="116" customFormat="1" ht="14.1" customHeight="1">
      <c r="A1634" s="47" t="s">
        <v>703</v>
      </c>
      <c r="B1634" s="48" t="s">
        <v>711</v>
      </c>
      <c r="C1634" s="58"/>
      <c r="D1634" s="58"/>
      <c r="E1634" s="58"/>
      <c r="F1634" s="58"/>
      <c r="G1634" s="58"/>
      <c r="H1634" s="58"/>
      <c r="I1634" s="58"/>
      <c r="J1634" s="58"/>
      <c r="K1634" s="58"/>
      <c r="L1634" s="55" t="s">
        <v>14</v>
      </c>
      <c r="M1634" s="52" t="s">
        <v>1505</v>
      </c>
      <c r="N1634" s="52" t="s">
        <v>1506</v>
      </c>
      <c r="O1634" s="52" t="s">
        <v>1507</v>
      </c>
      <c r="P1634" s="60"/>
      <c r="Q1634" s="56">
        <v>0.05</v>
      </c>
      <c r="R1634" s="50">
        <f ca="1">+SUMIFS($S$5:$S$4996,$B$5:$B$4996,B1631,$L$5:$L$4996,$L$5)</f>
        <v>2.1427748321412547</v>
      </c>
      <c r="S1634" s="57">
        <f ca="1">Q1634*R1634</f>
        <v>0.10713874160706274</v>
      </c>
    </row>
    <row r="1635" spans="1:19" s="116" customFormat="1" ht="14.1" customHeight="1">
      <c r="A1635" s="47" t="s">
        <v>703</v>
      </c>
      <c r="B1635" s="48" t="s">
        <v>711</v>
      </c>
      <c r="C1635" s="58"/>
      <c r="D1635" s="58"/>
      <c r="E1635" s="58"/>
      <c r="F1635" s="58"/>
      <c r="G1635" s="58"/>
      <c r="H1635" s="58"/>
      <c r="I1635" s="58"/>
      <c r="J1635" s="58"/>
      <c r="K1635" s="58"/>
      <c r="L1635" s="55" t="s">
        <v>14</v>
      </c>
      <c r="M1635" s="52" t="s">
        <v>1648</v>
      </c>
      <c r="N1635" s="52" t="s">
        <v>1649</v>
      </c>
      <c r="O1635" s="52" t="s">
        <v>1510</v>
      </c>
      <c r="P1635" s="56">
        <v>1</v>
      </c>
      <c r="Q1635" s="56">
        <f>P1635/$E$1625*8</f>
        <v>8.4210526315789472E-2</v>
      </c>
      <c r="R1635" s="57">
        <f ca="1">SUMIF(Insumos!$C$7:$E$160,Subpartidas!N1635,Insumos!$E$7:$E$160)</f>
        <v>50.847045852148753</v>
      </c>
      <c r="S1635" s="57">
        <f t="shared" ref="S1635:S1685" ca="1" si="236">Q1635*R1635</f>
        <v>4.2818564928125262</v>
      </c>
    </row>
    <row r="1636" spans="1:19" s="116" customFormat="1" ht="14.1" customHeight="1">
      <c r="A1636" s="47" t="s">
        <v>703</v>
      </c>
      <c r="B1636" s="48" t="s">
        <v>711</v>
      </c>
      <c r="C1636" s="58"/>
      <c r="D1636" s="58"/>
      <c r="E1636" s="58"/>
      <c r="F1636" s="58"/>
      <c r="G1636" s="58"/>
      <c r="H1636" s="58"/>
      <c r="I1636" s="58"/>
      <c r="J1636" s="58"/>
      <c r="K1636" s="58"/>
      <c r="L1636" s="55" t="s">
        <v>14</v>
      </c>
      <c r="M1636" s="52" t="s">
        <v>1653</v>
      </c>
      <c r="N1636" s="52" t="s">
        <v>1654</v>
      </c>
      <c r="O1636" s="52" t="s">
        <v>1510</v>
      </c>
      <c r="P1636" s="56">
        <v>0.1</v>
      </c>
      <c r="Q1636" s="56">
        <f>P1636/$E$1625*8</f>
        <v>8.4210526315789472E-3</v>
      </c>
      <c r="R1636" s="57">
        <f ca="1">SUMIF(Insumos!$C$7:$E$160,Subpartidas!N1636,Insumos!$E$7:$E$160)</f>
        <v>38.06845238095238</v>
      </c>
      <c r="S1636" s="57">
        <f t="shared" ca="1" si="236"/>
        <v>0.32057644110275685</v>
      </c>
    </row>
    <row r="1637" spans="1:19" s="116" customFormat="1" ht="14.1" customHeight="1">
      <c r="A1637" s="47" t="s">
        <v>703</v>
      </c>
      <c r="B1637" s="48" t="s">
        <v>711</v>
      </c>
      <c r="C1637" s="58"/>
      <c r="D1637" s="58"/>
      <c r="E1637" s="58"/>
      <c r="F1637" s="58"/>
      <c r="G1637" s="58"/>
      <c r="H1637" s="58"/>
      <c r="I1637" s="58"/>
      <c r="J1637" s="58"/>
      <c r="K1637" s="58"/>
      <c r="L1637" s="55" t="s">
        <v>14</v>
      </c>
      <c r="M1637" s="52" t="s">
        <v>1637</v>
      </c>
      <c r="N1637" s="52" t="s">
        <v>1638</v>
      </c>
      <c r="O1637" s="52" t="s">
        <v>1510</v>
      </c>
      <c r="P1637" s="56">
        <v>1</v>
      </c>
      <c r="Q1637" s="56">
        <f>P1637/$E$1625*8</f>
        <v>8.4210526315789472E-2</v>
      </c>
      <c r="R1637" s="57">
        <f ca="1">SUMIF(Insumos!$C$7:$E$160,Subpartidas!N1637,Insumos!$E$7:$E$160)</f>
        <v>40.465982432039503</v>
      </c>
      <c r="S1637" s="57">
        <f t="shared" ca="1" si="236"/>
        <v>3.4076616784875369</v>
      </c>
    </row>
    <row r="1638" spans="1:19" s="116" customFormat="1" ht="14.1" customHeight="1">
      <c r="A1638" s="47" t="s">
        <v>703</v>
      </c>
      <c r="B1638" s="48" t="s">
        <v>715</v>
      </c>
      <c r="C1638" s="52" t="s">
        <v>653</v>
      </c>
      <c r="D1638" s="53">
        <f>+IF(C1638&lt;&gt;" ",VLOOKUP(B1638,Rendimientos!$A$3:$D$557,3,0))</f>
        <v>90</v>
      </c>
      <c r="E1638" s="53">
        <f>+IF(C1638&lt;&gt;" ",VLOOKUP(B1638,Rendimientos!$A$3:$D$557,4,0))</f>
        <v>90</v>
      </c>
      <c r="F1638" s="54">
        <f ca="1">SUM(G1638:K1638)</f>
        <v>45.618593862365891</v>
      </c>
      <c r="G1638" s="49">
        <f ca="1">SUMIFS($S$5:$S$4996,$B$5:$B$4996,B1638,$L$5:$L$4996,$L$5)</f>
        <v>2.2618178783713248</v>
      </c>
      <c r="H1638" s="49">
        <f ca="1">SUMIFS($S$5:$S$4996,$B$5:$B$4996,B1638,$L$5:$L$4996,$L$10)</f>
        <v>32.619838571428573</v>
      </c>
      <c r="I1638" s="58">
        <f ca="1">S1646*'Costos Indirectos'!$G$5</f>
        <v>2.1687466499999997</v>
      </c>
      <c r="J1638" s="49">
        <f ca="1">SUMIFS($S$5:$S$4996,$B$5:$B$4996,B1638,$L$5:$L$4996,$L$11)</f>
        <v>8.5681907625659885</v>
      </c>
      <c r="K1638" s="49">
        <f>SUMIFS($S$5:$S$4996,$B$5:$B$4996,B1638,$L$5:$L$4996,$L$4497)</f>
        <v>0</v>
      </c>
      <c r="L1638" s="55" t="s">
        <v>12</v>
      </c>
      <c r="M1638" s="52">
        <v>1010100060002</v>
      </c>
      <c r="N1638" s="52" t="s">
        <v>1516</v>
      </c>
      <c r="O1638" s="52" t="s">
        <v>1491</v>
      </c>
      <c r="P1638" s="56">
        <v>1</v>
      </c>
      <c r="Q1638" s="56">
        <f>P1638/$D$1638*8</f>
        <v>8.8888888888888892E-2</v>
      </c>
      <c r="R1638" s="57">
        <f ca="1">SUMIF(Insumos!$C$7:$E$160,Subpartidas!N1638,Insumos!$E$7:$E$160)</f>
        <v>9.9754511316773993</v>
      </c>
      <c r="S1638" s="57">
        <f t="shared" ca="1" si="236"/>
        <v>0.88670676726021336</v>
      </c>
    </row>
    <row r="1639" spans="1:19" s="116" customFormat="1" ht="14.1" customHeight="1">
      <c r="A1639" s="47" t="s">
        <v>703</v>
      </c>
      <c r="B1639" s="48" t="s">
        <v>715</v>
      </c>
      <c r="C1639" s="58"/>
      <c r="D1639" s="58"/>
      <c r="E1639" s="58"/>
      <c r="F1639" s="58"/>
      <c r="G1639" s="58"/>
      <c r="H1639" s="58"/>
      <c r="I1639" s="58"/>
      <c r="J1639" s="58"/>
      <c r="K1639" s="58"/>
      <c r="L1639" s="55" t="s">
        <v>12</v>
      </c>
      <c r="M1639" s="52" t="s">
        <v>1494</v>
      </c>
      <c r="N1639" s="52" t="s">
        <v>1495</v>
      </c>
      <c r="O1639" s="52" t="s">
        <v>1491</v>
      </c>
      <c r="P1639" s="56">
        <v>1</v>
      </c>
      <c r="Q1639" s="56">
        <f>P1639/$D$1638*8</f>
        <v>8.8888888888888892E-2</v>
      </c>
      <c r="R1639" s="57">
        <v>7.22</v>
      </c>
      <c r="S1639" s="57">
        <f t="shared" si="236"/>
        <v>0.64177777777777778</v>
      </c>
    </row>
    <row r="1640" spans="1:19" s="116" customFormat="1" ht="14.1" customHeight="1">
      <c r="A1640" s="47" t="s">
        <v>703</v>
      </c>
      <c r="B1640" s="48" t="s">
        <v>715</v>
      </c>
      <c r="C1640" s="58"/>
      <c r="D1640" s="58"/>
      <c r="E1640" s="58"/>
      <c r="F1640" s="58"/>
      <c r="G1640" s="58"/>
      <c r="H1640" s="58"/>
      <c r="I1640" s="58"/>
      <c r="J1640" s="58"/>
      <c r="K1640" s="58"/>
      <c r="L1640" s="55" t="s">
        <v>12</v>
      </c>
      <c r="M1640" s="52" t="s">
        <v>1498</v>
      </c>
      <c r="N1640" s="52" t="s">
        <v>1499</v>
      </c>
      <c r="O1640" s="52" t="s">
        <v>1491</v>
      </c>
      <c r="P1640" s="56">
        <v>1</v>
      </c>
      <c r="Q1640" s="56">
        <f>P1640/$D$1638*8</f>
        <v>8.8888888888888892E-2</v>
      </c>
      <c r="R1640" s="57">
        <v>8.25</v>
      </c>
      <c r="S1640" s="57">
        <f t="shared" si="236"/>
        <v>0.73333333333333339</v>
      </c>
    </row>
    <row r="1641" spans="1:19" s="116" customFormat="1" ht="14.1" customHeight="1">
      <c r="A1641" s="47" t="s">
        <v>703</v>
      </c>
      <c r="B1641" s="48" t="s">
        <v>715</v>
      </c>
      <c r="C1641" s="58"/>
      <c r="D1641" s="58"/>
      <c r="E1641" s="58"/>
      <c r="F1641" s="58"/>
      <c r="G1641" s="58"/>
      <c r="H1641" s="58"/>
      <c r="I1641" s="58"/>
      <c r="J1641" s="58"/>
      <c r="K1641" s="58"/>
      <c r="L1641" s="55" t="s">
        <v>13</v>
      </c>
      <c r="M1641" s="52" t="s">
        <v>1517</v>
      </c>
      <c r="N1641" s="52" t="s">
        <v>1518</v>
      </c>
      <c r="O1641" s="52" t="s">
        <v>1502</v>
      </c>
      <c r="P1641" s="60"/>
      <c r="Q1641" s="56">
        <v>1.0999999999999999E-2</v>
      </c>
      <c r="R1641" s="57">
        <f ca="1">SUMIF(Insumos!$C$7:$E$160,Subpartidas!N1641,Insumos!$E$7:$E$160)</f>
        <v>3.1071428571428572</v>
      </c>
      <c r="S1641" s="57">
        <f t="shared" ca="1" si="236"/>
        <v>3.4178571428571426E-2</v>
      </c>
    </row>
    <row r="1642" spans="1:19" s="116" customFormat="1" ht="14.1" customHeight="1">
      <c r="A1642" s="47" t="s">
        <v>703</v>
      </c>
      <c r="B1642" s="48" t="s">
        <v>715</v>
      </c>
      <c r="C1642" s="58"/>
      <c r="D1642" s="58"/>
      <c r="E1642" s="58"/>
      <c r="F1642" s="58"/>
      <c r="G1642" s="58"/>
      <c r="H1642" s="58"/>
      <c r="I1642" s="58"/>
      <c r="J1642" s="58"/>
      <c r="K1642" s="58"/>
      <c r="L1642" s="55" t="s">
        <v>13</v>
      </c>
      <c r="M1642" s="52" t="s">
        <v>1640</v>
      </c>
      <c r="N1642" s="52" t="s">
        <v>1641</v>
      </c>
      <c r="O1642" s="52" t="s">
        <v>984</v>
      </c>
      <c r="P1642" s="60"/>
      <c r="Q1642" s="56">
        <v>1E-3</v>
      </c>
      <c r="R1642" s="57">
        <f ca="1">SUMIF(Insumos!$C$7:$E$160,Subpartidas!N1642,Insumos!$E$7:$E$160)</f>
        <v>62.480000000000004</v>
      </c>
      <c r="S1642" s="57">
        <f t="shared" ca="1" si="236"/>
        <v>6.2480000000000008E-2</v>
      </c>
    </row>
    <row r="1643" spans="1:19" s="116" customFormat="1" ht="14.1" customHeight="1">
      <c r="A1643" s="47" t="s">
        <v>703</v>
      </c>
      <c r="B1643" s="48" t="s">
        <v>715</v>
      </c>
      <c r="C1643" s="58"/>
      <c r="D1643" s="58"/>
      <c r="E1643" s="58"/>
      <c r="F1643" s="58"/>
      <c r="G1643" s="58"/>
      <c r="H1643" s="58"/>
      <c r="I1643" s="58"/>
      <c r="J1643" s="58"/>
      <c r="K1643" s="58"/>
      <c r="L1643" s="55" t="s">
        <v>13</v>
      </c>
      <c r="M1643" s="52" t="s">
        <v>1642</v>
      </c>
      <c r="N1643" s="52" t="s">
        <v>1643</v>
      </c>
      <c r="O1643" s="52" t="s">
        <v>984</v>
      </c>
      <c r="P1643" s="60"/>
      <c r="Q1643" s="56">
        <v>1E-3</v>
      </c>
      <c r="R1643" s="57">
        <f ca="1">SUMIF(Insumos!$C$7:$E$160,Subpartidas!N1643,Insumos!$E$7:$E$160)</f>
        <v>66.680000000000007</v>
      </c>
      <c r="S1643" s="57">
        <f t="shared" ca="1" si="236"/>
        <v>6.6680000000000003E-2</v>
      </c>
    </row>
    <row r="1644" spans="1:19" s="116" customFormat="1" ht="14.1" customHeight="1">
      <c r="A1644" s="47" t="s">
        <v>703</v>
      </c>
      <c r="B1644" s="48" t="s">
        <v>715</v>
      </c>
      <c r="C1644" s="58"/>
      <c r="D1644" s="58"/>
      <c r="E1644" s="58"/>
      <c r="F1644" s="58"/>
      <c r="G1644" s="58"/>
      <c r="H1644" s="58"/>
      <c r="I1644" s="58"/>
      <c r="J1644" s="58"/>
      <c r="K1644" s="58"/>
      <c r="L1644" s="55" t="s">
        <v>13</v>
      </c>
      <c r="M1644" s="52" t="s">
        <v>1644</v>
      </c>
      <c r="N1644" s="52" t="s">
        <v>1645</v>
      </c>
      <c r="O1644" s="52" t="s">
        <v>984</v>
      </c>
      <c r="P1644" s="60"/>
      <c r="Q1644" s="56">
        <v>0.83299999999999996</v>
      </c>
      <c r="R1644" s="57">
        <f ca="1">SUMIF(Insumos!$C$7:$E$160,Subpartidas!N1644,Insumos!$E$7:$E$160)</f>
        <v>0.2</v>
      </c>
      <c r="S1644" s="57">
        <f t="shared" ca="1" si="236"/>
        <v>0.1666</v>
      </c>
    </row>
    <row r="1645" spans="1:19" s="116" customFormat="1" ht="14.1" customHeight="1">
      <c r="A1645" s="47" t="s">
        <v>703</v>
      </c>
      <c r="B1645" s="48" t="s">
        <v>715</v>
      </c>
      <c r="C1645" s="58"/>
      <c r="D1645" s="58"/>
      <c r="E1645" s="58"/>
      <c r="F1645" s="58"/>
      <c r="G1645" s="58"/>
      <c r="H1645" s="58"/>
      <c r="I1645" s="58"/>
      <c r="J1645" s="58"/>
      <c r="K1645" s="58"/>
      <c r="L1645" s="55" t="s">
        <v>13</v>
      </c>
      <c r="M1645" s="52" t="s">
        <v>1543</v>
      </c>
      <c r="N1645" s="52" t="s">
        <v>1544</v>
      </c>
      <c r="O1645" s="52" t="s">
        <v>852</v>
      </c>
      <c r="P1645" s="60"/>
      <c r="Q1645" s="56">
        <v>0.03</v>
      </c>
      <c r="R1645" s="57">
        <f ca="1">SUMIF(Insumos!$C$7:$E$160,Subpartidas!N1645,Insumos!$E$7:$E$160)</f>
        <v>14.780000000000001</v>
      </c>
      <c r="S1645" s="57">
        <f t="shared" ca="1" si="236"/>
        <v>0.44340000000000002</v>
      </c>
    </row>
    <row r="1646" spans="1:19" s="116" customFormat="1" ht="14.1" customHeight="1">
      <c r="A1646" s="47" t="s">
        <v>703</v>
      </c>
      <c r="B1646" s="48" t="s">
        <v>715</v>
      </c>
      <c r="C1646" s="58"/>
      <c r="D1646" s="58"/>
      <c r="E1646" s="58"/>
      <c r="F1646" s="58"/>
      <c r="G1646" s="58"/>
      <c r="H1646" s="58"/>
      <c r="J1646" s="58"/>
      <c r="K1646" s="58"/>
      <c r="L1646" s="55" t="s">
        <v>13</v>
      </c>
      <c r="M1646" s="52" t="s">
        <v>1660</v>
      </c>
      <c r="N1646" s="52" t="s">
        <v>1662</v>
      </c>
      <c r="O1646" s="52" t="s">
        <v>657</v>
      </c>
      <c r="P1646" s="60"/>
      <c r="Q1646" s="56">
        <v>1.05</v>
      </c>
      <c r="R1646" s="57">
        <f ca="1">SUMIF(Insumos!$C$7:$E$160,Subpartidas!N1646,Insumos!$E$7:$E$160)</f>
        <v>30.33</v>
      </c>
      <c r="S1646" s="57">
        <f t="shared" ca="1" si="236"/>
        <v>31.846499999999999</v>
      </c>
    </row>
    <row r="1647" spans="1:19" s="116" customFormat="1" ht="14.1" customHeight="1">
      <c r="A1647" s="47" t="s">
        <v>703</v>
      </c>
      <c r="B1647" s="48" t="s">
        <v>715</v>
      </c>
      <c r="C1647" s="58"/>
      <c r="D1647" s="58"/>
      <c r="E1647" s="58"/>
      <c r="F1647" s="58"/>
      <c r="G1647" s="58"/>
      <c r="H1647" s="58"/>
      <c r="I1647" s="58"/>
      <c r="J1647" s="58"/>
      <c r="K1647" s="58"/>
      <c r="L1647" s="55" t="s">
        <v>14</v>
      </c>
      <c r="M1647" s="52" t="s">
        <v>1505</v>
      </c>
      <c r="N1647" s="52" t="s">
        <v>1506</v>
      </c>
      <c r="O1647" s="52" t="s">
        <v>1507</v>
      </c>
      <c r="P1647" s="60"/>
      <c r="Q1647" s="56">
        <v>0.05</v>
      </c>
      <c r="R1647" s="50">
        <f ca="1">+SUMIFS($S$5:$S$4996,$B$5:$B$4996,B1644,$L$5:$L$4996,$L$5)</f>
        <v>2.2618178783713248</v>
      </c>
      <c r="S1647" s="57">
        <f ca="1">Q1647*R1647</f>
        <v>0.11309089391856625</v>
      </c>
    </row>
    <row r="1648" spans="1:19" s="116" customFormat="1" ht="14.1" customHeight="1">
      <c r="A1648" s="47" t="s">
        <v>703</v>
      </c>
      <c r="B1648" s="48" t="s">
        <v>715</v>
      </c>
      <c r="C1648" s="58"/>
      <c r="D1648" s="58"/>
      <c r="E1648" s="58"/>
      <c r="F1648" s="58"/>
      <c r="G1648" s="58"/>
      <c r="H1648" s="58"/>
      <c r="I1648" s="58"/>
      <c r="J1648" s="58"/>
      <c r="K1648" s="58"/>
      <c r="L1648" s="55" t="s">
        <v>14</v>
      </c>
      <c r="M1648" s="52" t="s">
        <v>1648</v>
      </c>
      <c r="N1648" s="52" t="s">
        <v>1649</v>
      </c>
      <c r="O1648" s="52" t="s">
        <v>1510</v>
      </c>
      <c r="P1648" s="56">
        <v>1</v>
      </c>
      <c r="Q1648" s="56">
        <f>P1648/$E$1638*8</f>
        <v>8.8888888888888892E-2</v>
      </c>
      <c r="R1648" s="57">
        <f ca="1">SUMIF(Insumos!$C$7:$E$160,Subpartidas!N1648,Insumos!$E$7:$E$160)</f>
        <v>50.847045852148753</v>
      </c>
      <c r="S1648" s="57">
        <f t="shared" ref="S1648:S1659" ca="1" si="237">Q1648*R1648</f>
        <v>4.5197374090798892</v>
      </c>
    </row>
    <row r="1649" spans="1:19" s="116" customFormat="1" ht="14.1" customHeight="1">
      <c r="A1649" s="47" t="s">
        <v>703</v>
      </c>
      <c r="B1649" s="48" t="s">
        <v>715</v>
      </c>
      <c r="C1649" s="58"/>
      <c r="D1649" s="58"/>
      <c r="E1649" s="58"/>
      <c r="F1649" s="58"/>
      <c r="G1649" s="58"/>
      <c r="H1649" s="58"/>
      <c r="I1649" s="58"/>
      <c r="J1649" s="58"/>
      <c r="K1649" s="58"/>
      <c r="L1649" s="55" t="s">
        <v>14</v>
      </c>
      <c r="M1649" s="52" t="s">
        <v>1653</v>
      </c>
      <c r="N1649" s="52" t="s">
        <v>1654</v>
      </c>
      <c r="O1649" s="52" t="s">
        <v>1510</v>
      </c>
      <c r="P1649" s="56">
        <v>0.1</v>
      </c>
      <c r="Q1649" s="56">
        <f>P1649/$E$1638*8</f>
        <v>8.8888888888888889E-3</v>
      </c>
      <c r="R1649" s="57">
        <f ca="1">SUMIF(Insumos!$C$7:$E$160,Subpartidas!N1649,Insumos!$E$7:$E$160)</f>
        <v>38.06845238095238</v>
      </c>
      <c r="S1649" s="57">
        <f t="shared" ca="1" si="237"/>
        <v>0.3383862433862434</v>
      </c>
    </row>
    <row r="1650" spans="1:19" s="116" customFormat="1" ht="14.1" customHeight="1">
      <c r="A1650" s="47" t="s">
        <v>703</v>
      </c>
      <c r="B1650" s="48" t="s">
        <v>715</v>
      </c>
      <c r="C1650" s="58"/>
      <c r="D1650" s="58"/>
      <c r="E1650" s="58"/>
      <c r="F1650" s="58"/>
      <c r="G1650" s="58"/>
      <c r="H1650" s="58"/>
      <c r="I1650" s="58"/>
      <c r="J1650" s="58"/>
      <c r="K1650" s="58"/>
      <c r="L1650" s="55" t="s">
        <v>14</v>
      </c>
      <c r="M1650" s="52" t="s">
        <v>1637</v>
      </c>
      <c r="N1650" s="52" t="s">
        <v>1638</v>
      </c>
      <c r="O1650" s="52" t="s">
        <v>1510</v>
      </c>
      <c r="P1650" s="56">
        <v>1</v>
      </c>
      <c r="Q1650" s="56">
        <f>P1650/$E$1638*8</f>
        <v>8.8888888888888892E-2</v>
      </c>
      <c r="R1650" s="57">
        <f ca="1">SUMIF(Insumos!$C$7:$E$160,Subpartidas!N1650,Insumos!$E$7:$E$160)</f>
        <v>40.465982432039503</v>
      </c>
      <c r="S1650" s="57">
        <f t="shared" ca="1" si="237"/>
        <v>3.5969762161812895</v>
      </c>
    </row>
    <row r="1651" spans="1:19" s="116" customFormat="1" ht="14.1" customHeight="1">
      <c r="A1651" s="47" t="s">
        <v>703</v>
      </c>
      <c r="B1651" s="48" t="s">
        <v>719</v>
      </c>
      <c r="C1651" s="52" t="s">
        <v>653</v>
      </c>
      <c r="D1651" s="53">
        <f>+IF(C1651&lt;&gt;" ",VLOOKUP(B1651,Rendimientos!$A$3:$D$557,3,0))</f>
        <v>85</v>
      </c>
      <c r="E1651" s="53">
        <f>+IF(C1651&lt;&gt;" ",VLOOKUP(B1651,Rendimientos!$A$3:$D$557,4,0))</f>
        <v>85</v>
      </c>
      <c r="F1651" s="54">
        <f ca="1">SUM(G1651:K1651)</f>
        <v>57.066961394185732</v>
      </c>
      <c r="G1651" s="49">
        <f ca="1">SUMIFS($S$5:$S$4996,$B$5:$B$4996,B1651,$L$5:$L$4996,$L$5)</f>
        <v>2.3948659888637551</v>
      </c>
      <c r="H1651" s="49">
        <f ca="1">SUMIFS($S$5:$S$4996,$B$5:$B$4996,B1651,$L$5:$L$4996,$L$10)</f>
        <v>42.741838571428573</v>
      </c>
      <c r="I1651" s="58">
        <f ca="1">S1659*'Costos Indirectos'!$G$5</f>
        <v>2.8580548499999998</v>
      </c>
      <c r="J1651" s="49">
        <f ca="1">SUMIFS($S$5:$S$4996,$B$5:$B$4996,B1651,$L$5:$L$4996,$L$11)</f>
        <v>9.0722019838933985</v>
      </c>
      <c r="K1651" s="49">
        <f>SUMIFS($S$5:$S$4996,$B$5:$B$4996,B1651,$L$5:$L$4996,$L$4497)</f>
        <v>0</v>
      </c>
      <c r="L1651" s="55" t="s">
        <v>12</v>
      </c>
      <c r="M1651" s="52">
        <v>1010100060002</v>
      </c>
      <c r="N1651" s="52" t="s">
        <v>1516</v>
      </c>
      <c r="O1651" s="52" t="s">
        <v>1491</v>
      </c>
      <c r="P1651" s="56">
        <v>1</v>
      </c>
      <c r="Q1651" s="56">
        <f>P1651/$D$1651*8</f>
        <v>9.4117647058823528E-2</v>
      </c>
      <c r="R1651" s="57">
        <f ca="1">SUMIF(Insumos!$C$7:$E$160,Subpartidas!N1651,Insumos!$E$7:$E$160)</f>
        <v>9.9754511316773993</v>
      </c>
      <c r="S1651" s="57">
        <f t="shared" ca="1" si="237"/>
        <v>0.93886598886375516</v>
      </c>
    </row>
    <row r="1652" spans="1:19" s="116" customFormat="1" ht="14.1" customHeight="1">
      <c r="A1652" s="47" t="s">
        <v>703</v>
      </c>
      <c r="B1652" s="48" t="s">
        <v>719</v>
      </c>
      <c r="C1652" s="58"/>
      <c r="D1652" s="58"/>
      <c r="E1652" s="58"/>
      <c r="F1652" s="58"/>
      <c r="G1652" s="58"/>
      <c r="H1652" s="58"/>
      <c r="I1652" s="58"/>
      <c r="J1652" s="58"/>
      <c r="K1652" s="58"/>
      <c r="L1652" s="55" t="s">
        <v>12</v>
      </c>
      <c r="M1652" s="52" t="s">
        <v>1494</v>
      </c>
      <c r="N1652" s="52" t="s">
        <v>1495</v>
      </c>
      <c r="O1652" s="52" t="s">
        <v>1491</v>
      </c>
      <c r="P1652" s="56">
        <v>1</v>
      </c>
      <c r="Q1652" s="56">
        <f>P1652/$D$1651*8</f>
        <v>9.4117647058823528E-2</v>
      </c>
      <c r="R1652" s="57">
        <v>7.22</v>
      </c>
      <c r="S1652" s="57">
        <f t="shared" si="237"/>
        <v>0.67952941176470583</v>
      </c>
    </row>
    <row r="1653" spans="1:19" s="116" customFormat="1" ht="14.1" customHeight="1">
      <c r="A1653" s="47" t="s">
        <v>703</v>
      </c>
      <c r="B1653" s="48" t="s">
        <v>719</v>
      </c>
      <c r="C1653" s="58"/>
      <c r="D1653" s="58"/>
      <c r="E1653" s="58"/>
      <c r="F1653" s="58"/>
      <c r="G1653" s="58"/>
      <c r="H1653" s="58"/>
      <c r="I1653" s="58"/>
      <c r="J1653" s="58"/>
      <c r="K1653" s="58"/>
      <c r="L1653" s="55" t="s">
        <v>12</v>
      </c>
      <c r="M1653" s="52" t="s">
        <v>1498</v>
      </c>
      <c r="N1653" s="52" t="s">
        <v>1499</v>
      </c>
      <c r="O1653" s="52" t="s">
        <v>1491</v>
      </c>
      <c r="P1653" s="56">
        <v>1</v>
      </c>
      <c r="Q1653" s="56">
        <f>P1653/$D$1651*8</f>
        <v>9.4117647058823528E-2</v>
      </c>
      <c r="R1653" s="57">
        <v>8.25</v>
      </c>
      <c r="S1653" s="57">
        <f t="shared" si="237"/>
        <v>0.77647058823529413</v>
      </c>
    </row>
    <row r="1654" spans="1:19" s="116" customFormat="1" ht="14.1" customHeight="1">
      <c r="A1654" s="47" t="s">
        <v>703</v>
      </c>
      <c r="B1654" s="48" t="s">
        <v>719</v>
      </c>
      <c r="C1654" s="58"/>
      <c r="D1654" s="58"/>
      <c r="E1654" s="58"/>
      <c r="F1654" s="58"/>
      <c r="G1654" s="58"/>
      <c r="H1654" s="58"/>
      <c r="I1654" s="58"/>
      <c r="J1654" s="58"/>
      <c r="K1654" s="58"/>
      <c r="L1654" s="55" t="s">
        <v>13</v>
      </c>
      <c r="M1654" s="52" t="s">
        <v>1517</v>
      </c>
      <c r="N1654" s="52" t="s">
        <v>1518</v>
      </c>
      <c r="O1654" s="52" t="s">
        <v>1502</v>
      </c>
      <c r="P1654" s="60"/>
      <c r="Q1654" s="56">
        <v>1.0999999999999999E-2</v>
      </c>
      <c r="R1654" s="57">
        <f ca="1">SUMIF(Insumos!$C$7:$E$160,Subpartidas!N1654,Insumos!$E$7:$E$160)</f>
        <v>3.1071428571428572</v>
      </c>
      <c r="S1654" s="57">
        <f t="shared" ca="1" si="237"/>
        <v>3.4178571428571426E-2</v>
      </c>
    </row>
    <row r="1655" spans="1:19" s="116" customFormat="1" ht="14.1" customHeight="1">
      <c r="A1655" s="47" t="s">
        <v>703</v>
      </c>
      <c r="B1655" s="48" t="s">
        <v>719</v>
      </c>
      <c r="C1655" s="58"/>
      <c r="D1655" s="58"/>
      <c r="E1655" s="58"/>
      <c r="F1655" s="58"/>
      <c r="G1655" s="58"/>
      <c r="H1655" s="58"/>
      <c r="I1655" s="58"/>
      <c r="J1655" s="58"/>
      <c r="K1655" s="58"/>
      <c r="L1655" s="55" t="s">
        <v>13</v>
      </c>
      <c r="M1655" s="52" t="s">
        <v>1640</v>
      </c>
      <c r="N1655" s="52" t="s">
        <v>1641</v>
      </c>
      <c r="O1655" s="52" t="s">
        <v>984</v>
      </c>
      <c r="P1655" s="60"/>
      <c r="Q1655" s="56">
        <v>1E-3</v>
      </c>
      <c r="R1655" s="57">
        <f ca="1">SUMIF(Insumos!$C$7:$E$160,Subpartidas!N1655,Insumos!$E$7:$E$160)</f>
        <v>62.480000000000004</v>
      </c>
      <c r="S1655" s="57">
        <f t="shared" ca="1" si="237"/>
        <v>6.2480000000000008E-2</v>
      </c>
    </row>
    <row r="1656" spans="1:19" s="116" customFormat="1" ht="14.1" customHeight="1">
      <c r="A1656" s="47" t="s">
        <v>703</v>
      </c>
      <c r="B1656" s="48" t="s">
        <v>719</v>
      </c>
      <c r="C1656" s="58"/>
      <c r="D1656" s="58"/>
      <c r="E1656" s="58"/>
      <c r="F1656" s="58"/>
      <c r="G1656" s="58"/>
      <c r="H1656" s="58"/>
      <c r="I1656" s="58"/>
      <c r="J1656" s="58"/>
      <c r="K1656" s="58"/>
      <c r="L1656" s="55" t="s">
        <v>13</v>
      </c>
      <c r="M1656" s="52" t="s">
        <v>1642</v>
      </c>
      <c r="N1656" s="52" t="s">
        <v>1643</v>
      </c>
      <c r="O1656" s="52" t="s">
        <v>984</v>
      </c>
      <c r="P1656" s="60"/>
      <c r="Q1656" s="56">
        <v>1E-3</v>
      </c>
      <c r="R1656" s="57">
        <f ca="1">SUMIF(Insumos!$C$7:$E$160,Subpartidas!N1656,Insumos!$E$7:$E$160)</f>
        <v>66.680000000000007</v>
      </c>
      <c r="S1656" s="57">
        <f t="shared" ca="1" si="237"/>
        <v>6.6680000000000003E-2</v>
      </c>
    </row>
    <row r="1657" spans="1:19" s="116" customFormat="1" ht="14.1" customHeight="1">
      <c r="A1657" s="47" t="s">
        <v>703</v>
      </c>
      <c r="B1657" s="48" t="s">
        <v>719</v>
      </c>
      <c r="C1657" s="58"/>
      <c r="D1657" s="58"/>
      <c r="E1657" s="58"/>
      <c r="F1657" s="58"/>
      <c r="G1657" s="58"/>
      <c r="H1657" s="58"/>
      <c r="I1657" s="58"/>
      <c r="J1657" s="58"/>
      <c r="K1657" s="58"/>
      <c r="L1657" s="55" t="s">
        <v>13</v>
      </c>
      <c r="M1657" s="52" t="s">
        <v>1644</v>
      </c>
      <c r="N1657" s="52" t="s">
        <v>1645</v>
      </c>
      <c r="O1657" s="52" t="s">
        <v>984</v>
      </c>
      <c r="P1657" s="60"/>
      <c r="Q1657" s="56">
        <v>0.83299999999999996</v>
      </c>
      <c r="R1657" s="57">
        <f ca="1">SUMIF(Insumos!$C$7:$E$160,Subpartidas!N1657,Insumos!$E$7:$E$160)</f>
        <v>0.2</v>
      </c>
      <c r="S1657" s="57">
        <f t="shared" ca="1" si="237"/>
        <v>0.1666</v>
      </c>
    </row>
    <row r="1658" spans="1:19" s="116" customFormat="1" ht="14.1" customHeight="1">
      <c r="A1658" s="47" t="s">
        <v>703</v>
      </c>
      <c r="B1658" s="48" t="s">
        <v>719</v>
      </c>
      <c r="C1658" s="58"/>
      <c r="D1658" s="58"/>
      <c r="E1658" s="58"/>
      <c r="F1658" s="58"/>
      <c r="G1658" s="58"/>
      <c r="H1658" s="58"/>
      <c r="I1658" s="58"/>
      <c r="J1658" s="58"/>
      <c r="K1658" s="58"/>
      <c r="L1658" s="55" t="s">
        <v>13</v>
      </c>
      <c r="M1658" s="52" t="s">
        <v>1543</v>
      </c>
      <c r="N1658" s="52" t="s">
        <v>1544</v>
      </c>
      <c r="O1658" s="52" t="s">
        <v>852</v>
      </c>
      <c r="P1658" s="60"/>
      <c r="Q1658" s="56">
        <v>0.03</v>
      </c>
      <c r="R1658" s="57">
        <f ca="1">SUMIF(Insumos!$C$7:$E$160,Subpartidas!N1658,Insumos!$E$7:$E$160)</f>
        <v>14.780000000000001</v>
      </c>
      <c r="S1658" s="57">
        <f t="shared" ca="1" si="237"/>
        <v>0.44340000000000002</v>
      </c>
    </row>
    <row r="1659" spans="1:19" s="116" customFormat="1" ht="14.1" customHeight="1">
      <c r="A1659" s="47" t="s">
        <v>703</v>
      </c>
      <c r="B1659" s="48" t="s">
        <v>719</v>
      </c>
      <c r="C1659" s="58"/>
      <c r="D1659" s="58"/>
      <c r="E1659" s="58"/>
      <c r="F1659" s="58"/>
      <c r="G1659" s="58"/>
      <c r="H1659" s="58"/>
      <c r="J1659" s="58"/>
      <c r="K1659" s="58"/>
      <c r="L1659" s="55" t="s">
        <v>13</v>
      </c>
      <c r="M1659" s="52" t="s">
        <v>1660</v>
      </c>
      <c r="N1659" s="52" t="s">
        <v>1663</v>
      </c>
      <c r="O1659" s="52" t="s">
        <v>657</v>
      </c>
      <c r="P1659" s="60"/>
      <c r="Q1659" s="56">
        <v>1.05</v>
      </c>
      <c r="R1659" s="57">
        <f ca="1">SUMIF(Insumos!$C$7:$E$160,Subpartidas!N1659,Insumos!$E$7:$E$160)</f>
        <v>39.97</v>
      </c>
      <c r="S1659" s="57">
        <f t="shared" ca="1" si="237"/>
        <v>41.968499999999999</v>
      </c>
    </row>
    <row r="1660" spans="1:19" s="116" customFormat="1" ht="14.1" customHeight="1">
      <c r="A1660" s="47" t="s">
        <v>703</v>
      </c>
      <c r="B1660" s="48" t="s">
        <v>719</v>
      </c>
      <c r="C1660" s="58"/>
      <c r="D1660" s="58"/>
      <c r="E1660" s="58"/>
      <c r="F1660" s="58"/>
      <c r="G1660" s="58"/>
      <c r="H1660" s="58"/>
      <c r="I1660" s="58"/>
      <c r="J1660" s="58"/>
      <c r="K1660" s="58"/>
      <c r="L1660" s="55" t="s">
        <v>14</v>
      </c>
      <c r="M1660" s="52" t="s">
        <v>1505</v>
      </c>
      <c r="N1660" s="52" t="s">
        <v>1506</v>
      </c>
      <c r="O1660" s="52" t="s">
        <v>1507</v>
      </c>
      <c r="P1660" s="60"/>
      <c r="Q1660" s="56">
        <v>0.05</v>
      </c>
      <c r="R1660" s="50">
        <f ca="1">+SUMIFS($S$5:$S$4996,$B$5:$B$4996,B1657,$L$5:$L$4996,$L$5)</f>
        <v>2.3948659888637551</v>
      </c>
      <c r="S1660" s="57">
        <f ca="1">Q1660*R1660</f>
        <v>0.11974329944318776</v>
      </c>
    </row>
    <row r="1661" spans="1:19" s="116" customFormat="1" ht="14.1" customHeight="1">
      <c r="A1661" s="47" t="s">
        <v>703</v>
      </c>
      <c r="B1661" s="48" t="s">
        <v>719</v>
      </c>
      <c r="C1661" s="58"/>
      <c r="D1661" s="58"/>
      <c r="E1661" s="58"/>
      <c r="F1661" s="58"/>
      <c r="G1661" s="58"/>
      <c r="H1661" s="58"/>
      <c r="I1661" s="58"/>
      <c r="J1661" s="58"/>
      <c r="K1661" s="58"/>
      <c r="L1661" s="55" t="s">
        <v>14</v>
      </c>
      <c r="M1661" s="52" t="s">
        <v>1648</v>
      </c>
      <c r="N1661" s="52" t="s">
        <v>1649</v>
      </c>
      <c r="O1661" s="52" t="s">
        <v>1510</v>
      </c>
      <c r="P1661" s="56">
        <v>1</v>
      </c>
      <c r="Q1661" s="56">
        <f>P1661/$E$1651*8</f>
        <v>9.4117647058823528E-2</v>
      </c>
      <c r="R1661" s="57">
        <f ca="1">SUMIF(Insumos!$C$7:$E$160,Subpartidas!N1661,Insumos!$E$7:$E$160)</f>
        <v>50.847045852148753</v>
      </c>
      <c r="S1661" s="57">
        <f t="shared" ref="S1661:S1672" ca="1" si="238">Q1661*R1661</f>
        <v>4.7856043154963528</v>
      </c>
    </row>
    <row r="1662" spans="1:19" s="116" customFormat="1" ht="14.1" customHeight="1">
      <c r="A1662" s="47" t="s">
        <v>703</v>
      </c>
      <c r="B1662" s="48" t="s">
        <v>719</v>
      </c>
      <c r="C1662" s="58"/>
      <c r="D1662" s="58"/>
      <c r="E1662" s="58"/>
      <c r="F1662" s="58"/>
      <c r="G1662" s="58"/>
      <c r="H1662" s="58"/>
      <c r="I1662" s="58"/>
      <c r="J1662" s="58"/>
      <c r="K1662" s="58"/>
      <c r="L1662" s="55" t="s">
        <v>14</v>
      </c>
      <c r="M1662" s="52" t="s">
        <v>1653</v>
      </c>
      <c r="N1662" s="52" t="s">
        <v>1654</v>
      </c>
      <c r="O1662" s="52" t="s">
        <v>1510</v>
      </c>
      <c r="P1662" s="56">
        <v>0.1</v>
      </c>
      <c r="Q1662" s="56">
        <f>P1662/$E$1651*8</f>
        <v>9.4117647058823539E-3</v>
      </c>
      <c r="R1662" s="57">
        <f ca="1">SUMIF(Insumos!$C$7:$E$160,Subpartidas!N1662,Insumos!$E$7:$E$160)</f>
        <v>38.06845238095238</v>
      </c>
      <c r="S1662" s="57">
        <f t="shared" ca="1" si="238"/>
        <v>0.35829131652661067</v>
      </c>
    </row>
    <row r="1663" spans="1:19" s="116" customFormat="1" ht="14.1" customHeight="1">
      <c r="A1663" s="47" t="s">
        <v>703</v>
      </c>
      <c r="B1663" s="48" t="s">
        <v>719</v>
      </c>
      <c r="C1663" s="58"/>
      <c r="D1663" s="58"/>
      <c r="E1663" s="58"/>
      <c r="F1663" s="58"/>
      <c r="G1663" s="58"/>
      <c r="H1663" s="58"/>
      <c r="I1663" s="58"/>
      <c r="J1663" s="58"/>
      <c r="K1663" s="58"/>
      <c r="L1663" s="55" t="s">
        <v>14</v>
      </c>
      <c r="M1663" s="52" t="s">
        <v>1637</v>
      </c>
      <c r="N1663" s="52" t="s">
        <v>1638</v>
      </c>
      <c r="O1663" s="52" t="s">
        <v>1510</v>
      </c>
      <c r="P1663" s="56">
        <v>1</v>
      </c>
      <c r="Q1663" s="56">
        <f>P1663/$E$1651*8</f>
        <v>9.4117647058823528E-2</v>
      </c>
      <c r="R1663" s="57">
        <f ca="1">SUMIF(Insumos!$C$7:$E$160,Subpartidas!N1663,Insumos!$E$7:$E$160)</f>
        <v>40.465982432039503</v>
      </c>
      <c r="S1663" s="57">
        <f t="shared" ca="1" si="238"/>
        <v>3.8085630524272474</v>
      </c>
    </row>
    <row r="1664" spans="1:19" s="116" customFormat="1" ht="14.1" customHeight="1">
      <c r="A1664" s="47" t="s">
        <v>703</v>
      </c>
      <c r="B1664" s="48" t="s">
        <v>723</v>
      </c>
      <c r="C1664" s="52" t="s">
        <v>653</v>
      </c>
      <c r="D1664" s="53">
        <f>+IF(C1664&lt;&gt;" ",VLOOKUP(B1664,Rendimientos!$A$3:$D$557,3,0))</f>
        <v>75</v>
      </c>
      <c r="E1664" s="53">
        <f>+IF(C1664&lt;&gt;" ",VLOOKUP(B1664,Rendimientos!$A$3:$D$557,4,0))</f>
        <v>75</v>
      </c>
      <c r="F1664" s="54">
        <f ca="1">SUM(G1664:K1664)</f>
        <v>58.595903790553351</v>
      </c>
      <c r="G1664" s="49">
        <f ca="1">SUMIFS($S$5:$S$4996,$B$5:$B$4996,B1664,$L$5:$L$4996,$L$5)</f>
        <v>2.7141814540455895</v>
      </c>
      <c r="H1664" s="49">
        <f ca="1">SUMIFS($S$5:$S$4996,$B$5:$B$4996,B1664,$L$5:$L$4996,$L$10)</f>
        <v>42.741838571428573</v>
      </c>
      <c r="I1664" s="58">
        <f ca="1">S1672*'Costos Indirectos'!$G$5</f>
        <v>2.8580548499999998</v>
      </c>
      <c r="J1664" s="49">
        <f ca="1">SUMIFS($S$5:$S$4996,$B$5:$B$4996,B1664,$L$5:$L$4996,$L$11)</f>
        <v>10.281828915079185</v>
      </c>
      <c r="K1664" s="49">
        <f>SUMIFS($S$5:$S$4996,$B$5:$B$4996,B1664,$L$5:$L$4996,$L$4497)</f>
        <v>0</v>
      </c>
      <c r="L1664" s="55" t="s">
        <v>12</v>
      </c>
      <c r="M1664" s="52">
        <v>1010100060002</v>
      </c>
      <c r="N1664" s="52" t="s">
        <v>1516</v>
      </c>
      <c r="O1664" s="52" t="s">
        <v>1491</v>
      </c>
      <c r="P1664" s="56">
        <v>1</v>
      </c>
      <c r="Q1664" s="56">
        <f>P1664/$D$1664*8</f>
        <v>0.10666666666666667</v>
      </c>
      <c r="R1664" s="57">
        <f ca="1">SUMIF(Insumos!$C$7:$E$160,Subpartidas!N1664,Insumos!$E$7:$E$160)</f>
        <v>9.9754511316773993</v>
      </c>
      <c r="S1664" s="57">
        <f t="shared" ca="1" si="238"/>
        <v>1.0640481207122561</v>
      </c>
    </row>
    <row r="1665" spans="1:19" s="116" customFormat="1" ht="14.1" customHeight="1">
      <c r="A1665" s="47" t="s">
        <v>703</v>
      </c>
      <c r="B1665" s="48" t="s">
        <v>723</v>
      </c>
      <c r="C1665" s="58"/>
      <c r="D1665" s="58"/>
      <c r="E1665" s="58"/>
      <c r="F1665" s="58"/>
      <c r="G1665" s="58"/>
      <c r="H1665" s="58"/>
      <c r="I1665" s="58"/>
      <c r="J1665" s="58"/>
      <c r="K1665" s="58"/>
      <c r="L1665" s="55" t="s">
        <v>12</v>
      </c>
      <c r="M1665" s="52" t="s">
        <v>1494</v>
      </c>
      <c r="N1665" s="52" t="s">
        <v>1495</v>
      </c>
      <c r="O1665" s="52" t="s">
        <v>1491</v>
      </c>
      <c r="P1665" s="56">
        <v>1</v>
      </c>
      <c r="Q1665" s="56">
        <f>P1665/$D$1664*8</f>
        <v>0.10666666666666667</v>
      </c>
      <c r="R1665" s="57">
        <v>7.22</v>
      </c>
      <c r="S1665" s="57">
        <f t="shared" si="238"/>
        <v>0.77013333333333334</v>
      </c>
    </row>
    <row r="1666" spans="1:19" s="116" customFormat="1" ht="14.1" customHeight="1">
      <c r="A1666" s="47" t="s">
        <v>703</v>
      </c>
      <c r="B1666" s="48" t="s">
        <v>723</v>
      </c>
      <c r="C1666" s="58"/>
      <c r="D1666" s="58"/>
      <c r="E1666" s="58"/>
      <c r="F1666" s="58"/>
      <c r="G1666" s="58"/>
      <c r="H1666" s="58"/>
      <c r="I1666" s="58"/>
      <c r="J1666" s="58"/>
      <c r="K1666" s="58"/>
      <c r="L1666" s="55" t="s">
        <v>12</v>
      </c>
      <c r="M1666" s="52" t="s">
        <v>1498</v>
      </c>
      <c r="N1666" s="52" t="s">
        <v>1499</v>
      </c>
      <c r="O1666" s="52" t="s">
        <v>1491</v>
      </c>
      <c r="P1666" s="56">
        <v>1</v>
      </c>
      <c r="Q1666" s="56">
        <f>P1666/$D$1664*8</f>
        <v>0.10666666666666667</v>
      </c>
      <c r="R1666" s="57">
        <v>8.25</v>
      </c>
      <c r="S1666" s="57">
        <f t="shared" si="238"/>
        <v>0.88</v>
      </c>
    </row>
    <row r="1667" spans="1:19" s="116" customFormat="1" ht="14.1" customHeight="1">
      <c r="A1667" s="47" t="s">
        <v>703</v>
      </c>
      <c r="B1667" s="48" t="s">
        <v>723</v>
      </c>
      <c r="C1667" s="58"/>
      <c r="D1667" s="58"/>
      <c r="E1667" s="58"/>
      <c r="F1667" s="58"/>
      <c r="G1667" s="58"/>
      <c r="H1667" s="58"/>
      <c r="I1667" s="58"/>
      <c r="J1667" s="58"/>
      <c r="K1667" s="58"/>
      <c r="L1667" s="55" t="s">
        <v>13</v>
      </c>
      <c r="M1667" s="52" t="s">
        <v>1517</v>
      </c>
      <c r="N1667" s="52" t="s">
        <v>1518</v>
      </c>
      <c r="O1667" s="52" t="s">
        <v>1502</v>
      </c>
      <c r="P1667" s="60"/>
      <c r="Q1667" s="56">
        <v>1.0999999999999999E-2</v>
      </c>
      <c r="R1667" s="57">
        <f ca="1">SUMIF(Insumos!$C$7:$E$160,Subpartidas!N1667,Insumos!$E$7:$E$160)</f>
        <v>3.1071428571428572</v>
      </c>
      <c r="S1667" s="57">
        <f t="shared" ca="1" si="238"/>
        <v>3.4178571428571426E-2</v>
      </c>
    </row>
    <row r="1668" spans="1:19" s="116" customFormat="1" ht="14.1" customHeight="1">
      <c r="A1668" s="47" t="s">
        <v>703</v>
      </c>
      <c r="B1668" s="48" t="s">
        <v>723</v>
      </c>
      <c r="C1668" s="58"/>
      <c r="D1668" s="58"/>
      <c r="E1668" s="58"/>
      <c r="F1668" s="58"/>
      <c r="G1668" s="58"/>
      <c r="H1668" s="58"/>
      <c r="I1668" s="58"/>
      <c r="J1668" s="58"/>
      <c r="K1668" s="58"/>
      <c r="L1668" s="55" t="s">
        <v>13</v>
      </c>
      <c r="M1668" s="52" t="s">
        <v>1640</v>
      </c>
      <c r="N1668" s="52" t="s">
        <v>1641</v>
      </c>
      <c r="O1668" s="52" t="s">
        <v>984</v>
      </c>
      <c r="P1668" s="60"/>
      <c r="Q1668" s="56">
        <v>1E-3</v>
      </c>
      <c r="R1668" s="57">
        <f ca="1">SUMIF(Insumos!$C$7:$E$160,Subpartidas!N1668,Insumos!$E$7:$E$160)</f>
        <v>62.480000000000004</v>
      </c>
      <c r="S1668" s="57">
        <f t="shared" ca="1" si="238"/>
        <v>6.2480000000000008E-2</v>
      </c>
    </row>
    <row r="1669" spans="1:19" s="116" customFormat="1" ht="14.1" customHeight="1">
      <c r="A1669" s="47" t="s">
        <v>703</v>
      </c>
      <c r="B1669" s="48" t="s">
        <v>723</v>
      </c>
      <c r="C1669" s="58"/>
      <c r="D1669" s="58"/>
      <c r="E1669" s="58"/>
      <c r="F1669" s="58"/>
      <c r="G1669" s="58"/>
      <c r="H1669" s="58"/>
      <c r="I1669" s="58"/>
      <c r="J1669" s="58"/>
      <c r="K1669" s="58"/>
      <c r="L1669" s="55" t="s">
        <v>13</v>
      </c>
      <c r="M1669" s="52" t="s">
        <v>1642</v>
      </c>
      <c r="N1669" s="52" t="s">
        <v>1643</v>
      </c>
      <c r="O1669" s="52" t="s">
        <v>984</v>
      </c>
      <c r="P1669" s="60"/>
      <c r="Q1669" s="56">
        <v>1E-3</v>
      </c>
      <c r="R1669" s="57">
        <f ca="1">SUMIF(Insumos!$C$7:$E$160,Subpartidas!N1669,Insumos!$E$7:$E$160)</f>
        <v>66.680000000000007</v>
      </c>
      <c r="S1669" s="57">
        <f t="shared" ca="1" si="238"/>
        <v>6.6680000000000003E-2</v>
      </c>
    </row>
    <row r="1670" spans="1:19" s="116" customFormat="1" ht="14.1" customHeight="1">
      <c r="A1670" s="47" t="s">
        <v>703</v>
      </c>
      <c r="B1670" s="48" t="s">
        <v>723</v>
      </c>
      <c r="C1670" s="58"/>
      <c r="D1670" s="58"/>
      <c r="E1670" s="58"/>
      <c r="F1670" s="58"/>
      <c r="G1670" s="58"/>
      <c r="H1670" s="58"/>
      <c r="I1670" s="58"/>
      <c r="J1670" s="58"/>
      <c r="K1670" s="58"/>
      <c r="L1670" s="55" t="s">
        <v>13</v>
      </c>
      <c r="M1670" s="52" t="s">
        <v>1644</v>
      </c>
      <c r="N1670" s="52" t="s">
        <v>1645</v>
      </c>
      <c r="O1670" s="52" t="s">
        <v>984</v>
      </c>
      <c r="P1670" s="60"/>
      <c r="Q1670" s="56">
        <v>0.83299999999999996</v>
      </c>
      <c r="R1670" s="57">
        <f ca="1">SUMIF(Insumos!$C$7:$E$160,Subpartidas!N1670,Insumos!$E$7:$E$160)</f>
        <v>0.2</v>
      </c>
      <c r="S1670" s="57">
        <f t="shared" ca="1" si="238"/>
        <v>0.1666</v>
      </c>
    </row>
    <row r="1671" spans="1:19" s="116" customFormat="1" ht="14.1" customHeight="1">
      <c r="A1671" s="47" t="s">
        <v>703</v>
      </c>
      <c r="B1671" s="48" t="s">
        <v>723</v>
      </c>
      <c r="C1671" s="58"/>
      <c r="D1671" s="58"/>
      <c r="E1671" s="58"/>
      <c r="F1671" s="58"/>
      <c r="G1671" s="58"/>
      <c r="H1671" s="58"/>
      <c r="I1671" s="58"/>
      <c r="J1671" s="58"/>
      <c r="K1671" s="58"/>
      <c r="L1671" s="55" t="s">
        <v>13</v>
      </c>
      <c r="M1671" s="52" t="s">
        <v>1543</v>
      </c>
      <c r="N1671" s="52" t="s">
        <v>1544</v>
      </c>
      <c r="O1671" s="52" t="s">
        <v>852</v>
      </c>
      <c r="P1671" s="60"/>
      <c r="Q1671" s="56">
        <v>0.03</v>
      </c>
      <c r="R1671" s="57">
        <f ca="1">SUMIF(Insumos!$C$7:$E$160,Subpartidas!N1671,Insumos!$E$7:$E$160)</f>
        <v>14.780000000000001</v>
      </c>
      <c r="S1671" s="57">
        <f t="shared" ca="1" si="238"/>
        <v>0.44340000000000002</v>
      </c>
    </row>
    <row r="1672" spans="1:19" s="116" customFormat="1" ht="14.1" customHeight="1">
      <c r="A1672" s="47" t="s">
        <v>703</v>
      </c>
      <c r="B1672" s="48" t="s">
        <v>723</v>
      </c>
      <c r="C1672" s="58"/>
      <c r="D1672" s="58"/>
      <c r="E1672" s="58"/>
      <c r="F1672" s="58"/>
      <c r="G1672" s="58"/>
      <c r="H1672" s="58"/>
      <c r="J1672" s="58"/>
      <c r="K1672" s="58"/>
      <c r="L1672" s="55" t="s">
        <v>13</v>
      </c>
      <c r="M1672" s="52" t="s">
        <v>1660</v>
      </c>
      <c r="N1672" s="52" t="s">
        <v>1664</v>
      </c>
      <c r="O1672" s="52" t="s">
        <v>657</v>
      </c>
      <c r="P1672" s="60"/>
      <c r="Q1672" s="56">
        <v>1.05</v>
      </c>
      <c r="R1672" s="57">
        <f ca="1">SUMIF(Insumos!$C$7:$E$160,Subpartidas!N1672,Insumos!$E$7:$E$160)</f>
        <v>39.97</v>
      </c>
      <c r="S1672" s="57">
        <f t="shared" ca="1" si="238"/>
        <v>41.968499999999999</v>
      </c>
    </row>
    <row r="1673" spans="1:19" s="116" customFormat="1" ht="14.1" customHeight="1">
      <c r="A1673" s="47" t="s">
        <v>703</v>
      </c>
      <c r="B1673" s="48" t="s">
        <v>723</v>
      </c>
      <c r="C1673" s="58"/>
      <c r="D1673" s="58"/>
      <c r="E1673" s="58"/>
      <c r="F1673" s="58"/>
      <c r="G1673" s="58"/>
      <c r="H1673" s="58"/>
      <c r="I1673" s="58"/>
      <c r="J1673" s="58"/>
      <c r="K1673" s="58"/>
      <c r="L1673" s="55" t="s">
        <v>14</v>
      </c>
      <c r="M1673" s="52" t="s">
        <v>1505</v>
      </c>
      <c r="N1673" s="52" t="s">
        <v>1506</v>
      </c>
      <c r="O1673" s="52" t="s">
        <v>1507</v>
      </c>
      <c r="P1673" s="60"/>
      <c r="Q1673" s="56">
        <v>0.05</v>
      </c>
      <c r="R1673" s="50">
        <f ca="1">+SUMIFS($S$5:$S$4996,$B$5:$B$4996,B1670,$L$5:$L$4996,$L$5)</f>
        <v>2.7141814540455895</v>
      </c>
      <c r="S1673" s="57">
        <f ca="1">Q1673*R1673</f>
        <v>0.13570907270227947</v>
      </c>
    </row>
    <row r="1674" spans="1:19" s="116" customFormat="1" ht="14.1" customHeight="1">
      <c r="A1674" s="47" t="s">
        <v>703</v>
      </c>
      <c r="B1674" s="48" t="s">
        <v>723</v>
      </c>
      <c r="C1674" s="58"/>
      <c r="D1674" s="58"/>
      <c r="E1674" s="58"/>
      <c r="F1674" s="58"/>
      <c r="G1674" s="58"/>
      <c r="H1674" s="58"/>
      <c r="I1674" s="58"/>
      <c r="J1674" s="58"/>
      <c r="K1674" s="58"/>
      <c r="L1674" s="55" t="s">
        <v>14</v>
      </c>
      <c r="M1674" s="52" t="s">
        <v>1648</v>
      </c>
      <c r="N1674" s="52" t="s">
        <v>1649</v>
      </c>
      <c r="O1674" s="52" t="s">
        <v>1510</v>
      </c>
      <c r="P1674" s="56">
        <v>1</v>
      </c>
      <c r="Q1674" s="56">
        <f>P1674/$E$1664*8</f>
        <v>0.10666666666666667</v>
      </c>
      <c r="R1674" s="57">
        <f ca="1">SUMIF(Insumos!$C$7:$E$160,Subpartidas!N1674,Insumos!$E$7:$E$160)</f>
        <v>50.847045852148753</v>
      </c>
      <c r="S1674" s="57">
        <f t="shared" ref="S1674:S1676" ca="1" si="239">Q1674*R1674</f>
        <v>5.423684890895867</v>
      </c>
    </row>
    <row r="1675" spans="1:19" s="116" customFormat="1" ht="14.1" customHeight="1">
      <c r="A1675" s="47" t="s">
        <v>703</v>
      </c>
      <c r="B1675" s="48" t="s">
        <v>723</v>
      </c>
      <c r="C1675" s="58"/>
      <c r="D1675" s="58"/>
      <c r="E1675" s="58"/>
      <c r="F1675" s="58"/>
      <c r="G1675" s="58"/>
      <c r="H1675" s="58"/>
      <c r="I1675" s="58"/>
      <c r="J1675" s="58"/>
      <c r="K1675" s="58"/>
      <c r="L1675" s="55" t="s">
        <v>14</v>
      </c>
      <c r="M1675" s="52" t="s">
        <v>1653</v>
      </c>
      <c r="N1675" s="52" t="s">
        <v>1654</v>
      </c>
      <c r="O1675" s="52" t="s">
        <v>1510</v>
      </c>
      <c r="P1675" s="56">
        <v>0.1</v>
      </c>
      <c r="Q1675" s="56">
        <f>P1675/$E$1664*8</f>
        <v>1.0666666666666668E-2</v>
      </c>
      <c r="R1675" s="57">
        <f ca="1">SUMIF(Insumos!$C$7:$E$160,Subpartidas!N1675,Insumos!$E$7:$E$160)</f>
        <v>38.06845238095238</v>
      </c>
      <c r="S1675" s="57">
        <f t="shared" ca="1" si="239"/>
        <v>0.40606349206349213</v>
      </c>
    </row>
    <row r="1676" spans="1:19" s="116" customFormat="1" ht="14.1" customHeight="1">
      <c r="A1676" s="47" t="s">
        <v>703</v>
      </c>
      <c r="B1676" s="48" t="s">
        <v>723</v>
      </c>
      <c r="C1676" s="58"/>
      <c r="D1676" s="58"/>
      <c r="E1676" s="58"/>
      <c r="F1676" s="58"/>
      <c r="G1676" s="58"/>
      <c r="H1676" s="58"/>
      <c r="I1676" s="58"/>
      <c r="J1676" s="58"/>
      <c r="K1676" s="58"/>
      <c r="L1676" s="55" t="s">
        <v>14</v>
      </c>
      <c r="M1676" s="52" t="s">
        <v>1637</v>
      </c>
      <c r="N1676" s="52" t="s">
        <v>1638</v>
      </c>
      <c r="O1676" s="52" t="s">
        <v>1510</v>
      </c>
      <c r="P1676" s="56">
        <v>1</v>
      </c>
      <c r="Q1676" s="56">
        <f>P1676/$E$1664*8</f>
        <v>0.10666666666666667</v>
      </c>
      <c r="R1676" s="57">
        <f ca="1">SUMIF(Insumos!$C$7:$E$160,Subpartidas!N1676,Insumos!$E$7:$E$160)</f>
        <v>40.465982432039503</v>
      </c>
      <c r="S1676" s="57">
        <f t="shared" ca="1" si="239"/>
        <v>4.3163714594175469</v>
      </c>
    </row>
    <row r="1677" spans="1:19" s="116" customFormat="1" ht="14.1" customHeight="1">
      <c r="A1677" s="47" t="s">
        <v>703</v>
      </c>
      <c r="B1677" s="48" t="s">
        <v>704</v>
      </c>
      <c r="C1677" s="52" t="s">
        <v>653</v>
      </c>
      <c r="D1677" s="53">
        <f>+IF(C1677&lt;&gt;" ",VLOOKUP(B1677,Rendimientos!$A$3:$D$557,3,0))</f>
        <v>70</v>
      </c>
      <c r="E1677" s="53">
        <f>+IF(C1677&lt;&gt;" ",VLOOKUP(B1677,Rendimientos!$A$3:$D$557,4,0))</f>
        <v>70</v>
      </c>
      <c r="F1677" s="54">
        <f ca="1">SUM(G1677:K1677)</f>
        <v>65.894338645490834</v>
      </c>
      <c r="G1677" s="49">
        <f ca="1">SUMIFS($S$5:$S$4996,$B$5:$B$4996,B1677,$L$5:$L$4996,$L$5)</f>
        <v>2.9080515579059885</v>
      </c>
      <c r="H1677" s="49">
        <f ca="1">SUMIFS($S$5:$S$4996,$B$5:$B$4996,B1677,$L$5:$L$4996,$L$10)</f>
        <v>48.705838571428572</v>
      </c>
      <c r="I1677" s="58">
        <f ca="1">S1685*'Costos Indirectos'!$G$5</f>
        <v>3.2642032499999996</v>
      </c>
      <c r="J1677" s="49">
        <f ca="1">SUMIFS($S$5:$S$4996,$B$5:$B$4996,B1677,$L$5:$L$4996,$L$11)</f>
        <v>11.01624526615627</v>
      </c>
      <c r="K1677" s="49">
        <f>SUMIFS($S$5:$S$4996,$B$5:$B$4996,B1677,$L$5:$L$4996,$L$4497)</f>
        <v>0</v>
      </c>
      <c r="L1677" s="55" t="s">
        <v>12</v>
      </c>
      <c r="M1677" s="52">
        <v>1010100060002</v>
      </c>
      <c r="N1677" s="52" t="s">
        <v>1516</v>
      </c>
      <c r="O1677" s="52" t="s">
        <v>1491</v>
      </c>
      <c r="P1677" s="56">
        <v>1</v>
      </c>
      <c r="Q1677" s="56">
        <f>P1677/$D$1677*8</f>
        <v>0.11428571428571428</v>
      </c>
      <c r="R1677" s="57">
        <f ca="1">SUMIF(Insumos!$C$7:$E$160,Subpartidas!N1677,Insumos!$E$7:$E$160)</f>
        <v>9.9754511316773993</v>
      </c>
      <c r="S1677" s="57">
        <f t="shared" ca="1" si="236"/>
        <v>1.1400515579059884</v>
      </c>
    </row>
    <row r="1678" spans="1:19" s="116" customFormat="1" ht="14.1" customHeight="1">
      <c r="A1678" s="47" t="s">
        <v>703</v>
      </c>
      <c r="B1678" s="48" t="s">
        <v>704</v>
      </c>
      <c r="C1678" s="58"/>
      <c r="D1678" s="58"/>
      <c r="E1678" s="58"/>
      <c r="F1678" s="58"/>
      <c r="G1678" s="58"/>
      <c r="H1678" s="58"/>
      <c r="I1678" s="58"/>
      <c r="J1678" s="58"/>
      <c r="K1678" s="58"/>
      <c r="L1678" s="55" t="s">
        <v>12</v>
      </c>
      <c r="M1678" s="52" t="s">
        <v>1494</v>
      </c>
      <c r="N1678" s="52" t="s">
        <v>1495</v>
      </c>
      <c r="O1678" s="52" t="s">
        <v>1491</v>
      </c>
      <c r="P1678" s="56">
        <v>1</v>
      </c>
      <c r="Q1678" s="56">
        <f>P1678/$D$1677*8</f>
        <v>0.11428571428571428</v>
      </c>
      <c r="R1678" s="57">
        <v>7.22</v>
      </c>
      <c r="S1678" s="57">
        <f t="shared" si="236"/>
        <v>0.82514285714285707</v>
      </c>
    </row>
    <row r="1679" spans="1:19" s="116" customFormat="1" ht="14.1" customHeight="1">
      <c r="A1679" s="47" t="s">
        <v>703</v>
      </c>
      <c r="B1679" s="48" t="s">
        <v>704</v>
      </c>
      <c r="C1679" s="58"/>
      <c r="D1679" s="58"/>
      <c r="E1679" s="58"/>
      <c r="F1679" s="58"/>
      <c r="G1679" s="58"/>
      <c r="H1679" s="58"/>
      <c r="I1679" s="58"/>
      <c r="J1679" s="58"/>
      <c r="K1679" s="58"/>
      <c r="L1679" s="55" t="s">
        <v>12</v>
      </c>
      <c r="M1679" s="52" t="s">
        <v>1498</v>
      </c>
      <c r="N1679" s="52" t="s">
        <v>1499</v>
      </c>
      <c r="O1679" s="52" t="s">
        <v>1491</v>
      </c>
      <c r="P1679" s="56">
        <v>1</v>
      </c>
      <c r="Q1679" s="56">
        <f>P1679/$D$1677*8</f>
        <v>0.11428571428571428</v>
      </c>
      <c r="R1679" s="57">
        <v>8.25</v>
      </c>
      <c r="S1679" s="57">
        <f t="shared" si="236"/>
        <v>0.94285714285714284</v>
      </c>
    </row>
    <row r="1680" spans="1:19" s="116" customFormat="1" ht="14.1" customHeight="1">
      <c r="A1680" s="47" t="s">
        <v>703</v>
      </c>
      <c r="B1680" s="48" t="s">
        <v>704</v>
      </c>
      <c r="C1680" s="58"/>
      <c r="D1680" s="58"/>
      <c r="E1680" s="58"/>
      <c r="F1680" s="58"/>
      <c r="G1680" s="58"/>
      <c r="H1680" s="58"/>
      <c r="I1680" s="58"/>
      <c r="J1680" s="58"/>
      <c r="K1680" s="58"/>
      <c r="L1680" s="55" t="s">
        <v>13</v>
      </c>
      <c r="M1680" s="52" t="s">
        <v>1517</v>
      </c>
      <c r="N1680" s="52" t="s">
        <v>1518</v>
      </c>
      <c r="O1680" s="52" t="s">
        <v>1502</v>
      </c>
      <c r="P1680" s="60"/>
      <c r="Q1680" s="56">
        <v>1.0999999999999999E-2</v>
      </c>
      <c r="R1680" s="57">
        <f ca="1">SUMIF(Insumos!$C$7:$E$160,Subpartidas!N1680,Insumos!$E$7:$E$160)</f>
        <v>3.1071428571428572</v>
      </c>
      <c r="S1680" s="57">
        <f t="shared" ca="1" si="236"/>
        <v>3.4178571428571426E-2</v>
      </c>
    </row>
    <row r="1681" spans="1:19" s="116" customFormat="1" ht="14.1" customHeight="1">
      <c r="A1681" s="47" t="s">
        <v>703</v>
      </c>
      <c r="B1681" s="48" t="s">
        <v>704</v>
      </c>
      <c r="C1681" s="58"/>
      <c r="D1681" s="58"/>
      <c r="E1681" s="58"/>
      <c r="F1681" s="58"/>
      <c r="G1681" s="58"/>
      <c r="H1681" s="58"/>
      <c r="I1681" s="58"/>
      <c r="J1681" s="58"/>
      <c r="K1681" s="58"/>
      <c r="L1681" s="55" t="s">
        <v>13</v>
      </c>
      <c r="M1681" s="52" t="s">
        <v>1640</v>
      </c>
      <c r="N1681" s="52" t="s">
        <v>1641</v>
      </c>
      <c r="O1681" s="52" t="s">
        <v>984</v>
      </c>
      <c r="P1681" s="60"/>
      <c r="Q1681" s="56">
        <v>1E-3</v>
      </c>
      <c r="R1681" s="57">
        <f ca="1">SUMIF(Insumos!$C$7:$E$160,Subpartidas!N1681,Insumos!$E$7:$E$160)</f>
        <v>62.480000000000004</v>
      </c>
      <c r="S1681" s="57">
        <f t="shared" ca="1" si="236"/>
        <v>6.2480000000000008E-2</v>
      </c>
    </row>
    <row r="1682" spans="1:19" s="116" customFormat="1" ht="14.1" customHeight="1">
      <c r="A1682" s="47" t="s">
        <v>703</v>
      </c>
      <c r="B1682" s="48" t="s">
        <v>704</v>
      </c>
      <c r="C1682" s="58"/>
      <c r="D1682" s="58"/>
      <c r="E1682" s="58"/>
      <c r="F1682" s="58"/>
      <c r="G1682" s="58"/>
      <c r="H1682" s="58"/>
      <c r="I1682" s="58"/>
      <c r="J1682" s="58"/>
      <c r="K1682" s="58"/>
      <c r="L1682" s="55" t="s">
        <v>13</v>
      </c>
      <c r="M1682" s="52" t="s">
        <v>1642</v>
      </c>
      <c r="N1682" s="52" t="s">
        <v>1643</v>
      </c>
      <c r="O1682" s="52" t="s">
        <v>984</v>
      </c>
      <c r="P1682" s="60"/>
      <c r="Q1682" s="56">
        <v>1E-3</v>
      </c>
      <c r="R1682" s="57">
        <f ca="1">SUMIF(Insumos!$C$7:$E$160,Subpartidas!N1682,Insumos!$E$7:$E$160)</f>
        <v>66.680000000000007</v>
      </c>
      <c r="S1682" s="57">
        <f t="shared" ca="1" si="236"/>
        <v>6.6680000000000003E-2</v>
      </c>
    </row>
    <row r="1683" spans="1:19" s="116" customFormat="1" ht="14.1" customHeight="1">
      <c r="A1683" s="47" t="s">
        <v>703</v>
      </c>
      <c r="B1683" s="48" t="s">
        <v>704</v>
      </c>
      <c r="C1683" s="58"/>
      <c r="D1683" s="58"/>
      <c r="E1683" s="58"/>
      <c r="F1683" s="58"/>
      <c r="G1683" s="58"/>
      <c r="H1683" s="58"/>
      <c r="I1683" s="58"/>
      <c r="J1683" s="58"/>
      <c r="K1683" s="58"/>
      <c r="L1683" s="55" t="s">
        <v>13</v>
      </c>
      <c r="M1683" s="52" t="s">
        <v>1644</v>
      </c>
      <c r="N1683" s="52" t="s">
        <v>1645</v>
      </c>
      <c r="O1683" s="52" t="s">
        <v>984</v>
      </c>
      <c r="P1683" s="60"/>
      <c r="Q1683" s="56">
        <v>0.83299999999999996</v>
      </c>
      <c r="R1683" s="57">
        <f ca="1">SUMIF(Insumos!$C$7:$E$160,Subpartidas!N1683,Insumos!$E$7:$E$160)</f>
        <v>0.2</v>
      </c>
      <c r="S1683" s="57">
        <f t="shared" ca="1" si="236"/>
        <v>0.1666</v>
      </c>
    </row>
    <row r="1684" spans="1:19" s="116" customFormat="1" ht="14.1" customHeight="1">
      <c r="A1684" s="47" t="s">
        <v>703</v>
      </c>
      <c r="B1684" s="48" t="s">
        <v>704</v>
      </c>
      <c r="C1684" s="58"/>
      <c r="D1684" s="58"/>
      <c r="E1684" s="58"/>
      <c r="F1684" s="58"/>
      <c r="G1684" s="58"/>
      <c r="H1684" s="58"/>
      <c r="I1684" s="58"/>
      <c r="J1684" s="58"/>
      <c r="K1684" s="58"/>
      <c r="L1684" s="55" t="s">
        <v>13</v>
      </c>
      <c r="M1684" s="52" t="s">
        <v>1543</v>
      </c>
      <c r="N1684" s="52" t="s">
        <v>1544</v>
      </c>
      <c r="O1684" s="52" t="s">
        <v>852</v>
      </c>
      <c r="P1684" s="60"/>
      <c r="Q1684" s="56">
        <v>0.03</v>
      </c>
      <c r="R1684" s="57">
        <f ca="1">SUMIF(Insumos!$C$7:$E$160,Subpartidas!N1684,Insumos!$E$7:$E$160)</f>
        <v>14.780000000000001</v>
      </c>
      <c r="S1684" s="57">
        <f t="shared" ca="1" si="236"/>
        <v>0.44340000000000002</v>
      </c>
    </row>
    <row r="1685" spans="1:19" s="116" customFormat="1" ht="14.1" customHeight="1">
      <c r="A1685" s="47" t="s">
        <v>703</v>
      </c>
      <c r="B1685" s="48" t="s">
        <v>704</v>
      </c>
      <c r="C1685" s="58"/>
      <c r="D1685" s="58"/>
      <c r="E1685" s="58"/>
      <c r="F1685" s="58"/>
      <c r="G1685" s="58"/>
      <c r="H1685" s="58"/>
      <c r="J1685" s="58"/>
      <c r="K1685" s="58"/>
      <c r="L1685" s="55" t="s">
        <v>13</v>
      </c>
      <c r="M1685" s="52" t="s">
        <v>1660</v>
      </c>
      <c r="N1685" s="52" t="s">
        <v>1665</v>
      </c>
      <c r="O1685" s="52" t="s">
        <v>657</v>
      </c>
      <c r="P1685" s="60"/>
      <c r="Q1685" s="56">
        <v>1.05</v>
      </c>
      <c r="R1685" s="57">
        <f ca="1">SUMIF(Insumos!$C$7:$E$160,Subpartidas!N1685,Insumos!$E$7:$E$160)</f>
        <v>45.65</v>
      </c>
      <c r="S1685" s="57">
        <f t="shared" ca="1" si="236"/>
        <v>47.932499999999997</v>
      </c>
    </row>
    <row r="1686" spans="1:19" s="116" customFormat="1" ht="14.1" customHeight="1">
      <c r="A1686" s="47" t="s">
        <v>703</v>
      </c>
      <c r="B1686" s="48" t="s">
        <v>704</v>
      </c>
      <c r="C1686" s="58"/>
      <c r="D1686" s="58"/>
      <c r="E1686" s="58"/>
      <c r="F1686" s="58"/>
      <c r="G1686" s="58"/>
      <c r="H1686" s="58"/>
      <c r="I1686" s="58"/>
      <c r="J1686" s="58"/>
      <c r="K1686" s="58"/>
      <c r="L1686" s="55" t="s">
        <v>14</v>
      </c>
      <c r="M1686" s="52" t="s">
        <v>1505</v>
      </c>
      <c r="N1686" s="52" t="s">
        <v>1506</v>
      </c>
      <c r="O1686" s="52" t="s">
        <v>1507</v>
      </c>
      <c r="P1686" s="60"/>
      <c r="Q1686" s="56">
        <v>0.05</v>
      </c>
      <c r="R1686" s="50">
        <f ca="1">+SUMIFS($S$5:$S$4996,$B$5:$B$4996,B1683,$L$5:$L$4996,$L$5)</f>
        <v>2.9080515579059885</v>
      </c>
      <c r="S1686" s="57">
        <f ca="1">Q1686*R1686</f>
        <v>0.14540257789529942</v>
      </c>
    </row>
    <row r="1687" spans="1:19" s="116" customFormat="1" ht="14.1" customHeight="1">
      <c r="A1687" s="47" t="s">
        <v>703</v>
      </c>
      <c r="B1687" s="48" t="s">
        <v>704</v>
      </c>
      <c r="C1687" s="58"/>
      <c r="D1687" s="58"/>
      <c r="E1687" s="58"/>
      <c r="F1687" s="58"/>
      <c r="G1687" s="58"/>
      <c r="H1687" s="58"/>
      <c r="I1687" s="58"/>
      <c r="J1687" s="58"/>
      <c r="K1687" s="58"/>
      <c r="L1687" s="55" t="s">
        <v>14</v>
      </c>
      <c r="M1687" s="52" t="s">
        <v>1648</v>
      </c>
      <c r="N1687" s="52" t="s">
        <v>1649</v>
      </c>
      <c r="O1687" s="52" t="s">
        <v>1510</v>
      </c>
      <c r="P1687" s="56">
        <v>1</v>
      </c>
      <c r="Q1687" s="56">
        <f>P1687/$E$1677*8</f>
        <v>0.11428571428571428</v>
      </c>
      <c r="R1687" s="57">
        <f ca="1">SUMIF(Insumos!$C$7:$E$160,Subpartidas!N1687,Insumos!$E$7:$E$160)</f>
        <v>50.847045852148753</v>
      </c>
      <c r="S1687" s="57">
        <f t="shared" ref="S1687:S1698" ca="1" si="240">Q1687*R1687</f>
        <v>5.8110909545312861</v>
      </c>
    </row>
    <row r="1688" spans="1:19" s="116" customFormat="1" ht="14.1" customHeight="1">
      <c r="A1688" s="47" t="s">
        <v>703</v>
      </c>
      <c r="B1688" s="48" t="s">
        <v>704</v>
      </c>
      <c r="C1688" s="58"/>
      <c r="D1688" s="58"/>
      <c r="E1688" s="58"/>
      <c r="F1688" s="58"/>
      <c r="G1688" s="58"/>
      <c r="H1688" s="58"/>
      <c r="I1688" s="58"/>
      <c r="J1688" s="58"/>
      <c r="K1688" s="58"/>
      <c r="L1688" s="55" t="s">
        <v>14</v>
      </c>
      <c r="M1688" s="52" t="s">
        <v>1653</v>
      </c>
      <c r="N1688" s="52" t="s">
        <v>1654</v>
      </c>
      <c r="O1688" s="52" t="s">
        <v>1510</v>
      </c>
      <c r="P1688" s="56">
        <v>0.1</v>
      </c>
      <c r="Q1688" s="56">
        <f>P1688/$E$1677*8</f>
        <v>1.1428571428571429E-2</v>
      </c>
      <c r="R1688" s="57">
        <f ca="1">SUMIF(Insumos!$C$7:$E$160,Subpartidas!N1688,Insumos!$E$7:$E$160)</f>
        <v>38.06845238095238</v>
      </c>
      <c r="S1688" s="57">
        <f t="shared" ca="1" si="240"/>
        <v>0.43506802721088433</v>
      </c>
    </row>
    <row r="1689" spans="1:19" s="116" customFormat="1" ht="14.1" customHeight="1">
      <c r="A1689" s="47" t="s">
        <v>703</v>
      </c>
      <c r="B1689" s="48" t="s">
        <v>704</v>
      </c>
      <c r="C1689" s="58"/>
      <c r="D1689" s="58"/>
      <c r="E1689" s="58"/>
      <c r="F1689" s="58"/>
      <c r="G1689" s="58"/>
      <c r="H1689" s="58"/>
      <c r="I1689" s="58"/>
      <c r="J1689" s="58"/>
      <c r="K1689" s="58"/>
      <c r="L1689" s="55" t="s">
        <v>14</v>
      </c>
      <c r="M1689" s="52" t="s">
        <v>1637</v>
      </c>
      <c r="N1689" s="52" t="s">
        <v>1638</v>
      </c>
      <c r="O1689" s="52" t="s">
        <v>1510</v>
      </c>
      <c r="P1689" s="56">
        <v>1</v>
      </c>
      <c r="Q1689" s="56">
        <f>P1689/$E$1677*8</f>
        <v>0.11428571428571428</v>
      </c>
      <c r="R1689" s="57">
        <f ca="1">SUMIF(Insumos!$C$7:$E$160,Subpartidas!N1689,Insumos!$E$7:$E$160)</f>
        <v>40.465982432039503</v>
      </c>
      <c r="S1689" s="57">
        <f t="shared" ca="1" si="240"/>
        <v>4.6246837065188</v>
      </c>
    </row>
    <row r="1690" spans="1:19" s="116" customFormat="1" ht="14.1" customHeight="1">
      <c r="A1690" s="47" t="s">
        <v>703</v>
      </c>
      <c r="B1690" s="48" t="s">
        <v>727</v>
      </c>
      <c r="C1690" s="52" t="s">
        <v>653</v>
      </c>
      <c r="D1690" s="53">
        <f>+IF(C1690&lt;&gt;" ",VLOOKUP(B1690,Rendimientos!$A$3:$D$557,3,0))</f>
        <v>65</v>
      </c>
      <c r="E1690" s="53">
        <f>+IF(C1690&lt;&gt;" ",VLOOKUP(B1690,Rendimientos!$A$3:$D$557,4,0))</f>
        <v>65</v>
      </c>
      <c r="F1690" s="54">
        <f ca="1">SUM(G1690:K1690)</f>
        <v>80.905745551187934</v>
      </c>
      <c r="G1690" s="49">
        <f ca="1">SUMIFS($S$5:$S$4996,$B$5:$B$4996,B1690,$L$5:$L$4996,$L$5)</f>
        <v>3.1317478315910643</v>
      </c>
      <c r="H1690" s="49">
        <f ca="1">SUMIFS($S$5:$S$4996,$B$5:$B$4996,B1690,$L$5:$L$4996,$L$10)</f>
        <v>61.757338571428576</v>
      </c>
      <c r="I1690" s="58">
        <f ca="1">S1698*'Costos Indirectos'!$G$5</f>
        <v>4.1530103999999994</v>
      </c>
      <c r="J1690" s="49">
        <f ca="1">SUMIFS($S$5:$S$4996,$B$5:$B$4996,B1690,$L$5:$L$4996,$L$11)</f>
        <v>11.863648748168291</v>
      </c>
      <c r="K1690" s="49">
        <f>SUMIFS($S$5:$S$4996,$B$5:$B$4996,B1690,$L$5:$L$4996,$L$4497)</f>
        <v>0</v>
      </c>
      <c r="L1690" s="55" t="s">
        <v>12</v>
      </c>
      <c r="M1690" s="52">
        <v>1010100060002</v>
      </c>
      <c r="N1690" s="52" t="s">
        <v>1516</v>
      </c>
      <c r="O1690" s="52" t="s">
        <v>1491</v>
      </c>
      <c r="P1690" s="56">
        <v>1</v>
      </c>
      <c r="Q1690" s="56">
        <f>P1690/$D$1690*8</f>
        <v>0.12307692307692308</v>
      </c>
      <c r="R1690" s="57">
        <f ca="1">SUMIF(Insumos!$C$7:$E$160,Subpartidas!N1690,Insumos!$E$7:$E$160)</f>
        <v>9.9754511316773993</v>
      </c>
      <c r="S1690" s="57">
        <f t="shared" ca="1" si="240"/>
        <v>1.2277478315910646</v>
      </c>
    </row>
    <row r="1691" spans="1:19" s="116" customFormat="1" ht="14.1" customHeight="1">
      <c r="A1691" s="47" t="s">
        <v>703</v>
      </c>
      <c r="B1691" s="48" t="s">
        <v>727</v>
      </c>
      <c r="C1691" s="58"/>
      <c r="D1691" s="58"/>
      <c r="E1691" s="58"/>
      <c r="F1691" s="58"/>
      <c r="G1691" s="58"/>
      <c r="H1691" s="58"/>
      <c r="I1691" s="58"/>
      <c r="J1691" s="58"/>
      <c r="K1691" s="58"/>
      <c r="L1691" s="55" t="s">
        <v>12</v>
      </c>
      <c r="M1691" s="52" t="s">
        <v>1494</v>
      </c>
      <c r="N1691" s="52" t="s">
        <v>1495</v>
      </c>
      <c r="O1691" s="52" t="s">
        <v>1491</v>
      </c>
      <c r="P1691" s="56">
        <v>1</v>
      </c>
      <c r="Q1691" s="56">
        <f>P1691/$D$1690*8</f>
        <v>0.12307692307692308</v>
      </c>
      <c r="R1691" s="57">
        <v>7.22</v>
      </c>
      <c r="S1691" s="57">
        <f t="shared" si="240"/>
        <v>0.88861538461538458</v>
      </c>
    </row>
    <row r="1692" spans="1:19" s="116" customFormat="1" ht="14.1" customHeight="1">
      <c r="A1692" s="47" t="s">
        <v>703</v>
      </c>
      <c r="B1692" s="48" t="s">
        <v>727</v>
      </c>
      <c r="C1692" s="58"/>
      <c r="D1692" s="58"/>
      <c r="E1692" s="58"/>
      <c r="F1692" s="58"/>
      <c r="G1692" s="58"/>
      <c r="H1692" s="58"/>
      <c r="I1692" s="58"/>
      <c r="J1692" s="58"/>
      <c r="K1692" s="58"/>
      <c r="L1692" s="55" t="s">
        <v>12</v>
      </c>
      <c r="M1692" s="52" t="s">
        <v>1498</v>
      </c>
      <c r="N1692" s="52" t="s">
        <v>1499</v>
      </c>
      <c r="O1692" s="52" t="s">
        <v>1491</v>
      </c>
      <c r="P1692" s="56">
        <v>1</v>
      </c>
      <c r="Q1692" s="56">
        <f>P1692/$D$1690*8</f>
        <v>0.12307692307692308</v>
      </c>
      <c r="R1692" s="57">
        <v>8.25</v>
      </c>
      <c r="S1692" s="57">
        <f t="shared" si="240"/>
        <v>1.0153846153846153</v>
      </c>
    </row>
    <row r="1693" spans="1:19" s="116" customFormat="1" ht="14.1" customHeight="1">
      <c r="A1693" s="47" t="s">
        <v>703</v>
      </c>
      <c r="B1693" s="48" t="s">
        <v>727</v>
      </c>
      <c r="C1693" s="58"/>
      <c r="D1693" s="58"/>
      <c r="E1693" s="58"/>
      <c r="F1693" s="58"/>
      <c r="G1693" s="58"/>
      <c r="H1693" s="58"/>
      <c r="I1693" s="58"/>
      <c r="J1693" s="58"/>
      <c r="K1693" s="58"/>
      <c r="L1693" s="55" t="s">
        <v>13</v>
      </c>
      <c r="M1693" s="52" t="s">
        <v>1517</v>
      </c>
      <c r="N1693" s="52" t="s">
        <v>1518</v>
      </c>
      <c r="O1693" s="52" t="s">
        <v>1502</v>
      </c>
      <c r="P1693" s="60"/>
      <c r="Q1693" s="56">
        <v>1.0999999999999999E-2</v>
      </c>
      <c r="R1693" s="57">
        <f ca="1">SUMIF(Insumos!$C$7:$E$160,Subpartidas!N1693,Insumos!$E$7:$E$160)</f>
        <v>3.1071428571428572</v>
      </c>
      <c r="S1693" s="57">
        <f t="shared" ca="1" si="240"/>
        <v>3.4178571428571426E-2</v>
      </c>
    </row>
    <row r="1694" spans="1:19" s="116" customFormat="1" ht="14.1" customHeight="1">
      <c r="A1694" s="47" t="s">
        <v>703</v>
      </c>
      <c r="B1694" s="48" t="s">
        <v>727</v>
      </c>
      <c r="C1694" s="58"/>
      <c r="D1694" s="58"/>
      <c r="E1694" s="58"/>
      <c r="F1694" s="58"/>
      <c r="G1694" s="58"/>
      <c r="H1694" s="58"/>
      <c r="I1694" s="58"/>
      <c r="J1694" s="58"/>
      <c r="K1694" s="58"/>
      <c r="L1694" s="55" t="s">
        <v>13</v>
      </c>
      <c r="M1694" s="52" t="s">
        <v>1640</v>
      </c>
      <c r="N1694" s="52" t="s">
        <v>1641</v>
      </c>
      <c r="O1694" s="52" t="s">
        <v>984</v>
      </c>
      <c r="P1694" s="60"/>
      <c r="Q1694" s="56">
        <v>1E-3</v>
      </c>
      <c r="R1694" s="57">
        <f ca="1">SUMIF(Insumos!$C$7:$E$160,Subpartidas!N1694,Insumos!$E$7:$E$160)</f>
        <v>62.480000000000004</v>
      </c>
      <c r="S1694" s="57">
        <f t="shared" ca="1" si="240"/>
        <v>6.2480000000000008E-2</v>
      </c>
    </row>
    <row r="1695" spans="1:19" s="116" customFormat="1" ht="14.1" customHeight="1">
      <c r="A1695" s="47" t="s">
        <v>703</v>
      </c>
      <c r="B1695" s="48" t="s">
        <v>727</v>
      </c>
      <c r="C1695" s="58"/>
      <c r="D1695" s="58"/>
      <c r="E1695" s="58"/>
      <c r="F1695" s="58"/>
      <c r="G1695" s="58"/>
      <c r="H1695" s="58"/>
      <c r="I1695" s="58"/>
      <c r="J1695" s="58"/>
      <c r="K1695" s="58"/>
      <c r="L1695" s="55" t="s">
        <v>13</v>
      </c>
      <c r="M1695" s="52" t="s">
        <v>1642</v>
      </c>
      <c r="N1695" s="52" t="s">
        <v>1643</v>
      </c>
      <c r="O1695" s="52" t="s">
        <v>984</v>
      </c>
      <c r="P1695" s="60"/>
      <c r="Q1695" s="56">
        <v>1E-3</v>
      </c>
      <c r="R1695" s="57">
        <f ca="1">SUMIF(Insumos!$C$7:$E$160,Subpartidas!N1695,Insumos!$E$7:$E$160)</f>
        <v>66.680000000000007</v>
      </c>
      <c r="S1695" s="57">
        <f t="shared" ca="1" si="240"/>
        <v>6.6680000000000003E-2</v>
      </c>
    </row>
    <row r="1696" spans="1:19" s="116" customFormat="1" ht="14.1" customHeight="1">
      <c r="A1696" s="47" t="s">
        <v>703</v>
      </c>
      <c r="B1696" s="48" t="s">
        <v>727</v>
      </c>
      <c r="C1696" s="58"/>
      <c r="D1696" s="58"/>
      <c r="E1696" s="58"/>
      <c r="F1696" s="58"/>
      <c r="G1696" s="58"/>
      <c r="H1696" s="58"/>
      <c r="I1696" s="58"/>
      <c r="J1696" s="58"/>
      <c r="K1696" s="58"/>
      <c r="L1696" s="55" t="s">
        <v>13</v>
      </c>
      <c r="M1696" s="52" t="s">
        <v>1644</v>
      </c>
      <c r="N1696" s="52" t="s">
        <v>1645</v>
      </c>
      <c r="O1696" s="52" t="s">
        <v>984</v>
      </c>
      <c r="P1696" s="60"/>
      <c r="Q1696" s="56">
        <v>0.83299999999999996</v>
      </c>
      <c r="R1696" s="57">
        <f ca="1">SUMIF(Insumos!$C$7:$E$160,Subpartidas!N1696,Insumos!$E$7:$E$160)</f>
        <v>0.2</v>
      </c>
      <c r="S1696" s="57">
        <f t="shared" ca="1" si="240"/>
        <v>0.1666</v>
      </c>
    </row>
    <row r="1697" spans="1:20" s="116" customFormat="1" ht="14.1" customHeight="1">
      <c r="A1697" s="47" t="s">
        <v>703</v>
      </c>
      <c r="B1697" s="48" t="s">
        <v>727</v>
      </c>
      <c r="C1697" s="58"/>
      <c r="D1697" s="58"/>
      <c r="E1697" s="58"/>
      <c r="F1697" s="58"/>
      <c r="G1697" s="58"/>
      <c r="H1697" s="58"/>
      <c r="I1697" s="58"/>
      <c r="J1697" s="58"/>
      <c r="K1697" s="58"/>
      <c r="L1697" s="55" t="s">
        <v>13</v>
      </c>
      <c r="M1697" s="52" t="s">
        <v>1543</v>
      </c>
      <c r="N1697" s="52" t="s">
        <v>1544</v>
      </c>
      <c r="O1697" s="52" t="s">
        <v>852</v>
      </c>
      <c r="P1697" s="60"/>
      <c r="Q1697" s="56">
        <v>0.03</v>
      </c>
      <c r="R1697" s="57">
        <f ca="1">SUMIF(Insumos!$C$7:$E$160,Subpartidas!N1697,Insumos!$E$7:$E$160)</f>
        <v>14.780000000000001</v>
      </c>
      <c r="S1697" s="57">
        <f t="shared" ca="1" si="240"/>
        <v>0.44340000000000002</v>
      </c>
    </row>
    <row r="1698" spans="1:20" s="116" customFormat="1" ht="14.1" customHeight="1">
      <c r="A1698" s="47" t="s">
        <v>703</v>
      </c>
      <c r="B1698" s="48" t="s">
        <v>727</v>
      </c>
      <c r="C1698" s="58"/>
      <c r="D1698" s="58"/>
      <c r="E1698" s="58"/>
      <c r="F1698" s="58"/>
      <c r="G1698" s="58"/>
      <c r="H1698" s="58"/>
      <c r="J1698" s="58"/>
      <c r="K1698" s="58"/>
      <c r="L1698" s="55" t="s">
        <v>13</v>
      </c>
      <c r="M1698" s="52" t="s">
        <v>1660</v>
      </c>
      <c r="N1698" s="52" t="s">
        <v>1666</v>
      </c>
      <c r="O1698" s="52" t="s">
        <v>657</v>
      </c>
      <c r="P1698" s="60"/>
      <c r="Q1698" s="56">
        <v>1.05</v>
      </c>
      <c r="R1698" s="57">
        <f ca="1">SUMIF(Insumos!$C$7:$E$160,Subpartidas!N1698,Insumos!$E$7:$E$160)</f>
        <v>58.08</v>
      </c>
      <c r="S1698" s="57">
        <f t="shared" ca="1" si="240"/>
        <v>60.984000000000002</v>
      </c>
    </row>
    <row r="1699" spans="1:20" s="116" customFormat="1" ht="14.1" customHeight="1">
      <c r="A1699" s="47" t="s">
        <v>703</v>
      </c>
      <c r="B1699" s="48" t="s">
        <v>727</v>
      </c>
      <c r="C1699" s="58"/>
      <c r="D1699" s="58"/>
      <c r="E1699" s="58"/>
      <c r="F1699" s="58"/>
      <c r="G1699" s="58"/>
      <c r="H1699" s="58"/>
      <c r="I1699" s="58"/>
      <c r="J1699" s="58"/>
      <c r="K1699" s="58"/>
      <c r="L1699" s="55" t="s">
        <v>14</v>
      </c>
      <c r="M1699" s="52" t="s">
        <v>1505</v>
      </c>
      <c r="N1699" s="52" t="s">
        <v>1506</v>
      </c>
      <c r="O1699" s="52" t="s">
        <v>1507</v>
      </c>
      <c r="P1699" s="60"/>
      <c r="Q1699" s="56">
        <v>0.05</v>
      </c>
      <c r="R1699" s="50">
        <f ca="1">+SUMIFS($S$5:$S$4996,$B$5:$B$4996,B1696,$L$5:$L$4996,$L$5)</f>
        <v>3.1317478315910643</v>
      </c>
      <c r="S1699" s="57">
        <f ca="1">Q1699*R1699</f>
        <v>0.15658739157955323</v>
      </c>
    </row>
    <row r="1700" spans="1:20" s="116" customFormat="1" ht="14.1" customHeight="1">
      <c r="A1700" s="47" t="s">
        <v>703</v>
      </c>
      <c r="B1700" s="48" t="s">
        <v>727</v>
      </c>
      <c r="C1700" s="58"/>
      <c r="D1700" s="58"/>
      <c r="E1700" s="58"/>
      <c r="F1700" s="58"/>
      <c r="G1700" s="58"/>
      <c r="H1700" s="58"/>
      <c r="I1700" s="58"/>
      <c r="J1700" s="58"/>
      <c r="K1700" s="58"/>
      <c r="L1700" s="55" t="s">
        <v>14</v>
      </c>
      <c r="M1700" s="52" t="s">
        <v>1648</v>
      </c>
      <c r="N1700" s="52" t="s">
        <v>1649</v>
      </c>
      <c r="O1700" s="52" t="s">
        <v>1510</v>
      </c>
      <c r="P1700" s="56">
        <v>1</v>
      </c>
      <c r="Q1700" s="56">
        <f>P1700/$E$1690*8</f>
        <v>0.12307692307692308</v>
      </c>
      <c r="R1700" s="57">
        <f ca="1">SUMIF(Insumos!$C$7:$E$160,Subpartidas!N1700,Insumos!$E$7:$E$160)</f>
        <v>50.847045852148753</v>
      </c>
      <c r="S1700" s="57">
        <f t="shared" ref="S1700:S1702" ca="1" si="241">Q1700*R1700</f>
        <v>6.2580979510336929</v>
      </c>
    </row>
    <row r="1701" spans="1:20" s="116" customFormat="1" ht="14.1" customHeight="1">
      <c r="A1701" s="47" t="s">
        <v>703</v>
      </c>
      <c r="B1701" s="48" t="s">
        <v>727</v>
      </c>
      <c r="C1701" s="58"/>
      <c r="D1701" s="58"/>
      <c r="E1701" s="58"/>
      <c r="F1701" s="58"/>
      <c r="G1701" s="58"/>
      <c r="H1701" s="58"/>
      <c r="I1701" s="58"/>
      <c r="J1701" s="58"/>
      <c r="K1701" s="58"/>
      <c r="L1701" s="55" t="s">
        <v>14</v>
      </c>
      <c r="M1701" s="52" t="s">
        <v>1653</v>
      </c>
      <c r="N1701" s="52" t="s">
        <v>1654</v>
      </c>
      <c r="O1701" s="52" t="s">
        <v>1510</v>
      </c>
      <c r="P1701" s="56">
        <v>0.1</v>
      </c>
      <c r="Q1701" s="56">
        <f>P1701/$E$1690*8</f>
        <v>1.2307692307692308E-2</v>
      </c>
      <c r="R1701" s="57">
        <f ca="1">SUMIF(Insumos!$C$7:$E$160,Subpartidas!N1701,Insumos!$E$7:$E$160)</f>
        <v>38.06845238095238</v>
      </c>
      <c r="S1701" s="57">
        <f t="shared" ca="1" si="241"/>
        <v>0.46853479853479851</v>
      </c>
    </row>
    <row r="1702" spans="1:20" s="116" customFormat="1" ht="14.1" customHeight="1">
      <c r="A1702" s="47" t="s">
        <v>703</v>
      </c>
      <c r="B1702" s="48" t="s">
        <v>727</v>
      </c>
      <c r="C1702" s="58"/>
      <c r="D1702" s="58"/>
      <c r="E1702" s="58"/>
      <c r="F1702" s="58"/>
      <c r="G1702" s="58"/>
      <c r="H1702" s="58"/>
      <c r="I1702" s="58"/>
      <c r="J1702" s="58"/>
      <c r="K1702" s="58"/>
      <c r="L1702" s="55" t="s">
        <v>14</v>
      </c>
      <c r="M1702" s="52" t="s">
        <v>1637</v>
      </c>
      <c r="N1702" s="52" t="s">
        <v>1638</v>
      </c>
      <c r="O1702" s="52" t="s">
        <v>1510</v>
      </c>
      <c r="P1702" s="56">
        <v>1</v>
      </c>
      <c r="Q1702" s="56">
        <f>P1702/$E$1690*8</f>
        <v>0.12307692307692308</v>
      </c>
      <c r="R1702" s="57">
        <f ca="1">SUMIF(Insumos!$C$7:$E$160,Subpartidas!N1702,Insumos!$E$7:$E$160)</f>
        <v>40.465982432039503</v>
      </c>
      <c r="S1702" s="57">
        <f t="shared" ca="1" si="241"/>
        <v>4.9804286070202473</v>
      </c>
    </row>
    <row r="1703" spans="1:20" ht="14.1" customHeight="1">
      <c r="A1703" s="51" t="s">
        <v>732</v>
      </c>
      <c r="B1703" s="48" t="s">
        <v>733</v>
      </c>
      <c r="C1703" s="52" t="s">
        <v>653</v>
      </c>
      <c r="D1703" s="53">
        <f>+IF(C1703&lt;&gt;" ",VLOOKUP(B1703,Rendimientos!$A$3:$D$557,3,0))</f>
        <v>60</v>
      </c>
      <c r="E1703" s="53">
        <f>+IF(C1703&lt;&gt;" ",VLOOKUP(B1703,Rendimientos!$A$3:$D$557,4,0))</f>
        <v>60</v>
      </c>
      <c r="F1703" s="54">
        <f ca="1">SUM(G1703:K1703)</f>
        <v>82.161004386766123</v>
      </c>
      <c r="G1703" s="49">
        <f ca="1">SUMIFS($S$5:$S$4996,$B$5:$B$4996,B1703,$L$5:$L$4996,$L$5)</f>
        <v>3.4010597668795817</v>
      </c>
      <c r="H1703" s="49">
        <f ca="1">SUMIFS($S$5:$S$4996,$B$5:$B$4996,B1703,$L$5:$L$4996,$L$10)</f>
        <v>61.75423142857143</v>
      </c>
      <c r="I1703" s="58">
        <f ca="1">S1711*'Costos Indirectos'!$G$5</f>
        <v>4.1530103999999994</v>
      </c>
      <c r="J1703" s="49">
        <f ca="1">SUMIFS($S$5:$S$4996,$B$5:$B$4996,B1703,$L$5:$L$4996,$L$11)</f>
        <v>12.852702791315112</v>
      </c>
      <c r="K1703" s="49">
        <f>SUMIFS($S$5:$S$4996,$B$5:$B$4996,B1703,$L$5:$L$4996,$L$4497)</f>
        <v>0</v>
      </c>
      <c r="L1703" s="55" t="s">
        <v>12</v>
      </c>
      <c r="M1703" s="52">
        <v>1010100060002</v>
      </c>
      <c r="N1703" s="52" t="s">
        <v>1516</v>
      </c>
      <c r="O1703" s="52" t="s">
        <v>1491</v>
      </c>
      <c r="P1703" s="56">
        <v>1</v>
      </c>
      <c r="Q1703" s="56">
        <f>P1703/$D$1703*8</f>
        <v>0.13333333333333333</v>
      </c>
      <c r="R1703" s="57">
        <f ca="1">SUMIF(Insumos!$C$7:$E$166,Subpartidas!N1703,Insumos!$E$7:$E$166)</f>
        <v>9.9754511316773993</v>
      </c>
      <c r="S1703" s="57">
        <f t="shared" ref="S1703:S1721" ca="1" si="242">Q1703*R1703</f>
        <v>1.3300601508903198</v>
      </c>
      <c r="T1703" s="116"/>
    </row>
    <row r="1704" spans="1:20" s="116" customFormat="1" ht="14.1" customHeight="1">
      <c r="A1704" s="51" t="s">
        <v>732</v>
      </c>
      <c r="B1704" s="48" t="s">
        <v>733</v>
      </c>
      <c r="C1704" s="58"/>
      <c r="D1704" s="58"/>
      <c r="E1704" s="58"/>
      <c r="F1704" s="58"/>
      <c r="G1704" s="58"/>
      <c r="H1704" s="58"/>
      <c r="I1704" s="58"/>
      <c r="J1704" s="58"/>
      <c r="K1704" s="58"/>
      <c r="L1704" s="55" t="s">
        <v>12</v>
      </c>
      <c r="M1704" s="52" t="s">
        <v>1494</v>
      </c>
      <c r="N1704" s="52" t="s">
        <v>1495</v>
      </c>
      <c r="O1704" s="52" t="s">
        <v>1491</v>
      </c>
      <c r="P1704" s="56">
        <v>1</v>
      </c>
      <c r="Q1704" s="56">
        <f t="shared" ref="Q1704" si="243">P1704/$D$1703*8</f>
        <v>0.13333333333333333</v>
      </c>
      <c r="R1704" s="57">
        <f ca="1">SUMIF(Insumos!$C$7:$E$166,Subpartidas!N1704,Insumos!$E$7:$E$166)</f>
        <v>6.8581917880260743</v>
      </c>
      <c r="S1704" s="57">
        <f t="shared" ca="1" si="242"/>
        <v>0.91442557173680994</v>
      </c>
    </row>
    <row r="1705" spans="1:20" s="116" customFormat="1" ht="14.1" customHeight="1">
      <c r="A1705" s="51" t="s">
        <v>732</v>
      </c>
      <c r="B1705" s="48" t="s">
        <v>733</v>
      </c>
      <c r="C1705" s="58"/>
      <c r="D1705" s="58"/>
      <c r="E1705" s="58"/>
      <c r="F1705" s="58"/>
      <c r="G1705" s="58"/>
      <c r="H1705" s="58"/>
      <c r="I1705" s="58"/>
      <c r="J1705" s="58"/>
      <c r="K1705" s="58"/>
      <c r="L1705" s="55" t="s">
        <v>12</v>
      </c>
      <c r="M1705" s="52" t="s">
        <v>1498</v>
      </c>
      <c r="N1705" s="52" t="s">
        <v>1499</v>
      </c>
      <c r="O1705" s="52" t="s">
        <v>1491</v>
      </c>
      <c r="P1705" s="56">
        <v>1</v>
      </c>
      <c r="Q1705" s="56">
        <f>P1705/$D$1703*8</f>
        <v>0.13333333333333333</v>
      </c>
      <c r="R1705" s="57">
        <f ca="1">SUMIF(Insumos!$C$7:$E$166,Subpartidas!N1705,Insumos!$E$7:$E$166)</f>
        <v>8.6743053318933896</v>
      </c>
      <c r="S1705" s="57">
        <f t="shared" ca="1" si="242"/>
        <v>1.1565740442524519</v>
      </c>
    </row>
    <row r="1706" spans="1:20" s="116" customFormat="1" ht="14.1" customHeight="1">
      <c r="A1706" s="51" t="s">
        <v>732</v>
      </c>
      <c r="B1706" s="48" t="s">
        <v>733</v>
      </c>
      <c r="C1706" s="58"/>
      <c r="D1706" s="58"/>
      <c r="E1706" s="58"/>
      <c r="F1706" s="58"/>
      <c r="G1706" s="58"/>
      <c r="H1706" s="58"/>
      <c r="I1706" s="58"/>
      <c r="J1706" s="58"/>
      <c r="K1706" s="58"/>
      <c r="L1706" s="55" t="s">
        <v>13</v>
      </c>
      <c r="M1706" s="52" t="s">
        <v>1517</v>
      </c>
      <c r="N1706" s="52" t="s">
        <v>1518</v>
      </c>
      <c r="O1706" s="52" t="s">
        <v>1502</v>
      </c>
      <c r="P1706" s="56"/>
      <c r="Q1706" s="56">
        <v>0.01</v>
      </c>
      <c r="R1706" s="57">
        <f ca="1">SUMIF(Insumos!$C$7:$E$166,Subpartidas!N1706,Insumos!$E$7:$E$166)</f>
        <v>3.1071428571428572</v>
      </c>
      <c r="S1706" s="57">
        <f t="shared" ca="1" si="242"/>
        <v>3.1071428571428573E-2</v>
      </c>
    </row>
    <row r="1707" spans="1:20" s="116" customFormat="1" ht="14.1" customHeight="1">
      <c r="A1707" s="51" t="s">
        <v>732</v>
      </c>
      <c r="B1707" s="48" t="s">
        <v>733</v>
      </c>
      <c r="C1707" s="58"/>
      <c r="D1707" s="58"/>
      <c r="E1707" s="58"/>
      <c r="F1707" s="58"/>
      <c r="G1707" s="58"/>
      <c r="H1707" s="58"/>
      <c r="I1707" s="58"/>
      <c r="J1707" s="58"/>
      <c r="K1707" s="58"/>
      <c r="L1707" s="55" t="s">
        <v>13</v>
      </c>
      <c r="M1707" s="52" t="s">
        <v>1640</v>
      </c>
      <c r="N1707" s="52" t="s">
        <v>1641</v>
      </c>
      <c r="O1707" s="52" t="s">
        <v>984</v>
      </c>
      <c r="P1707" s="56"/>
      <c r="Q1707" s="56">
        <v>1E-3</v>
      </c>
      <c r="R1707" s="57">
        <f ca="1">SUMIF(Insumos!$C$7:$E$166,Subpartidas!N1707,Insumos!$E$7:$E$166)</f>
        <v>62.480000000000004</v>
      </c>
      <c r="S1707" s="57">
        <f t="shared" ca="1" si="242"/>
        <v>6.2480000000000008E-2</v>
      </c>
    </row>
    <row r="1708" spans="1:20" s="116" customFormat="1" ht="14.1" customHeight="1">
      <c r="A1708" s="51" t="s">
        <v>732</v>
      </c>
      <c r="B1708" s="48" t="s">
        <v>733</v>
      </c>
      <c r="C1708" s="58"/>
      <c r="D1708" s="58"/>
      <c r="E1708" s="58"/>
      <c r="F1708" s="58"/>
      <c r="G1708" s="58"/>
      <c r="H1708" s="58"/>
      <c r="I1708" s="58"/>
      <c r="J1708" s="58"/>
      <c r="K1708" s="58"/>
      <c r="L1708" s="55" t="s">
        <v>13</v>
      </c>
      <c r="M1708" s="52" t="s">
        <v>1642</v>
      </c>
      <c r="N1708" s="52" t="s">
        <v>1643</v>
      </c>
      <c r="O1708" s="52" t="s">
        <v>984</v>
      </c>
      <c r="P1708" s="56"/>
      <c r="Q1708" s="56">
        <v>1E-3</v>
      </c>
      <c r="R1708" s="57">
        <f ca="1">SUMIF(Insumos!$C$7:$E$166,Subpartidas!N1708,Insumos!$E$7:$E$166)</f>
        <v>66.680000000000007</v>
      </c>
      <c r="S1708" s="57">
        <f t="shared" ca="1" si="242"/>
        <v>6.6680000000000003E-2</v>
      </c>
    </row>
    <row r="1709" spans="1:20" s="116" customFormat="1" ht="14.1" customHeight="1">
      <c r="A1709" s="51" t="s">
        <v>732</v>
      </c>
      <c r="B1709" s="48" t="s">
        <v>733</v>
      </c>
      <c r="C1709" s="58"/>
      <c r="D1709" s="58"/>
      <c r="E1709" s="58"/>
      <c r="F1709" s="58"/>
      <c r="G1709" s="58"/>
      <c r="H1709" s="58"/>
      <c r="I1709" s="58"/>
      <c r="J1709" s="58"/>
      <c r="K1709" s="58"/>
      <c r="L1709" s="55" t="s">
        <v>13</v>
      </c>
      <c r="M1709" s="52" t="s">
        <v>1644</v>
      </c>
      <c r="N1709" s="52" t="s">
        <v>1645</v>
      </c>
      <c r="O1709" s="52" t="s">
        <v>984</v>
      </c>
      <c r="P1709" s="56"/>
      <c r="Q1709" s="56">
        <v>0.83299999999999996</v>
      </c>
      <c r="R1709" s="57">
        <f ca="1">SUMIF(Insumos!$C$7:$E$166,Subpartidas!N1709,Insumos!$E$7:$E$166)</f>
        <v>0.2</v>
      </c>
      <c r="S1709" s="57">
        <f t="shared" ca="1" si="242"/>
        <v>0.1666</v>
      </c>
    </row>
    <row r="1710" spans="1:20" s="116" customFormat="1" ht="14.1" customHeight="1">
      <c r="A1710" s="51" t="s">
        <v>732</v>
      </c>
      <c r="B1710" s="48" t="s">
        <v>733</v>
      </c>
      <c r="C1710" s="58"/>
      <c r="D1710" s="58"/>
      <c r="E1710" s="58"/>
      <c r="F1710" s="58"/>
      <c r="G1710" s="58"/>
      <c r="H1710" s="58"/>
      <c r="I1710" s="58"/>
      <c r="J1710" s="58"/>
      <c r="K1710" s="58"/>
      <c r="L1710" s="55" t="s">
        <v>13</v>
      </c>
      <c r="M1710" s="52" t="s">
        <v>1543</v>
      </c>
      <c r="N1710" s="52" t="s">
        <v>1544</v>
      </c>
      <c r="O1710" s="52" t="s">
        <v>852</v>
      </c>
      <c r="P1710" s="56"/>
      <c r="Q1710" s="56">
        <v>0.03</v>
      </c>
      <c r="R1710" s="57">
        <f ca="1">SUMIF(Insumos!$C$7:$E$166,Subpartidas!N1710,Insumos!$E$7:$E$166)</f>
        <v>14.780000000000001</v>
      </c>
      <c r="S1710" s="57">
        <f t="shared" ca="1" si="242"/>
        <v>0.44340000000000002</v>
      </c>
    </row>
    <row r="1711" spans="1:20" s="116" customFormat="1" ht="14.1" customHeight="1">
      <c r="A1711" s="51" t="s">
        <v>732</v>
      </c>
      <c r="B1711" s="48" t="s">
        <v>733</v>
      </c>
      <c r="C1711" s="58"/>
      <c r="D1711" s="58"/>
      <c r="E1711" s="58"/>
      <c r="F1711" s="58"/>
      <c r="G1711" s="58"/>
      <c r="H1711" s="58"/>
      <c r="J1711" s="58"/>
      <c r="K1711" s="58"/>
      <c r="L1711" s="55" t="s">
        <v>13</v>
      </c>
      <c r="M1711" s="52" t="s">
        <v>1667</v>
      </c>
      <c r="N1711" s="52" t="s">
        <v>1668</v>
      </c>
      <c r="O1711" s="52" t="s">
        <v>657</v>
      </c>
      <c r="P1711" s="56"/>
      <c r="Q1711" s="56">
        <v>1.05</v>
      </c>
      <c r="R1711" s="57">
        <f ca="1">SUMIF(Insumos!$C$7:$E$166,Subpartidas!N1711,Insumos!$E$7:$E$166)</f>
        <v>58.08</v>
      </c>
      <c r="S1711" s="57">
        <f t="shared" ca="1" si="242"/>
        <v>60.984000000000002</v>
      </c>
    </row>
    <row r="1712" spans="1:20" s="116" customFormat="1" ht="14.1" customHeight="1">
      <c r="A1712" s="51" t="s">
        <v>732</v>
      </c>
      <c r="B1712" s="48" t="s">
        <v>733</v>
      </c>
      <c r="C1712" s="58"/>
      <c r="D1712" s="58"/>
      <c r="E1712" s="58"/>
      <c r="F1712" s="58"/>
      <c r="G1712" s="58"/>
      <c r="H1712" s="58"/>
      <c r="I1712" s="58"/>
      <c r="J1712" s="58"/>
      <c r="K1712" s="58"/>
      <c r="L1712" s="55" t="s">
        <v>14</v>
      </c>
      <c r="M1712" s="52" t="s">
        <v>1505</v>
      </c>
      <c r="N1712" s="52" t="s">
        <v>1506</v>
      </c>
      <c r="O1712" s="52" t="s">
        <v>1507</v>
      </c>
      <c r="P1712" s="56"/>
      <c r="Q1712" s="56">
        <v>0.05</v>
      </c>
      <c r="R1712" s="50">
        <f ca="1">+SUMIFS($S$5:$S$4996,$B$5:$B$4996,B1709,$L$5:$L$4996,$L$5)</f>
        <v>3.4010597668795817</v>
      </c>
      <c r="S1712" s="57">
        <f t="shared" ca="1" si="242"/>
        <v>0.17005298834397908</v>
      </c>
    </row>
    <row r="1713" spans="1:19" s="116" customFormat="1" ht="14.1" customHeight="1">
      <c r="A1713" s="51" t="s">
        <v>732</v>
      </c>
      <c r="B1713" s="48" t="s">
        <v>733</v>
      </c>
      <c r="C1713" s="58"/>
      <c r="D1713" s="58"/>
      <c r="E1713" s="58"/>
      <c r="F1713" s="58"/>
      <c r="G1713" s="58"/>
      <c r="H1713" s="58"/>
      <c r="I1713" s="58"/>
      <c r="J1713" s="58"/>
      <c r="K1713" s="58"/>
      <c r="L1713" s="55" t="s">
        <v>14</v>
      </c>
      <c r="M1713" s="52" t="s">
        <v>1648</v>
      </c>
      <c r="N1713" s="52" t="s">
        <v>1649</v>
      </c>
      <c r="O1713" s="52" t="s">
        <v>1510</v>
      </c>
      <c r="P1713" s="56">
        <v>1</v>
      </c>
      <c r="Q1713" s="56">
        <f>P1713/$E$1703*8</f>
        <v>0.13333333333333333</v>
      </c>
      <c r="R1713" s="57">
        <f ca="1">SUMIF(Insumos!$C$7:$E$166,Subpartidas!N1713,Insumos!$E$7:$E$166)</f>
        <v>50.847045852148753</v>
      </c>
      <c r="S1713" s="57">
        <f t="shared" ca="1" si="242"/>
        <v>6.7796061136198338</v>
      </c>
    </row>
    <row r="1714" spans="1:19" s="116" customFormat="1" ht="14.1" customHeight="1">
      <c r="A1714" s="51" t="s">
        <v>732</v>
      </c>
      <c r="B1714" s="48" t="s">
        <v>733</v>
      </c>
      <c r="C1714" s="58"/>
      <c r="D1714" s="58"/>
      <c r="E1714" s="58"/>
      <c r="F1714" s="58"/>
      <c r="G1714" s="58"/>
      <c r="H1714" s="58"/>
      <c r="I1714" s="58"/>
      <c r="J1714" s="58"/>
      <c r="K1714" s="58"/>
      <c r="L1714" s="55" t="s">
        <v>14</v>
      </c>
      <c r="M1714" s="52" t="s">
        <v>1637</v>
      </c>
      <c r="N1714" s="52" t="s">
        <v>1638</v>
      </c>
      <c r="O1714" s="52" t="s">
        <v>1510</v>
      </c>
      <c r="P1714" s="56">
        <v>1</v>
      </c>
      <c r="Q1714" s="56">
        <f t="shared" ref="Q1714" si="244">P1714/$E$1703*8</f>
        <v>0.13333333333333333</v>
      </c>
      <c r="R1714" s="57">
        <f ca="1">SUMIF(Insumos!$C$7:$E$166,Subpartidas!N1714,Insumos!$E$7:$E$166)</f>
        <v>40.465982432039503</v>
      </c>
      <c r="S1714" s="57">
        <f t="shared" ca="1" si="242"/>
        <v>5.3954643242719333</v>
      </c>
    </row>
    <row r="1715" spans="1:19" s="116" customFormat="1" ht="14.1" customHeight="1">
      <c r="A1715" s="51" t="s">
        <v>732</v>
      </c>
      <c r="B1715" s="48" t="s">
        <v>733</v>
      </c>
      <c r="C1715" s="58"/>
      <c r="D1715" s="58"/>
      <c r="E1715" s="58"/>
      <c r="F1715" s="58"/>
      <c r="G1715" s="58"/>
      <c r="H1715" s="58"/>
      <c r="I1715" s="58"/>
      <c r="J1715" s="58"/>
      <c r="K1715" s="58"/>
      <c r="L1715" s="55" t="s">
        <v>14</v>
      </c>
      <c r="M1715" s="52" t="s">
        <v>1653</v>
      </c>
      <c r="N1715" s="52" t="s">
        <v>1654</v>
      </c>
      <c r="O1715" s="52" t="s">
        <v>1510</v>
      </c>
      <c r="P1715" s="56">
        <v>0.1</v>
      </c>
      <c r="Q1715" s="56">
        <f>P1715/$E$1703*8</f>
        <v>1.3333333333333334E-2</v>
      </c>
      <c r="R1715" s="57">
        <f ca="1">SUMIF(Insumos!$C$7:$E$166,Subpartidas!N1715,Insumos!$E$7:$E$166)</f>
        <v>38.06845238095238</v>
      </c>
      <c r="S1715" s="57">
        <f t="shared" ca="1" si="242"/>
        <v>0.50757936507936507</v>
      </c>
    </row>
    <row r="1716" spans="1:19" s="116" customFormat="1" ht="14.1" customHeight="1">
      <c r="A1716" s="51" t="s">
        <v>743</v>
      </c>
      <c r="B1716" s="48" t="s">
        <v>744</v>
      </c>
      <c r="C1716" s="52" t="s">
        <v>653</v>
      </c>
      <c r="D1716" s="53">
        <f>+IF(C1716&lt;&gt;" ",VLOOKUP(B1716,Rendimientos!$A$3:$D$557,3,0))</f>
        <v>75</v>
      </c>
      <c r="E1716" s="53">
        <f>+IF(C1716&lt;&gt;" ",VLOOKUP(B1716,Rendimientos!$A$3:$D$557,4,0))</f>
        <v>75</v>
      </c>
      <c r="F1716" s="54">
        <f ca="1">SUM(G1716:K1716)</f>
        <v>69.822737359337125</v>
      </c>
      <c r="G1716" s="49">
        <f ca="1">SUMIFS($S$5:$S$4996,$B$5:$B$4996,B1716,$L$5:$L$4996,$L$5)</f>
        <v>2.7208478135036658</v>
      </c>
      <c r="H1716" s="49">
        <f ca="1">SUMIFS($S$5:$S$4996,$B$5:$B$4996,B1716,$L$5:$L$4996,$L$10)</f>
        <v>52.477267142857144</v>
      </c>
      <c r="I1716" s="58">
        <f ca="1">S1724*'Costos Indirectos'!$G$5</f>
        <v>3.5201911499999996</v>
      </c>
      <c r="J1716" s="49">
        <f ca="1">SUMIFS($S$5:$S$4996,$B$5:$B$4996,B1716,$L$5:$L$4996,$L$11)</f>
        <v>11.104431252976315</v>
      </c>
      <c r="K1716" s="49">
        <f>SUMIFS($S$5:$S$4996,$B$5:$B$4996,B1716,$L$5:$L$4996,$L$4497)</f>
        <v>0</v>
      </c>
      <c r="L1716" s="55" t="s">
        <v>12</v>
      </c>
      <c r="M1716" s="52">
        <v>1010100060002</v>
      </c>
      <c r="N1716" s="52" t="s">
        <v>1516</v>
      </c>
      <c r="O1716" s="52" t="s">
        <v>1491</v>
      </c>
      <c r="P1716" s="56">
        <v>1</v>
      </c>
      <c r="Q1716" s="56">
        <f>P1716/$D$1716*8</f>
        <v>0.10666666666666667</v>
      </c>
      <c r="R1716" s="57">
        <f ca="1">SUMIF(Insumos!$C$7:$E$166,Subpartidas!N1716,Insumos!$E$7:$E$166)</f>
        <v>9.9754511316773993</v>
      </c>
      <c r="S1716" s="57">
        <f t="shared" ca="1" si="242"/>
        <v>1.0640481207122561</v>
      </c>
    </row>
    <row r="1717" spans="1:19" s="116" customFormat="1" ht="14.1" customHeight="1">
      <c r="A1717" s="51" t="s">
        <v>743</v>
      </c>
      <c r="B1717" s="48" t="s">
        <v>744</v>
      </c>
      <c r="C1717" s="58"/>
      <c r="D1717" s="58"/>
      <c r="E1717" s="58"/>
      <c r="F1717" s="58"/>
      <c r="G1717" s="58"/>
      <c r="H1717" s="58"/>
      <c r="I1717" s="58"/>
      <c r="J1717" s="58"/>
      <c r="K1717" s="58"/>
      <c r="L1717" s="55" t="s">
        <v>12</v>
      </c>
      <c r="M1717" s="52" t="s">
        <v>1494</v>
      </c>
      <c r="N1717" s="52" t="s">
        <v>1495</v>
      </c>
      <c r="O1717" s="52" t="s">
        <v>1491</v>
      </c>
      <c r="P1717" s="56">
        <v>1</v>
      </c>
      <c r="Q1717" s="56">
        <f t="shared" ref="Q1717:Q1718" si="245">P1717/$D$1716*8</f>
        <v>0.10666666666666667</v>
      </c>
      <c r="R1717" s="57">
        <f ca="1">SUMIF(Insumos!$C$7:$E$166,Subpartidas!N1717,Insumos!$E$7:$E$166)</f>
        <v>6.8581917880260743</v>
      </c>
      <c r="S1717" s="57">
        <f t="shared" ca="1" si="242"/>
        <v>0.73154045738944795</v>
      </c>
    </row>
    <row r="1718" spans="1:19" s="116" customFormat="1" ht="14.1" customHeight="1">
      <c r="A1718" s="51" t="s">
        <v>743</v>
      </c>
      <c r="B1718" s="48" t="s">
        <v>744</v>
      </c>
      <c r="C1718" s="58"/>
      <c r="D1718" s="58"/>
      <c r="E1718" s="58"/>
      <c r="F1718" s="58"/>
      <c r="G1718" s="58"/>
      <c r="H1718" s="58"/>
      <c r="I1718" s="58"/>
      <c r="J1718" s="58"/>
      <c r="K1718" s="58"/>
      <c r="L1718" s="55" t="s">
        <v>12</v>
      </c>
      <c r="M1718" s="52" t="s">
        <v>1498</v>
      </c>
      <c r="N1718" s="52" t="s">
        <v>1499</v>
      </c>
      <c r="O1718" s="52" t="s">
        <v>1491</v>
      </c>
      <c r="P1718" s="56">
        <v>1</v>
      </c>
      <c r="Q1718" s="56">
        <f t="shared" si="245"/>
        <v>0.10666666666666667</v>
      </c>
      <c r="R1718" s="57">
        <f ca="1">SUMIF(Insumos!$C$7:$E$166,Subpartidas!N1718,Insumos!$E$7:$E$166)</f>
        <v>8.6743053318933896</v>
      </c>
      <c r="S1718" s="57">
        <f t="shared" ca="1" si="242"/>
        <v>0.92525923540196164</v>
      </c>
    </row>
    <row r="1719" spans="1:19" s="116" customFormat="1" ht="14.1" customHeight="1">
      <c r="A1719" s="51" t="s">
        <v>743</v>
      </c>
      <c r="B1719" s="48" t="s">
        <v>744</v>
      </c>
      <c r="C1719" s="58"/>
      <c r="D1719" s="58"/>
      <c r="E1719" s="58"/>
      <c r="F1719" s="58"/>
      <c r="G1719" s="58"/>
      <c r="H1719" s="58"/>
      <c r="I1719" s="58"/>
      <c r="J1719" s="58"/>
      <c r="K1719" s="58"/>
      <c r="L1719" s="55" t="s">
        <v>13</v>
      </c>
      <c r="M1719" s="52" t="s">
        <v>1640</v>
      </c>
      <c r="N1719" s="52" t="s">
        <v>1641</v>
      </c>
      <c r="O1719" s="52" t="s">
        <v>984</v>
      </c>
      <c r="P1719" s="56"/>
      <c r="Q1719" s="56">
        <v>1E-3</v>
      </c>
      <c r="R1719" s="57">
        <f ca="1">SUMIF(Insumos!$C$7:$E$166,Subpartidas!N1719,Insumos!$E$7:$E$166)</f>
        <v>62.480000000000004</v>
      </c>
      <c r="S1719" s="57">
        <f t="shared" ca="1" si="242"/>
        <v>6.2480000000000008E-2</v>
      </c>
    </row>
    <row r="1720" spans="1:19" s="116" customFormat="1" ht="14.1" customHeight="1">
      <c r="A1720" s="51" t="s">
        <v>743</v>
      </c>
      <c r="B1720" s="48" t="s">
        <v>744</v>
      </c>
      <c r="C1720" s="58"/>
      <c r="D1720" s="58"/>
      <c r="E1720" s="58"/>
      <c r="F1720" s="58"/>
      <c r="G1720" s="58"/>
      <c r="H1720" s="58"/>
      <c r="I1720" s="58"/>
      <c r="J1720" s="58"/>
      <c r="K1720" s="58"/>
      <c r="L1720" s="55" t="s">
        <v>13</v>
      </c>
      <c r="M1720" s="52" t="s">
        <v>1517</v>
      </c>
      <c r="N1720" s="52" t="s">
        <v>1518</v>
      </c>
      <c r="O1720" s="52" t="s">
        <v>1502</v>
      </c>
      <c r="P1720" s="56"/>
      <c r="Q1720" s="56">
        <v>1.4999999999999999E-2</v>
      </c>
      <c r="R1720" s="57">
        <f ca="1">SUMIF(Insumos!$C$7:$E$166,Subpartidas!N1720,Insumos!$E$7:$E$166)</f>
        <v>3.1071428571428572</v>
      </c>
      <c r="S1720" s="57">
        <f t="shared" ca="1" si="242"/>
        <v>4.6607142857142854E-2</v>
      </c>
    </row>
    <row r="1721" spans="1:19" s="116" customFormat="1" ht="14.1" customHeight="1">
      <c r="A1721" s="51" t="s">
        <v>743</v>
      </c>
      <c r="B1721" s="48" t="s">
        <v>744</v>
      </c>
      <c r="C1721" s="58"/>
      <c r="D1721" s="58"/>
      <c r="E1721" s="58"/>
      <c r="F1721" s="58"/>
      <c r="G1721" s="58"/>
      <c r="H1721" s="58"/>
      <c r="I1721" s="58"/>
      <c r="J1721" s="58"/>
      <c r="K1721" s="58"/>
      <c r="L1721" s="55" t="s">
        <v>13</v>
      </c>
      <c r="M1721" s="52" t="s">
        <v>1642</v>
      </c>
      <c r="N1721" s="52" t="s">
        <v>1643</v>
      </c>
      <c r="O1721" s="52" t="s">
        <v>984</v>
      </c>
      <c r="P1721" s="56"/>
      <c r="Q1721" s="56">
        <v>1E-3</v>
      </c>
      <c r="R1721" s="57">
        <f ca="1">SUMIF(Insumos!$C$7:$E$166,Subpartidas!N1721,Insumos!$E$7:$E$166)</f>
        <v>66.680000000000007</v>
      </c>
      <c r="S1721" s="57">
        <f t="shared" ca="1" si="242"/>
        <v>6.6680000000000003E-2</v>
      </c>
    </row>
    <row r="1722" spans="1:19" s="116" customFormat="1" ht="14.1" customHeight="1">
      <c r="A1722" s="51" t="s">
        <v>743</v>
      </c>
      <c r="B1722" s="48" t="s">
        <v>744</v>
      </c>
      <c r="C1722" s="58"/>
      <c r="D1722" s="58"/>
      <c r="E1722" s="58"/>
      <c r="F1722" s="58"/>
      <c r="G1722" s="58"/>
      <c r="H1722" s="58"/>
      <c r="I1722" s="58"/>
      <c r="J1722" s="58"/>
      <c r="K1722" s="58"/>
      <c r="L1722" s="55" t="s">
        <v>13</v>
      </c>
      <c r="M1722" s="52" t="s">
        <v>1644</v>
      </c>
      <c r="N1722" s="52" t="s">
        <v>1645</v>
      </c>
      <c r="O1722" s="52" t="s">
        <v>984</v>
      </c>
      <c r="P1722" s="56"/>
      <c r="Q1722" s="56">
        <v>0.83299999999999996</v>
      </c>
      <c r="R1722" s="57">
        <f ca="1">SUMIF(Insumos!$C$7:$E$166,Subpartidas!N1722,Insumos!$E$7:$E$166)</f>
        <v>0.2</v>
      </c>
      <c r="S1722" s="57">
        <f t="shared" ref="S1722:S1767" ca="1" si="246">Q1722*R1722</f>
        <v>0.1666</v>
      </c>
    </row>
    <row r="1723" spans="1:19" s="116" customFormat="1" ht="14.1" customHeight="1">
      <c r="A1723" s="51" t="s">
        <v>743</v>
      </c>
      <c r="B1723" s="48" t="s">
        <v>744</v>
      </c>
      <c r="C1723" s="58"/>
      <c r="D1723" s="58"/>
      <c r="E1723" s="58"/>
      <c r="F1723" s="58"/>
      <c r="G1723" s="58"/>
      <c r="H1723" s="58"/>
      <c r="I1723" s="58"/>
      <c r="J1723" s="58"/>
      <c r="K1723" s="58"/>
      <c r="L1723" s="55" t="s">
        <v>13</v>
      </c>
      <c r="M1723" s="52" t="s">
        <v>1543</v>
      </c>
      <c r="N1723" s="52" t="s">
        <v>1544</v>
      </c>
      <c r="O1723" s="52" t="s">
        <v>852</v>
      </c>
      <c r="P1723" s="56"/>
      <c r="Q1723" s="56">
        <v>0.03</v>
      </c>
      <c r="R1723" s="57">
        <f ca="1">SUMIF(Insumos!$C$7:$E$166,Subpartidas!N1723,Insumos!$E$7:$E$166)</f>
        <v>14.780000000000001</v>
      </c>
      <c r="S1723" s="57">
        <f t="shared" ca="1" si="246"/>
        <v>0.44340000000000002</v>
      </c>
    </row>
    <row r="1724" spans="1:19" s="116" customFormat="1" ht="14.1" customHeight="1">
      <c r="A1724" s="51" t="s">
        <v>743</v>
      </c>
      <c r="B1724" s="48" t="s">
        <v>744</v>
      </c>
      <c r="C1724" s="58"/>
      <c r="D1724" s="58"/>
      <c r="E1724" s="58"/>
      <c r="F1724" s="58"/>
      <c r="G1724" s="58"/>
      <c r="H1724" s="58"/>
      <c r="J1724" s="58"/>
      <c r="K1724" s="58"/>
      <c r="L1724" s="55" t="s">
        <v>13</v>
      </c>
      <c r="M1724" s="52" t="s">
        <v>1669</v>
      </c>
      <c r="N1724" s="52" t="s">
        <v>1670</v>
      </c>
      <c r="O1724" s="52" t="s">
        <v>657</v>
      </c>
      <c r="P1724" s="56"/>
      <c r="Q1724" s="56">
        <v>1.05</v>
      </c>
      <c r="R1724" s="57">
        <f ca="1">SUMIF(Insumos!$C$7:$E$166,Subpartidas!N1724,Insumos!$E$7:$E$166)</f>
        <v>49.23</v>
      </c>
      <c r="S1724" s="57">
        <f t="shared" ca="1" si="246"/>
        <v>51.691499999999998</v>
      </c>
    </row>
    <row r="1725" spans="1:19" s="116" customFormat="1" ht="14.1" customHeight="1">
      <c r="A1725" s="51" t="s">
        <v>743</v>
      </c>
      <c r="B1725" s="48" t="s">
        <v>744</v>
      </c>
      <c r="C1725" s="58"/>
      <c r="D1725" s="58"/>
      <c r="E1725" s="58"/>
      <c r="F1725" s="58"/>
      <c r="G1725" s="58"/>
      <c r="H1725" s="58"/>
      <c r="I1725" s="58"/>
      <c r="J1725" s="58"/>
      <c r="K1725" s="58"/>
      <c r="L1725" s="55" t="s">
        <v>14</v>
      </c>
      <c r="M1725" s="52" t="s">
        <v>1505</v>
      </c>
      <c r="N1725" s="52" t="s">
        <v>1506</v>
      </c>
      <c r="O1725" s="52" t="s">
        <v>1507</v>
      </c>
      <c r="P1725" s="56"/>
      <c r="Q1725" s="56">
        <v>0.05</v>
      </c>
      <c r="R1725" s="50">
        <f ca="1">+SUMIFS($S$5:$S$4996,$B$5:$B$4996,B1722,$L$5:$L$4996,$L$5)</f>
        <v>2.7208478135036658</v>
      </c>
      <c r="S1725" s="57">
        <f t="shared" ca="1" si="246"/>
        <v>0.13604239067518328</v>
      </c>
    </row>
    <row r="1726" spans="1:19" s="116" customFormat="1" ht="14.1" customHeight="1">
      <c r="A1726" s="51" t="s">
        <v>743</v>
      </c>
      <c r="B1726" s="48" t="s">
        <v>744</v>
      </c>
      <c r="C1726" s="58"/>
      <c r="D1726" s="58"/>
      <c r="E1726" s="58"/>
      <c r="F1726" s="58"/>
      <c r="G1726" s="58"/>
      <c r="H1726" s="58"/>
      <c r="I1726" s="58"/>
      <c r="J1726" s="58"/>
      <c r="K1726" s="58"/>
      <c r="L1726" s="55" t="s">
        <v>14</v>
      </c>
      <c r="M1726" s="52" t="s">
        <v>1648</v>
      </c>
      <c r="N1726" s="52" t="s">
        <v>1649</v>
      </c>
      <c r="O1726" s="52" t="s">
        <v>1510</v>
      </c>
      <c r="P1726" s="56">
        <v>1</v>
      </c>
      <c r="Q1726" s="56">
        <f>P1726/$E$1716*8</f>
        <v>0.10666666666666667</v>
      </c>
      <c r="R1726" s="57">
        <f ca="1">SUMIF(Insumos!$C$7:$E$166,Subpartidas!N1726,Insumos!$E$7:$E$166)</f>
        <v>50.847045852148753</v>
      </c>
      <c r="S1726" s="57">
        <f t="shared" ca="1" si="246"/>
        <v>5.423684890895867</v>
      </c>
    </row>
    <row r="1727" spans="1:19" s="116" customFormat="1" ht="14.1" customHeight="1">
      <c r="A1727" s="51" t="s">
        <v>743</v>
      </c>
      <c r="B1727" s="48" t="s">
        <v>744</v>
      </c>
      <c r="C1727" s="58"/>
      <c r="D1727" s="58"/>
      <c r="E1727" s="58"/>
      <c r="F1727" s="58"/>
      <c r="G1727" s="58"/>
      <c r="H1727" s="58"/>
      <c r="I1727" s="58"/>
      <c r="J1727" s="58"/>
      <c r="K1727" s="58"/>
      <c r="L1727" s="55" t="s">
        <v>14</v>
      </c>
      <c r="M1727" s="52" t="s">
        <v>1653</v>
      </c>
      <c r="N1727" s="52" t="s">
        <v>1654</v>
      </c>
      <c r="O1727" s="52" t="s">
        <v>1510</v>
      </c>
      <c r="P1727" s="56">
        <v>0.1</v>
      </c>
      <c r="Q1727" s="56">
        <f t="shared" ref="Q1727:Q1728" si="247">P1727/$E$1716*8</f>
        <v>1.0666666666666668E-2</v>
      </c>
      <c r="R1727" s="57">
        <f ca="1">SUMIF(Insumos!$C$7:$E$166,Subpartidas!N1727,Insumos!$E$7:$E$166)</f>
        <v>38.06845238095238</v>
      </c>
      <c r="S1727" s="57">
        <f t="shared" ca="1" si="246"/>
        <v>0.40606349206349213</v>
      </c>
    </row>
    <row r="1728" spans="1:19" s="116" customFormat="1" ht="14.1" customHeight="1">
      <c r="A1728" s="51" t="s">
        <v>743</v>
      </c>
      <c r="B1728" s="48" t="s">
        <v>744</v>
      </c>
      <c r="C1728" s="58"/>
      <c r="D1728" s="58"/>
      <c r="E1728" s="58"/>
      <c r="F1728" s="58"/>
      <c r="G1728" s="58"/>
      <c r="H1728" s="58"/>
      <c r="I1728" s="58"/>
      <c r="J1728" s="58"/>
      <c r="K1728" s="58"/>
      <c r="L1728" s="55" t="s">
        <v>14</v>
      </c>
      <c r="M1728" s="52" t="s">
        <v>1671</v>
      </c>
      <c r="N1728" s="52" t="s">
        <v>1672</v>
      </c>
      <c r="O1728" s="52" t="s">
        <v>1510</v>
      </c>
      <c r="P1728" s="56">
        <v>1</v>
      </c>
      <c r="Q1728" s="56">
        <f t="shared" si="247"/>
        <v>0.10666666666666667</v>
      </c>
      <c r="R1728" s="57">
        <f ca="1">SUMIF(Insumos!$C$7:$E$166,Subpartidas!N1728,Insumos!$E$7:$E$166)</f>
        <v>48.174754493829127</v>
      </c>
      <c r="S1728" s="57">
        <f t="shared" ca="1" si="246"/>
        <v>5.1386404793417739</v>
      </c>
    </row>
    <row r="1729" spans="1:20" s="116" customFormat="1" ht="14.1" customHeight="1">
      <c r="A1729" s="51"/>
      <c r="B1729" s="48" t="s">
        <v>751</v>
      </c>
      <c r="C1729" s="52" t="s">
        <v>653</v>
      </c>
      <c r="D1729" s="53">
        <f>+IF(C1729&lt;&gt;" ",VLOOKUP(B1729,Rendimientos!$A$3:$D$557,3,0))</f>
        <v>85</v>
      </c>
      <c r="E1729" s="53">
        <f>+IF(C1729&lt;&gt;" ",VLOOKUP(B1729,Rendimientos!$A$3:$D$557,4,0))</f>
        <v>85</v>
      </c>
      <c r="F1729" s="54">
        <f ca="1">SUM(G1729:K1729)</f>
        <v>84.108524100322299</v>
      </c>
      <c r="G1729" s="49">
        <f ca="1">SUMIFS($S$5:$S$4996,$B$5:$B$4996,B1729,$L$5:$L$4996,$L$5)</f>
        <v>2.400748070738528</v>
      </c>
      <c r="H1729" s="49">
        <f ca="1">SUMIFS($S$5:$S$4996,$B$5:$B$4996,B1729,$L$5:$L$4996,$L$10)</f>
        <v>65.035267142857137</v>
      </c>
      <c r="I1729" s="58">
        <f ca="1">S1737*'Costos Indirectos'!$G$5</f>
        <v>4.375390949999999</v>
      </c>
      <c r="J1729" s="49">
        <f ca="1">SUMIFS($S$5:$S$4996,$B$5:$B$4996,B1729,$L$5:$L$4996,$L$11)</f>
        <v>12.297117936726632</v>
      </c>
      <c r="K1729" s="49">
        <f>SUMIFS($S$5:$S$4996,$B$5:$B$4996,B1729,$L$5:$L$4996,$L$4497)</f>
        <v>0</v>
      </c>
      <c r="L1729" s="55" t="s">
        <v>12</v>
      </c>
      <c r="M1729" s="52">
        <v>1010100060002</v>
      </c>
      <c r="N1729" s="52" t="s">
        <v>1516</v>
      </c>
      <c r="O1729" s="52" t="s">
        <v>1491</v>
      </c>
      <c r="P1729" s="56">
        <v>1</v>
      </c>
      <c r="Q1729" s="56">
        <f>P1729/$D$1729*8</f>
        <v>9.4117647058823528E-2</v>
      </c>
      <c r="R1729" s="57">
        <f ca="1">SUMIF(Insumos!$C$7:$E$166,Subpartidas!N1729,Insumos!$E$7:$E$166)</f>
        <v>9.9754511316773993</v>
      </c>
      <c r="S1729" s="57">
        <f t="shared" ref="S1729:S1741" ca="1" si="248">Q1729*R1729</f>
        <v>0.93886598886375516</v>
      </c>
    </row>
    <row r="1730" spans="1:20" s="116" customFormat="1" ht="14.1" customHeight="1">
      <c r="A1730" s="51"/>
      <c r="B1730" s="48" t="s">
        <v>751</v>
      </c>
      <c r="C1730" s="58"/>
      <c r="D1730" s="58"/>
      <c r="E1730" s="58"/>
      <c r="F1730" s="58"/>
      <c r="G1730" s="58"/>
      <c r="H1730" s="58"/>
      <c r="I1730" s="58"/>
      <c r="J1730" s="58"/>
      <c r="K1730" s="58"/>
      <c r="L1730" s="55" t="s">
        <v>12</v>
      </c>
      <c r="M1730" s="52" t="s">
        <v>1494</v>
      </c>
      <c r="N1730" s="52" t="s">
        <v>1495</v>
      </c>
      <c r="O1730" s="52" t="s">
        <v>1491</v>
      </c>
      <c r="P1730" s="56">
        <v>1</v>
      </c>
      <c r="Q1730" s="56">
        <f>P1730/$D$1729*8</f>
        <v>9.4117647058823528E-2</v>
      </c>
      <c r="R1730" s="57">
        <f ca="1">SUMIF(Insumos!$C$7:$E$166,Subpartidas!N1730,Insumos!$E$7:$E$166)</f>
        <v>6.8581917880260743</v>
      </c>
      <c r="S1730" s="57">
        <f t="shared" ca="1" si="248"/>
        <v>0.64547687416715993</v>
      </c>
    </row>
    <row r="1731" spans="1:20" s="116" customFormat="1" ht="14.1" customHeight="1">
      <c r="A1731" s="51"/>
      <c r="B1731" s="48" t="s">
        <v>751</v>
      </c>
      <c r="C1731" s="58"/>
      <c r="D1731" s="58"/>
      <c r="E1731" s="58"/>
      <c r="F1731" s="58"/>
      <c r="G1731" s="58"/>
      <c r="H1731" s="58"/>
      <c r="I1731" s="58"/>
      <c r="J1731" s="58"/>
      <c r="K1731" s="58"/>
      <c r="L1731" s="55" t="s">
        <v>12</v>
      </c>
      <c r="M1731" s="52" t="s">
        <v>1498</v>
      </c>
      <c r="N1731" s="52" t="s">
        <v>1499</v>
      </c>
      <c r="O1731" s="52" t="s">
        <v>1491</v>
      </c>
      <c r="P1731" s="56">
        <v>1</v>
      </c>
      <c r="Q1731" s="56">
        <f>P1731/$D$1729*8</f>
        <v>9.4117647058823528E-2</v>
      </c>
      <c r="R1731" s="57">
        <f ca="1">SUMIF(Insumos!$C$7:$E$166,Subpartidas!N1731,Insumos!$E$7:$E$166)</f>
        <v>8.6743053318933896</v>
      </c>
      <c r="S1731" s="57">
        <f t="shared" ca="1" si="248"/>
        <v>0.81640520770761316</v>
      </c>
    </row>
    <row r="1732" spans="1:20" s="116" customFormat="1" ht="14.1" customHeight="1">
      <c r="A1732" s="51"/>
      <c r="B1732" s="48" t="s">
        <v>751</v>
      </c>
      <c r="C1732" s="58"/>
      <c r="D1732" s="58"/>
      <c r="E1732" s="58"/>
      <c r="F1732" s="58"/>
      <c r="G1732" s="58"/>
      <c r="H1732" s="58"/>
      <c r="I1732" s="58"/>
      <c r="J1732" s="58"/>
      <c r="K1732" s="58"/>
      <c r="L1732" s="55" t="s">
        <v>13</v>
      </c>
      <c r="M1732" s="52" t="s">
        <v>1517</v>
      </c>
      <c r="N1732" s="52" t="s">
        <v>1518</v>
      </c>
      <c r="O1732" s="52" t="s">
        <v>1502</v>
      </c>
      <c r="P1732" s="56"/>
      <c r="Q1732" s="56">
        <v>1.4999999999999999E-2</v>
      </c>
      <c r="R1732" s="57">
        <f ca="1">SUMIF(Insumos!$C$7:$E$166,Subpartidas!N1732,Insumos!$E$7:$E$166)</f>
        <v>3.1071428571428572</v>
      </c>
      <c r="S1732" s="57">
        <f t="shared" ca="1" si="248"/>
        <v>4.6607142857142854E-2</v>
      </c>
    </row>
    <row r="1733" spans="1:20" s="116" customFormat="1" ht="14.1" customHeight="1">
      <c r="A1733" s="51"/>
      <c r="B1733" s="48" t="s">
        <v>751</v>
      </c>
      <c r="C1733" s="58"/>
      <c r="D1733" s="58"/>
      <c r="E1733" s="58"/>
      <c r="F1733" s="58"/>
      <c r="G1733" s="58"/>
      <c r="H1733" s="58"/>
      <c r="I1733" s="58"/>
      <c r="J1733" s="58"/>
      <c r="K1733" s="58"/>
      <c r="L1733" s="55" t="s">
        <v>13</v>
      </c>
      <c r="M1733" s="52" t="s">
        <v>1640</v>
      </c>
      <c r="N1733" s="52" t="s">
        <v>1641</v>
      </c>
      <c r="O1733" s="52" t="s">
        <v>984</v>
      </c>
      <c r="P1733" s="56"/>
      <c r="Q1733" s="56">
        <v>1E-3</v>
      </c>
      <c r="R1733" s="57">
        <f ca="1">SUMIF(Insumos!$C$7:$E$166,Subpartidas!N1733,Insumos!$E$7:$E$166)</f>
        <v>62.480000000000004</v>
      </c>
      <c r="S1733" s="57">
        <f t="shared" ca="1" si="248"/>
        <v>6.2480000000000008E-2</v>
      </c>
    </row>
    <row r="1734" spans="1:20" s="116" customFormat="1" ht="14.1" customHeight="1">
      <c r="A1734" s="51"/>
      <c r="B1734" s="48" t="s">
        <v>751</v>
      </c>
      <c r="C1734" s="58"/>
      <c r="D1734" s="58"/>
      <c r="E1734" s="58"/>
      <c r="F1734" s="58"/>
      <c r="G1734" s="58"/>
      <c r="H1734" s="58"/>
      <c r="I1734" s="58"/>
      <c r="J1734" s="58"/>
      <c r="K1734" s="58"/>
      <c r="L1734" s="55" t="s">
        <v>13</v>
      </c>
      <c r="M1734" s="52" t="s">
        <v>1642</v>
      </c>
      <c r="N1734" s="52" t="s">
        <v>1643</v>
      </c>
      <c r="O1734" s="52" t="s">
        <v>984</v>
      </c>
      <c r="P1734" s="56"/>
      <c r="Q1734" s="56">
        <v>1E-3</v>
      </c>
      <c r="R1734" s="57">
        <f ca="1">SUMIF(Insumos!$C$7:$E$166,Subpartidas!N1734,Insumos!$E$7:$E$166)</f>
        <v>66.680000000000007</v>
      </c>
      <c r="S1734" s="57">
        <f t="shared" ca="1" si="248"/>
        <v>6.6680000000000003E-2</v>
      </c>
    </row>
    <row r="1735" spans="1:20" s="116" customFormat="1" ht="14.1" customHeight="1">
      <c r="A1735" s="51"/>
      <c r="B1735" s="48" t="s">
        <v>751</v>
      </c>
      <c r="C1735" s="58"/>
      <c r="D1735" s="58"/>
      <c r="E1735" s="58"/>
      <c r="F1735" s="58"/>
      <c r="G1735" s="58"/>
      <c r="H1735" s="58"/>
      <c r="I1735" s="58"/>
      <c r="J1735" s="58"/>
      <c r="K1735" s="58"/>
      <c r="L1735" s="55" t="s">
        <v>13</v>
      </c>
      <c r="M1735" s="52" t="s">
        <v>1644</v>
      </c>
      <c r="N1735" s="52" t="s">
        <v>1645</v>
      </c>
      <c r="O1735" s="52" t="s">
        <v>984</v>
      </c>
      <c r="P1735" s="56"/>
      <c r="Q1735" s="56">
        <v>0.83299999999999996</v>
      </c>
      <c r="R1735" s="57">
        <f ca="1">SUMIF(Insumos!$C$7:$E$166,Subpartidas!N1735,Insumos!$E$7:$E$166)</f>
        <v>0.2</v>
      </c>
      <c r="S1735" s="57">
        <f t="shared" ca="1" si="248"/>
        <v>0.1666</v>
      </c>
    </row>
    <row r="1736" spans="1:20" s="116" customFormat="1" ht="14.1" customHeight="1">
      <c r="A1736" s="51"/>
      <c r="B1736" s="48" t="s">
        <v>751</v>
      </c>
      <c r="C1736" s="58"/>
      <c r="D1736" s="58"/>
      <c r="E1736" s="58"/>
      <c r="F1736" s="58"/>
      <c r="G1736" s="58"/>
      <c r="H1736" s="58"/>
      <c r="I1736" s="58"/>
      <c r="J1736" s="58"/>
      <c r="K1736" s="58"/>
      <c r="L1736" s="55" t="s">
        <v>13</v>
      </c>
      <c r="M1736" s="52" t="s">
        <v>1543</v>
      </c>
      <c r="N1736" s="52" t="s">
        <v>1544</v>
      </c>
      <c r="O1736" s="52" t="s">
        <v>852</v>
      </c>
      <c r="P1736" s="56"/>
      <c r="Q1736" s="56">
        <v>0.03</v>
      </c>
      <c r="R1736" s="57">
        <f ca="1">SUMIF(Insumos!$C$7:$E$166,Subpartidas!N1736,Insumos!$E$7:$E$166)</f>
        <v>14.780000000000001</v>
      </c>
      <c r="S1736" s="57">
        <f t="shared" ca="1" si="248"/>
        <v>0.44340000000000002</v>
      </c>
    </row>
    <row r="1737" spans="1:20" s="116" customFormat="1" ht="14.1" customHeight="1">
      <c r="A1737" s="51"/>
      <c r="B1737" s="48" t="s">
        <v>751</v>
      </c>
      <c r="C1737" s="58"/>
      <c r="D1737" s="58"/>
      <c r="E1737" s="58"/>
      <c r="F1737" s="58"/>
      <c r="G1737" s="58"/>
      <c r="H1737" s="58"/>
      <c r="J1737" s="58"/>
      <c r="K1737" s="58"/>
      <c r="L1737" s="55" t="s">
        <v>13</v>
      </c>
      <c r="M1737" s="52" t="s">
        <v>1673</v>
      </c>
      <c r="N1737" s="52" t="s">
        <v>1674</v>
      </c>
      <c r="O1737" s="52" t="s">
        <v>657</v>
      </c>
      <c r="P1737" s="56"/>
      <c r="Q1737" s="56">
        <v>1.05</v>
      </c>
      <c r="R1737" s="57">
        <f ca="1">SUMIF(Insumos!$C$7:$E$166,Subpartidas!N1737,Insumos!$E$7:$E$166)</f>
        <v>61.19</v>
      </c>
      <c r="S1737" s="57">
        <f t="shared" ca="1" si="248"/>
        <v>64.249499999999998</v>
      </c>
    </row>
    <row r="1738" spans="1:20" s="116" customFormat="1" ht="14.1" customHeight="1">
      <c r="A1738" s="51"/>
      <c r="B1738" s="48" t="s">
        <v>751</v>
      </c>
      <c r="C1738" s="58"/>
      <c r="D1738" s="58"/>
      <c r="E1738" s="58"/>
      <c r="F1738" s="58"/>
      <c r="G1738" s="58"/>
      <c r="H1738" s="58"/>
      <c r="I1738" s="58"/>
      <c r="J1738" s="58"/>
      <c r="K1738" s="58"/>
      <c r="L1738" s="55" t="s">
        <v>14</v>
      </c>
      <c r="M1738" s="52" t="s">
        <v>1505</v>
      </c>
      <c r="N1738" s="52" t="s">
        <v>1506</v>
      </c>
      <c r="O1738" s="52" t="s">
        <v>1507</v>
      </c>
      <c r="P1738" s="56"/>
      <c r="Q1738" s="56">
        <v>0.05</v>
      </c>
      <c r="R1738" s="50">
        <f ca="1">+SUMIFS($S$5:$S$4996,$B$5:$B$4996,B1735,$L$5:$L$4996,$L$5)</f>
        <v>2.400748070738528</v>
      </c>
      <c r="S1738" s="57">
        <f t="shared" ca="1" si="248"/>
        <v>0.12003740353692641</v>
      </c>
    </row>
    <row r="1739" spans="1:20" s="116" customFormat="1" ht="14.1" customHeight="1">
      <c r="A1739" s="51"/>
      <c r="B1739" s="48" t="s">
        <v>751</v>
      </c>
      <c r="C1739" s="58"/>
      <c r="D1739" s="58"/>
      <c r="E1739" s="58"/>
      <c r="F1739" s="58"/>
      <c r="G1739" s="58"/>
      <c r="H1739" s="58"/>
      <c r="I1739" s="58"/>
      <c r="J1739" s="58"/>
      <c r="K1739" s="58"/>
      <c r="L1739" s="55" t="s">
        <v>14</v>
      </c>
      <c r="M1739" s="52" t="s">
        <v>1648</v>
      </c>
      <c r="N1739" s="52" t="s">
        <v>1649</v>
      </c>
      <c r="O1739" s="52" t="s">
        <v>1510</v>
      </c>
      <c r="P1739" s="56">
        <v>1</v>
      </c>
      <c r="Q1739" s="56">
        <f>P1739/$E$1729*8</f>
        <v>9.4117647058823528E-2</v>
      </c>
      <c r="R1739" s="57">
        <f ca="1">SUMIF(Insumos!$C$7:$E$166,Subpartidas!N1739,Insumos!$E$7:$E$166)</f>
        <v>50.847045852148753</v>
      </c>
      <c r="S1739" s="57">
        <f t="shared" ca="1" si="248"/>
        <v>4.7856043154963528</v>
      </c>
    </row>
    <row r="1740" spans="1:20" ht="14.1" customHeight="1">
      <c r="A1740" s="51"/>
      <c r="B1740" s="48" t="s">
        <v>751</v>
      </c>
      <c r="C1740" s="58"/>
      <c r="D1740" s="58"/>
      <c r="E1740" s="58"/>
      <c r="F1740" s="58"/>
      <c r="G1740" s="58"/>
      <c r="H1740" s="58"/>
      <c r="I1740" s="58"/>
      <c r="J1740" s="58"/>
      <c r="K1740" s="58"/>
      <c r="L1740" s="55" t="s">
        <v>14</v>
      </c>
      <c r="M1740" s="52" t="s">
        <v>1637</v>
      </c>
      <c r="N1740" s="52" t="s">
        <v>1638</v>
      </c>
      <c r="O1740" s="52" t="s">
        <v>1510</v>
      </c>
      <c r="P1740" s="56">
        <v>1</v>
      </c>
      <c r="Q1740" s="56">
        <f>P1740/$E$1729*8</f>
        <v>9.4117647058823528E-2</v>
      </c>
      <c r="R1740" s="57">
        <f ca="1">SUMIF(Insumos!$C$7:$E$166,Subpartidas!N1740,Insumos!$E$7:$E$166)</f>
        <v>40.465982432039503</v>
      </c>
      <c r="S1740" s="57">
        <f t="shared" ca="1" si="248"/>
        <v>3.8085630524272474</v>
      </c>
      <c r="T1740" s="116"/>
    </row>
    <row r="1741" spans="1:20" s="116" customFormat="1" ht="14.1" customHeight="1">
      <c r="A1741" s="51"/>
      <c r="B1741" s="48" t="s">
        <v>751</v>
      </c>
      <c r="C1741" s="58"/>
      <c r="D1741" s="58"/>
      <c r="E1741" s="58"/>
      <c r="F1741" s="58"/>
      <c r="G1741" s="58"/>
      <c r="H1741" s="58"/>
      <c r="I1741" s="58"/>
      <c r="J1741" s="58"/>
      <c r="K1741" s="58"/>
      <c r="L1741" s="55" t="s">
        <v>14</v>
      </c>
      <c r="M1741" s="52" t="s">
        <v>1653</v>
      </c>
      <c r="N1741" s="52" t="s">
        <v>1654</v>
      </c>
      <c r="O1741" s="52" t="s">
        <v>1510</v>
      </c>
      <c r="P1741" s="56">
        <v>1</v>
      </c>
      <c r="Q1741" s="56">
        <f>P1741/$E$1729*8</f>
        <v>9.4117647058823528E-2</v>
      </c>
      <c r="R1741" s="57">
        <f ca="1">SUMIF(Insumos!$C$7:$E$166,Subpartidas!N1741,Insumos!$E$7:$E$166)</f>
        <v>38.06845238095238</v>
      </c>
      <c r="S1741" s="57">
        <f t="shared" ca="1" si="248"/>
        <v>3.5829131652661061</v>
      </c>
    </row>
    <row r="1742" spans="1:20" s="116" customFormat="1" ht="14.1" customHeight="1">
      <c r="A1742" s="51"/>
      <c r="B1742" s="48" t="s">
        <v>754</v>
      </c>
      <c r="C1742" s="52" t="s">
        <v>653</v>
      </c>
      <c r="D1742" s="53">
        <f>+IF(C1742&lt;&gt;" ",VLOOKUP(B1742,Rendimientos!$A$3:$D$557,3,0))</f>
        <v>80</v>
      </c>
      <c r="E1742" s="53">
        <f>+IF(C1742&lt;&gt;" ",VLOOKUP(B1742,Rendimientos!$A$3:$D$557,4,0))</f>
        <v>80</v>
      </c>
      <c r="F1742" s="54">
        <f ca="1">SUM(G1742:K1742)</f>
        <v>98.563706075788872</v>
      </c>
      <c r="G1742" s="49">
        <f ca="1">SUMIFS($S$5:$S$4996,$B$5:$B$4996,B1742,$L$5:$L$4996,$L$5)</f>
        <v>2.5507948251596866</v>
      </c>
      <c r="H1742" s="49">
        <f ca="1">SUMIFS($S$5:$S$4996,$B$5:$B$4996,B1742,$L$5:$L$4996,$L$10)</f>
        <v>77.708767142857141</v>
      </c>
      <c r="I1742" s="58">
        <f ca="1">S1750*'Costos Indirectos'!$G$5</f>
        <v>5.2384562999999993</v>
      </c>
      <c r="J1742" s="49">
        <f ca="1">SUMIFS($S$5:$S$4996,$B$5:$B$4996,B1742,$L$5:$L$4996,$L$11)</f>
        <v>13.065687807772051</v>
      </c>
      <c r="K1742" s="49">
        <f>SUMIFS($S$5:$S$4996,$B$5:$B$4996,B1742,$L$5:$L$4996,$L$4497)</f>
        <v>0</v>
      </c>
      <c r="L1742" s="55" t="s">
        <v>12</v>
      </c>
      <c r="M1742" s="52">
        <v>1010100060002</v>
      </c>
      <c r="N1742" s="52" t="s">
        <v>1516</v>
      </c>
      <c r="O1742" s="52" t="s">
        <v>1491</v>
      </c>
      <c r="P1742" s="56">
        <v>1</v>
      </c>
      <c r="Q1742" s="56">
        <f>P1742/$D$1742*8</f>
        <v>0.1</v>
      </c>
      <c r="R1742" s="57">
        <f ca="1">SUMIF(Insumos!$C$7:$E$166,Subpartidas!N1742,Insumos!$E$7:$E$166)</f>
        <v>9.9754511316773993</v>
      </c>
      <c r="S1742" s="57">
        <f t="shared" ref="S1742:S1754" ca="1" si="249">Q1742*R1742</f>
        <v>0.99754511316773997</v>
      </c>
    </row>
    <row r="1743" spans="1:20" s="116" customFormat="1" ht="14.1" customHeight="1">
      <c r="A1743" s="51"/>
      <c r="B1743" s="48" t="s">
        <v>754</v>
      </c>
      <c r="C1743" s="58"/>
      <c r="D1743" s="58"/>
      <c r="E1743" s="58"/>
      <c r="F1743" s="58"/>
      <c r="G1743" s="58"/>
      <c r="H1743" s="58"/>
      <c r="I1743" s="58"/>
      <c r="J1743" s="58"/>
      <c r="K1743" s="58"/>
      <c r="L1743" s="55" t="s">
        <v>12</v>
      </c>
      <c r="M1743" s="52" t="s">
        <v>1494</v>
      </c>
      <c r="N1743" s="52" t="s">
        <v>1495</v>
      </c>
      <c r="O1743" s="52" t="s">
        <v>1491</v>
      </c>
      <c r="P1743" s="56">
        <v>1</v>
      </c>
      <c r="Q1743" s="56">
        <f t="shared" ref="Q1743:Q1744" si="250">P1743/$D$1742*8</f>
        <v>0.1</v>
      </c>
      <c r="R1743" s="57">
        <f ca="1">SUMIF(Insumos!$C$7:$E$166,Subpartidas!N1743,Insumos!$E$7:$E$166)</f>
        <v>6.8581917880260743</v>
      </c>
      <c r="S1743" s="57">
        <f t="shared" ca="1" si="249"/>
        <v>0.68581917880260745</v>
      </c>
    </row>
    <row r="1744" spans="1:20" s="116" customFormat="1" ht="14.1" customHeight="1">
      <c r="A1744" s="51"/>
      <c r="B1744" s="48" t="s">
        <v>754</v>
      </c>
      <c r="C1744" s="58"/>
      <c r="D1744" s="58"/>
      <c r="E1744" s="58"/>
      <c r="F1744" s="58"/>
      <c r="G1744" s="58"/>
      <c r="H1744" s="58"/>
      <c r="I1744" s="58"/>
      <c r="J1744" s="58"/>
      <c r="K1744" s="58"/>
      <c r="L1744" s="55" t="s">
        <v>12</v>
      </c>
      <c r="M1744" s="52" t="s">
        <v>1498</v>
      </c>
      <c r="N1744" s="52" t="s">
        <v>1499</v>
      </c>
      <c r="O1744" s="52" t="s">
        <v>1491</v>
      </c>
      <c r="P1744" s="56">
        <v>1</v>
      </c>
      <c r="Q1744" s="56">
        <f t="shared" si="250"/>
        <v>0.1</v>
      </c>
      <c r="R1744" s="57">
        <f ca="1">SUMIF(Insumos!$C$7:$E$166,Subpartidas!N1744,Insumos!$E$7:$E$166)</f>
        <v>8.6743053318933896</v>
      </c>
      <c r="S1744" s="57">
        <f t="shared" ca="1" si="249"/>
        <v>0.86743053318933905</v>
      </c>
    </row>
    <row r="1745" spans="1:20" s="116" customFormat="1" ht="14.1" customHeight="1">
      <c r="A1745" s="51"/>
      <c r="B1745" s="48" t="s">
        <v>754</v>
      </c>
      <c r="C1745" s="58"/>
      <c r="D1745" s="58"/>
      <c r="E1745" s="58"/>
      <c r="F1745" s="58"/>
      <c r="G1745" s="58"/>
      <c r="H1745" s="58"/>
      <c r="I1745" s="58"/>
      <c r="J1745" s="58"/>
      <c r="K1745" s="58"/>
      <c r="L1745" s="55" t="s">
        <v>13</v>
      </c>
      <c r="M1745" s="52" t="s">
        <v>1517</v>
      </c>
      <c r="N1745" s="52" t="s">
        <v>1518</v>
      </c>
      <c r="O1745" s="52" t="s">
        <v>1502</v>
      </c>
      <c r="P1745" s="56"/>
      <c r="Q1745" s="56">
        <v>1.4999999999999999E-2</v>
      </c>
      <c r="R1745" s="57">
        <f ca="1">SUMIF(Insumos!$C$7:$E$166,Subpartidas!N1745,Insumos!$E$7:$E$166)</f>
        <v>3.1071428571428572</v>
      </c>
      <c r="S1745" s="57">
        <f t="shared" ca="1" si="249"/>
        <v>4.6607142857142854E-2</v>
      </c>
    </row>
    <row r="1746" spans="1:20" s="116" customFormat="1" ht="14.1" customHeight="1">
      <c r="A1746" s="51"/>
      <c r="B1746" s="48" t="s">
        <v>754</v>
      </c>
      <c r="C1746" s="58"/>
      <c r="D1746" s="58"/>
      <c r="E1746" s="58"/>
      <c r="F1746" s="58"/>
      <c r="G1746" s="58"/>
      <c r="H1746" s="58"/>
      <c r="I1746" s="58"/>
      <c r="J1746" s="58"/>
      <c r="K1746" s="58"/>
      <c r="L1746" s="55" t="s">
        <v>13</v>
      </c>
      <c r="M1746" s="52" t="s">
        <v>1640</v>
      </c>
      <c r="N1746" s="52" t="s">
        <v>1641</v>
      </c>
      <c r="O1746" s="52" t="s">
        <v>984</v>
      </c>
      <c r="P1746" s="56"/>
      <c r="Q1746" s="56">
        <v>1E-3</v>
      </c>
      <c r="R1746" s="57">
        <f ca="1">SUMIF(Insumos!$C$7:$E$166,Subpartidas!N1746,Insumos!$E$7:$E$166)</f>
        <v>62.480000000000004</v>
      </c>
      <c r="S1746" s="57">
        <f t="shared" ca="1" si="249"/>
        <v>6.2480000000000008E-2</v>
      </c>
    </row>
    <row r="1747" spans="1:20" s="116" customFormat="1" ht="14.1" customHeight="1">
      <c r="A1747" s="51"/>
      <c r="B1747" s="48" t="s">
        <v>754</v>
      </c>
      <c r="C1747" s="58"/>
      <c r="D1747" s="58"/>
      <c r="E1747" s="58"/>
      <c r="F1747" s="58"/>
      <c r="G1747" s="58"/>
      <c r="H1747" s="58"/>
      <c r="I1747" s="58"/>
      <c r="J1747" s="58"/>
      <c r="K1747" s="58"/>
      <c r="L1747" s="55" t="s">
        <v>13</v>
      </c>
      <c r="M1747" s="52" t="s">
        <v>1642</v>
      </c>
      <c r="N1747" s="52" t="s">
        <v>1643</v>
      </c>
      <c r="O1747" s="52" t="s">
        <v>984</v>
      </c>
      <c r="P1747" s="56"/>
      <c r="Q1747" s="56">
        <v>1E-3</v>
      </c>
      <c r="R1747" s="57">
        <f ca="1">SUMIF(Insumos!$C$7:$E$166,Subpartidas!N1747,Insumos!$E$7:$E$166)</f>
        <v>66.680000000000007</v>
      </c>
      <c r="S1747" s="57">
        <f t="shared" ca="1" si="249"/>
        <v>6.6680000000000003E-2</v>
      </c>
    </row>
    <row r="1748" spans="1:20" s="116" customFormat="1" ht="14.1" customHeight="1">
      <c r="A1748" s="51"/>
      <c r="B1748" s="48" t="s">
        <v>754</v>
      </c>
      <c r="C1748" s="58"/>
      <c r="D1748" s="58"/>
      <c r="E1748" s="58"/>
      <c r="F1748" s="58"/>
      <c r="G1748" s="58"/>
      <c r="H1748" s="58"/>
      <c r="I1748" s="58"/>
      <c r="J1748" s="58"/>
      <c r="K1748" s="58"/>
      <c r="L1748" s="55" t="s">
        <v>13</v>
      </c>
      <c r="M1748" s="52" t="s">
        <v>1644</v>
      </c>
      <c r="N1748" s="52" t="s">
        <v>1645</v>
      </c>
      <c r="O1748" s="52" t="s">
        <v>984</v>
      </c>
      <c r="P1748" s="56"/>
      <c r="Q1748" s="56">
        <v>0.83299999999999996</v>
      </c>
      <c r="R1748" s="57">
        <f ca="1">SUMIF(Insumos!$C$7:$E$166,Subpartidas!N1748,Insumos!$E$7:$E$166)</f>
        <v>0.2</v>
      </c>
      <c r="S1748" s="57">
        <f t="shared" ca="1" si="249"/>
        <v>0.1666</v>
      </c>
    </row>
    <row r="1749" spans="1:20" s="116" customFormat="1" ht="14.1" customHeight="1">
      <c r="A1749" s="51"/>
      <c r="B1749" s="48" t="s">
        <v>754</v>
      </c>
      <c r="C1749" s="58"/>
      <c r="D1749" s="58"/>
      <c r="E1749" s="58"/>
      <c r="F1749" s="58"/>
      <c r="G1749" s="58"/>
      <c r="H1749" s="58"/>
      <c r="I1749" s="58"/>
      <c r="J1749" s="58"/>
      <c r="K1749" s="58"/>
      <c r="L1749" s="55" t="s">
        <v>13</v>
      </c>
      <c r="M1749" s="52" t="s">
        <v>1543</v>
      </c>
      <c r="N1749" s="52" t="s">
        <v>1544</v>
      </c>
      <c r="O1749" s="52" t="s">
        <v>852</v>
      </c>
      <c r="P1749" s="56"/>
      <c r="Q1749" s="56">
        <v>0.03</v>
      </c>
      <c r="R1749" s="57">
        <f ca="1">SUMIF(Insumos!$C$7:$E$166,Subpartidas!N1749,Insumos!$E$7:$E$166)</f>
        <v>14.780000000000001</v>
      </c>
      <c r="S1749" s="57">
        <f t="shared" ca="1" si="249"/>
        <v>0.44340000000000002</v>
      </c>
    </row>
    <row r="1750" spans="1:20" s="116" customFormat="1" ht="14.1" customHeight="1">
      <c r="A1750" s="51"/>
      <c r="B1750" s="48" t="s">
        <v>754</v>
      </c>
      <c r="C1750" s="58"/>
      <c r="D1750" s="58"/>
      <c r="E1750" s="58"/>
      <c r="F1750" s="58"/>
      <c r="G1750" s="58"/>
      <c r="H1750" s="58"/>
      <c r="J1750" s="58"/>
      <c r="K1750" s="58"/>
      <c r="L1750" s="55" t="s">
        <v>13</v>
      </c>
      <c r="M1750" s="52" t="s">
        <v>1673</v>
      </c>
      <c r="N1750" s="52" t="s">
        <v>1675</v>
      </c>
      <c r="O1750" s="52" t="s">
        <v>657</v>
      </c>
      <c r="P1750" s="56"/>
      <c r="Q1750" s="56">
        <v>1.05</v>
      </c>
      <c r="R1750" s="57">
        <f ca="1">SUMIF(Insumos!$C$7:$E$166,Subpartidas!N1750,Insumos!$E$7:$E$166)</f>
        <v>73.260000000000005</v>
      </c>
      <c r="S1750" s="57">
        <f t="shared" ca="1" si="249"/>
        <v>76.923000000000002</v>
      </c>
    </row>
    <row r="1751" spans="1:20" s="116" customFormat="1" ht="14.1" customHeight="1">
      <c r="A1751" s="51"/>
      <c r="B1751" s="48" t="s">
        <v>754</v>
      </c>
      <c r="C1751" s="58"/>
      <c r="D1751" s="58"/>
      <c r="E1751" s="58"/>
      <c r="F1751" s="58"/>
      <c r="G1751" s="58"/>
      <c r="H1751" s="58"/>
      <c r="I1751" s="58"/>
      <c r="J1751" s="58"/>
      <c r="K1751" s="58"/>
      <c r="L1751" s="55" t="s">
        <v>14</v>
      </c>
      <c r="M1751" s="52" t="s">
        <v>1505</v>
      </c>
      <c r="N1751" s="52" t="s">
        <v>1506</v>
      </c>
      <c r="O1751" s="52" t="s">
        <v>1507</v>
      </c>
      <c r="P1751" s="56"/>
      <c r="Q1751" s="56">
        <v>0.05</v>
      </c>
      <c r="R1751" s="50">
        <f ca="1">+SUMIFS($S$5:$S$4996,$B$5:$B$4996,B1748,$L$5:$L$4996,$L$5)</f>
        <v>2.5507948251596866</v>
      </c>
      <c r="S1751" s="57">
        <f t="shared" ca="1" si="249"/>
        <v>0.12753974125798434</v>
      </c>
    </row>
    <row r="1752" spans="1:20" s="116" customFormat="1" ht="14.1" customHeight="1">
      <c r="A1752" s="51"/>
      <c r="B1752" s="48" t="s">
        <v>754</v>
      </c>
      <c r="C1752" s="58"/>
      <c r="D1752" s="58"/>
      <c r="E1752" s="58"/>
      <c r="F1752" s="58"/>
      <c r="G1752" s="58"/>
      <c r="H1752" s="58"/>
      <c r="I1752" s="58"/>
      <c r="J1752" s="58"/>
      <c r="K1752" s="58"/>
      <c r="L1752" s="55" t="s">
        <v>14</v>
      </c>
      <c r="M1752" s="52" t="s">
        <v>1648</v>
      </c>
      <c r="N1752" s="52" t="s">
        <v>1649</v>
      </c>
      <c r="O1752" s="52" t="s">
        <v>1510</v>
      </c>
      <c r="P1752" s="56">
        <v>1</v>
      </c>
      <c r="Q1752" s="56">
        <f>P1752/$E$1742*8</f>
        <v>0.1</v>
      </c>
      <c r="R1752" s="57">
        <f ca="1">SUMIF(Insumos!$C$7:$E$166,Subpartidas!N1752,Insumos!$E$7:$E$166)</f>
        <v>50.847045852148753</v>
      </c>
      <c r="S1752" s="57">
        <f t="shared" ca="1" si="249"/>
        <v>5.084704585214876</v>
      </c>
    </row>
    <row r="1753" spans="1:20" ht="14.1" customHeight="1">
      <c r="A1753" s="51"/>
      <c r="B1753" s="48" t="s">
        <v>754</v>
      </c>
      <c r="C1753" s="58"/>
      <c r="D1753" s="58"/>
      <c r="E1753" s="58"/>
      <c r="F1753" s="58"/>
      <c r="G1753" s="58"/>
      <c r="H1753" s="58"/>
      <c r="I1753" s="58"/>
      <c r="J1753" s="58"/>
      <c r="K1753" s="58"/>
      <c r="L1753" s="55" t="s">
        <v>14</v>
      </c>
      <c r="M1753" s="52" t="s">
        <v>1637</v>
      </c>
      <c r="N1753" s="52" t="s">
        <v>1638</v>
      </c>
      <c r="O1753" s="52" t="s">
        <v>1510</v>
      </c>
      <c r="P1753" s="56">
        <v>1</v>
      </c>
      <c r="Q1753" s="56">
        <f t="shared" ref="Q1753:Q1754" si="251">P1753/$E$1742*8</f>
        <v>0.1</v>
      </c>
      <c r="R1753" s="57">
        <f ca="1">SUMIF(Insumos!$C$7:$E$166,Subpartidas!N1753,Insumos!$E$7:$E$166)</f>
        <v>40.465982432039503</v>
      </c>
      <c r="S1753" s="57">
        <f t="shared" ca="1" si="249"/>
        <v>4.0465982432039507</v>
      </c>
      <c r="T1753" s="116"/>
    </row>
    <row r="1754" spans="1:20" s="116" customFormat="1" ht="14.1" customHeight="1">
      <c r="A1754" s="51"/>
      <c r="B1754" s="48" t="s">
        <v>754</v>
      </c>
      <c r="C1754" s="58"/>
      <c r="D1754" s="58"/>
      <c r="E1754" s="58"/>
      <c r="F1754" s="58"/>
      <c r="G1754" s="58"/>
      <c r="H1754" s="58"/>
      <c r="I1754" s="58"/>
      <c r="J1754" s="58"/>
      <c r="K1754" s="58"/>
      <c r="L1754" s="55" t="s">
        <v>14</v>
      </c>
      <c r="M1754" s="52" t="s">
        <v>1653</v>
      </c>
      <c r="N1754" s="52" t="s">
        <v>1654</v>
      </c>
      <c r="O1754" s="52" t="s">
        <v>1510</v>
      </c>
      <c r="P1754" s="56">
        <v>1</v>
      </c>
      <c r="Q1754" s="56">
        <f t="shared" si="251"/>
        <v>0.1</v>
      </c>
      <c r="R1754" s="57">
        <f ca="1">SUMIF(Insumos!$C$7:$E$166,Subpartidas!N1754,Insumos!$E$7:$E$166)</f>
        <v>38.06845238095238</v>
      </c>
      <c r="S1754" s="57">
        <f t="shared" ca="1" si="249"/>
        <v>3.8068452380952382</v>
      </c>
    </row>
    <row r="1755" spans="1:20" s="116" customFormat="1" ht="14.1" customHeight="1">
      <c r="A1755" s="51" t="s">
        <v>763</v>
      </c>
      <c r="B1755" s="48" t="s">
        <v>764</v>
      </c>
      <c r="C1755" s="52" t="s">
        <v>653</v>
      </c>
      <c r="D1755" s="53">
        <f>+IF(C1755&lt;&gt;" ",VLOOKUP(B1755,Rendimientos!$A$3:$D$557,3,0))</f>
        <v>75</v>
      </c>
      <c r="E1755" s="53">
        <f>+IF(C1755&lt;&gt;" ",VLOOKUP(B1755,Rendimientos!$A$3:$D$557,4,0))</f>
        <v>75</v>
      </c>
      <c r="F1755" s="54">
        <f ca="1">SUM(G1755:K1755)</f>
        <v>101.02300645933713</v>
      </c>
      <c r="G1755" s="49">
        <f ca="1">SUMIFS($S$5:$S$4996,$B$5:$B$4996,B1755,$L$5:$L$4996,$L$5)</f>
        <v>2.7208478135036658</v>
      </c>
      <c r="H1755" s="49">
        <f ca="1">SUMIFS($S$5:$S$4996,$B$5:$B$4996,B1755,$L$5:$L$4996,$L$10)</f>
        <v>81.688267142857143</v>
      </c>
      <c r="I1755" s="58">
        <f ca="1">S1763*'Costos Indirectos'!$G$5</f>
        <v>5.5094602500000001</v>
      </c>
      <c r="J1755" s="49">
        <f ca="1">SUMIFS($S$5:$S$4996,$B$5:$B$4996,B1755,$L$5:$L$4996,$L$11)</f>
        <v>11.104431252976315</v>
      </c>
      <c r="K1755" s="49">
        <f>SUMIFS($S$5:$S$4996,$B$5:$B$4996,B1755,$L$5:$L$4996,$L$4497)</f>
        <v>0</v>
      </c>
      <c r="L1755" s="55" t="s">
        <v>12</v>
      </c>
      <c r="M1755" s="52">
        <v>1010100060002</v>
      </c>
      <c r="N1755" s="52" t="s">
        <v>1516</v>
      </c>
      <c r="O1755" s="52" t="s">
        <v>1491</v>
      </c>
      <c r="P1755" s="56">
        <v>1</v>
      </c>
      <c r="Q1755" s="56">
        <f>P1755/$D$1755*8</f>
        <v>0.10666666666666667</v>
      </c>
      <c r="R1755" s="57">
        <f ca="1">SUMIF(Insumos!$C$7:$E$166,Subpartidas!N1755,Insumos!$E$7:$E$166)</f>
        <v>9.9754511316773993</v>
      </c>
      <c r="S1755" s="57">
        <f t="shared" ca="1" si="246"/>
        <v>1.0640481207122561</v>
      </c>
    </row>
    <row r="1756" spans="1:20" s="116" customFormat="1" ht="14.1" customHeight="1">
      <c r="A1756" s="51" t="s">
        <v>763</v>
      </c>
      <c r="B1756" s="48" t="s">
        <v>764</v>
      </c>
      <c r="C1756" s="58"/>
      <c r="D1756" s="58"/>
      <c r="E1756" s="58"/>
      <c r="F1756" s="58"/>
      <c r="G1756" s="58"/>
      <c r="H1756" s="58"/>
      <c r="I1756" s="58"/>
      <c r="J1756" s="58"/>
      <c r="K1756" s="58"/>
      <c r="L1756" s="55" t="s">
        <v>12</v>
      </c>
      <c r="M1756" s="52" t="s">
        <v>1494</v>
      </c>
      <c r="N1756" s="52" t="s">
        <v>1495</v>
      </c>
      <c r="O1756" s="52" t="s">
        <v>1491</v>
      </c>
      <c r="P1756" s="56">
        <v>1</v>
      </c>
      <c r="Q1756" s="56">
        <f t="shared" ref="Q1756" si="252">P1756/$D$1755*8</f>
        <v>0.10666666666666667</v>
      </c>
      <c r="R1756" s="57">
        <f ca="1">SUMIF(Insumos!$C$7:$E$166,Subpartidas!N1756,Insumos!$E$7:$E$166)</f>
        <v>6.8581917880260743</v>
      </c>
      <c r="S1756" s="57">
        <f t="shared" ca="1" si="246"/>
        <v>0.73154045738944795</v>
      </c>
    </row>
    <row r="1757" spans="1:20" s="116" customFormat="1" ht="14.1" customHeight="1">
      <c r="A1757" s="51" t="s">
        <v>763</v>
      </c>
      <c r="B1757" s="48" t="s">
        <v>764</v>
      </c>
      <c r="C1757" s="58"/>
      <c r="D1757" s="58"/>
      <c r="E1757" s="58"/>
      <c r="F1757" s="58"/>
      <c r="G1757" s="58"/>
      <c r="H1757" s="58"/>
      <c r="I1757" s="58"/>
      <c r="J1757" s="58"/>
      <c r="K1757" s="58"/>
      <c r="L1757" s="55" t="s">
        <v>12</v>
      </c>
      <c r="M1757" s="52" t="s">
        <v>1498</v>
      </c>
      <c r="N1757" s="52" t="s">
        <v>1499</v>
      </c>
      <c r="O1757" s="52" t="s">
        <v>1491</v>
      </c>
      <c r="P1757" s="56">
        <v>1</v>
      </c>
      <c r="Q1757" s="56">
        <f>P1757/$D$1755*8</f>
        <v>0.10666666666666667</v>
      </c>
      <c r="R1757" s="57">
        <f ca="1">SUMIF(Insumos!$C$7:$E$166,Subpartidas!N1757,Insumos!$E$7:$E$166)</f>
        <v>8.6743053318933896</v>
      </c>
      <c r="S1757" s="57">
        <f t="shared" ca="1" si="246"/>
        <v>0.92525923540196164</v>
      </c>
    </row>
    <row r="1758" spans="1:20" s="116" customFormat="1" ht="14.1" customHeight="1">
      <c r="A1758" s="51" t="s">
        <v>763</v>
      </c>
      <c r="B1758" s="48" t="s">
        <v>764</v>
      </c>
      <c r="C1758" s="58"/>
      <c r="D1758" s="58"/>
      <c r="E1758" s="58"/>
      <c r="F1758" s="58"/>
      <c r="G1758" s="58"/>
      <c r="H1758" s="58"/>
      <c r="I1758" s="58"/>
      <c r="J1758" s="58"/>
      <c r="K1758" s="58"/>
      <c r="L1758" s="55" t="s">
        <v>13</v>
      </c>
      <c r="M1758" s="52" t="s">
        <v>1640</v>
      </c>
      <c r="N1758" s="52" t="s">
        <v>1641</v>
      </c>
      <c r="O1758" s="52" t="s">
        <v>984</v>
      </c>
      <c r="P1758" s="56"/>
      <c r="Q1758" s="56">
        <v>1E-3</v>
      </c>
      <c r="R1758" s="57">
        <f ca="1">SUMIF(Insumos!$C$7:$E$166,Subpartidas!N1758,Insumos!$E$7:$E$166)</f>
        <v>62.480000000000004</v>
      </c>
      <c r="S1758" s="57">
        <f t="shared" ca="1" si="246"/>
        <v>6.2480000000000008E-2</v>
      </c>
    </row>
    <row r="1759" spans="1:20" s="116" customFormat="1" ht="14.1" customHeight="1">
      <c r="A1759" s="51" t="s">
        <v>763</v>
      </c>
      <c r="B1759" s="48" t="s">
        <v>764</v>
      </c>
      <c r="C1759" s="58"/>
      <c r="D1759" s="58"/>
      <c r="E1759" s="58"/>
      <c r="F1759" s="58"/>
      <c r="G1759" s="58"/>
      <c r="H1759" s="58"/>
      <c r="I1759" s="58"/>
      <c r="J1759" s="58"/>
      <c r="K1759" s="58"/>
      <c r="L1759" s="55" t="s">
        <v>13</v>
      </c>
      <c r="M1759" s="52" t="s">
        <v>1517</v>
      </c>
      <c r="N1759" s="52" t="s">
        <v>1518</v>
      </c>
      <c r="O1759" s="52" t="s">
        <v>1502</v>
      </c>
      <c r="P1759" s="56"/>
      <c r="Q1759" s="56">
        <v>1.4999999999999999E-2</v>
      </c>
      <c r="R1759" s="57">
        <f ca="1">SUMIF(Insumos!$C$7:$E$166,Subpartidas!N1759,Insumos!$E$7:$E$166)</f>
        <v>3.1071428571428572</v>
      </c>
      <c r="S1759" s="57">
        <f t="shared" ca="1" si="246"/>
        <v>4.6607142857142854E-2</v>
      </c>
    </row>
    <row r="1760" spans="1:20" s="116" customFormat="1" ht="14.1" customHeight="1">
      <c r="A1760" s="51" t="s">
        <v>763</v>
      </c>
      <c r="B1760" s="48" t="s">
        <v>764</v>
      </c>
      <c r="C1760" s="58"/>
      <c r="D1760" s="58"/>
      <c r="E1760" s="58"/>
      <c r="F1760" s="58"/>
      <c r="G1760" s="58"/>
      <c r="H1760" s="58"/>
      <c r="I1760" s="58"/>
      <c r="J1760" s="58"/>
      <c r="K1760" s="58"/>
      <c r="L1760" s="55" t="s">
        <v>13</v>
      </c>
      <c r="M1760" s="52" t="s">
        <v>1642</v>
      </c>
      <c r="N1760" s="52" t="s">
        <v>1643</v>
      </c>
      <c r="O1760" s="52" t="s">
        <v>984</v>
      </c>
      <c r="P1760" s="56"/>
      <c r="Q1760" s="56">
        <v>1E-3</v>
      </c>
      <c r="R1760" s="57">
        <f ca="1">SUMIF(Insumos!$C$7:$E$166,Subpartidas!N1760,Insumos!$E$7:$E$166)</f>
        <v>66.680000000000007</v>
      </c>
      <c r="S1760" s="57">
        <f t="shared" ca="1" si="246"/>
        <v>6.6680000000000003E-2</v>
      </c>
    </row>
    <row r="1761" spans="1:19" s="116" customFormat="1" ht="14.1" customHeight="1">
      <c r="A1761" s="51" t="s">
        <v>763</v>
      </c>
      <c r="B1761" s="48" t="s">
        <v>764</v>
      </c>
      <c r="C1761" s="58"/>
      <c r="D1761" s="58"/>
      <c r="E1761" s="58"/>
      <c r="F1761" s="58"/>
      <c r="G1761" s="58"/>
      <c r="H1761" s="58"/>
      <c r="I1761" s="58"/>
      <c r="J1761" s="58"/>
      <c r="K1761" s="58"/>
      <c r="L1761" s="55" t="s">
        <v>13</v>
      </c>
      <c r="M1761" s="52" t="s">
        <v>1644</v>
      </c>
      <c r="N1761" s="52" t="s">
        <v>1645</v>
      </c>
      <c r="O1761" s="52" t="s">
        <v>984</v>
      </c>
      <c r="P1761" s="56"/>
      <c r="Q1761" s="56">
        <v>0.83299999999999996</v>
      </c>
      <c r="R1761" s="57">
        <f ca="1">SUMIF(Insumos!$C$7:$E$166,Subpartidas!N1761,Insumos!$E$7:$E$166)</f>
        <v>0.2</v>
      </c>
      <c r="S1761" s="57">
        <f t="shared" ca="1" si="246"/>
        <v>0.1666</v>
      </c>
    </row>
    <row r="1762" spans="1:19" s="116" customFormat="1" ht="14.1" customHeight="1">
      <c r="A1762" s="51" t="s">
        <v>763</v>
      </c>
      <c r="B1762" s="48" t="s">
        <v>764</v>
      </c>
      <c r="C1762" s="58"/>
      <c r="D1762" s="58"/>
      <c r="E1762" s="58"/>
      <c r="F1762" s="58"/>
      <c r="G1762" s="58"/>
      <c r="H1762" s="58"/>
      <c r="I1762" s="58"/>
      <c r="J1762" s="58"/>
      <c r="K1762" s="58"/>
      <c r="L1762" s="55" t="s">
        <v>13</v>
      </c>
      <c r="M1762" s="52" t="s">
        <v>1543</v>
      </c>
      <c r="N1762" s="52" t="s">
        <v>1544</v>
      </c>
      <c r="O1762" s="52" t="s">
        <v>852</v>
      </c>
      <c r="P1762" s="56"/>
      <c r="Q1762" s="56">
        <v>0.03</v>
      </c>
      <c r="R1762" s="57">
        <f ca="1">SUMIF(Insumos!$C$7:$E$166,Subpartidas!N1762,Insumos!$E$7:$E$166)</f>
        <v>14.780000000000001</v>
      </c>
      <c r="S1762" s="57">
        <f t="shared" ca="1" si="246"/>
        <v>0.44340000000000002</v>
      </c>
    </row>
    <row r="1763" spans="1:19" s="116" customFormat="1" ht="14.1" customHeight="1">
      <c r="A1763" s="51" t="s">
        <v>763</v>
      </c>
      <c r="B1763" s="48" t="s">
        <v>764</v>
      </c>
      <c r="C1763" s="58"/>
      <c r="D1763" s="58"/>
      <c r="E1763" s="58"/>
      <c r="F1763" s="58"/>
      <c r="G1763" s="58"/>
      <c r="H1763" s="58"/>
      <c r="J1763" s="58"/>
      <c r="K1763" s="58"/>
      <c r="L1763" s="55" t="s">
        <v>13</v>
      </c>
      <c r="M1763" s="52" t="s">
        <v>1676</v>
      </c>
      <c r="N1763" s="52" t="s">
        <v>1677</v>
      </c>
      <c r="O1763" s="52" t="s">
        <v>657</v>
      </c>
      <c r="P1763" s="56"/>
      <c r="Q1763" s="56">
        <v>1.05</v>
      </c>
      <c r="R1763" s="57">
        <f ca="1">SUMIF(Insumos!$C$7:$E$166,Subpartidas!N1763,Insumos!$E$7:$E$166)</f>
        <v>77.05</v>
      </c>
      <c r="S1763" s="57">
        <f t="shared" ca="1" si="246"/>
        <v>80.902500000000003</v>
      </c>
    </row>
    <row r="1764" spans="1:19" s="116" customFormat="1" ht="14.1" customHeight="1">
      <c r="A1764" s="51" t="s">
        <v>763</v>
      </c>
      <c r="B1764" s="48" t="s">
        <v>764</v>
      </c>
      <c r="C1764" s="58"/>
      <c r="D1764" s="58"/>
      <c r="E1764" s="58"/>
      <c r="F1764" s="58"/>
      <c r="G1764" s="58"/>
      <c r="H1764" s="58"/>
      <c r="I1764" s="58"/>
      <c r="J1764" s="58"/>
      <c r="K1764" s="58"/>
      <c r="L1764" s="55" t="s">
        <v>14</v>
      </c>
      <c r="M1764" s="52" t="s">
        <v>1505</v>
      </c>
      <c r="N1764" s="52" t="s">
        <v>1506</v>
      </c>
      <c r="O1764" s="52" t="s">
        <v>1507</v>
      </c>
      <c r="P1764" s="56"/>
      <c r="Q1764" s="56">
        <v>0.05</v>
      </c>
      <c r="R1764" s="50">
        <f ca="1">+SUMIFS($S$5:$S$4996,$B$5:$B$4996,B1761,$L$5:$L$4996,$L$5)</f>
        <v>2.7208478135036658</v>
      </c>
      <c r="S1764" s="57">
        <f t="shared" ca="1" si="246"/>
        <v>0.13604239067518328</v>
      </c>
    </row>
    <row r="1765" spans="1:19" s="116" customFormat="1" ht="14.1" customHeight="1">
      <c r="A1765" s="51" t="s">
        <v>763</v>
      </c>
      <c r="B1765" s="48" t="s">
        <v>764</v>
      </c>
      <c r="C1765" s="58"/>
      <c r="D1765" s="58"/>
      <c r="E1765" s="58"/>
      <c r="F1765" s="58"/>
      <c r="G1765" s="58"/>
      <c r="H1765" s="58"/>
      <c r="I1765" s="58"/>
      <c r="J1765" s="58"/>
      <c r="K1765" s="58"/>
      <c r="L1765" s="55" t="s">
        <v>14</v>
      </c>
      <c r="M1765" s="52" t="s">
        <v>1648</v>
      </c>
      <c r="N1765" s="52" t="s">
        <v>1649</v>
      </c>
      <c r="O1765" s="52" t="s">
        <v>1510</v>
      </c>
      <c r="P1765" s="56">
        <v>1</v>
      </c>
      <c r="Q1765" s="56">
        <f>P1765/$E$1755*8</f>
        <v>0.10666666666666667</v>
      </c>
      <c r="R1765" s="57">
        <f ca="1">SUMIF(Insumos!$C$7:$E$166,Subpartidas!N1765,Insumos!$E$7:$E$166)</f>
        <v>50.847045852148753</v>
      </c>
      <c r="S1765" s="57">
        <f t="shared" ca="1" si="246"/>
        <v>5.423684890895867</v>
      </c>
    </row>
    <row r="1766" spans="1:19" s="116" customFormat="1" ht="14.1" customHeight="1">
      <c r="A1766" s="51" t="s">
        <v>763</v>
      </c>
      <c r="B1766" s="48" t="s">
        <v>764</v>
      </c>
      <c r="C1766" s="58"/>
      <c r="D1766" s="58"/>
      <c r="E1766" s="58"/>
      <c r="F1766" s="58"/>
      <c r="G1766" s="58"/>
      <c r="H1766" s="58"/>
      <c r="I1766" s="58"/>
      <c r="J1766" s="58"/>
      <c r="K1766" s="58"/>
      <c r="L1766" s="55" t="s">
        <v>14</v>
      </c>
      <c r="M1766" s="52" t="s">
        <v>1653</v>
      </c>
      <c r="N1766" s="52" t="s">
        <v>1654</v>
      </c>
      <c r="O1766" s="52" t="s">
        <v>1510</v>
      </c>
      <c r="P1766" s="56">
        <v>0.1</v>
      </c>
      <c r="Q1766" s="56">
        <f t="shared" ref="Q1766:Q1767" si="253">P1766/$E$1755*8</f>
        <v>1.0666666666666668E-2</v>
      </c>
      <c r="R1766" s="57">
        <f ca="1">SUMIF(Insumos!$C$7:$E$166,Subpartidas!N1766,Insumos!$E$7:$E$166)</f>
        <v>38.06845238095238</v>
      </c>
      <c r="S1766" s="57">
        <f t="shared" ca="1" si="246"/>
        <v>0.40606349206349213</v>
      </c>
    </row>
    <row r="1767" spans="1:19" s="116" customFormat="1" ht="14.1" customHeight="1">
      <c r="A1767" s="51" t="s">
        <v>763</v>
      </c>
      <c r="B1767" s="48" t="s">
        <v>764</v>
      </c>
      <c r="C1767" s="58"/>
      <c r="D1767" s="58"/>
      <c r="E1767" s="58"/>
      <c r="F1767" s="58"/>
      <c r="G1767" s="58"/>
      <c r="H1767" s="58"/>
      <c r="I1767" s="58"/>
      <c r="J1767" s="58"/>
      <c r="K1767" s="58"/>
      <c r="L1767" s="55" t="s">
        <v>14</v>
      </c>
      <c r="M1767" s="52" t="s">
        <v>1671</v>
      </c>
      <c r="N1767" s="52" t="s">
        <v>1672</v>
      </c>
      <c r="O1767" s="52" t="s">
        <v>1510</v>
      </c>
      <c r="P1767" s="56">
        <v>1</v>
      </c>
      <c r="Q1767" s="56">
        <f t="shared" si="253"/>
        <v>0.10666666666666667</v>
      </c>
      <c r="R1767" s="57">
        <f ca="1">SUMIF(Insumos!$C$7:$E$166,Subpartidas!N1767,Insumos!$E$7:$E$166)</f>
        <v>48.174754493829127</v>
      </c>
      <c r="S1767" s="57">
        <f t="shared" ca="1" si="246"/>
        <v>5.1386404793417739</v>
      </c>
    </row>
    <row r="1768" spans="1:19" s="116" customFormat="1" ht="14.1" customHeight="1">
      <c r="A1768" s="51"/>
      <c r="B1768" s="48" t="s">
        <v>777</v>
      </c>
      <c r="C1768" s="52" t="s">
        <v>653</v>
      </c>
      <c r="D1768" s="53">
        <f>+IF(C1768&lt;&gt;" ",VLOOKUP(B1768,Rendimientos!$A$3:$D$557,3,0))</f>
        <v>80</v>
      </c>
      <c r="E1768" s="53">
        <f>+IF(C1768&lt;&gt;" ",VLOOKUP(B1768,Rendimientos!$A$3:$D$557,4,0))</f>
        <v>80</v>
      </c>
      <c r="F1768" s="54">
        <f ca="1">SUM(G1768:K1768)</f>
        <v>133.5926278900746</v>
      </c>
      <c r="G1768" s="49">
        <f ca="1">SUMIFS($S$5:$S$4996,$B$5:$B$4996,B1768,$L$5:$L$4996,$L$5)</f>
        <v>2.5507948251596866</v>
      </c>
      <c r="H1768" s="49">
        <f ca="1">SUMIFS($S$5:$S$4996,$B$5:$B$4996,B1768,$L$5:$L$4996,$L$10)</f>
        <v>110.50530285714287</v>
      </c>
      <c r="I1768" s="58">
        <f ca="1">S1776*'Costos Indirectos'!$G$5</f>
        <v>7.4708423999999996</v>
      </c>
      <c r="J1768" s="49">
        <f ca="1">SUMIFS($S$5:$S$4996,$B$5:$B$4996,B1768,$L$5:$L$4996,$L$11)</f>
        <v>13.065687807772051</v>
      </c>
      <c r="K1768" s="49">
        <f>SUMIFS($S$5:$S$4996,$B$5:$B$4996,B1768,$L$5:$L$4996,$L$4497)</f>
        <v>0</v>
      </c>
      <c r="L1768" s="55" t="s">
        <v>12</v>
      </c>
      <c r="M1768" s="52">
        <v>1010100060002</v>
      </c>
      <c r="N1768" s="52" t="s">
        <v>1516</v>
      </c>
      <c r="O1768" s="52" t="s">
        <v>1491</v>
      </c>
      <c r="P1768" s="56">
        <v>1</v>
      </c>
      <c r="Q1768" s="56">
        <f>P1768/$D$1768*8</f>
        <v>0.1</v>
      </c>
      <c r="R1768" s="57">
        <f ca="1">SUMIF(Insumos!$C$7:$E$166,Subpartidas!N1768,Insumos!$E$7:$E$166)</f>
        <v>9.9754511316773993</v>
      </c>
      <c r="S1768" s="57">
        <f ca="1">Q1768*R1768</f>
        <v>0.99754511316773997</v>
      </c>
    </row>
    <row r="1769" spans="1:19" s="116" customFormat="1" ht="14.1" customHeight="1">
      <c r="A1769" s="51"/>
      <c r="B1769" s="48" t="s">
        <v>777</v>
      </c>
      <c r="C1769" s="58"/>
      <c r="D1769" s="58"/>
      <c r="E1769" s="58"/>
      <c r="F1769" s="58"/>
      <c r="G1769" s="58"/>
      <c r="H1769" s="58"/>
      <c r="I1769" s="58"/>
      <c r="J1769" s="58"/>
      <c r="K1769" s="58"/>
      <c r="L1769" s="55" t="s">
        <v>12</v>
      </c>
      <c r="M1769" s="52" t="s">
        <v>1494</v>
      </c>
      <c r="N1769" s="52" t="s">
        <v>1495</v>
      </c>
      <c r="O1769" s="52" t="s">
        <v>1491</v>
      </c>
      <c r="P1769" s="56">
        <v>1</v>
      </c>
      <c r="Q1769" s="56">
        <f>P1769/$D$1768*8</f>
        <v>0.1</v>
      </c>
      <c r="R1769" s="57">
        <f ca="1">SUMIF(Insumos!$C$7:$E$166,Subpartidas!N1769,Insumos!$E$7:$E$166)</f>
        <v>6.8581917880260743</v>
      </c>
      <c r="S1769" s="57">
        <f ca="1">Q1769*R1769</f>
        <v>0.68581917880260745</v>
      </c>
    </row>
    <row r="1770" spans="1:19" s="116" customFormat="1" ht="14.1" customHeight="1">
      <c r="A1770" s="51"/>
      <c r="B1770" s="48" t="s">
        <v>777</v>
      </c>
      <c r="C1770" s="58"/>
      <c r="D1770" s="58"/>
      <c r="E1770" s="58"/>
      <c r="F1770" s="58"/>
      <c r="G1770" s="58"/>
      <c r="H1770" s="58"/>
      <c r="I1770" s="58"/>
      <c r="J1770" s="58"/>
      <c r="K1770" s="58"/>
      <c r="L1770" s="55" t="s">
        <v>12</v>
      </c>
      <c r="M1770" s="52" t="s">
        <v>1498</v>
      </c>
      <c r="N1770" s="52" t="s">
        <v>1499</v>
      </c>
      <c r="O1770" s="52" t="s">
        <v>1491</v>
      </c>
      <c r="P1770" s="56">
        <v>1</v>
      </c>
      <c r="Q1770" s="56">
        <f>P1770/$D$1768*8</f>
        <v>0.1</v>
      </c>
      <c r="R1770" s="57">
        <f ca="1">SUMIF(Insumos!$C$7:$E$166,Subpartidas!N1770,Insumos!$E$7:$E$166)</f>
        <v>8.6743053318933896</v>
      </c>
      <c r="S1770" s="57">
        <f ca="1">Q1770*R1770</f>
        <v>0.86743053318933905</v>
      </c>
    </row>
    <row r="1771" spans="1:19" s="116" customFormat="1" ht="14.1" customHeight="1">
      <c r="A1771" s="51"/>
      <c r="B1771" s="48" t="s">
        <v>777</v>
      </c>
      <c r="C1771" s="58"/>
      <c r="D1771" s="58"/>
      <c r="E1771" s="58"/>
      <c r="F1771" s="58"/>
      <c r="G1771" s="58"/>
      <c r="H1771" s="58"/>
      <c r="I1771" s="58"/>
      <c r="J1771" s="58"/>
      <c r="K1771" s="58"/>
      <c r="L1771" s="55" t="s">
        <v>13</v>
      </c>
      <c r="M1771" s="52" t="s">
        <v>1517</v>
      </c>
      <c r="N1771" s="52" t="s">
        <v>1518</v>
      </c>
      <c r="O1771" s="52" t="s">
        <v>1502</v>
      </c>
      <c r="P1771" s="56"/>
      <c r="Q1771" s="56">
        <v>0.02</v>
      </c>
      <c r="R1771" s="57">
        <f ca="1">SUMIF(Insumos!$C$7:$E$166,Subpartidas!N1771,Insumos!$E$7:$E$166)</f>
        <v>3.1071428571428572</v>
      </c>
      <c r="S1771" s="57">
        <f t="shared" ref="S1771:S1773" ca="1" si="254">Q1771*R1771</f>
        <v>6.2142857142857146E-2</v>
      </c>
    </row>
    <row r="1772" spans="1:19" s="116" customFormat="1" ht="14.1" customHeight="1">
      <c r="A1772" s="51"/>
      <c r="B1772" s="48" t="s">
        <v>777</v>
      </c>
      <c r="C1772" s="58"/>
      <c r="D1772" s="58"/>
      <c r="E1772" s="58"/>
      <c r="F1772" s="58"/>
      <c r="G1772" s="58"/>
      <c r="H1772" s="58"/>
      <c r="I1772" s="58"/>
      <c r="J1772" s="58"/>
      <c r="K1772" s="58"/>
      <c r="L1772" s="55" t="s">
        <v>13</v>
      </c>
      <c r="M1772" s="52" t="s">
        <v>1640</v>
      </c>
      <c r="N1772" s="52" t="s">
        <v>1641</v>
      </c>
      <c r="O1772" s="52" t="s">
        <v>984</v>
      </c>
      <c r="P1772" s="56"/>
      <c r="Q1772" s="56">
        <v>1E-3</v>
      </c>
      <c r="R1772" s="57">
        <f ca="1">SUMIF(Insumos!$C$7:$E$166,Subpartidas!N1772,Insumos!$E$7:$E$166)</f>
        <v>62.480000000000004</v>
      </c>
      <c r="S1772" s="57">
        <f t="shared" ca="1" si="254"/>
        <v>6.2480000000000008E-2</v>
      </c>
    </row>
    <row r="1773" spans="1:19" s="116" customFormat="1" ht="14.1" customHeight="1">
      <c r="A1773" s="51"/>
      <c r="B1773" s="48" t="s">
        <v>777</v>
      </c>
      <c r="C1773" s="58"/>
      <c r="D1773" s="58"/>
      <c r="E1773" s="58"/>
      <c r="F1773" s="58"/>
      <c r="G1773" s="58"/>
      <c r="H1773" s="58"/>
      <c r="I1773" s="58"/>
      <c r="J1773" s="58"/>
      <c r="K1773" s="58"/>
      <c r="L1773" s="55" t="s">
        <v>13</v>
      </c>
      <c r="M1773" s="52" t="s">
        <v>1642</v>
      </c>
      <c r="N1773" s="52" t="s">
        <v>1643</v>
      </c>
      <c r="O1773" s="52" t="s">
        <v>984</v>
      </c>
      <c r="P1773" s="56"/>
      <c r="Q1773" s="56">
        <v>1E-3</v>
      </c>
      <c r="R1773" s="57">
        <f ca="1">SUMIF(Insumos!$C$7:$E$166,Subpartidas!N1773,Insumos!$E$7:$E$166)</f>
        <v>66.680000000000007</v>
      </c>
      <c r="S1773" s="57">
        <f t="shared" ca="1" si="254"/>
        <v>6.6680000000000003E-2</v>
      </c>
    </row>
    <row r="1774" spans="1:19" s="116" customFormat="1" ht="14.1" customHeight="1">
      <c r="A1774" s="51"/>
      <c r="B1774" s="48" t="s">
        <v>777</v>
      </c>
      <c r="C1774" s="58"/>
      <c r="D1774" s="58"/>
      <c r="E1774" s="58"/>
      <c r="F1774" s="58"/>
      <c r="G1774" s="58"/>
      <c r="H1774" s="58"/>
      <c r="I1774" s="58"/>
      <c r="J1774" s="58"/>
      <c r="K1774" s="58"/>
      <c r="L1774" s="55" t="s">
        <v>13</v>
      </c>
      <c r="M1774" s="52" t="s">
        <v>1644</v>
      </c>
      <c r="N1774" s="52" t="s">
        <v>1645</v>
      </c>
      <c r="O1774" s="52" t="s">
        <v>984</v>
      </c>
      <c r="P1774" s="56"/>
      <c r="Q1774" s="56">
        <v>0.83299999999999996</v>
      </c>
      <c r="R1774" s="57">
        <f ca="1">SUMIF(Insumos!$C$7:$E$166,Subpartidas!N1774,Insumos!$E$7:$E$166)</f>
        <v>0.2</v>
      </c>
      <c r="S1774" s="57">
        <f ca="1">Q1774*R1774</f>
        <v>0.1666</v>
      </c>
    </row>
    <row r="1775" spans="1:19" s="116" customFormat="1" ht="14.1" customHeight="1">
      <c r="A1775" s="51"/>
      <c r="B1775" s="48" t="s">
        <v>777</v>
      </c>
      <c r="C1775" s="58"/>
      <c r="D1775" s="58"/>
      <c r="E1775" s="58"/>
      <c r="F1775" s="58"/>
      <c r="G1775" s="58"/>
      <c r="H1775" s="58"/>
      <c r="I1775" s="58"/>
      <c r="J1775" s="58"/>
      <c r="K1775" s="58"/>
      <c r="L1775" s="55" t="s">
        <v>13</v>
      </c>
      <c r="M1775" s="52" t="s">
        <v>1543</v>
      </c>
      <c r="N1775" s="52" t="s">
        <v>1544</v>
      </c>
      <c r="O1775" s="52" t="s">
        <v>852</v>
      </c>
      <c r="P1775" s="56"/>
      <c r="Q1775" s="56">
        <v>0.03</v>
      </c>
      <c r="R1775" s="57">
        <f ca="1">SUMIF(Insumos!$C$7:$E$166,Subpartidas!N1775,Insumos!$E$7:$E$166)</f>
        <v>14.780000000000001</v>
      </c>
      <c r="S1775" s="57">
        <f t="shared" ref="S1775:S1778" ca="1" si="255">Q1775*R1775</f>
        <v>0.44340000000000002</v>
      </c>
    </row>
    <row r="1776" spans="1:19" s="116" customFormat="1" ht="14.1" customHeight="1">
      <c r="A1776" s="51"/>
      <c r="B1776" s="48" t="s">
        <v>777</v>
      </c>
      <c r="C1776" s="58"/>
      <c r="D1776" s="58"/>
      <c r="E1776" s="58"/>
      <c r="F1776" s="58"/>
      <c r="G1776" s="58"/>
      <c r="H1776" s="58"/>
      <c r="J1776" s="58"/>
      <c r="K1776" s="58"/>
      <c r="L1776" s="55" t="s">
        <v>13</v>
      </c>
      <c r="M1776" s="52" t="s">
        <v>1678</v>
      </c>
      <c r="N1776" s="52" t="s">
        <v>1679</v>
      </c>
      <c r="O1776" s="52" t="s">
        <v>657</v>
      </c>
      <c r="P1776" s="56"/>
      <c r="Q1776" s="56">
        <v>1.05</v>
      </c>
      <c r="R1776" s="57">
        <f ca="1">SUMIF(Insumos!$C$7:$E$166,Subpartidas!N1776,Insumos!$E$7:$E$166)</f>
        <v>104.48</v>
      </c>
      <c r="S1776" s="57">
        <f t="shared" ca="1" si="255"/>
        <v>109.70400000000001</v>
      </c>
    </row>
    <row r="1777" spans="1:19" s="116" customFormat="1" ht="14.1" customHeight="1">
      <c r="A1777" s="51"/>
      <c r="B1777" s="48" t="s">
        <v>777</v>
      </c>
      <c r="C1777" s="58"/>
      <c r="D1777" s="58"/>
      <c r="E1777" s="58"/>
      <c r="F1777" s="58"/>
      <c r="G1777" s="58"/>
      <c r="H1777" s="58"/>
      <c r="I1777" s="58"/>
      <c r="J1777" s="58"/>
      <c r="K1777" s="58"/>
      <c r="L1777" s="55" t="s">
        <v>14</v>
      </c>
      <c r="M1777" s="52" t="s">
        <v>1505</v>
      </c>
      <c r="N1777" s="52" t="s">
        <v>1506</v>
      </c>
      <c r="O1777" s="52" t="s">
        <v>1507</v>
      </c>
      <c r="P1777" s="56"/>
      <c r="Q1777" s="56">
        <v>0.05</v>
      </c>
      <c r="R1777" s="50">
        <f ca="1">+SUMIFS($S$5:$S$4996,$B$5:$B$4996,B1768,$L$5:$L$4996,$L$5)</f>
        <v>2.5507948251596866</v>
      </c>
      <c r="S1777" s="57">
        <f t="shared" ca="1" si="255"/>
        <v>0.12753974125798434</v>
      </c>
    </row>
    <row r="1778" spans="1:19" s="116" customFormat="1" ht="14.1" customHeight="1">
      <c r="A1778" s="51"/>
      <c r="B1778" s="48" t="s">
        <v>777</v>
      </c>
      <c r="C1778" s="58"/>
      <c r="D1778" s="58"/>
      <c r="E1778" s="58"/>
      <c r="F1778" s="58"/>
      <c r="G1778" s="58"/>
      <c r="H1778" s="58"/>
      <c r="I1778" s="58"/>
      <c r="J1778" s="58"/>
      <c r="K1778" s="58"/>
      <c r="L1778" s="55" t="s">
        <v>14</v>
      </c>
      <c r="M1778" s="52" t="s">
        <v>1648</v>
      </c>
      <c r="N1778" s="52" t="s">
        <v>1649</v>
      </c>
      <c r="O1778" s="52" t="s">
        <v>1510</v>
      </c>
      <c r="P1778" s="56">
        <v>1</v>
      </c>
      <c r="Q1778" s="56">
        <f>P1778/$E$1768*8</f>
        <v>0.1</v>
      </c>
      <c r="R1778" s="57">
        <f ca="1">SUMIF(Insumos!$C$7:$E$166,Subpartidas!N1778,Insumos!$E$7:$E$166)</f>
        <v>50.847045852148753</v>
      </c>
      <c r="S1778" s="57">
        <f t="shared" ca="1" si="255"/>
        <v>5.084704585214876</v>
      </c>
    </row>
    <row r="1779" spans="1:19" s="116" customFormat="1" ht="14.1" customHeight="1">
      <c r="A1779" s="51"/>
      <c r="B1779" s="48" t="s">
        <v>777</v>
      </c>
      <c r="C1779" s="58"/>
      <c r="D1779" s="58"/>
      <c r="E1779" s="58"/>
      <c r="F1779" s="58"/>
      <c r="G1779" s="58"/>
      <c r="H1779" s="58"/>
      <c r="I1779" s="58"/>
      <c r="J1779" s="58"/>
      <c r="K1779" s="58"/>
      <c r="L1779" s="55" t="s">
        <v>14</v>
      </c>
      <c r="M1779" s="52" t="s">
        <v>1637</v>
      </c>
      <c r="N1779" s="52" t="s">
        <v>1638</v>
      </c>
      <c r="O1779" s="52" t="s">
        <v>1510</v>
      </c>
      <c r="P1779" s="56">
        <v>1</v>
      </c>
      <c r="Q1779" s="56">
        <f>P1779/$E$1768*8</f>
        <v>0.1</v>
      </c>
      <c r="R1779" s="57">
        <f ca="1">SUMIF(Insumos!$C$7:$E$166,Subpartidas!N1779,Insumos!$E$7:$E$166)</f>
        <v>40.465982432039503</v>
      </c>
      <c r="S1779" s="57">
        <f ca="1">Q1779*R1779</f>
        <v>4.0465982432039507</v>
      </c>
    </row>
    <row r="1780" spans="1:19" s="116" customFormat="1" ht="14.1" customHeight="1">
      <c r="A1780" s="51"/>
      <c r="B1780" s="48" t="s">
        <v>777</v>
      </c>
      <c r="C1780" s="58"/>
      <c r="D1780" s="58"/>
      <c r="E1780" s="58"/>
      <c r="F1780" s="58"/>
      <c r="G1780" s="58"/>
      <c r="H1780" s="58"/>
      <c r="I1780" s="58"/>
      <c r="J1780" s="58"/>
      <c r="K1780" s="58"/>
      <c r="L1780" s="55" t="s">
        <v>14</v>
      </c>
      <c r="M1780" s="52" t="s">
        <v>1653</v>
      </c>
      <c r="N1780" s="52" t="s">
        <v>1654</v>
      </c>
      <c r="O1780" s="52" t="s">
        <v>1510</v>
      </c>
      <c r="P1780" s="56">
        <v>1</v>
      </c>
      <c r="Q1780" s="56">
        <f>P1780/$E$1768*8</f>
        <v>0.1</v>
      </c>
      <c r="R1780" s="57">
        <f ca="1">SUMIF(Insumos!$C$7:$E$166,Subpartidas!N1780,Insumos!$E$7:$E$166)</f>
        <v>38.06845238095238</v>
      </c>
      <c r="S1780" s="57">
        <f t="shared" ref="S1780" ca="1" si="256">Q1780*R1780</f>
        <v>3.8068452380952382</v>
      </c>
    </row>
    <row r="1781" spans="1:19" s="116" customFormat="1" ht="14.1" customHeight="1">
      <c r="A1781" s="51" t="s">
        <v>789</v>
      </c>
      <c r="B1781" s="48" t="s">
        <v>790</v>
      </c>
      <c r="C1781" s="52" t="s">
        <v>653</v>
      </c>
      <c r="D1781" s="53">
        <f>+IF(C1781&lt;&gt;" ",VLOOKUP(B1781,Rendimientos!$A$3:$D$557,3,0))</f>
        <v>75</v>
      </c>
      <c r="E1781" s="53">
        <f>+IF(C1781&lt;&gt;" ",VLOOKUP(B1781,Rendimientos!$A$3:$D$557,4,0))</f>
        <v>75</v>
      </c>
      <c r="F1781" s="54">
        <f ca="1">SUM(G1781:K1781)</f>
        <v>115.08657468227004</v>
      </c>
      <c r="G1781" s="49">
        <f ca="1">SUMIFS($S$5:$S$4996,$B$5:$B$4996,B1781,$L$5:$L$4996,$L$5)</f>
        <v>2.7208478135036658</v>
      </c>
      <c r="H1781" s="49">
        <f ca="1">SUMIFS($S$5:$S$4996,$B$5:$B$4996,B1781,$L$5:$L$4996,$L$10)</f>
        <v>92.20305285714285</v>
      </c>
      <c r="I1781" s="58">
        <f ca="1">S1789*'Costos Indirectos'!$G$5</f>
        <v>6.2259403499999983</v>
      </c>
      <c r="J1781" s="49">
        <f ca="1">SUMIFS($S$5:$S$4996,$B$5:$B$4996,B1781,$L$5:$L$4996,$L$11)</f>
        <v>13.936733661623517</v>
      </c>
      <c r="K1781" s="49">
        <f>SUMIFS($S$5:$S$4996,$B$5:$B$4996,B1781,$L$5:$L$4996,$L$4497)</f>
        <v>0</v>
      </c>
      <c r="L1781" s="55" t="s">
        <v>12</v>
      </c>
      <c r="M1781" s="52">
        <v>1010100060002</v>
      </c>
      <c r="N1781" s="52" t="s">
        <v>1516</v>
      </c>
      <c r="O1781" s="52" t="s">
        <v>1491</v>
      </c>
      <c r="P1781" s="56">
        <v>1</v>
      </c>
      <c r="Q1781" s="56">
        <f>P1781/$D$1781*8</f>
        <v>0.10666666666666667</v>
      </c>
      <c r="R1781" s="57">
        <f ca="1">SUMIF(Insumos!$C$7:$E$166,Subpartidas!N1781,Insumos!$E$7:$E$166)</f>
        <v>9.9754511316773993</v>
      </c>
      <c r="S1781" s="57">
        <f t="shared" ref="S1781:S1782" ca="1" si="257">Q1781*R1781</f>
        <v>1.0640481207122561</v>
      </c>
    </row>
    <row r="1782" spans="1:19" s="116" customFormat="1" ht="14.1" customHeight="1">
      <c r="A1782" s="51" t="s">
        <v>789</v>
      </c>
      <c r="B1782" s="48" t="s">
        <v>790</v>
      </c>
      <c r="C1782" s="58"/>
      <c r="D1782" s="58"/>
      <c r="E1782" s="58"/>
      <c r="F1782" s="58"/>
      <c r="G1782" s="58"/>
      <c r="H1782" s="58"/>
      <c r="I1782" s="58"/>
      <c r="J1782" s="58"/>
      <c r="K1782" s="58"/>
      <c r="L1782" s="55" t="s">
        <v>12</v>
      </c>
      <c r="M1782" s="52" t="s">
        <v>1494</v>
      </c>
      <c r="N1782" s="52" t="s">
        <v>1495</v>
      </c>
      <c r="O1782" s="52" t="s">
        <v>1491</v>
      </c>
      <c r="P1782" s="56">
        <v>1</v>
      </c>
      <c r="Q1782" s="56">
        <f t="shared" ref="Q1782:Q1783" si="258">P1782/$D$1781*8</f>
        <v>0.10666666666666667</v>
      </c>
      <c r="R1782" s="57">
        <f ca="1">SUMIF(Insumos!$C$7:$E$166,Subpartidas!N1782,Insumos!$E$7:$E$166)</f>
        <v>6.8581917880260743</v>
      </c>
      <c r="S1782" s="57">
        <f t="shared" ca="1" si="257"/>
        <v>0.73154045738944795</v>
      </c>
    </row>
    <row r="1783" spans="1:19" s="116" customFormat="1" ht="14.1" customHeight="1">
      <c r="A1783" s="51" t="s">
        <v>789</v>
      </c>
      <c r="B1783" s="48" t="s">
        <v>790</v>
      </c>
      <c r="C1783" s="58"/>
      <c r="D1783" s="58"/>
      <c r="E1783" s="58"/>
      <c r="F1783" s="58"/>
      <c r="G1783" s="58"/>
      <c r="H1783" s="58"/>
      <c r="I1783" s="58"/>
      <c r="J1783" s="58"/>
      <c r="K1783" s="58"/>
      <c r="L1783" s="55" t="s">
        <v>12</v>
      </c>
      <c r="M1783" s="52" t="s">
        <v>1498</v>
      </c>
      <c r="N1783" s="52" t="s">
        <v>1499</v>
      </c>
      <c r="O1783" s="52" t="s">
        <v>1491</v>
      </c>
      <c r="P1783" s="56">
        <v>1</v>
      </c>
      <c r="Q1783" s="56">
        <f t="shared" si="258"/>
        <v>0.10666666666666667</v>
      </c>
      <c r="R1783" s="57">
        <f ca="1">SUMIF(Insumos!$C$7:$E$166,Subpartidas!N1783,Insumos!$E$7:$E$166)</f>
        <v>8.6743053318933896</v>
      </c>
      <c r="S1783" s="57">
        <f ca="1">Q1783*R1783</f>
        <v>0.92525923540196164</v>
      </c>
    </row>
    <row r="1784" spans="1:19" s="116" customFormat="1" ht="14.1" customHeight="1">
      <c r="A1784" s="51" t="s">
        <v>789</v>
      </c>
      <c r="B1784" s="48" t="s">
        <v>790</v>
      </c>
      <c r="C1784" s="58"/>
      <c r="D1784" s="58"/>
      <c r="E1784" s="58"/>
      <c r="F1784" s="58"/>
      <c r="G1784" s="58"/>
      <c r="H1784" s="58"/>
      <c r="I1784" s="58"/>
      <c r="J1784" s="58"/>
      <c r="K1784" s="58"/>
      <c r="L1784" s="55" t="s">
        <v>13</v>
      </c>
      <c r="M1784" s="52" t="s">
        <v>1517</v>
      </c>
      <c r="N1784" s="52" t="s">
        <v>1518</v>
      </c>
      <c r="O1784" s="52" t="s">
        <v>1502</v>
      </c>
      <c r="P1784" s="56"/>
      <c r="Q1784" s="56">
        <v>1.2999999999999999E-2</v>
      </c>
      <c r="R1784" s="57">
        <f ca="1">SUMIF(Insumos!$C$7:$E$166,Subpartidas!N1784,Insumos!$E$7:$E$166)</f>
        <v>3.1071428571428572</v>
      </c>
      <c r="S1784" s="57">
        <f t="shared" ref="S1784:S1786" ca="1" si="259">Q1784*R1784</f>
        <v>4.039285714285714E-2</v>
      </c>
    </row>
    <row r="1785" spans="1:19" s="116" customFormat="1" ht="14.1" customHeight="1">
      <c r="A1785" s="51" t="s">
        <v>789</v>
      </c>
      <c r="B1785" s="48" t="s">
        <v>790</v>
      </c>
      <c r="C1785" s="58"/>
      <c r="D1785" s="58"/>
      <c r="E1785" s="58"/>
      <c r="F1785" s="58"/>
      <c r="G1785" s="58"/>
      <c r="H1785" s="58"/>
      <c r="I1785" s="58"/>
      <c r="J1785" s="58"/>
      <c r="K1785" s="58"/>
      <c r="L1785" s="55" t="s">
        <v>13</v>
      </c>
      <c r="M1785" s="52" t="s">
        <v>1640</v>
      </c>
      <c r="N1785" s="52" t="s">
        <v>1641</v>
      </c>
      <c r="O1785" s="52" t="s">
        <v>984</v>
      </c>
      <c r="P1785" s="56"/>
      <c r="Q1785" s="56">
        <v>1E-3</v>
      </c>
      <c r="R1785" s="57">
        <f ca="1">SUMIF(Insumos!$C$7:$E$166,Subpartidas!N1785,Insumos!$E$7:$E$166)</f>
        <v>62.480000000000004</v>
      </c>
      <c r="S1785" s="57">
        <f t="shared" ca="1" si="259"/>
        <v>6.2480000000000008E-2</v>
      </c>
    </row>
    <row r="1786" spans="1:19" s="116" customFormat="1" ht="14.1" customHeight="1">
      <c r="A1786" s="51" t="s">
        <v>789</v>
      </c>
      <c r="B1786" s="48" t="s">
        <v>790</v>
      </c>
      <c r="C1786" s="58"/>
      <c r="D1786" s="58"/>
      <c r="E1786" s="58"/>
      <c r="F1786" s="58"/>
      <c r="G1786" s="58"/>
      <c r="H1786" s="58"/>
      <c r="I1786" s="58"/>
      <c r="J1786" s="58"/>
      <c r="K1786" s="58"/>
      <c r="L1786" s="55" t="s">
        <v>13</v>
      </c>
      <c r="M1786" s="52" t="s">
        <v>1642</v>
      </c>
      <c r="N1786" s="52" t="s">
        <v>1643</v>
      </c>
      <c r="O1786" s="52" t="s">
        <v>984</v>
      </c>
      <c r="P1786" s="56"/>
      <c r="Q1786" s="56">
        <v>1E-3</v>
      </c>
      <c r="R1786" s="57">
        <f ca="1">SUMIF(Insumos!$C$7:$E$166,Subpartidas!N1786,Insumos!$E$7:$E$166)</f>
        <v>66.680000000000007</v>
      </c>
      <c r="S1786" s="57">
        <f t="shared" ca="1" si="259"/>
        <v>6.6680000000000003E-2</v>
      </c>
    </row>
    <row r="1787" spans="1:19" s="116" customFormat="1" ht="14.1" customHeight="1">
      <c r="A1787" s="51" t="s">
        <v>789</v>
      </c>
      <c r="B1787" s="48" t="s">
        <v>790</v>
      </c>
      <c r="C1787" s="58"/>
      <c r="D1787" s="58"/>
      <c r="E1787" s="58"/>
      <c r="F1787" s="58"/>
      <c r="G1787" s="58"/>
      <c r="H1787" s="58"/>
      <c r="I1787" s="58"/>
      <c r="J1787" s="58"/>
      <c r="K1787" s="58"/>
      <c r="L1787" s="55" t="s">
        <v>13</v>
      </c>
      <c r="M1787" s="52" t="s">
        <v>1644</v>
      </c>
      <c r="N1787" s="52" t="s">
        <v>1645</v>
      </c>
      <c r="O1787" s="52" t="s">
        <v>984</v>
      </c>
      <c r="P1787" s="56"/>
      <c r="Q1787" s="56">
        <v>0.83299999999999996</v>
      </c>
      <c r="R1787" s="57">
        <f ca="1">SUMIF(Insumos!$C$7:$E$166,Subpartidas!N1787,Insumos!$E$7:$E$166)</f>
        <v>0.2</v>
      </c>
      <c r="S1787" s="57">
        <f ca="1">Q1787*R1787</f>
        <v>0.1666</v>
      </c>
    </row>
    <row r="1788" spans="1:19" s="116" customFormat="1" ht="14.1" customHeight="1">
      <c r="A1788" s="51" t="s">
        <v>789</v>
      </c>
      <c r="B1788" s="48" t="s">
        <v>790</v>
      </c>
      <c r="C1788" s="58"/>
      <c r="D1788" s="58"/>
      <c r="E1788" s="58"/>
      <c r="F1788" s="58"/>
      <c r="G1788" s="58"/>
      <c r="H1788" s="58"/>
      <c r="I1788" s="58"/>
      <c r="J1788" s="58"/>
      <c r="K1788" s="58"/>
      <c r="L1788" s="55" t="s">
        <v>13</v>
      </c>
      <c r="M1788" s="52" t="s">
        <v>1543</v>
      </c>
      <c r="N1788" s="52" t="s">
        <v>1544</v>
      </c>
      <c r="O1788" s="52" t="s">
        <v>852</v>
      </c>
      <c r="P1788" s="56"/>
      <c r="Q1788" s="56">
        <v>0.03</v>
      </c>
      <c r="R1788" s="57">
        <f ca="1">SUMIF(Insumos!$C$7:$E$166,Subpartidas!N1788,Insumos!$E$7:$E$166)</f>
        <v>14.780000000000001</v>
      </c>
      <c r="S1788" s="57">
        <f t="shared" ref="S1788:S1791" ca="1" si="260">Q1788*R1788</f>
        <v>0.44340000000000002</v>
      </c>
    </row>
    <row r="1789" spans="1:19" s="116" customFormat="1" ht="14.1" customHeight="1">
      <c r="A1789" s="51" t="s">
        <v>789</v>
      </c>
      <c r="B1789" s="48" t="s">
        <v>790</v>
      </c>
      <c r="C1789" s="58"/>
      <c r="D1789" s="58"/>
      <c r="E1789" s="58"/>
      <c r="F1789" s="58"/>
      <c r="G1789" s="58"/>
      <c r="H1789" s="58"/>
      <c r="J1789" s="58"/>
      <c r="K1789" s="58"/>
      <c r="L1789" s="55" t="s">
        <v>13</v>
      </c>
      <c r="M1789" s="52" t="s">
        <v>1680</v>
      </c>
      <c r="N1789" s="52" t="s">
        <v>1681</v>
      </c>
      <c r="O1789" s="52" t="s">
        <v>657</v>
      </c>
      <c r="P1789" s="56"/>
      <c r="Q1789" s="56">
        <v>1.05</v>
      </c>
      <c r="R1789" s="57">
        <f ca="1">SUMIF(Insumos!$C$7:$E$166,Subpartidas!N1789,Insumos!$E$7:$E$166)</f>
        <v>87.07</v>
      </c>
      <c r="S1789" s="57">
        <f t="shared" ca="1" si="260"/>
        <v>91.42349999999999</v>
      </c>
    </row>
    <row r="1790" spans="1:19" s="116" customFormat="1" ht="14.1" customHeight="1">
      <c r="A1790" s="51" t="s">
        <v>789</v>
      </c>
      <c r="B1790" s="48" t="s">
        <v>790</v>
      </c>
      <c r="C1790" s="58"/>
      <c r="D1790" s="58"/>
      <c r="E1790" s="58"/>
      <c r="F1790" s="58"/>
      <c r="G1790" s="58"/>
      <c r="H1790" s="58"/>
      <c r="I1790" s="58"/>
      <c r="J1790" s="58"/>
      <c r="K1790" s="58"/>
      <c r="L1790" s="55" t="s">
        <v>14</v>
      </c>
      <c r="M1790" s="52" t="s">
        <v>1505</v>
      </c>
      <c r="N1790" s="52" t="s">
        <v>1506</v>
      </c>
      <c r="O1790" s="52" t="s">
        <v>1507</v>
      </c>
      <c r="P1790" s="56"/>
      <c r="Q1790" s="56">
        <v>0.05</v>
      </c>
      <c r="R1790" s="50">
        <f ca="1">+SUMIFS($S$5:$S$4996,$B$5:$B$4996,B1781,$L$5:$L$4996,$L$5)</f>
        <v>2.7208478135036658</v>
      </c>
      <c r="S1790" s="57">
        <f t="shared" ca="1" si="260"/>
        <v>0.13604239067518328</v>
      </c>
    </row>
    <row r="1791" spans="1:19" s="116" customFormat="1" ht="14.1" customHeight="1">
      <c r="A1791" s="51" t="s">
        <v>789</v>
      </c>
      <c r="B1791" s="48" t="s">
        <v>790</v>
      </c>
      <c r="C1791" s="58"/>
      <c r="D1791" s="58"/>
      <c r="E1791" s="58"/>
      <c r="F1791" s="58"/>
      <c r="G1791" s="58"/>
      <c r="H1791" s="58"/>
      <c r="I1791" s="58"/>
      <c r="J1791" s="58"/>
      <c r="K1791" s="58"/>
      <c r="L1791" s="55" t="s">
        <v>14</v>
      </c>
      <c r="M1791" s="52" t="s">
        <v>1648</v>
      </c>
      <c r="N1791" s="52" t="s">
        <v>1649</v>
      </c>
      <c r="O1791" s="52" t="s">
        <v>1510</v>
      </c>
      <c r="P1791" s="56">
        <v>1</v>
      </c>
      <c r="Q1791" s="56">
        <f>P1791/$E$1781*8</f>
        <v>0.10666666666666667</v>
      </c>
      <c r="R1791" s="57">
        <f ca="1">SUMIF(Insumos!$C$7:$E$166,Subpartidas!N1791,Insumos!$E$7:$E$166)</f>
        <v>50.847045852148753</v>
      </c>
      <c r="S1791" s="57">
        <f t="shared" ca="1" si="260"/>
        <v>5.423684890895867</v>
      </c>
    </row>
    <row r="1792" spans="1:19" s="116" customFormat="1" ht="14.1" customHeight="1">
      <c r="A1792" s="51" t="s">
        <v>789</v>
      </c>
      <c r="B1792" s="48" t="s">
        <v>790</v>
      </c>
      <c r="C1792" s="58"/>
      <c r="D1792" s="58"/>
      <c r="E1792" s="58"/>
      <c r="F1792" s="58"/>
      <c r="G1792" s="58"/>
      <c r="H1792" s="58"/>
      <c r="I1792" s="58"/>
      <c r="J1792" s="58"/>
      <c r="K1792" s="58"/>
      <c r="L1792" s="55" t="s">
        <v>14</v>
      </c>
      <c r="M1792" s="52" t="s">
        <v>1637</v>
      </c>
      <c r="N1792" s="52" t="s">
        <v>1638</v>
      </c>
      <c r="O1792" s="52" t="s">
        <v>1510</v>
      </c>
      <c r="P1792" s="56">
        <v>1</v>
      </c>
      <c r="Q1792" s="56">
        <f>P1792/$E$1781*8</f>
        <v>0.10666666666666667</v>
      </c>
      <c r="R1792" s="57">
        <f ca="1">SUMIF(Insumos!$C$7:$E$166,Subpartidas!N1792,Insumos!$E$7:$E$166)</f>
        <v>40.465982432039503</v>
      </c>
      <c r="S1792" s="57">
        <f ca="1">Q1792*R1792</f>
        <v>4.3163714594175469</v>
      </c>
    </row>
    <row r="1793" spans="1:19" s="116" customFormat="1" ht="14.1" customHeight="1">
      <c r="A1793" s="51" t="s">
        <v>789</v>
      </c>
      <c r="B1793" s="48" t="s">
        <v>790</v>
      </c>
      <c r="C1793" s="58"/>
      <c r="D1793" s="58"/>
      <c r="E1793" s="58"/>
      <c r="F1793" s="58"/>
      <c r="G1793" s="58"/>
      <c r="H1793" s="58"/>
      <c r="I1793" s="58"/>
      <c r="J1793" s="58"/>
      <c r="K1793" s="58"/>
      <c r="L1793" s="55" t="s">
        <v>14</v>
      </c>
      <c r="M1793" s="52" t="s">
        <v>1653</v>
      </c>
      <c r="N1793" s="52" t="s">
        <v>1654</v>
      </c>
      <c r="O1793" s="52" t="s">
        <v>1510</v>
      </c>
      <c r="P1793" s="56">
        <v>1</v>
      </c>
      <c r="Q1793" s="56">
        <f>P1793/$E$1781*8</f>
        <v>0.10666666666666667</v>
      </c>
      <c r="R1793" s="57">
        <f ca="1">SUMIF(Insumos!$C$7:$E$166,Subpartidas!N1793,Insumos!$E$7:$E$166)</f>
        <v>38.06845238095238</v>
      </c>
      <c r="S1793" s="57">
        <f t="shared" ref="S1793:S1795" ca="1" si="261">Q1793*R1793</f>
        <v>4.0606349206349206</v>
      </c>
    </row>
    <row r="1794" spans="1:19" s="116" customFormat="1" ht="14.1" customHeight="1">
      <c r="A1794" s="51" t="s">
        <v>789</v>
      </c>
      <c r="B1794" s="48" t="s">
        <v>797</v>
      </c>
      <c r="C1794" s="52" t="s">
        <v>653</v>
      </c>
      <c r="D1794" s="53">
        <f>+IF(C1794&lt;&gt;" ",VLOOKUP(B1794,Rendimientos!$A$3:$D$557,3,0))</f>
        <v>72</v>
      </c>
      <c r="E1794" s="53">
        <f>+IF(C1794&lt;&gt;" ",VLOOKUP(B1794,Rendimientos!$A$3:$D$557,4,0))</f>
        <v>72</v>
      </c>
      <c r="F1794" s="54">
        <f ca="1">SUM(G1794:K1794)</f>
        <v>135.306042627067</v>
      </c>
      <c r="G1794" s="49">
        <f ca="1">SUMIFS($S$5:$S$4996,$B$5:$B$4996,B1794,$L$5:$L$4996,$L$5)</f>
        <v>2.8342164723996515</v>
      </c>
      <c r="H1794" s="49">
        <f ca="1">SUMIFS($S$5:$S$4996,$B$5:$B$4996,B1794,$L$5:$L$4996,$L$10)</f>
        <v>110.48355285714287</v>
      </c>
      <c r="I1794" s="58">
        <f ca="1">S1802*'Costos Indirectos'!$G$5</f>
        <v>7.4708423999999996</v>
      </c>
      <c r="J1794" s="49">
        <f ca="1">SUMIFS($S$5:$S$4996,$B$5:$B$4996,B1794,$L$5:$L$4996,$L$11)</f>
        <v>14.517430897524495</v>
      </c>
      <c r="K1794" s="49">
        <f>SUMIFS($S$5:$S$4996,$B$5:$B$4996,B1794,$L$5:$L$4996,$L$4497)</f>
        <v>0</v>
      </c>
      <c r="L1794" s="55" t="s">
        <v>12</v>
      </c>
      <c r="M1794" s="52">
        <v>1010100060002</v>
      </c>
      <c r="N1794" s="52" t="s">
        <v>1516</v>
      </c>
      <c r="O1794" s="52" t="s">
        <v>1491</v>
      </c>
      <c r="P1794" s="56">
        <v>1</v>
      </c>
      <c r="Q1794" s="56">
        <f>P1794/$D$1794*8</f>
        <v>0.1111111111111111</v>
      </c>
      <c r="R1794" s="57">
        <f ca="1">SUMIF(Insumos!$C$7:$E$166,Subpartidas!N1794,Insumos!$E$7:$E$166)</f>
        <v>9.9754511316773993</v>
      </c>
      <c r="S1794" s="57">
        <f t="shared" ca="1" si="261"/>
        <v>1.1083834590752666</v>
      </c>
    </row>
    <row r="1795" spans="1:19" s="116" customFormat="1" ht="14.1" customHeight="1">
      <c r="A1795" s="51" t="s">
        <v>789</v>
      </c>
      <c r="B1795" s="48" t="s">
        <v>797</v>
      </c>
      <c r="C1795" s="58"/>
      <c r="D1795" s="58"/>
      <c r="E1795" s="58"/>
      <c r="F1795" s="58"/>
      <c r="G1795" s="58"/>
      <c r="H1795" s="58"/>
      <c r="I1795" s="58"/>
      <c r="J1795" s="58"/>
      <c r="K1795" s="58"/>
      <c r="L1795" s="55" t="s">
        <v>12</v>
      </c>
      <c r="M1795" s="52" t="s">
        <v>1494</v>
      </c>
      <c r="N1795" s="52" t="s">
        <v>1495</v>
      </c>
      <c r="O1795" s="52" t="s">
        <v>1491</v>
      </c>
      <c r="P1795" s="56">
        <v>1</v>
      </c>
      <c r="Q1795" s="56">
        <f>P1795/$D$1794*8</f>
        <v>0.1111111111111111</v>
      </c>
      <c r="R1795" s="57">
        <f ca="1">SUMIF(Insumos!$C$7:$E$166,Subpartidas!N1795,Insumos!$E$7:$E$166)</f>
        <v>6.8581917880260743</v>
      </c>
      <c r="S1795" s="57">
        <f t="shared" ca="1" si="261"/>
        <v>0.76202130978067484</v>
      </c>
    </row>
    <row r="1796" spans="1:19" s="116" customFormat="1" ht="14.1" customHeight="1">
      <c r="A1796" s="51" t="s">
        <v>789</v>
      </c>
      <c r="B1796" s="48" t="s">
        <v>797</v>
      </c>
      <c r="C1796" s="58"/>
      <c r="D1796" s="58"/>
      <c r="E1796" s="58"/>
      <c r="F1796" s="58"/>
      <c r="G1796" s="58"/>
      <c r="H1796" s="58"/>
      <c r="I1796" s="58"/>
      <c r="J1796" s="58"/>
      <c r="K1796" s="58"/>
      <c r="L1796" s="55" t="s">
        <v>12</v>
      </c>
      <c r="M1796" s="52" t="s">
        <v>1498</v>
      </c>
      <c r="N1796" s="52" t="s">
        <v>1499</v>
      </c>
      <c r="O1796" s="52" t="s">
        <v>1491</v>
      </c>
      <c r="P1796" s="56">
        <v>1</v>
      </c>
      <c r="Q1796" s="56">
        <f>P1796/$D$1794*8</f>
        <v>0.1111111111111111</v>
      </c>
      <c r="R1796" s="57">
        <f ca="1">SUMIF(Insumos!$C$7:$E$166,Subpartidas!N1796,Insumos!$E$7:$E$166)</f>
        <v>8.6743053318933896</v>
      </c>
      <c r="S1796" s="57">
        <f ca="1">Q1796*R1796</f>
        <v>0.96381170354370993</v>
      </c>
    </row>
    <row r="1797" spans="1:19" s="116" customFormat="1" ht="14.1" customHeight="1">
      <c r="A1797" s="51" t="s">
        <v>789</v>
      </c>
      <c r="B1797" s="48" t="s">
        <v>797</v>
      </c>
      <c r="C1797" s="58"/>
      <c r="D1797" s="58"/>
      <c r="E1797" s="58"/>
      <c r="F1797" s="58"/>
      <c r="G1797" s="58"/>
      <c r="H1797" s="58"/>
      <c r="I1797" s="58"/>
      <c r="J1797" s="58"/>
      <c r="K1797" s="58"/>
      <c r="L1797" s="55" t="s">
        <v>13</v>
      </c>
      <c r="M1797" s="52" t="s">
        <v>1517</v>
      </c>
      <c r="N1797" s="52" t="s">
        <v>1518</v>
      </c>
      <c r="O1797" s="52" t="s">
        <v>1502</v>
      </c>
      <c r="P1797" s="56"/>
      <c r="Q1797" s="56">
        <v>1.2999999999999999E-2</v>
      </c>
      <c r="R1797" s="57">
        <f ca="1">SUMIF(Insumos!$C$7:$E$166,Subpartidas!N1797,Insumos!$E$7:$E$166)</f>
        <v>3.1071428571428572</v>
      </c>
      <c r="S1797" s="57">
        <f t="shared" ref="S1797:S1799" ca="1" si="262">Q1797*R1797</f>
        <v>4.039285714285714E-2</v>
      </c>
    </row>
    <row r="1798" spans="1:19" s="116" customFormat="1" ht="14.1" customHeight="1">
      <c r="A1798" s="51" t="s">
        <v>789</v>
      </c>
      <c r="B1798" s="48" t="s">
        <v>797</v>
      </c>
      <c r="C1798" s="58"/>
      <c r="D1798" s="58"/>
      <c r="E1798" s="58"/>
      <c r="F1798" s="58"/>
      <c r="G1798" s="58"/>
      <c r="H1798" s="58"/>
      <c r="I1798" s="58"/>
      <c r="J1798" s="58"/>
      <c r="K1798" s="58"/>
      <c r="L1798" s="55" t="s">
        <v>13</v>
      </c>
      <c r="M1798" s="52" t="s">
        <v>1640</v>
      </c>
      <c r="N1798" s="52" t="s">
        <v>1641</v>
      </c>
      <c r="O1798" s="52" t="s">
        <v>984</v>
      </c>
      <c r="P1798" s="56"/>
      <c r="Q1798" s="56">
        <v>1E-3</v>
      </c>
      <c r="R1798" s="57">
        <f ca="1">SUMIF(Insumos!$C$7:$E$166,Subpartidas!N1798,Insumos!$E$7:$E$166)</f>
        <v>62.480000000000004</v>
      </c>
      <c r="S1798" s="57">
        <f t="shared" ca="1" si="262"/>
        <v>6.2480000000000008E-2</v>
      </c>
    </row>
    <row r="1799" spans="1:19" s="116" customFormat="1" ht="14.1" customHeight="1">
      <c r="A1799" s="51" t="s">
        <v>789</v>
      </c>
      <c r="B1799" s="48" t="s">
        <v>797</v>
      </c>
      <c r="C1799" s="58"/>
      <c r="D1799" s="58"/>
      <c r="E1799" s="58"/>
      <c r="F1799" s="58"/>
      <c r="G1799" s="58"/>
      <c r="H1799" s="58"/>
      <c r="I1799" s="58"/>
      <c r="J1799" s="58"/>
      <c r="K1799" s="58"/>
      <c r="L1799" s="55" t="s">
        <v>13</v>
      </c>
      <c r="M1799" s="52" t="s">
        <v>1642</v>
      </c>
      <c r="N1799" s="52" t="s">
        <v>1643</v>
      </c>
      <c r="O1799" s="52" t="s">
        <v>984</v>
      </c>
      <c r="P1799" s="56"/>
      <c r="Q1799" s="56">
        <v>1E-3</v>
      </c>
      <c r="R1799" s="57">
        <f ca="1">SUMIF(Insumos!$C$7:$E$166,Subpartidas!N1799,Insumos!$E$7:$E$166)</f>
        <v>66.680000000000007</v>
      </c>
      <c r="S1799" s="57">
        <f t="shared" ca="1" si="262"/>
        <v>6.6680000000000003E-2</v>
      </c>
    </row>
    <row r="1800" spans="1:19" s="116" customFormat="1" ht="14.1" customHeight="1">
      <c r="A1800" s="51" t="s">
        <v>789</v>
      </c>
      <c r="B1800" s="48" t="s">
        <v>797</v>
      </c>
      <c r="C1800" s="58"/>
      <c r="D1800" s="58"/>
      <c r="E1800" s="58"/>
      <c r="F1800" s="58"/>
      <c r="G1800" s="58"/>
      <c r="H1800" s="58"/>
      <c r="I1800" s="58"/>
      <c r="J1800" s="58"/>
      <c r="K1800" s="58"/>
      <c r="L1800" s="55" t="s">
        <v>13</v>
      </c>
      <c r="M1800" s="52" t="s">
        <v>1644</v>
      </c>
      <c r="N1800" s="52" t="s">
        <v>1645</v>
      </c>
      <c r="O1800" s="52" t="s">
        <v>984</v>
      </c>
      <c r="P1800" s="56"/>
      <c r="Q1800" s="56">
        <v>0.83299999999999996</v>
      </c>
      <c r="R1800" s="57">
        <f ca="1">SUMIF(Insumos!$C$7:$E$166,Subpartidas!N1800,Insumos!$E$7:$E$166)</f>
        <v>0.2</v>
      </c>
      <c r="S1800" s="57">
        <f ca="1">Q1800*R1800</f>
        <v>0.1666</v>
      </c>
    </row>
    <row r="1801" spans="1:19" s="116" customFormat="1" ht="14.1" customHeight="1">
      <c r="A1801" s="51" t="s">
        <v>789</v>
      </c>
      <c r="B1801" s="48" t="s">
        <v>797</v>
      </c>
      <c r="C1801" s="58"/>
      <c r="D1801" s="58"/>
      <c r="E1801" s="58"/>
      <c r="F1801" s="58"/>
      <c r="G1801" s="58"/>
      <c r="H1801" s="58"/>
      <c r="I1801" s="58"/>
      <c r="J1801" s="58"/>
      <c r="K1801" s="58"/>
      <c r="L1801" s="55" t="s">
        <v>13</v>
      </c>
      <c r="M1801" s="52" t="s">
        <v>1543</v>
      </c>
      <c r="N1801" s="52" t="s">
        <v>1544</v>
      </c>
      <c r="O1801" s="52" t="s">
        <v>852</v>
      </c>
      <c r="P1801" s="56"/>
      <c r="Q1801" s="56">
        <v>0.03</v>
      </c>
      <c r="R1801" s="57">
        <f ca="1">SUMIF(Insumos!$C$7:$E$166,Subpartidas!N1801,Insumos!$E$7:$E$166)</f>
        <v>14.780000000000001</v>
      </c>
      <c r="S1801" s="57">
        <f t="shared" ref="S1801:S1804" ca="1" si="263">Q1801*R1801</f>
        <v>0.44340000000000002</v>
      </c>
    </row>
    <row r="1802" spans="1:19" s="116" customFormat="1" ht="14.1" customHeight="1">
      <c r="A1802" s="51" t="s">
        <v>789</v>
      </c>
      <c r="B1802" s="48" t="s">
        <v>797</v>
      </c>
      <c r="C1802" s="58"/>
      <c r="D1802" s="58"/>
      <c r="E1802" s="58"/>
      <c r="F1802" s="58"/>
      <c r="G1802" s="58"/>
      <c r="H1802" s="58"/>
      <c r="J1802" s="58"/>
      <c r="K1802" s="58"/>
      <c r="L1802" s="55" t="s">
        <v>13</v>
      </c>
      <c r="M1802" s="52" t="s">
        <v>1680</v>
      </c>
      <c r="N1802" s="52" t="s">
        <v>1682</v>
      </c>
      <c r="O1802" s="52" t="s">
        <v>657</v>
      </c>
      <c r="P1802" s="56"/>
      <c r="Q1802" s="56">
        <v>1.05</v>
      </c>
      <c r="R1802" s="57">
        <f ca="1">SUMIF(Insumos!$C$7:$E$166,Subpartidas!N1802,Insumos!$E$7:$E$166)</f>
        <v>104.48</v>
      </c>
      <c r="S1802" s="57">
        <f t="shared" ca="1" si="263"/>
        <v>109.70400000000001</v>
      </c>
    </row>
    <row r="1803" spans="1:19" s="116" customFormat="1" ht="14.1" customHeight="1">
      <c r="A1803" s="51" t="s">
        <v>789</v>
      </c>
      <c r="B1803" s="48" t="s">
        <v>797</v>
      </c>
      <c r="C1803" s="58"/>
      <c r="D1803" s="58"/>
      <c r="E1803" s="58"/>
      <c r="F1803" s="58"/>
      <c r="G1803" s="58"/>
      <c r="H1803" s="58"/>
      <c r="I1803" s="58"/>
      <c r="J1803" s="58"/>
      <c r="K1803" s="58"/>
      <c r="L1803" s="55" t="s">
        <v>14</v>
      </c>
      <c r="M1803" s="52" t="s">
        <v>1505</v>
      </c>
      <c r="N1803" s="52" t="s">
        <v>1506</v>
      </c>
      <c r="O1803" s="52" t="s">
        <v>1507</v>
      </c>
      <c r="P1803" s="56"/>
      <c r="Q1803" s="56">
        <v>0.05</v>
      </c>
      <c r="R1803" s="50">
        <f ca="1">+SUMIFS($S$5:$S$4996,$B$5:$B$4996,B1794,$L$5:$L$4996,$L$5)</f>
        <v>2.8342164723996515</v>
      </c>
      <c r="S1803" s="57">
        <f t="shared" ca="1" si="263"/>
        <v>0.14171082361998258</v>
      </c>
    </row>
    <row r="1804" spans="1:19" s="116" customFormat="1" ht="14.1" customHeight="1">
      <c r="A1804" s="51" t="s">
        <v>789</v>
      </c>
      <c r="B1804" s="48" t="s">
        <v>797</v>
      </c>
      <c r="C1804" s="58"/>
      <c r="D1804" s="58"/>
      <c r="E1804" s="58"/>
      <c r="F1804" s="58"/>
      <c r="G1804" s="58"/>
      <c r="H1804" s="58"/>
      <c r="I1804" s="58"/>
      <c r="J1804" s="58"/>
      <c r="K1804" s="58"/>
      <c r="L1804" s="55" t="s">
        <v>14</v>
      </c>
      <c r="M1804" s="52" t="s">
        <v>1648</v>
      </c>
      <c r="N1804" s="52" t="s">
        <v>1649</v>
      </c>
      <c r="O1804" s="52" t="s">
        <v>1510</v>
      </c>
      <c r="P1804" s="56">
        <v>1</v>
      </c>
      <c r="Q1804" s="56">
        <f>P1804/$E$1794*8</f>
        <v>0.1111111111111111</v>
      </c>
      <c r="R1804" s="57">
        <f ca="1">SUMIF(Insumos!$C$7:$E$166,Subpartidas!N1804,Insumos!$E$7:$E$166)</f>
        <v>50.847045852148753</v>
      </c>
      <c r="S1804" s="57">
        <f t="shared" ca="1" si="263"/>
        <v>5.649671761349861</v>
      </c>
    </row>
    <row r="1805" spans="1:19" s="116" customFormat="1" ht="14.1" customHeight="1">
      <c r="A1805" s="51" t="s">
        <v>789</v>
      </c>
      <c r="B1805" s="48" t="s">
        <v>797</v>
      </c>
      <c r="C1805" s="58"/>
      <c r="D1805" s="58"/>
      <c r="E1805" s="58"/>
      <c r="F1805" s="58"/>
      <c r="G1805" s="58"/>
      <c r="H1805" s="58"/>
      <c r="I1805" s="58"/>
      <c r="J1805" s="58"/>
      <c r="K1805" s="58"/>
      <c r="L1805" s="55" t="s">
        <v>14</v>
      </c>
      <c r="M1805" s="52" t="s">
        <v>1637</v>
      </c>
      <c r="N1805" s="52" t="s">
        <v>1638</v>
      </c>
      <c r="O1805" s="52" t="s">
        <v>1510</v>
      </c>
      <c r="P1805" s="56">
        <v>1</v>
      </c>
      <c r="Q1805" s="56">
        <f>P1805/$E$1794*8</f>
        <v>0.1111111111111111</v>
      </c>
      <c r="R1805" s="57">
        <f ca="1">SUMIF(Insumos!$C$7:$E$166,Subpartidas!N1805,Insumos!$E$7:$E$166)</f>
        <v>40.465982432039503</v>
      </c>
      <c r="S1805" s="57">
        <f ca="1">Q1805*R1805</f>
        <v>4.496220270226611</v>
      </c>
    </row>
    <row r="1806" spans="1:19" s="116" customFormat="1" ht="14.1" customHeight="1">
      <c r="A1806" s="51" t="s">
        <v>789</v>
      </c>
      <c r="B1806" s="48" t="s">
        <v>797</v>
      </c>
      <c r="C1806" s="58"/>
      <c r="D1806" s="58"/>
      <c r="E1806" s="58"/>
      <c r="F1806" s="58"/>
      <c r="G1806" s="58"/>
      <c r="H1806" s="58"/>
      <c r="I1806" s="58"/>
      <c r="J1806" s="58"/>
      <c r="K1806" s="58"/>
      <c r="L1806" s="55" t="s">
        <v>14</v>
      </c>
      <c r="M1806" s="52" t="s">
        <v>1653</v>
      </c>
      <c r="N1806" s="52" t="s">
        <v>1654</v>
      </c>
      <c r="O1806" s="52" t="s">
        <v>1510</v>
      </c>
      <c r="P1806" s="56">
        <v>1</v>
      </c>
      <c r="Q1806" s="56">
        <f>P1806/$E$1794*8</f>
        <v>0.1111111111111111</v>
      </c>
      <c r="R1806" s="57">
        <f ca="1">SUMIF(Insumos!$C$7:$E$166,Subpartidas!N1806,Insumos!$E$7:$E$166)</f>
        <v>38.06845238095238</v>
      </c>
      <c r="S1806" s="57">
        <f t="shared" ref="S1806:S1808" ca="1" si="264">Q1806*R1806</f>
        <v>4.2298280423280419</v>
      </c>
    </row>
    <row r="1807" spans="1:19" s="116" customFormat="1" ht="14.1" customHeight="1">
      <c r="A1807" s="51" t="s">
        <v>789</v>
      </c>
      <c r="B1807" s="48" t="s">
        <v>801</v>
      </c>
      <c r="C1807" s="52" t="s">
        <v>653</v>
      </c>
      <c r="D1807" s="53">
        <f>+IF(C1807&lt;&gt;" ",VLOOKUP(B1807,Rendimientos!$A$3:$D$557,3,0))</f>
        <v>70</v>
      </c>
      <c r="E1807" s="53">
        <f>+IF(C1807&lt;&gt;" ",VLOOKUP(B1807,Rendimientos!$A$3:$D$557,4,0))</f>
        <v>70</v>
      </c>
      <c r="F1807" s="54">
        <f ca="1">SUM(G1807:K1807)</f>
        <v>147.70097203049343</v>
      </c>
      <c r="G1807" s="49">
        <f ca="1">SUMIFS($S$5:$S$4996,$B$5:$B$4996,B1807,$L$5:$L$4996,$L$5)</f>
        <v>2.9151940858967844</v>
      </c>
      <c r="H1807" s="49">
        <f ca="1">SUMIFS($S$5:$S$4996,$B$5:$B$4996,B1807,$L$5:$L$4996,$L$10)</f>
        <v>121.62405285714287</v>
      </c>
      <c r="I1807" s="58">
        <f ca="1">S1815*'Costos Indirectos'!$G$5</f>
        <v>8.2295104499999994</v>
      </c>
      <c r="J1807" s="49">
        <f ca="1">SUMIFS($S$5:$S$4996,$B$5:$B$4996,B1807,$L$5:$L$4996,$L$11)</f>
        <v>14.932214637453768</v>
      </c>
      <c r="K1807" s="49">
        <f>SUMIFS($S$5:$S$4996,$B$5:$B$4996,B1807,$L$5:$L$4996,$L$4497)</f>
        <v>0</v>
      </c>
      <c r="L1807" s="55" t="s">
        <v>12</v>
      </c>
      <c r="M1807" s="52">
        <v>1010100060002</v>
      </c>
      <c r="N1807" s="52" t="s">
        <v>1516</v>
      </c>
      <c r="O1807" s="52" t="s">
        <v>1491</v>
      </c>
      <c r="P1807" s="56">
        <v>1</v>
      </c>
      <c r="Q1807" s="56">
        <f>P1807/$D$1807*8</f>
        <v>0.11428571428571428</v>
      </c>
      <c r="R1807" s="57">
        <f ca="1">SUMIF(Insumos!$C$7:$E$166,Subpartidas!N1807,Insumos!$E$7:$E$166)</f>
        <v>9.9754511316773993</v>
      </c>
      <c r="S1807" s="57">
        <f t="shared" ca="1" si="264"/>
        <v>1.1400515579059884</v>
      </c>
    </row>
    <row r="1808" spans="1:19" s="116" customFormat="1" ht="14.1" customHeight="1">
      <c r="A1808" s="51" t="s">
        <v>789</v>
      </c>
      <c r="B1808" s="48" t="s">
        <v>801</v>
      </c>
      <c r="C1808" s="58"/>
      <c r="D1808" s="58"/>
      <c r="E1808" s="58"/>
      <c r="F1808" s="58"/>
      <c r="G1808" s="58"/>
      <c r="H1808" s="58"/>
      <c r="I1808" s="58"/>
      <c r="J1808" s="58"/>
      <c r="K1808" s="58"/>
      <c r="L1808" s="55" t="s">
        <v>12</v>
      </c>
      <c r="M1808" s="52" t="s">
        <v>1494</v>
      </c>
      <c r="N1808" s="52" t="s">
        <v>1495</v>
      </c>
      <c r="O1808" s="52" t="s">
        <v>1491</v>
      </c>
      <c r="P1808" s="56">
        <v>1</v>
      </c>
      <c r="Q1808" s="56">
        <f>P1808/$D$1807*8</f>
        <v>0.11428571428571428</v>
      </c>
      <c r="R1808" s="57">
        <f ca="1">SUMIF(Insumos!$C$7:$E$166,Subpartidas!N1808,Insumos!$E$7:$E$166)</f>
        <v>6.8581917880260743</v>
      </c>
      <c r="S1808" s="57">
        <f t="shared" ca="1" si="264"/>
        <v>0.78379334720297988</v>
      </c>
    </row>
    <row r="1809" spans="1:19" s="116" customFormat="1" ht="14.1" customHeight="1">
      <c r="A1809" s="51" t="s">
        <v>789</v>
      </c>
      <c r="B1809" s="48" t="s">
        <v>801</v>
      </c>
      <c r="C1809" s="58"/>
      <c r="D1809" s="58"/>
      <c r="E1809" s="58"/>
      <c r="F1809" s="58"/>
      <c r="G1809" s="58"/>
      <c r="H1809" s="58"/>
      <c r="I1809" s="58"/>
      <c r="J1809" s="58"/>
      <c r="K1809" s="58"/>
      <c r="L1809" s="55" t="s">
        <v>12</v>
      </c>
      <c r="M1809" s="52" t="s">
        <v>1498</v>
      </c>
      <c r="N1809" s="52" t="s">
        <v>1499</v>
      </c>
      <c r="O1809" s="52" t="s">
        <v>1491</v>
      </c>
      <c r="P1809" s="56">
        <v>1</v>
      </c>
      <c r="Q1809" s="56">
        <f>P1809/$D$1807*8</f>
        <v>0.11428571428571428</v>
      </c>
      <c r="R1809" s="57">
        <f ca="1">SUMIF(Insumos!$C$7:$E$166,Subpartidas!N1809,Insumos!$E$7:$E$166)</f>
        <v>8.6743053318933896</v>
      </c>
      <c r="S1809" s="57">
        <f ca="1">Q1809*R1809</f>
        <v>0.99134918078781598</v>
      </c>
    </row>
    <row r="1810" spans="1:19" s="116" customFormat="1" ht="14.1" customHeight="1">
      <c r="A1810" s="51" t="s">
        <v>789</v>
      </c>
      <c r="B1810" s="48" t="s">
        <v>801</v>
      </c>
      <c r="C1810" s="58"/>
      <c r="D1810" s="58"/>
      <c r="E1810" s="58"/>
      <c r="F1810" s="58"/>
      <c r="G1810" s="58"/>
      <c r="H1810" s="58"/>
      <c r="I1810" s="58"/>
      <c r="J1810" s="58"/>
      <c r="K1810" s="58"/>
      <c r="L1810" s="55" t="s">
        <v>13</v>
      </c>
      <c r="M1810" s="52" t="s">
        <v>1517</v>
      </c>
      <c r="N1810" s="52" t="s">
        <v>1518</v>
      </c>
      <c r="O1810" s="52" t="s">
        <v>1502</v>
      </c>
      <c r="P1810" s="56"/>
      <c r="Q1810" s="56">
        <v>1.2999999999999999E-2</v>
      </c>
      <c r="R1810" s="57">
        <f ca="1">SUMIF(Insumos!$C$7:$E$166,Subpartidas!N1810,Insumos!$E$7:$E$166)</f>
        <v>3.1071428571428572</v>
      </c>
      <c r="S1810" s="57">
        <f t="shared" ref="S1810:S1812" ca="1" si="265">Q1810*R1810</f>
        <v>4.039285714285714E-2</v>
      </c>
    </row>
    <row r="1811" spans="1:19" s="116" customFormat="1" ht="14.1" customHeight="1">
      <c r="A1811" s="51" t="s">
        <v>789</v>
      </c>
      <c r="B1811" s="48" t="s">
        <v>801</v>
      </c>
      <c r="C1811" s="58"/>
      <c r="D1811" s="58"/>
      <c r="E1811" s="58"/>
      <c r="F1811" s="58"/>
      <c r="G1811" s="58"/>
      <c r="H1811" s="58"/>
      <c r="I1811" s="58"/>
      <c r="J1811" s="58"/>
      <c r="K1811" s="58"/>
      <c r="L1811" s="55" t="s">
        <v>13</v>
      </c>
      <c r="M1811" s="52" t="s">
        <v>1640</v>
      </c>
      <c r="N1811" s="52" t="s">
        <v>1641</v>
      </c>
      <c r="O1811" s="52" t="s">
        <v>984</v>
      </c>
      <c r="P1811" s="56"/>
      <c r="Q1811" s="56">
        <v>1E-3</v>
      </c>
      <c r="R1811" s="57">
        <f ca="1">SUMIF(Insumos!$C$7:$E$166,Subpartidas!N1811,Insumos!$E$7:$E$166)</f>
        <v>62.480000000000004</v>
      </c>
      <c r="S1811" s="57">
        <f t="shared" ca="1" si="265"/>
        <v>6.2480000000000008E-2</v>
      </c>
    </row>
    <row r="1812" spans="1:19" s="116" customFormat="1" ht="14.1" customHeight="1">
      <c r="A1812" s="51" t="s">
        <v>789</v>
      </c>
      <c r="B1812" s="48" t="s">
        <v>801</v>
      </c>
      <c r="C1812" s="58"/>
      <c r="D1812" s="58"/>
      <c r="E1812" s="58"/>
      <c r="F1812" s="58"/>
      <c r="G1812" s="58"/>
      <c r="H1812" s="58"/>
      <c r="I1812" s="58"/>
      <c r="J1812" s="58"/>
      <c r="K1812" s="58"/>
      <c r="L1812" s="55" t="s">
        <v>13</v>
      </c>
      <c r="M1812" s="52" t="s">
        <v>1642</v>
      </c>
      <c r="N1812" s="52" t="s">
        <v>1643</v>
      </c>
      <c r="O1812" s="52" t="s">
        <v>984</v>
      </c>
      <c r="P1812" s="56"/>
      <c r="Q1812" s="56">
        <v>1E-3</v>
      </c>
      <c r="R1812" s="57">
        <f ca="1">SUMIF(Insumos!$C$7:$E$166,Subpartidas!N1812,Insumos!$E$7:$E$166)</f>
        <v>66.680000000000007</v>
      </c>
      <c r="S1812" s="57">
        <f t="shared" ca="1" si="265"/>
        <v>6.6680000000000003E-2</v>
      </c>
    </row>
    <row r="1813" spans="1:19" s="116" customFormat="1" ht="14.1" customHeight="1">
      <c r="A1813" s="51" t="s">
        <v>789</v>
      </c>
      <c r="B1813" s="48" t="s">
        <v>801</v>
      </c>
      <c r="C1813" s="58"/>
      <c r="D1813" s="58"/>
      <c r="E1813" s="58"/>
      <c r="F1813" s="58"/>
      <c r="G1813" s="58"/>
      <c r="H1813" s="58"/>
      <c r="I1813" s="58"/>
      <c r="J1813" s="58"/>
      <c r="K1813" s="58"/>
      <c r="L1813" s="55" t="s">
        <v>13</v>
      </c>
      <c r="M1813" s="52" t="s">
        <v>1644</v>
      </c>
      <c r="N1813" s="52" t="s">
        <v>1645</v>
      </c>
      <c r="O1813" s="52" t="s">
        <v>984</v>
      </c>
      <c r="P1813" s="56"/>
      <c r="Q1813" s="56">
        <v>0.83299999999999996</v>
      </c>
      <c r="R1813" s="57">
        <f ca="1">SUMIF(Insumos!$C$7:$E$166,Subpartidas!N1813,Insumos!$E$7:$E$166)</f>
        <v>0.2</v>
      </c>
      <c r="S1813" s="57">
        <f ca="1">Q1813*R1813</f>
        <v>0.1666</v>
      </c>
    </row>
    <row r="1814" spans="1:19" s="116" customFormat="1" ht="14.1" customHeight="1">
      <c r="A1814" s="51" t="s">
        <v>789</v>
      </c>
      <c r="B1814" s="48" t="s">
        <v>801</v>
      </c>
      <c r="C1814" s="58"/>
      <c r="D1814" s="58"/>
      <c r="E1814" s="58"/>
      <c r="F1814" s="58"/>
      <c r="G1814" s="58"/>
      <c r="H1814" s="58"/>
      <c r="I1814" s="58"/>
      <c r="J1814" s="58"/>
      <c r="K1814" s="58"/>
      <c r="L1814" s="55" t="s">
        <v>13</v>
      </c>
      <c r="M1814" s="52" t="s">
        <v>1543</v>
      </c>
      <c r="N1814" s="52" t="s">
        <v>1544</v>
      </c>
      <c r="O1814" s="52" t="s">
        <v>852</v>
      </c>
      <c r="P1814" s="56"/>
      <c r="Q1814" s="56">
        <v>0.03</v>
      </c>
      <c r="R1814" s="57">
        <f ca="1">SUMIF(Insumos!$C$7:$E$166,Subpartidas!N1814,Insumos!$E$7:$E$166)</f>
        <v>14.780000000000001</v>
      </c>
      <c r="S1814" s="57">
        <f t="shared" ref="S1814:S1817" ca="1" si="266">Q1814*R1814</f>
        <v>0.44340000000000002</v>
      </c>
    </row>
    <row r="1815" spans="1:19" s="116" customFormat="1" ht="14.1" customHeight="1">
      <c r="A1815" s="51" t="s">
        <v>789</v>
      </c>
      <c r="B1815" s="48" t="s">
        <v>801</v>
      </c>
      <c r="C1815" s="58"/>
      <c r="D1815" s="58"/>
      <c r="E1815" s="58"/>
      <c r="F1815" s="58"/>
      <c r="G1815" s="58"/>
      <c r="H1815" s="58"/>
      <c r="J1815" s="58"/>
      <c r="K1815" s="58"/>
      <c r="L1815" s="55" t="s">
        <v>13</v>
      </c>
      <c r="M1815" s="52" t="s">
        <v>1680</v>
      </c>
      <c r="N1815" s="52" t="s">
        <v>1683</v>
      </c>
      <c r="O1815" s="52" t="s">
        <v>657</v>
      </c>
      <c r="P1815" s="56"/>
      <c r="Q1815" s="56">
        <v>1.05</v>
      </c>
      <c r="R1815" s="57">
        <f ca="1">SUMIF(Insumos!$C$7:$E$166,Subpartidas!N1815,Insumos!$E$7:$E$166)</f>
        <v>115.09</v>
      </c>
      <c r="S1815" s="57">
        <f t="shared" ca="1" si="266"/>
        <v>120.84450000000001</v>
      </c>
    </row>
    <row r="1816" spans="1:19" s="116" customFormat="1" ht="14.1" customHeight="1">
      <c r="A1816" s="51" t="s">
        <v>789</v>
      </c>
      <c r="B1816" s="48" t="s">
        <v>801</v>
      </c>
      <c r="C1816" s="58"/>
      <c r="D1816" s="58"/>
      <c r="E1816" s="58"/>
      <c r="F1816" s="58"/>
      <c r="G1816" s="58"/>
      <c r="H1816" s="58"/>
      <c r="I1816" s="58"/>
      <c r="J1816" s="58"/>
      <c r="K1816" s="58"/>
      <c r="L1816" s="55" t="s">
        <v>14</v>
      </c>
      <c r="M1816" s="52" t="s">
        <v>1505</v>
      </c>
      <c r="N1816" s="52" t="s">
        <v>1506</v>
      </c>
      <c r="O1816" s="52" t="s">
        <v>1507</v>
      </c>
      <c r="P1816" s="56"/>
      <c r="Q1816" s="56">
        <v>0.05</v>
      </c>
      <c r="R1816" s="50">
        <f ca="1">+SUMIFS($S$5:$S$4996,$B$5:$B$4996,B1807,$L$5:$L$4996,$L$5)</f>
        <v>2.9151940858967844</v>
      </c>
      <c r="S1816" s="57">
        <f t="shared" ca="1" si="266"/>
        <v>0.14575970429483923</v>
      </c>
    </row>
    <row r="1817" spans="1:19" s="116" customFormat="1" ht="14.1" customHeight="1">
      <c r="A1817" s="51" t="s">
        <v>789</v>
      </c>
      <c r="B1817" s="48" t="s">
        <v>801</v>
      </c>
      <c r="C1817" s="58"/>
      <c r="D1817" s="58"/>
      <c r="E1817" s="58"/>
      <c r="F1817" s="58"/>
      <c r="G1817" s="58"/>
      <c r="H1817" s="58"/>
      <c r="I1817" s="58"/>
      <c r="J1817" s="58"/>
      <c r="K1817" s="58"/>
      <c r="L1817" s="55" t="s">
        <v>14</v>
      </c>
      <c r="M1817" s="52" t="s">
        <v>1648</v>
      </c>
      <c r="N1817" s="52" t="s">
        <v>1649</v>
      </c>
      <c r="O1817" s="52" t="s">
        <v>1510</v>
      </c>
      <c r="P1817" s="56">
        <v>1</v>
      </c>
      <c r="Q1817" s="56">
        <f>P1817/$E$1807*8</f>
        <v>0.11428571428571428</v>
      </c>
      <c r="R1817" s="57">
        <f ca="1">SUMIF(Insumos!$C$7:$E$166,Subpartidas!N1817,Insumos!$E$7:$E$166)</f>
        <v>50.847045852148753</v>
      </c>
      <c r="S1817" s="57">
        <f t="shared" ca="1" si="266"/>
        <v>5.8110909545312861</v>
      </c>
    </row>
    <row r="1818" spans="1:19" s="116" customFormat="1" ht="14.1" customHeight="1">
      <c r="A1818" s="51" t="s">
        <v>789</v>
      </c>
      <c r="B1818" s="48" t="s">
        <v>801</v>
      </c>
      <c r="C1818" s="58"/>
      <c r="D1818" s="58"/>
      <c r="E1818" s="58"/>
      <c r="F1818" s="58"/>
      <c r="G1818" s="58"/>
      <c r="H1818" s="58"/>
      <c r="I1818" s="58"/>
      <c r="J1818" s="58"/>
      <c r="K1818" s="58"/>
      <c r="L1818" s="55" t="s">
        <v>14</v>
      </c>
      <c r="M1818" s="52" t="s">
        <v>1637</v>
      </c>
      <c r="N1818" s="52" t="s">
        <v>1638</v>
      </c>
      <c r="O1818" s="52" t="s">
        <v>1510</v>
      </c>
      <c r="P1818" s="56">
        <v>1</v>
      </c>
      <c r="Q1818" s="56">
        <f>P1818/$E$1807*8</f>
        <v>0.11428571428571428</v>
      </c>
      <c r="R1818" s="57">
        <f ca="1">SUMIF(Insumos!$C$7:$E$166,Subpartidas!N1818,Insumos!$E$7:$E$166)</f>
        <v>40.465982432039503</v>
      </c>
      <c r="S1818" s="57">
        <f ca="1">Q1818*R1818</f>
        <v>4.6246837065188</v>
      </c>
    </row>
    <row r="1819" spans="1:19" s="116" customFormat="1" ht="14.1" customHeight="1">
      <c r="A1819" s="51" t="s">
        <v>789</v>
      </c>
      <c r="B1819" s="48" t="s">
        <v>801</v>
      </c>
      <c r="C1819" s="58"/>
      <c r="D1819" s="58"/>
      <c r="E1819" s="58"/>
      <c r="F1819" s="58"/>
      <c r="G1819" s="58"/>
      <c r="H1819" s="58"/>
      <c r="I1819" s="58"/>
      <c r="J1819" s="58"/>
      <c r="K1819" s="58"/>
      <c r="L1819" s="55" t="s">
        <v>14</v>
      </c>
      <c r="M1819" s="52" t="s">
        <v>1653</v>
      </c>
      <c r="N1819" s="52" t="s">
        <v>1654</v>
      </c>
      <c r="O1819" s="52" t="s">
        <v>1510</v>
      </c>
      <c r="P1819" s="56">
        <v>1</v>
      </c>
      <c r="Q1819" s="56">
        <f>P1819/$E$1807*8</f>
        <v>0.11428571428571428</v>
      </c>
      <c r="R1819" s="57">
        <f ca="1">SUMIF(Insumos!$C$7:$E$166,Subpartidas!N1819,Insumos!$E$7:$E$166)</f>
        <v>38.06845238095238</v>
      </c>
      <c r="S1819" s="57">
        <f t="shared" ref="S1819:S1821" ca="1" si="267">Q1819*R1819</f>
        <v>4.3506802721088436</v>
      </c>
    </row>
    <row r="1820" spans="1:19" s="116" customFormat="1" ht="14.1" customHeight="1">
      <c r="A1820" s="51"/>
      <c r="B1820" s="48" t="s">
        <v>809</v>
      </c>
      <c r="C1820" s="52" t="s">
        <v>653</v>
      </c>
      <c r="D1820" s="53">
        <f>+IF(C1820&lt;&gt;" ",VLOOKUP(B1820,Rendimientos!$A$3:$D$557,3,0))</f>
        <v>62</v>
      </c>
      <c r="E1820" s="53">
        <f>+IF(C1820&lt;&gt;" ",VLOOKUP(B1820,Rendimientos!$A$3:$D$557,4,0))</f>
        <v>62</v>
      </c>
      <c r="F1820" s="54">
        <f ca="1">SUM(G1820:K1820)</f>
        <v>183.91938820009625</v>
      </c>
      <c r="G1820" s="49">
        <f ca="1">SUMIFS($S$5:$S$4996,$B$5:$B$4996,B1820,$L$5:$L$4996,$L$5)</f>
        <v>3.2913481614963693</v>
      </c>
      <c r="H1820" s="49">
        <f ca="1">SUMIFS($S$5:$S$4996,$B$5:$B$4996,B1820,$L$5:$L$4996,$L$10)</f>
        <v>153.37798142857145</v>
      </c>
      <c r="I1820" s="58">
        <f ca="1">S1828*'Costos Indirectos'!$G$5</f>
        <v>10.391106600000001</v>
      </c>
      <c r="J1820" s="49">
        <f ca="1">SUMIFS($S$5:$S$4996,$B$5:$B$4996,B1820,$L$5:$L$4996,$L$11)</f>
        <v>16.858952010028446</v>
      </c>
      <c r="K1820" s="49">
        <f>SUMIFS($S$5:$S$4996,$B$5:$B$4996,B1820,$L$5:$L$4996,$L$4497)</f>
        <v>0</v>
      </c>
      <c r="L1820" s="55" t="s">
        <v>12</v>
      </c>
      <c r="M1820" s="52">
        <v>1010100060002</v>
      </c>
      <c r="N1820" s="52" t="s">
        <v>1516</v>
      </c>
      <c r="O1820" s="52" t="s">
        <v>1491</v>
      </c>
      <c r="P1820" s="56">
        <v>1</v>
      </c>
      <c r="Q1820" s="56">
        <f>P1820/$D$1820*8</f>
        <v>0.12903225806451613</v>
      </c>
      <c r="R1820" s="57">
        <f ca="1">SUMIF(Insumos!$C$7:$E$166,Subpartidas!N1820,Insumos!$E$7:$E$166)</f>
        <v>9.9754511316773993</v>
      </c>
      <c r="S1820" s="57">
        <f t="shared" ca="1" si="267"/>
        <v>1.2871549847325676</v>
      </c>
    </row>
    <row r="1821" spans="1:19" s="116" customFormat="1" ht="14.1" customHeight="1">
      <c r="A1821" s="51"/>
      <c r="B1821" s="48" t="s">
        <v>809</v>
      </c>
      <c r="C1821" s="58"/>
      <c r="D1821" s="58"/>
      <c r="E1821" s="58"/>
      <c r="F1821" s="58"/>
      <c r="G1821" s="58"/>
      <c r="H1821" s="58"/>
      <c r="I1821" s="58"/>
      <c r="J1821" s="58"/>
      <c r="K1821" s="58"/>
      <c r="L1821" s="55" t="s">
        <v>12</v>
      </c>
      <c r="M1821" s="52" t="s">
        <v>1494</v>
      </c>
      <c r="N1821" s="52" t="s">
        <v>1495</v>
      </c>
      <c r="O1821" s="52" t="s">
        <v>1491</v>
      </c>
      <c r="P1821" s="56">
        <v>1</v>
      </c>
      <c r="Q1821" s="56">
        <f t="shared" ref="Q1821:Q1822" si="268">P1821/$D$1820*8</f>
        <v>0.12903225806451613</v>
      </c>
      <c r="R1821" s="57">
        <f ca="1">SUMIF(Insumos!$C$7:$E$166,Subpartidas!N1821,Insumos!$E$7:$E$166)</f>
        <v>6.8581917880260743</v>
      </c>
      <c r="S1821" s="57">
        <f t="shared" ca="1" si="267"/>
        <v>0.88492797264852574</v>
      </c>
    </row>
    <row r="1822" spans="1:19" s="116" customFormat="1" ht="14.1" customHeight="1">
      <c r="A1822" s="51"/>
      <c r="B1822" s="48" t="s">
        <v>809</v>
      </c>
      <c r="C1822" s="58"/>
      <c r="D1822" s="58"/>
      <c r="E1822" s="58"/>
      <c r="F1822" s="58"/>
      <c r="G1822" s="58"/>
      <c r="H1822" s="58"/>
      <c r="I1822" s="58"/>
      <c r="J1822" s="58"/>
      <c r="K1822" s="58"/>
      <c r="L1822" s="55" t="s">
        <v>12</v>
      </c>
      <c r="M1822" s="52" t="s">
        <v>1498</v>
      </c>
      <c r="N1822" s="52" t="s">
        <v>1499</v>
      </c>
      <c r="O1822" s="52" t="s">
        <v>1491</v>
      </c>
      <c r="P1822" s="56">
        <v>1</v>
      </c>
      <c r="Q1822" s="56">
        <f t="shared" si="268"/>
        <v>0.12903225806451613</v>
      </c>
      <c r="R1822" s="57">
        <f ca="1">SUMIF(Insumos!$C$7:$E$166,Subpartidas!N1822,Insumos!$E$7:$E$166)</f>
        <v>8.6743053318933896</v>
      </c>
      <c r="S1822" s="57">
        <f ca="1">Q1822*R1822</f>
        <v>1.119265204115276</v>
      </c>
    </row>
    <row r="1823" spans="1:19" s="116" customFormat="1" ht="14.1" customHeight="1">
      <c r="A1823" s="51"/>
      <c r="B1823" s="48" t="s">
        <v>809</v>
      </c>
      <c r="C1823" s="58"/>
      <c r="D1823" s="58"/>
      <c r="E1823" s="58"/>
      <c r="F1823" s="58"/>
      <c r="G1823" s="58"/>
      <c r="H1823" s="58"/>
      <c r="I1823" s="58"/>
      <c r="J1823" s="58"/>
      <c r="K1823" s="58"/>
      <c r="L1823" s="55" t="s">
        <v>13</v>
      </c>
      <c r="M1823" s="52" t="s">
        <v>1517</v>
      </c>
      <c r="N1823" s="52" t="s">
        <v>1518</v>
      </c>
      <c r="O1823" s="52" t="s">
        <v>1502</v>
      </c>
      <c r="P1823" s="56"/>
      <c r="Q1823" s="56">
        <v>1.7000000000000001E-2</v>
      </c>
      <c r="R1823" s="57">
        <f ca="1">SUMIF(Insumos!$C$7:$E$166,Subpartidas!N1823,Insumos!$E$7:$E$166)</f>
        <v>3.1071428571428572</v>
      </c>
      <c r="S1823" s="57">
        <f t="shared" ref="S1823:S1825" ca="1" si="269">Q1823*R1823</f>
        <v>5.2821428571428575E-2</v>
      </c>
    </row>
    <row r="1824" spans="1:19" s="116" customFormat="1" ht="14.1" customHeight="1">
      <c r="A1824" s="51"/>
      <c r="B1824" s="48" t="s">
        <v>809</v>
      </c>
      <c r="C1824" s="58"/>
      <c r="D1824" s="58"/>
      <c r="E1824" s="58"/>
      <c r="F1824" s="58"/>
      <c r="G1824" s="58"/>
      <c r="H1824" s="58"/>
      <c r="I1824" s="58"/>
      <c r="J1824" s="58"/>
      <c r="K1824" s="58"/>
      <c r="L1824" s="55" t="s">
        <v>13</v>
      </c>
      <c r="M1824" s="52" t="s">
        <v>1640</v>
      </c>
      <c r="N1824" s="52" t="s">
        <v>1641</v>
      </c>
      <c r="O1824" s="52" t="s">
        <v>984</v>
      </c>
      <c r="P1824" s="56"/>
      <c r="Q1824" s="56">
        <v>1E-3</v>
      </c>
      <c r="R1824" s="57">
        <f ca="1">SUMIF(Insumos!$C$7:$E$166,Subpartidas!N1824,Insumos!$E$7:$E$166)</f>
        <v>62.480000000000004</v>
      </c>
      <c r="S1824" s="57">
        <f t="shared" ca="1" si="269"/>
        <v>6.2480000000000008E-2</v>
      </c>
    </row>
    <row r="1825" spans="1:19" s="116" customFormat="1" ht="14.1" customHeight="1">
      <c r="A1825" s="51"/>
      <c r="B1825" s="48" t="s">
        <v>809</v>
      </c>
      <c r="C1825" s="58"/>
      <c r="D1825" s="58"/>
      <c r="E1825" s="58"/>
      <c r="F1825" s="58"/>
      <c r="G1825" s="58"/>
      <c r="H1825" s="58"/>
      <c r="I1825" s="58"/>
      <c r="J1825" s="58"/>
      <c r="K1825" s="58"/>
      <c r="L1825" s="55" t="s">
        <v>13</v>
      </c>
      <c r="M1825" s="52" t="s">
        <v>1642</v>
      </c>
      <c r="N1825" s="52" t="s">
        <v>1643</v>
      </c>
      <c r="O1825" s="52" t="s">
        <v>984</v>
      </c>
      <c r="P1825" s="56"/>
      <c r="Q1825" s="56">
        <v>1E-3</v>
      </c>
      <c r="R1825" s="57">
        <f ca="1">SUMIF(Insumos!$C$7:$E$166,Subpartidas!N1825,Insumos!$E$7:$E$166)</f>
        <v>66.680000000000007</v>
      </c>
      <c r="S1825" s="57">
        <f t="shared" ca="1" si="269"/>
        <v>6.6680000000000003E-2</v>
      </c>
    </row>
    <row r="1826" spans="1:19" s="116" customFormat="1" ht="14.1" customHeight="1">
      <c r="A1826" s="51"/>
      <c r="B1826" s="48" t="s">
        <v>809</v>
      </c>
      <c r="C1826" s="58"/>
      <c r="D1826" s="58"/>
      <c r="E1826" s="58"/>
      <c r="F1826" s="58"/>
      <c r="G1826" s="58"/>
      <c r="H1826" s="58"/>
      <c r="I1826" s="58"/>
      <c r="J1826" s="58"/>
      <c r="K1826" s="58"/>
      <c r="L1826" s="55" t="s">
        <v>13</v>
      </c>
      <c r="M1826" s="52" t="s">
        <v>1644</v>
      </c>
      <c r="N1826" s="52" t="s">
        <v>1645</v>
      </c>
      <c r="O1826" s="52" t="s">
        <v>984</v>
      </c>
      <c r="P1826" s="56"/>
      <c r="Q1826" s="56">
        <v>0.83299999999999996</v>
      </c>
      <c r="R1826" s="57">
        <f ca="1">SUMIF(Insumos!$C$7:$E$166,Subpartidas!N1826,Insumos!$E$7:$E$166)</f>
        <v>0.2</v>
      </c>
      <c r="S1826" s="57">
        <f ca="1">Q1826*R1826</f>
        <v>0.1666</v>
      </c>
    </row>
    <row r="1827" spans="1:19" s="116" customFormat="1" ht="14.1" customHeight="1">
      <c r="A1827" s="51"/>
      <c r="B1827" s="48" t="s">
        <v>809</v>
      </c>
      <c r="C1827" s="58"/>
      <c r="D1827" s="58"/>
      <c r="E1827" s="58"/>
      <c r="F1827" s="58"/>
      <c r="G1827" s="58"/>
      <c r="H1827" s="58"/>
      <c r="I1827" s="58"/>
      <c r="J1827" s="58"/>
      <c r="K1827" s="58"/>
      <c r="L1827" s="55" t="s">
        <v>13</v>
      </c>
      <c r="M1827" s="52" t="s">
        <v>1543</v>
      </c>
      <c r="N1827" s="52" t="s">
        <v>1544</v>
      </c>
      <c r="O1827" s="52" t="s">
        <v>852</v>
      </c>
      <c r="P1827" s="56"/>
      <c r="Q1827" s="56">
        <v>0.03</v>
      </c>
      <c r="R1827" s="57">
        <f ca="1">SUMIF(Insumos!$C$7:$E$166,Subpartidas!N1827,Insumos!$E$7:$E$166)</f>
        <v>14.780000000000001</v>
      </c>
      <c r="S1827" s="57">
        <f t="shared" ref="S1827:S1829" ca="1" si="270">Q1827*R1827</f>
        <v>0.44340000000000002</v>
      </c>
    </row>
    <row r="1828" spans="1:19" s="116" customFormat="1" ht="14.1" customHeight="1">
      <c r="A1828" s="51"/>
      <c r="B1828" s="48" t="s">
        <v>809</v>
      </c>
      <c r="C1828" s="58"/>
      <c r="D1828" s="58"/>
      <c r="E1828" s="58"/>
      <c r="F1828" s="58"/>
      <c r="G1828" s="58"/>
      <c r="H1828" s="58"/>
      <c r="J1828" s="58"/>
      <c r="K1828" s="58"/>
      <c r="L1828" s="55" t="s">
        <v>13</v>
      </c>
      <c r="M1828" s="52" t="s">
        <v>1684</v>
      </c>
      <c r="N1828" s="52" t="s">
        <v>1685</v>
      </c>
      <c r="O1828" s="52" t="s">
        <v>657</v>
      </c>
      <c r="P1828" s="56"/>
      <c r="Q1828" s="56">
        <v>1.05</v>
      </c>
      <c r="R1828" s="57">
        <f ca="1">SUMIF(Insumos!$C$7:$E$166,Subpartidas!N1828,Insumos!$E$7:$E$166)</f>
        <v>145.32</v>
      </c>
      <c r="S1828" s="57">
        <f t="shared" ca="1" si="270"/>
        <v>152.58600000000001</v>
      </c>
    </row>
    <row r="1829" spans="1:19" s="116" customFormat="1" ht="14.1" customHeight="1">
      <c r="A1829" s="51"/>
      <c r="B1829" s="48" t="s">
        <v>809</v>
      </c>
      <c r="C1829" s="58"/>
      <c r="D1829" s="58"/>
      <c r="E1829" s="58"/>
      <c r="F1829" s="58"/>
      <c r="G1829" s="58"/>
      <c r="H1829" s="58"/>
      <c r="I1829" s="58"/>
      <c r="J1829" s="58"/>
      <c r="K1829" s="58"/>
      <c r="L1829" s="55" t="s">
        <v>14</v>
      </c>
      <c r="M1829" s="52" t="s">
        <v>1505</v>
      </c>
      <c r="N1829" s="52" t="s">
        <v>1506</v>
      </c>
      <c r="O1829" s="52" t="s">
        <v>1507</v>
      </c>
      <c r="P1829" s="56"/>
      <c r="Q1829" s="56">
        <v>0.05</v>
      </c>
      <c r="R1829" s="50">
        <f ca="1">+SUMIFS($S$5:$S$4996,$B$5:$B$4996,B1820,$L$5:$L$4996,$L$5)</f>
        <v>3.2913481614963693</v>
      </c>
      <c r="S1829" s="57">
        <f t="shared" ca="1" si="270"/>
        <v>0.16456740807481848</v>
      </c>
    </row>
    <row r="1830" spans="1:19" s="116" customFormat="1" ht="14.1" customHeight="1">
      <c r="A1830" s="51"/>
      <c r="B1830" s="48" t="s">
        <v>809</v>
      </c>
      <c r="C1830" s="58"/>
      <c r="D1830" s="58"/>
      <c r="E1830" s="58"/>
      <c r="F1830" s="58"/>
      <c r="G1830" s="58"/>
      <c r="H1830" s="58"/>
      <c r="I1830" s="58"/>
      <c r="J1830" s="58"/>
      <c r="K1830" s="58"/>
      <c r="L1830" s="55" t="s">
        <v>14</v>
      </c>
      <c r="M1830" s="52" t="s">
        <v>1648</v>
      </c>
      <c r="N1830" s="52" t="s">
        <v>1649</v>
      </c>
      <c r="O1830" s="52" t="s">
        <v>1510</v>
      </c>
      <c r="P1830" s="56">
        <v>1</v>
      </c>
      <c r="Q1830" s="56">
        <f>P1830/$E$1820*8</f>
        <v>0.12903225806451613</v>
      </c>
      <c r="R1830" s="57">
        <f ca="1">SUMIF(Insumos!$C$7:$E$166,Subpartidas!N1830,Insumos!$E$7:$E$166)</f>
        <v>50.847045852148753</v>
      </c>
      <c r="S1830" s="57">
        <f ca="1">Q1830*R1830</f>
        <v>6.5609091422127426</v>
      </c>
    </row>
    <row r="1831" spans="1:19" s="116" customFormat="1" ht="14.1" customHeight="1">
      <c r="A1831" s="51"/>
      <c r="B1831" s="48" t="s">
        <v>809</v>
      </c>
      <c r="C1831" s="58"/>
      <c r="D1831" s="58"/>
      <c r="E1831" s="58"/>
      <c r="F1831" s="58"/>
      <c r="G1831" s="58"/>
      <c r="H1831" s="58"/>
      <c r="I1831" s="58"/>
      <c r="J1831" s="58"/>
      <c r="K1831" s="58"/>
      <c r="L1831" s="55" t="s">
        <v>14</v>
      </c>
      <c r="M1831" s="52" t="s">
        <v>1637</v>
      </c>
      <c r="N1831" s="52" t="s">
        <v>1638</v>
      </c>
      <c r="O1831" s="52" t="s">
        <v>1510</v>
      </c>
      <c r="P1831" s="56">
        <v>1</v>
      </c>
      <c r="Q1831" s="56">
        <f t="shared" ref="Q1831:Q1832" si="271">P1831/$E$1820*8</f>
        <v>0.12903225806451613</v>
      </c>
      <c r="R1831" s="57">
        <f ca="1">SUMIF(Insumos!$C$7:$E$166,Subpartidas!N1831,Insumos!$E$7:$E$166)</f>
        <v>40.465982432039503</v>
      </c>
      <c r="S1831" s="57">
        <f ca="1">Q1831*R1831</f>
        <v>5.2214170880050972</v>
      </c>
    </row>
    <row r="1832" spans="1:19" s="116" customFormat="1" ht="14.1" customHeight="1">
      <c r="A1832" s="51"/>
      <c r="B1832" s="48" t="s">
        <v>809</v>
      </c>
      <c r="C1832" s="58"/>
      <c r="D1832" s="58"/>
      <c r="E1832" s="58"/>
      <c r="F1832" s="58"/>
      <c r="G1832" s="58"/>
      <c r="H1832" s="58"/>
      <c r="I1832" s="58"/>
      <c r="J1832" s="58"/>
      <c r="K1832" s="58"/>
      <c r="L1832" s="55" t="s">
        <v>14</v>
      </c>
      <c r="M1832" s="52" t="s">
        <v>1653</v>
      </c>
      <c r="N1832" s="52" t="s">
        <v>1654</v>
      </c>
      <c r="O1832" s="52" t="s">
        <v>1510</v>
      </c>
      <c r="P1832" s="56">
        <v>1</v>
      </c>
      <c r="Q1832" s="56">
        <f t="shared" si="271"/>
        <v>0.12903225806451613</v>
      </c>
      <c r="R1832" s="57">
        <f ca="1">SUMIF(Insumos!$C$7:$E$166,Subpartidas!N1832,Insumos!$E$7:$E$166)</f>
        <v>38.06845238095238</v>
      </c>
      <c r="S1832" s="57">
        <f ca="1">Q1832*R1832</f>
        <v>4.9120583717357906</v>
      </c>
    </row>
    <row r="1833" spans="1:19" s="116" customFormat="1" ht="14.1" customHeight="1">
      <c r="A1833" s="51"/>
      <c r="B1833" s="48" t="s">
        <v>814</v>
      </c>
      <c r="C1833" s="52" t="s">
        <v>653</v>
      </c>
      <c r="D1833" s="53">
        <f>+IF(C1833&lt;&gt;" ",VLOOKUP(B1833,Rendimientos!$A$3:$D$557,3,0))</f>
        <v>65</v>
      </c>
      <c r="E1833" s="53">
        <f>+IF(C1833&lt;&gt;" ",VLOOKUP(B1833,Rendimientos!$A$3:$D$557,4,0))</f>
        <v>65</v>
      </c>
      <c r="F1833" s="54">
        <f ca="1">SUM(G1833:K1833)</f>
        <v>168.19672339602587</v>
      </c>
      <c r="G1833" s="49">
        <f ca="1">SUMIFS($S$5:$S$4996,$B$5:$B$4996,B1833,$L$5:$L$4996,$L$5)</f>
        <v>3.1394397848119215</v>
      </c>
      <c r="H1833" s="49">
        <f ca="1">SUMIFS($S$5:$S$4996,$B$5:$B$4996,B1833,$L$5:$L$4996,$L$10)</f>
        <v>139.52848142857144</v>
      </c>
      <c r="I1833" s="58">
        <f ca="1">S1841*'Costos Indirectos'!$G$5</f>
        <v>9.447955649999999</v>
      </c>
      <c r="J1833" s="49">
        <f ca="1">SUMIFS($S$5:$S$4996,$B$5:$B$4996,B1833,$L$5:$L$4996,$L$11)</f>
        <v>16.080846532642521</v>
      </c>
      <c r="K1833" s="49">
        <f>SUMIFS($S$5:$S$4996,$B$5:$B$4996,B1833,$L$5:$L$4996,$L$4497)</f>
        <v>0</v>
      </c>
      <c r="L1833" s="55" t="s">
        <v>12</v>
      </c>
      <c r="M1833" s="52">
        <v>1010100060002</v>
      </c>
      <c r="N1833" s="52" t="s">
        <v>1516</v>
      </c>
      <c r="O1833" s="52" t="s">
        <v>1491</v>
      </c>
      <c r="P1833" s="56">
        <v>1</v>
      </c>
      <c r="Q1833" s="56">
        <f>P1833/$D$1833*8</f>
        <v>0.12307692307692308</v>
      </c>
      <c r="R1833" s="57">
        <f ca="1">SUMIF(Insumos!$C$7:$E$166,Subpartidas!N1833,Insumos!$E$7:$E$166)</f>
        <v>9.9754511316773993</v>
      </c>
      <c r="S1833" s="57">
        <f t="shared" ref="S1833:S1834" ca="1" si="272">Q1833*R1833</f>
        <v>1.2277478315910646</v>
      </c>
    </row>
    <row r="1834" spans="1:19" s="116" customFormat="1" ht="14.1" customHeight="1">
      <c r="A1834" s="51"/>
      <c r="B1834" s="48" t="s">
        <v>814</v>
      </c>
      <c r="C1834" s="58"/>
      <c r="D1834" s="58"/>
      <c r="E1834" s="58"/>
      <c r="F1834" s="58"/>
      <c r="G1834" s="58"/>
      <c r="H1834" s="58"/>
      <c r="I1834" s="58"/>
      <c r="J1834" s="58"/>
      <c r="K1834" s="58"/>
      <c r="L1834" s="55" t="s">
        <v>12</v>
      </c>
      <c r="M1834" s="52" t="s">
        <v>1494</v>
      </c>
      <c r="N1834" s="52" t="s">
        <v>1495</v>
      </c>
      <c r="O1834" s="52" t="s">
        <v>1491</v>
      </c>
      <c r="P1834" s="56">
        <v>1</v>
      </c>
      <c r="Q1834" s="56">
        <f>P1834/$D$1833*8</f>
        <v>0.12307692307692308</v>
      </c>
      <c r="R1834" s="57">
        <f ca="1">SUMIF(Insumos!$C$7:$E$166,Subpartidas!N1834,Insumos!$E$7:$E$166)</f>
        <v>6.8581917880260743</v>
      </c>
      <c r="S1834" s="57">
        <f t="shared" ca="1" si="272"/>
        <v>0.84408514314167071</v>
      </c>
    </row>
    <row r="1835" spans="1:19" s="116" customFormat="1" ht="14.1" customHeight="1">
      <c r="A1835" s="51"/>
      <c r="B1835" s="48" t="s">
        <v>814</v>
      </c>
      <c r="C1835" s="58"/>
      <c r="D1835" s="58"/>
      <c r="E1835" s="58"/>
      <c r="F1835" s="58"/>
      <c r="G1835" s="58"/>
      <c r="H1835" s="58"/>
      <c r="I1835" s="58"/>
      <c r="J1835" s="58"/>
      <c r="K1835" s="58"/>
      <c r="L1835" s="55" t="s">
        <v>12</v>
      </c>
      <c r="M1835" s="52" t="s">
        <v>1498</v>
      </c>
      <c r="N1835" s="52" t="s">
        <v>1499</v>
      </c>
      <c r="O1835" s="52" t="s">
        <v>1491</v>
      </c>
      <c r="P1835" s="56">
        <v>1</v>
      </c>
      <c r="Q1835" s="56">
        <f>P1835/$D$1833*8</f>
        <v>0.12307692307692308</v>
      </c>
      <c r="R1835" s="57">
        <f ca="1">SUMIF(Insumos!$C$7:$E$166,Subpartidas!N1835,Insumos!$E$7:$E$166)</f>
        <v>8.6743053318933896</v>
      </c>
      <c r="S1835" s="57">
        <f ca="1">Q1835*R1835</f>
        <v>1.0676068100791865</v>
      </c>
    </row>
    <row r="1836" spans="1:19" s="116" customFormat="1" ht="14.1" customHeight="1">
      <c r="A1836" s="51"/>
      <c r="B1836" s="48" t="s">
        <v>814</v>
      </c>
      <c r="C1836" s="58"/>
      <c r="D1836" s="58"/>
      <c r="E1836" s="58"/>
      <c r="F1836" s="58"/>
      <c r="G1836" s="58"/>
      <c r="H1836" s="58"/>
      <c r="I1836" s="58"/>
      <c r="J1836" s="58"/>
      <c r="K1836" s="58"/>
      <c r="L1836" s="55" t="s">
        <v>13</v>
      </c>
      <c r="M1836" s="52" t="s">
        <v>1517</v>
      </c>
      <c r="N1836" s="52" t="s">
        <v>1518</v>
      </c>
      <c r="O1836" s="52" t="s">
        <v>1502</v>
      </c>
      <c r="P1836" s="56"/>
      <c r="Q1836" s="56">
        <v>1.7000000000000001E-2</v>
      </c>
      <c r="R1836" s="57">
        <f ca="1">SUMIF(Insumos!$C$7:$E$166,Subpartidas!N1836,Insumos!$E$7:$E$166)</f>
        <v>3.1071428571428572</v>
      </c>
      <c r="S1836" s="57">
        <f t="shared" ref="S1836:S1838" ca="1" si="273">Q1836*R1836</f>
        <v>5.2821428571428575E-2</v>
      </c>
    </row>
    <row r="1837" spans="1:19" s="116" customFormat="1" ht="14.1" customHeight="1">
      <c r="A1837" s="51"/>
      <c r="B1837" s="48" t="s">
        <v>814</v>
      </c>
      <c r="C1837" s="58"/>
      <c r="D1837" s="58"/>
      <c r="E1837" s="58"/>
      <c r="F1837" s="58"/>
      <c r="G1837" s="58"/>
      <c r="H1837" s="58"/>
      <c r="I1837" s="58"/>
      <c r="J1837" s="58"/>
      <c r="K1837" s="58"/>
      <c r="L1837" s="55" t="s">
        <v>13</v>
      </c>
      <c r="M1837" s="52" t="s">
        <v>1640</v>
      </c>
      <c r="N1837" s="52" t="s">
        <v>1641</v>
      </c>
      <c r="O1837" s="52" t="s">
        <v>984</v>
      </c>
      <c r="P1837" s="56"/>
      <c r="Q1837" s="56">
        <v>1E-3</v>
      </c>
      <c r="R1837" s="57">
        <f ca="1">SUMIF(Insumos!$C$7:$E$166,Subpartidas!N1837,Insumos!$E$7:$E$166)</f>
        <v>62.480000000000004</v>
      </c>
      <c r="S1837" s="57">
        <f t="shared" ca="1" si="273"/>
        <v>6.2480000000000008E-2</v>
      </c>
    </row>
    <row r="1838" spans="1:19" s="116" customFormat="1" ht="14.1" customHeight="1">
      <c r="A1838" s="51"/>
      <c r="B1838" s="48" t="s">
        <v>814</v>
      </c>
      <c r="C1838" s="58"/>
      <c r="D1838" s="58"/>
      <c r="E1838" s="58"/>
      <c r="F1838" s="58"/>
      <c r="G1838" s="58"/>
      <c r="H1838" s="58"/>
      <c r="I1838" s="58"/>
      <c r="J1838" s="58"/>
      <c r="K1838" s="58"/>
      <c r="L1838" s="55" t="s">
        <v>13</v>
      </c>
      <c r="M1838" s="52" t="s">
        <v>1642</v>
      </c>
      <c r="N1838" s="52" t="s">
        <v>1643</v>
      </c>
      <c r="O1838" s="52" t="s">
        <v>984</v>
      </c>
      <c r="P1838" s="56"/>
      <c r="Q1838" s="56">
        <v>1E-3</v>
      </c>
      <c r="R1838" s="57">
        <f ca="1">SUMIF(Insumos!$C$7:$E$166,Subpartidas!N1838,Insumos!$E$7:$E$166)</f>
        <v>66.680000000000007</v>
      </c>
      <c r="S1838" s="57">
        <f t="shared" ca="1" si="273"/>
        <v>6.6680000000000003E-2</v>
      </c>
    </row>
    <row r="1839" spans="1:19" s="116" customFormat="1" ht="14.1" customHeight="1">
      <c r="A1839" s="51"/>
      <c r="B1839" s="48" t="s">
        <v>814</v>
      </c>
      <c r="C1839" s="58"/>
      <c r="D1839" s="58"/>
      <c r="E1839" s="58"/>
      <c r="F1839" s="58"/>
      <c r="G1839" s="58"/>
      <c r="H1839" s="58"/>
      <c r="I1839" s="58"/>
      <c r="J1839" s="58"/>
      <c r="K1839" s="58"/>
      <c r="L1839" s="55" t="s">
        <v>13</v>
      </c>
      <c r="M1839" s="52" t="s">
        <v>1644</v>
      </c>
      <c r="N1839" s="52" t="s">
        <v>1645</v>
      </c>
      <c r="O1839" s="52" t="s">
        <v>984</v>
      </c>
      <c r="P1839" s="56"/>
      <c r="Q1839" s="56">
        <v>0.83299999999999996</v>
      </c>
      <c r="R1839" s="57">
        <f ca="1">SUMIF(Insumos!$C$7:$E$166,Subpartidas!N1839,Insumos!$E$7:$E$166)</f>
        <v>0.2</v>
      </c>
      <c r="S1839" s="57">
        <f ca="1">Q1839*R1839</f>
        <v>0.1666</v>
      </c>
    </row>
    <row r="1840" spans="1:19" s="116" customFormat="1" ht="14.1" customHeight="1">
      <c r="A1840" s="51"/>
      <c r="B1840" s="48" t="s">
        <v>814</v>
      </c>
      <c r="C1840" s="58"/>
      <c r="D1840" s="58"/>
      <c r="E1840" s="58"/>
      <c r="F1840" s="58"/>
      <c r="G1840" s="58"/>
      <c r="H1840" s="58"/>
      <c r="I1840" s="58"/>
      <c r="J1840" s="58"/>
      <c r="K1840" s="58"/>
      <c r="L1840" s="55" t="s">
        <v>13</v>
      </c>
      <c r="M1840" s="52" t="s">
        <v>1543</v>
      </c>
      <c r="N1840" s="52" t="s">
        <v>1544</v>
      </c>
      <c r="O1840" s="52" t="s">
        <v>852</v>
      </c>
      <c r="P1840" s="56"/>
      <c r="Q1840" s="56">
        <v>0.03</v>
      </c>
      <c r="R1840" s="57">
        <f ca="1">SUMIF(Insumos!$C$7:$E$166,Subpartidas!N1840,Insumos!$E$7:$E$166)</f>
        <v>14.780000000000001</v>
      </c>
      <c r="S1840" s="57">
        <f t="shared" ref="S1840:S1842" ca="1" si="274">Q1840*R1840</f>
        <v>0.44340000000000002</v>
      </c>
    </row>
    <row r="1841" spans="1:19" s="116" customFormat="1" ht="14.1" customHeight="1">
      <c r="A1841" s="51"/>
      <c r="B1841" s="48" t="s">
        <v>814</v>
      </c>
      <c r="C1841" s="58"/>
      <c r="D1841" s="58"/>
      <c r="E1841" s="58"/>
      <c r="F1841" s="58"/>
      <c r="G1841" s="58"/>
      <c r="H1841" s="58"/>
      <c r="J1841" s="58"/>
      <c r="K1841" s="58"/>
      <c r="L1841" s="55" t="s">
        <v>13</v>
      </c>
      <c r="M1841" s="52" t="s">
        <v>1684</v>
      </c>
      <c r="N1841" s="52" t="s">
        <v>1686</v>
      </c>
      <c r="O1841" s="52" t="s">
        <v>657</v>
      </c>
      <c r="P1841" s="56"/>
      <c r="Q1841" s="56">
        <v>1.05</v>
      </c>
      <c r="R1841" s="57">
        <f ca="1">SUMIF(Insumos!$C$7:$E$166,Subpartidas!N1841,Insumos!$E$7:$E$166)</f>
        <v>132.13</v>
      </c>
      <c r="S1841" s="57">
        <f t="shared" ca="1" si="274"/>
        <v>138.73650000000001</v>
      </c>
    </row>
    <row r="1842" spans="1:19" s="116" customFormat="1" ht="14.1" customHeight="1">
      <c r="A1842" s="51"/>
      <c r="B1842" s="48" t="s">
        <v>814</v>
      </c>
      <c r="C1842" s="58"/>
      <c r="D1842" s="58"/>
      <c r="E1842" s="58"/>
      <c r="F1842" s="58"/>
      <c r="G1842" s="58"/>
      <c r="H1842" s="58"/>
      <c r="I1842" s="58"/>
      <c r="J1842" s="58"/>
      <c r="K1842" s="58"/>
      <c r="L1842" s="55" t="s">
        <v>14</v>
      </c>
      <c r="M1842" s="52" t="s">
        <v>1505</v>
      </c>
      <c r="N1842" s="52" t="s">
        <v>1506</v>
      </c>
      <c r="O1842" s="52" t="s">
        <v>1507</v>
      </c>
      <c r="P1842" s="56"/>
      <c r="Q1842" s="56">
        <v>0.05</v>
      </c>
      <c r="R1842" s="50">
        <f ca="1">+SUMIFS($S$5:$S$4996,$B$5:$B$4996,B1833,$L$5:$L$4996,$L$5)</f>
        <v>3.1394397848119215</v>
      </c>
      <c r="S1842" s="57">
        <f t="shared" ca="1" si="274"/>
        <v>0.15697198924059608</v>
      </c>
    </row>
    <row r="1843" spans="1:19" s="116" customFormat="1" ht="14.1" customHeight="1">
      <c r="A1843" s="51"/>
      <c r="B1843" s="48" t="s">
        <v>814</v>
      </c>
      <c r="C1843" s="58"/>
      <c r="D1843" s="58"/>
      <c r="E1843" s="58"/>
      <c r="F1843" s="58"/>
      <c r="G1843" s="58"/>
      <c r="H1843" s="58"/>
      <c r="I1843" s="58"/>
      <c r="J1843" s="58"/>
      <c r="K1843" s="58"/>
      <c r="L1843" s="55" t="s">
        <v>14</v>
      </c>
      <c r="M1843" s="52" t="s">
        <v>1648</v>
      </c>
      <c r="N1843" s="52" t="s">
        <v>1649</v>
      </c>
      <c r="O1843" s="52" t="s">
        <v>1510</v>
      </c>
      <c r="P1843" s="56">
        <v>1</v>
      </c>
      <c r="Q1843" s="56">
        <f>P1843/$E$1833*8</f>
        <v>0.12307692307692308</v>
      </c>
      <c r="R1843" s="57">
        <f ca="1">SUMIF(Insumos!$C$7:$E$166,Subpartidas!N1843,Insumos!$E$7:$E$166)</f>
        <v>50.847045852148753</v>
      </c>
      <c r="S1843" s="57">
        <f ca="1">Q1843*R1843</f>
        <v>6.2580979510336929</v>
      </c>
    </row>
    <row r="1844" spans="1:19" s="116" customFormat="1" ht="14.1" customHeight="1">
      <c r="A1844" s="51"/>
      <c r="B1844" s="48" t="s">
        <v>814</v>
      </c>
      <c r="C1844" s="58"/>
      <c r="D1844" s="58"/>
      <c r="E1844" s="58"/>
      <c r="F1844" s="58"/>
      <c r="G1844" s="58"/>
      <c r="H1844" s="58"/>
      <c r="I1844" s="58"/>
      <c r="J1844" s="58"/>
      <c r="K1844" s="58"/>
      <c r="L1844" s="55" t="s">
        <v>14</v>
      </c>
      <c r="M1844" s="52" t="s">
        <v>1637</v>
      </c>
      <c r="N1844" s="52" t="s">
        <v>1638</v>
      </c>
      <c r="O1844" s="52" t="s">
        <v>1510</v>
      </c>
      <c r="P1844" s="56">
        <v>1</v>
      </c>
      <c r="Q1844" s="56">
        <f>P1844/$E$1833*8</f>
        <v>0.12307692307692308</v>
      </c>
      <c r="R1844" s="57">
        <f ca="1">SUMIF(Insumos!$C$7:$E$166,Subpartidas!N1844,Insumos!$E$7:$E$166)</f>
        <v>40.465982432039503</v>
      </c>
      <c r="S1844" s="57">
        <f ca="1">Q1844*R1844</f>
        <v>4.9804286070202473</v>
      </c>
    </row>
    <row r="1845" spans="1:19" s="116" customFormat="1" ht="14.1" customHeight="1">
      <c r="A1845" s="51"/>
      <c r="B1845" s="48" t="s">
        <v>814</v>
      </c>
      <c r="C1845" s="58"/>
      <c r="D1845" s="58"/>
      <c r="E1845" s="58"/>
      <c r="F1845" s="58"/>
      <c r="G1845" s="58"/>
      <c r="H1845" s="58"/>
      <c r="I1845" s="58"/>
      <c r="J1845" s="58"/>
      <c r="K1845" s="58"/>
      <c r="L1845" s="55" t="s">
        <v>14</v>
      </c>
      <c r="M1845" s="52" t="s">
        <v>1653</v>
      </c>
      <c r="N1845" s="52" t="s">
        <v>1654</v>
      </c>
      <c r="O1845" s="52" t="s">
        <v>1510</v>
      </c>
      <c r="P1845" s="56">
        <v>1</v>
      </c>
      <c r="Q1845" s="56">
        <f>P1845/$E$1833*8</f>
        <v>0.12307692307692308</v>
      </c>
      <c r="R1845" s="57">
        <f ca="1">SUMIF(Insumos!$C$7:$E$166,Subpartidas!N1845,Insumos!$E$7:$E$166)</f>
        <v>38.06845238095238</v>
      </c>
      <c r="S1845" s="57">
        <f ca="1">Q1845*R1845</f>
        <v>4.6853479853479856</v>
      </c>
    </row>
    <row r="1846" spans="1:19" s="116" customFormat="1" ht="14.1" customHeight="1">
      <c r="A1846" s="51" t="s">
        <v>823</v>
      </c>
      <c r="B1846" s="48" t="s">
        <v>824</v>
      </c>
      <c r="C1846" s="52" t="s">
        <v>653</v>
      </c>
      <c r="D1846" s="53">
        <f>+IF(C1846&lt;&gt;" ",VLOOKUP(B1846,Rendimientos!$A$3:$D$557,3,0))</f>
        <v>75</v>
      </c>
      <c r="E1846" s="53">
        <f>+IF(C1846&lt;&gt;" ",VLOOKUP(B1846,Rendimientos!$A$3:$D$557,4,0))</f>
        <v>75</v>
      </c>
      <c r="F1846" s="54">
        <f ca="1">SUM(G1846:K1846)</f>
        <v>158.28694728227006</v>
      </c>
      <c r="G1846" s="49">
        <f ca="1">SUMIFS($S$5:$S$4996,$B$5:$B$4996,B1846,$L$5:$L$4996,$L$5)</f>
        <v>2.7208478135036658</v>
      </c>
      <c r="H1846" s="49">
        <f ca="1">SUMIFS($S$5:$S$4996,$B$5:$B$4996,B1846,$L$5:$L$4996,$L$10)</f>
        <v>132.64905285714286</v>
      </c>
      <c r="I1846" s="58">
        <f ca="1">S1854*'Costos Indirectos'!$G$5</f>
        <v>8.9803129500000001</v>
      </c>
      <c r="J1846" s="49">
        <f ca="1">SUMIFS($S$5:$S$4996,$B$5:$B$4996,B1846,$L$5:$L$4996,$L$11)</f>
        <v>13.936733661623517</v>
      </c>
      <c r="K1846" s="49">
        <f>SUMIFS($S$5:$S$4996,$B$5:$B$4996,B1846,$L$5:$L$4996,$L$4497)</f>
        <v>0</v>
      </c>
      <c r="L1846" s="55" t="s">
        <v>12</v>
      </c>
      <c r="M1846" s="52">
        <v>1010100060002</v>
      </c>
      <c r="N1846" s="52" t="s">
        <v>1516</v>
      </c>
      <c r="O1846" s="52" t="s">
        <v>1491</v>
      </c>
      <c r="P1846" s="56">
        <v>1</v>
      </c>
      <c r="Q1846" s="56">
        <f>P1846/$D$1846*8</f>
        <v>0.10666666666666667</v>
      </c>
      <c r="R1846" s="57">
        <f ca="1">SUMIF(Insumos!$C$7:$E$166,Subpartidas!N1846,Insumos!$E$7:$E$166)</f>
        <v>9.9754511316773993</v>
      </c>
      <c r="S1846" s="57">
        <f t="shared" ref="S1846:S1847" ca="1" si="275">Q1846*R1846</f>
        <v>1.0640481207122561</v>
      </c>
    </row>
    <row r="1847" spans="1:19" s="116" customFormat="1" ht="14.1" customHeight="1">
      <c r="A1847" s="51" t="s">
        <v>823</v>
      </c>
      <c r="B1847" s="48" t="s">
        <v>824</v>
      </c>
      <c r="C1847" s="58"/>
      <c r="D1847" s="58"/>
      <c r="E1847" s="58"/>
      <c r="F1847" s="58"/>
      <c r="G1847" s="58"/>
      <c r="H1847" s="58"/>
      <c r="I1847" s="58"/>
      <c r="J1847" s="58"/>
      <c r="K1847" s="58"/>
      <c r="L1847" s="55" t="s">
        <v>12</v>
      </c>
      <c r="M1847" s="52" t="s">
        <v>1494</v>
      </c>
      <c r="N1847" s="52" t="s">
        <v>1495</v>
      </c>
      <c r="O1847" s="52" t="s">
        <v>1491</v>
      </c>
      <c r="P1847" s="56">
        <v>1</v>
      </c>
      <c r="Q1847" s="56">
        <f t="shared" ref="Q1847:Q1848" si="276">P1847/$D$1846*8</f>
        <v>0.10666666666666667</v>
      </c>
      <c r="R1847" s="57">
        <f ca="1">SUMIF(Insumos!$C$7:$E$166,Subpartidas!N1847,Insumos!$E$7:$E$166)</f>
        <v>6.8581917880260743</v>
      </c>
      <c r="S1847" s="57">
        <f t="shared" ca="1" si="275"/>
        <v>0.73154045738944795</v>
      </c>
    </row>
    <row r="1848" spans="1:19" s="116" customFormat="1" ht="14.1" customHeight="1">
      <c r="A1848" s="51" t="s">
        <v>823</v>
      </c>
      <c r="B1848" s="48" t="s">
        <v>824</v>
      </c>
      <c r="C1848" s="58"/>
      <c r="D1848" s="58"/>
      <c r="E1848" s="58"/>
      <c r="F1848" s="58"/>
      <c r="G1848" s="58"/>
      <c r="H1848" s="58"/>
      <c r="I1848" s="58"/>
      <c r="J1848" s="58"/>
      <c r="K1848" s="58"/>
      <c r="L1848" s="55" t="s">
        <v>12</v>
      </c>
      <c r="M1848" s="52" t="s">
        <v>1498</v>
      </c>
      <c r="N1848" s="52" t="s">
        <v>1499</v>
      </c>
      <c r="O1848" s="52" t="s">
        <v>1491</v>
      </c>
      <c r="P1848" s="56">
        <v>1</v>
      </c>
      <c r="Q1848" s="56">
        <f t="shared" si="276"/>
        <v>0.10666666666666667</v>
      </c>
      <c r="R1848" s="57">
        <f ca="1">SUMIF(Insumos!$C$7:$E$166,Subpartidas!N1848,Insumos!$E$7:$E$166)</f>
        <v>8.6743053318933896</v>
      </c>
      <c r="S1848" s="57">
        <f ca="1">Q1848*R1848</f>
        <v>0.92525923540196164</v>
      </c>
    </row>
    <row r="1849" spans="1:19" s="116" customFormat="1" ht="14.1" customHeight="1">
      <c r="A1849" s="51" t="s">
        <v>823</v>
      </c>
      <c r="B1849" s="48" t="s">
        <v>824</v>
      </c>
      <c r="C1849" s="58"/>
      <c r="D1849" s="58"/>
      <c r="E1849" s="58"/>
      <c r="F1849" s="58"/>
      <c r="G1849" s="58"/>
      <c r="H1849" s="58"/>
      <c r="I1849" s="58"/>
      <c r="J1849" s="58"/>
      <c r="K1849" s="58"/>
      <c r="L1849" s="55" t="s">
        <v>13</v>
      </c>
      <c r="M1849" s="52" t="s">
        <v>1517</v>
      </c>
      <c r="N1849" s="52" t="s">
        <v>1518</v>
      </c>
      <c r="O1849" s="52" t="s">
        <v>1502</v>
      </c>
      <c r="P1849" s="56"/>
      <c r="Q1849" s="56">
        <v>1.2999999999999999E-2</v>
      </c>
      <c r="R1849" s="57">
        <f ca="1">SUMIF(Insumos!$C$7:$E$166,Subpartidas!N1849,Insumos!$E$7:$E$166)</f>
        <v>3.1071428571428572</v>
      </c>
      <c r="S1849" s="57">
        <f t="shared" ref="S1849:S1851" ca="1" si="277">Q1849*R1849</f>
        <v>4.039285714285714E-2</v>
      </c>
    </row>
    <row r="1850" spans="1:19" s="116" customFormat="1" ht="14.1" customHeight="1">
      <c r="A1850" s="51" t="s">
        <v>823</v>
      </c>
      <c r="B1850" s="48" t="s">
        <v>824</v>
      </c>
      <c r="C1850" s="58"/>
      <c r="D1850" s="58"/>
      <c r="E1850" s="58"/>
      <c r="F1850" s="58"/>
      <c r="G1850" s="58"/>
      <c r="H1850" s="58"/>
      <c r="I1850" s="58"/>
      <c r="J1850" s="58"/>
      <c r="K1850" s="58"/>
      <c r="L1850" s="55" t="s">
        <v>13</v>
      </c>
      <c r="M1850" s="52" t="s">
        <v>1640</v>
      </c>
      <c r="N1850" s="52" t="s">
        <v>1641</v>
      </c>
      <c r="O1850" s="52" t="s">
        <v>984</v>
      </c>
      <c r="P1850" s="56"/>
      <c r="Q1850" s="56">
        <v>1E-3</v>
      </c>
      <c r="R1850" s="57">
        <f ca="1">SUMIF(Insumos!$C$7:$E$166,Subpartidas!N1850,Insumos!$E$7:$E$166)</f>
        <v>62.480000000000004</v>
      </c>
      <c r="S1850" s="57">
        <f ca="1">Q1850*R1850</f>
        <v>6.2480000000000008E-2</v>
      </c>
    </row>
    <row r="1851" spans="1:19" s="116" customFormat="1" ht="14.1" customHeight="1">
      <c r="A1851" s="51" t="s">
        <v>823</v>
      </c>
      <c r="B1851" s="48" t="s">
        <v>824</v>
      </c>
      <c r="C1851" s="58"/>
      <c r="D1851" s="58"/>
      <c r="E1851" s="58"/>
      <c r="F1851" s="58"/>
      <c r="G1851" s="58"/>
      <c r="H1851" s="58"/>
      <c r="I1851" s="58"/>
      <c r="J1851" s="58"/>
      <c r="K1851" s="58"/>
      <c r="L1851" s="55" t="s">
        <v>13</v>
      </c>
      <c r="M1851" s="52" t="s">
        <v>1642</v>
      </c>
      <c r="N1851" s="52" t="s">
        <v>1643</v>
      </c>
      <c r="O1851" s="52" t="s">
        <v>984</v>
      </c>
      <c r="P1851" s="56"/>
      <c r="Q1851" s="56">
        <v>1E-3</v>
      </c>
      <c r="R1851" s="57">
        <f ca="1">SUMIF(Insumos!$C$7:$E$166,Subpartidas!N1851,Insumos!$E$7:$E$166)</f>
        <v>66.680000000000007</v>
      </c>
      <c r="S1851" s="57">
        <f t="shared" ca="1" si="277"/>
        <v>6.6680000000000003E-2</v>
      </c>
    </row>
    <row r="1852" spans="1:19" s="116" customFormat="1" ht="14.1" customHeight="1">
      <c r="A1852" s="51" t="s">
        <v>823</v>
      </c>
      <c r="B1852" s="48" t="s">
        <v>824</v>
      </c>
      <c r="C1852" s="58"/>
      <c r="D1852" s="58"/>
      <c r="E1852" s="58"/>
      <c r="F1852" s="58"/>
      <c r="G1852" s="58"/>
      <c r="H1852" s="58"/>
      <c r="I1852" s="58"/>
      <c r="J1852" s="58"/>
      <c r="K1852" s="58"/>
      <c r="L1852" s="55" t="s">
        <v>13</v>
      </c>
      <c r="M1852" s="52" t="s">
        <v>1644</v>
      </c>
      <c r="N1852" s="52" t="s">
        <v>1645</v>
      </c>
      <c r="O1852" s="52" t="s">
        <v>984</v>
      </c>
      <c r="P1852" s="56"/>
      <c r="Q1852" s="56">
        <v>0.83299999999999996</v>
      </c>
      <c r="R1852" s="57">
        <f ca="1">SUMIF(Insumos!$C$7:$E$166,Subpartidas!N1852,Insumos!$E$7:$E$166)</f>
        <v>0.2</v>
      </c>
      <c r="S1852" s="57">
        <f ca="1">Q1852*R1852</f>
        <v>0.1666</v>
      </c>
    </row>
    <row r="1853" spans="1:19" s="116" customFormat="1" ht="14.1" customHeight="1">
      <c r="A1853" s="51" t="s">
        <v>823</v>
      </c>
      <c r="B1853" s="48" t="s">
        <v>824</v>
      </c>
      <c r="C1853" s="58"/>
      <c r="D1853" s="58"/>
      <c r="E1853" s="58"/>
      <c r="F1853" s="58"/>
      <c r="G1853" s="58"/>
      <c r="H1853" s="58"/>
      <c r="I1853" s="58"/>
      <c r="J1853" s="58"/>
      <c r="K1853" s="58"/>
      <c r="L1853" s="55" t="s">
        <v>13</v>
      </c>
      <c r="M1853" s="52" t="s">
        <v>1543</v>
      </c>
      <c r="N1853" s="52" t="s">
        <v>1544</v>
      </c>
      <c r="O1853" s="52" t="s">
        <v>852</v>
      </c>
      <c r="P1853" s="56"/>
      <c r="Q1853" s="56">
        <v>0.03</v>
      </c>
      <c r="R1853" s="57">
        <f ca="1">SUMIF(Insumos!$C$7:$E$166,Subpartidas!N1853,Insumos!$E$7:$E$166)</f>
        <v>14.780000000000001</v>
      </c>
      <c r="S1853" s="57">
        <f t="shared" ref="S1853" ca="1" si="278">Q1853*R1853</f>
        <v>0.44340000000000002</v>
      </c>
    </row>
    <row r="1854" spans="1:19" s="116" customFormat="1" ht="14.1" customHeight="1">
      <c r="A1854" s="51" t="s">
        <v>823</v>
      </c>
      <c r="B1854" s="48" t="s">
        <v>824</v>
      </c>
      <c r="C1854" s="58"/>
      <c r="D1854" s="58"/>
      <c r="E1854" s="58"/>
      <c r="F1854" s="58"/>
      <c r="G1854" s="58"/>
      <c r="H1854" s="58"/>
      <c r="J1854" s="58"/>
      <c r="K1854" s="58"/>
      <c r="L1854" s="55" t="s">
        <v>13</v>
      </c>
      <c r="M1854" s="52" t="s">
        <v>1687</v>
      </c>
      <c r="N1854" s="52" t="s">
        <v>1688</v>
      </c>
      <c r="O1854" s="52" t="s">
        <v>657</v>
      </c>
      <c r="P1854" s="56"/>
      <c r="Q1854" s="56">
        <v>1.05</v>
      </c>
      <c r="R1854" s="57">
        <f ca="1">SUMIF(Insumos!$C$7:$E$166,Subpartidas!N1854,Insumos!$E$7:$E$166)</f>
        <v>125.59</v>
      </c>
      <c r="S1854" s="57">
        <f ca="1">Q1854*R1854</f>
        <v>131.86950000000002</v>
      </c>
    </row>
    <row r="1855" spans="1:19" s="116" customFormat="1" ht="14.1" customHeight="1">
      <c r="A1855" s="51" t="s">
        <v>823</v>
      </c>
      <c r="B1855" s="48" t="s">
        <v>824</v>
      </c>
      <c r="C1855" s="58"/>
      <c r="D1855" s="58"/>
      <c r="E1855" s="58"/>
      <c r="F1855" s="58"/>
      <c r="G1855" s="58"/>
      <c r="H1855" s="58"/>
      <c r="I1855" s="58"/>
      <c r="J1855" s="58"/>
      <c r="K1855" s="58"/>
      <c r="L1855" s="55" t="s">
        <v>14</v>
      </c>
      <c r="M1855" s="52" t="s">
        <v>1505</v>
      </c>
      <c r="N1855" s="52" t="s">
        <v>1506</v>
      </c>
      <c r="O1855" s="52" t="s">
        <v>1507</v>
      </c>
      <c r="P1855" s="56"/>
      <c r="Q1855" s="56">
        <v>0.05</v>
      </c>
      <c r="R1855" s="50">
        <f ca="1">+SUMIFS($S$5:$S$4996,$B$5:$B$4996,B1846,$L$5:$L$4996,$L$5)</f>
        <v>2.7208478135036658</v>
      </c>
      <c r="S1855" s="57">
        <f ca="1">Q1855*R1855</f>
        <v>0.13604239067518328</v>
      </c>
    </row>
    <row r="1856" spans="1:19" s="116" customFormat="1" ht="14.1" customHeight="1">
      <c r="A1856" s="51" t="s">
        <v>823</v>
      </c>
      <c r="B1856" s="48" t="s">
        <v>824</v>
      </c>
      <c r="C1856" s="58"/>
      <c r="D1856" s="58"/>
      <c r="E1856" s="58"/>
      <c r="F1856" s="58"/>
      <c r="G1856" s="58"/>
      <c r="H1856" s="58"/>
      <c r="I1856" s="58"/>
      <c r="J1856" s="58"/>
      <c r="K1856" s="58"/>
      <c r="L1856" s="55" t="s">
        <v>14</v>
      </c>
      <c r="M1856" s="52" t="s">
        <v>1648</v>
      </c>
      <c r="N1856" s="52" t="s">
        <v>1649</v>
      </c>
      <c r="O1856" s="52" t="s">
        <v>1510</v>
      </c>
      <c r="P1856" s="56">
        <v>1</v>
      </c>
      <c r="Q1856" s="56">
        <f>P1856/$E$1846*8</f>
        <v>0.10666666666666667</v>
      </c>
      <c r="R1856" s="57">
        <f ca="1">SUMIF(Insumos!$C$7:$E$166,Subpartidas!N1856,Insumos!$E$7:$E$166)</f>
        <v>50.847045852148753</v>
      </c>
      <c r="S1856" s="57">
        <f ca="1">Q1856*R1856</f>
        <v>5.423684890895867</v>
      </c>
    </row>
    <row r="1857" spans="1:19" s="116" customFormat="1" ht="14.1" customHeight="1">
      <c r="A1857" s="51" t="s">
        <v>823</v>
      </c>
      <c r="B1857" s="48" t="s">
        <v>824</v>
      </c>
      <c r="C1857" s="58"/>
      <c r="D1857" s="58"/>
      <c r="E1857" s="58"/>
      <c r="F1857" s="58"/>
      <c r="G1857" s="58"/>
      <c r="H1857" s="58"/>
      <c r="I1857" s="58"/>
      <c r="J1857" s="58"/>
      <c r="K1857" s="58"/>
      <c r="L1857" s="55" t="s">
        <v>14</v>
      </c>
      <c r="M1857" s="52" t="s">
        <v>1637</v>
      </c>
      <c r="N1857" s="52" t="s">
        <v>1638</v>
      </c>
      <c r="O1857" s="52" t="s">
        <v>1510</v>
      </c>
      <c r="P1857" s="56">
        <v>1</v>
      </c>
      <c r="Q1857" s="56">
        <f t="shared" ref="Q1857:Q1858" si="279">P1857/$E$1846*8</f>
        <v>0.10666666666666667</v>
      </c>
      <c r="R1857" s="57">
        <f ca="1">SUMIF(Insumos!$C$7:$E$166,Subpartidas!N1857,Insumos!$E$7:$E$166)</f>
        <v>40.465982432039503</v>
      </c>
      <c r="S1857" s="57">
        <f ca="1">Q1857*R1857</f>
        <v>4.3163714594175469</v>
      </c>
    </row>
    <row r="1858" spans="1:19" s="116" customFormat="1" ht="14.1" customHeight="1">
      <c r="A1858" s="51" t="s">
        <v>823</v>
      </c>
      <c r="B1858" s="48" t="s">
        <v>824</v>
      </c>
      <c r="C1858" s="58"/>
      <c r="D1858" s="58"/>
      <c r="E1858" s="58"/>
      <c r="F1858" s="58"/>
      <c r="G1858" s="58"/>
      <c r="H1858" s="58"/>
      <c r="I1858" s="58"/>
      <c r="J1858" s="58"/>
      <c r="K1858" s="58"/>
      <c r="L1858" s="55" t="s">
        <v>14</v>
      </c>
      <c r="M1858" s="52" t="s">
        <v>1653</v>
      </c>
      <c r="N1858" s="52" t="s">
        <v>1654</v>
      </c>
      <c r="O1858" s="52" t="s">
        <v>1510</v>
      </c>
      <c r="P1858" s="56">
        <v>1</v>
      </c>
      <c r="Q1858" s="56">
        <f t="shared" si="279"/>
        <v>0.10666666666666667</v>
      </c>
      <c r="R1858" s="57">
        <f ca="1">SUMIF(Insumos!$C$7:$E$166,Subpartidas!N1858,Insumos!$E$7:$E$166)</f>
        <v>38.06845238095238</v>
      </c>
      <c r="S1858" s="57">
        <f t="shared" ref="S1858:S1860" ca="1" si="280">Q1858*R1858</f>
        <v>4.0606349206349206</v>
      </c>
    </row>
    <row r="1859" spans="1:19" s="116" customFormat="1" ht="14.1" customHeight="1">
      <c r="A1859" s="51" t="s">
        <v>823</v>
      </c>
      <c r="B1859" s="48" t="s">
        <v>831</v>
      </c>
      <c r="C1859" s="52" t="s">
        <v>653</v>
      </c>
      <c r="D1859" s="53">
        <f>+IF(C1859&lt;&gt;" ",VLOOKUP(B1859,Rendimientos!$A$3:$D$557,3,0))</f>
        <v>70</v>
      </c>
      <c r="E1859" s="53">
        <f>+IF(C1859&lt;&gt;" ",VLOOKUP(B1859,Rendimientos!$A$3:$D$557,4,0))</f>
        <v>70</v>
      </c>
      <c r="F1859" s="54">
        <f ca="1">SUM(G1859:K1859)</f>
        <v>199.25655688049341</v>
      </c>
      <c r="G1859" s="49">
        <f ca="1">SUMIFS($S$5:$S$4996,$B$5:$B$4996,B1859,$L$5:$L$4996,$L$5)</f>
        <v>2.9151940858967844</v>
      </c>
      <c r="H1859" s="49">
        <f ca="1">SUMIFS($S$5:$S$4996,$B$5:$B$4996,B1859,$L$5:$L$4996,$L$10)</f>
        <v>169.89255285714285</v>
      </c>
      <c r="I1859" s="58">
        <f ca="1">S1867*'Costos Indirectos'!$G$5</f>
        <v>11.516595299999999</v>
      </c>
      <c r="J1859" s="49">
        <f ca="1">SUMIFS($S$5:$S$4996,$B$5:$B$4996,B1859,$L$5:$L$4996,$L$11)</f>
        <v>14.932214637453768</v>
      </c>
      <c r="K1859" s="49">
        <f>SUMIFS($S$5:$S$4996,$B$5:$B$4996,B1859,$L$5:$L$4996,$L$4497)</f>
        <v>0</v>
      </c>
      <c r="L1859" s="55" t="s">
        <v>12</v>
      </c>
      <c r="M1859" s="52">
        <v>1010100060002</v>
      </c>
      <c r="N1859" s="52" t="s">
        <v>1516</v>
      </c>
      <c r="O1859" s="52" t="s">
        <v>1491</v>
      </c>
      <c r="P1859" s="56">
        <v>1</v>
      </c>
      <c r="Q1859" s="56">
        <f>P1859/$D$1859*8</f>
        <v>0.11428571428571428</v>
      </c>
      <c r="R1859" s="57">
        <f ca="1">SUMIF(Insumos!$C$7:$E$166,Subpartidas!N1859,Insumos!$E$7:$E$166)</f>
        <v>9.9754511316773993</v>
      </c>
      <c r="S1859" s="57">
        <f t="shared" ca="1" si="280"/>
        <v>1.1400515579059884</v>
      </c>
    </row>
    <row r="1860" spans="1:19" s="116" customFormat="1" ht="14.1" customHeight="1">
      <c r="A1860" s="51" t="s">
        <v>823</v>
      </c>
      <c r="B1860" s="48" t="s">
        <v>831</v>
      </c>
      <c r="C1860" s="58"/>
      <c r="D1860" s="58"/>
      <c r="E1860" s="58"/>
      <c r="F1860" s="58"/>
      <c r="G1860" s="58"/>
      <c r="H1860" s="58"/>
      <c r="I1860" s="58"/>
      <c r="J1860" s="58"/>
      <c r="K1860" s="58"/>
      <c r="L1860" s="55" t="s">
        <v>12</v>
      </c>
      <c r="M1860" s="52" t="s">
        <v>1494</v>
      </c>
      <c r="N1860" s="52" t="s">
        <v>1495</v>
      </c>
      <c r="O1860" s="52" t="s">
        <v>1491</v>
      </c>
      <c r="P1860" s="56">
        <v>1</v>
      </c>
      <c r="Q1860" s="56">
        <f>P1860/$D$1859*8</f>
        <v>0.11428571428571428</v>
      </c>
      <c r="R1860" s="57">
        <f ca="1">SUMIF(Insumos!$C$7:$E$166,Subpartidas!N1860,Insumos!$E$7:$E$166)</f>
        <v>6.8581917880260743</v>
      </c>
      <c r="S1860" s="57">
        <f t="shared" ca="1" si="280"/>
        <v>0.78379334720297988</v>
      </c>
    </row>
    <row r="1861" spans="1:19" s="116" customFormat="1" ht="14.1" customHeight="1">
      <c r="A1861" s="51" t="s">
        <v>823</v>
      </c>
      <c r="B1861" s="48" t="s">
        <v>831</v>
      </c>
      <c r="C1861" s="58"/>
      <c r="D1861" s="58"/>
      <c r="E1861" s="58"/>
      <c r="F1861" s="58"/>
      <c r="G1861" s="58"/>
      <c r="H1861" s="58"/>
      <c r="I1861" s="58"/>
      <c r="J1861" s="58"/>
      <c r="K1861" s="58"/>
      <c r="L1861" s="55" t="s">
        <v>12</v>
      </c>
      <c r="M1861" s="52" t="s">
        <v>1498</v>
      </c>
      <c r="N1861" s="52" t="s">
        <v>1499</v>
      </c>
      <c r="O1861" s="52" t="s">
        <v>1491</v>
      </c>
      <c r="P1861" s="56">
        <v>1</v>
      </c>
      <c r="Q1861" s="56">
        <f>P1861/$D$1859*8</f>
        <v>0.11428571428571428</v>
      </c>
      <c r="R1861" s="57">
        <f ca="1">SUMIF(Insumos!$C$7:$E$166,Subpartidas!N1861,Insumos!$E$7:$E$166)</f>
        <v>8.6743053318933896</v>
      </c>
      <c r="S1861" s="57">
        <f ca="1">Q1861*R1861</f>
        <v>0.99134918078781598</v>
      </c>
    </row>
    <row r="1862" spans="1:19" s="116" customFormat="1" ht="14.1" customHeight="1">
      <c r="A1862" s="51" t="s">
        <v>823</v>
      </c>
      <c r="B1862" s="48" t="s">
        <v>831</v>
      </c>
      <c r="C1862" s="58"/>
      <c r="D1862" s="58"/>
      <c r="E1862" s="58"/>
      <c r="F1862" s="58"/>
      <c r="G1862" s="58"/>
      <c r="H1862" s="58"/>
      <c r="I1862" s="58"/>
      <c r="J1862" s="58"/>
      <c r="K1862" s="58"/>
      <c r="L1862" s="55" t="s">
        <v>13</v>
      </c>
      <c r="M1862" s="52" t="s">
        <v>1517</v>
      </c>
      <c r="N1862" s="52" t="s">
        <v>1518</v>
      </c>
      <c r="O1862" s="52" t="s">
        <v>1502</v>
      </c>
      <c r="P1862" s="56"/>
      <c r="Q1862" s="56">
        <v>1.2999999999999999E-2</v>
      </c>
      <c r="R1862" s="57">
        <f ca="1">SUMIF(Insumos!$C$7:$E$166,Subpartidas!N1862,Insumos!$E$7:$E$166)</f>
        <v>3.1071428571428572</v>
      </c>
      <c r="S1862" s="57">
        <f t="shared" ref="S1862" ca="1" si="281">Q1862*R1862</f>
        <v>4.039285714285714E-2</v>
      </c>
    </row>
    <row r="1863" spans="1:19" s="116" customFormat="1" ht="14.1" customHeight="1">
      <c r="A1863" s="51" t="s">
        <v>823</v>
      </c>
      <c r="B1863" s="48" t="s">
        <v>831</v>
      </c>
      <c r="C1863" s="58"/>
      <c r="D1863" s="58"/>
      <c r="E1863" s="58"/>
      <c r="F1863" s="58"/>
      <c r="G1863" s="58"/>
      <c r="H1863" s="58"/>
      <c r="I1863" s="58"/>
      <c r="J1863" s="58"/>
      <c r="K1863" s="58"/>
      <c r="L1863" s="55" t="s">
        <v>13</v>
      </c>
      <c r="M1863" s="52" t="s">
        <v>1640</v>
      </c>
      <c r="N1863" s="52" t="s">
        <v>1641</v>
      </c>
      <c r="O1863" s="52" t="s">
        <v>984</v>
      </c>
      <c r="P1863" s="56"/>
      <c r="Q1863" s="56">
        <v>1E-3</v>
      </c>
      <c r="R1863" s="57">
        <f ca="1">SUMIF(Insumos!$C$7:$E$166,Subpartidas!N1863,Insumos!$E$7:$E$166)</f>
        <v>62.480000000000004</v>
      </c>
      <c r="S1863" s="57">
        <f ca="1">Q1863*R1863</f>
        <v>6.2480000000000008E-2</v>
      </c>
    </row>
    <row r="1864" spans="1:19" s="116" customFormat="1" ht="14.1" customHeight="1">
      <c r="A1864" s="51" t="s">
        <v>823</v>
      </c>
      <c r="B1864" s="48" t="s">
        <v>831</v>
      </c>
      <c r="C1864" s="58"/>
      <c r="D1864" s="58"/>
      <c r="E1864" s="58"/>
      <c r="F1864" s="58"/>
      <c r="G1864" s="58"/>
      <c r="H1864" s="58"/>
      <c r="I1864" s="58"/>
      <c r="J1864" s="58"/>
      <c r="K1864" s="58"/>
      <c r="L1864" s="55" t="s">
        <v>13</v>
      </c>
      <c r="M1864" s="52" t="s">
        <v>1642</v>
      </c>
      <c r="N1864" s="52" t="s">
        <v>1643</v>
      </c>
      <c r="O1864" s="52" t="s">
        <v>984</v>
      </c>
      <c r="P1864" s="56"/>
      <c r="Q1864" s="56">
        <v>1E-3</v>
      </c>
      <c r="R1864" s="57">
        <f ca="1">SUMIF(Insumos!$C$7:$E$166,Subpartidas!N1864,Insumos!$E$7:$E$166)</f>
        <v>66.680000000000007</v>
      </c>
      <c r="S1864" s="57">
        <f t="shared" ref="S1864" ca="1" si="282">Q1864*R1864</f>
        <v>6.6680000000000003E-2</v>
      </c>
    </row>
    <row r="1865" spans="1:19" s="116" customFormat="1" ht="14.1" customHeight="1">
      <c r="A1865" s="51" t="s">
        <v>823</v>
      </c>
      <c r="B1865" s="48" t="s">
        <v>831</v>
      </c>
      <c r="C1865" s="58"/>
      <c r="D1865" s="58"/>
      <c r="E1865" s="58"/>
      <c r="F1865" s="58"/>
      <c r="G1865" s="58"/>
      <c r="H1865" s="58"/>
      <c r="I1865" s="58"/>
      <c r="J1865" s="58"/>
      <c r="K1865" s="58"/>
      <c r="L1865" s="55" t="s">
        <v>13</v>
      </c>
      <c r="M1865" s="52" t="s">
        <v>1644</v>
      </c>
      <c r="N1865" s="52" t="s">
        <v>1645</v>
      </c>
      <c r="O1865" s="52" t="s">
        <v>984</v>
      </c>
      <c r="P1865" s="56"/>
      <c r="Q1865" s="56">
        <v>0.83299999999999996</v>
      </c>
      <c r="R1865" s="57">
        <f ca="1">SUMIF(Insumos!$C$7:$E$166,Subpartidas!N1865,Insumos!$E$7:$E$166)</f>
        <v>0.2</v>
      </c>
      <c r="S1865" s="57">
        <f ca="1">Q1865*R1865</f>
        <v>0.1666</v>
      </c>
    </row>
    <row r="1866" spans="1:19" s="116" customFormat="1" ht="14.1" customHeight="1">
      <c r="A1866" s="51" t="s">
        <v>823</v>
      </c>
      <c r="B1866" s="48" t="s">
        <v>831</v>
      </c>
      <c r="C1866" s="58"/>
      <c r="D1866" s="58"/>
      <c r="E1866" s="58"/>
      <c r="F1866" s="58"/>
      <c r="G1866" s="58"/>
      <c r="H1866" s="58"/>
      <c r="I1866" s="58"/>
      <c r="J1866" s="58"/>
      <c r="K1866" s="58"/>
      <c r="L1866" s="55" t="s">
        <v>13</v>
      </c>
      <c r="M1866" s="52" t="s">
        <v>1543</v>
      </c>
      <c r="N1866" s="52" t="s">
        <v>1544</v>
      </c>
      <c r="O1866" s="52" t="s">
        <v>852</v>
      </c>
      <c r="P1866" s="56"/>
      <c r="Q1866" s="56">
        <v>0.03</v>
      </c>
      <c r="R1866" s="57">
        <f ca="1">SUMIF(Insumos!$C$7:$E$166,Subpartidas!N1866,Insumos!$E$7:$E$166)</f>
        <v>14.780000000000001</v>
      </c>
      <c r="S1866" s="57">
        <f t="shared" ref="S1866" ca="1" si="283">Q1866*R1866</f>
        <v>0.44340000000000002</v>
      </c>
    </row>
    <row r="1867" spans="1:19" s="116" customFormat="1" ht="14.1" customHeight="1">
      <c r="A1867" s="51" t="s">
        <v>823</v>
      </c>
      <c r="B1867" s="48" t="s">
        <v>831</v>
      </c>
      <c r="C1867" s="58"/>
      <c r="D1867" s="58"/>
      <c r="E1867" s="58"/>
      <c r="F1867" s="58"/>
      <c r="G1867" s="58"/>
      <c r="H1867" s="58"/>
      <c r="J1867" s="58"/>
      <c r="K1867" s="58"/>
      <c r="L1867" s="55" t="s">
        <v>13</v>
      </c>
      <c r="M1867" s="52" t="s">
        <v>1687</v>
      </c>
      <c r="N1867" s="52" t="s">
        <v>1689</v>
      </c>
      <c r="O1867" s="52" t="s">
        <v>657</v>
      </c>
      <c r="P1867" s="56"/>
      <c r="Q1867" s="56">
        <v>1.05</v>
      </c>
      <c r="R1867" s="57">
        <f ca="1">SUMIF(Insumos!$C$7:$E$166,Subpartidas!N1867,Insumos!$E$7:$E$166)</f>
        <v>161.06</v>
      </c>
      <c r="S1867" s="57">
        <f ca="1">Q1867*R1867</f>
        <v>169.113</v>
      </c>
    </row>
    <row r="1868" spans="1:19" s="116" customFormat="1" ht="14.1" customHeight="1">
      <c r="A1868" s="51" t="s">
        <v>823</v>
      </c>
      <c r="B1868" s="48" t="s">
        <v>831</v>
      </c>
      <c r="C1868" s="58"/>
      <c r="D1868" s="58"/>
      <c r="E1868" s="58"/>
      <c r="F1868" s="58"/>
      <c r="G1868" s="58"/>
      <c r="H1868" s="58"/>
      <c r="I1868" s="58"/>
      <c r="J1868" s="58"/>
      <c r="K1868" s="58"/>
      <c r="L1868" s="55" t="s">
        <v>14</v>
      </c>
      <c r="M1868" s="52" t="s">
        <v>1505</v>
      </c>
      <c r="N1868" s="52" t="s">
        <v>1506</v>
      </c>
      <c r="O1868" s="52" t="s">
        <v>1507</v>
      </c>
      <c r="P1868" s="56"/>
      <c r="Q1868" s="56">
        <v>0.05</v>
      </c>
      <c r="R1868" s="50">
        <f ca="1">+SUMIFS($S$5:$S$4996,$B$5:$B$4996,B1859,$L$5:$L$4996,$L$5)</f>
        <v>2.9151940858967844</v>
      </c>
      <c r="S1868" s="57">
        <f ca="1">Q1868*R1868</f>
        <v>0.14575970429483923</v>
      </c>
    </row>
    <row r="1869" spans="1:19" s="116" customFormat="1" ht="14.1" customHeight="1">
      <c r="A1869" s="51" t="s">
        <v>823</v>
      </c>
      <c r="B1869" s="48" t="s">
        <v>831</v>
      </c>
      <c r="C1869" s="58"/>
      <c r="D1869" s="58"/>
      <c r="E1869" s="58"/>
      <c r="F1869" s="58"/>
      <c r="G1869" s="58"/>
      <c r="H1869" s="58"/>
      <c r="I1869" s="58"/>
      <c r="J1869" s="58"/>
      <c r="K1869" s="58"/>
      <c r="L1869" s="55" t="s">
        <v>14</v>
      </c>
      <c r="M1869" s="52" t="s">
        <v>1648</v>
      </c>
      <c r="N1869" s="52" t="s">
        <v>1649</v>
      </c>
      <c r="O1869" s="52" t="s">
        <v>1510</v>
      </c>
      <c r="P1869" s="56">
        <v>1</v>
      </c>
      <c r="Q1869" s="56">
        <f>P1869/$E$1859*8</f>
        <v>0.11428571428571428</v>
      </c>
      <c r="R1869" s="57">
        <f ca="1">SUMIF(Insumos!$C$7:$E$166,Subpartidas!N1869,Insumos!$E$7:$E$166)</f>
        <v>50.847045852148753</v>
      </c>
      <c r="S1869" s="57">
        <f ca="1">Q1869*R1869</f>
        <v>5.8110909545312861</v>
      </c>
    </row>
    <row r="1870" spans="1:19" s="116" customFormat="1" ht="14.1" customHeight="1">
      <c r="A1870" s="51" t="s">
        <v>823</v>
      </c>
      <c r="B1870" s="48" t="s">
        <v>831</v>
      </c>
      <c r="C1870" s="58"/>
      <c r="D1870" s="58"/>
      <c r="E1870" s="58"/>
      <c r="F1870" s="58"/>
      <c r="G1870" s="58"/>
      <c r="H1870" s="58"/>
      <c r="I1870" s="58"/>
      <c r="J1870" s="58"/>
      <c r="K1870" s="58"/>
      <c r="L1870" s="55" t="s">
        <v>14</v>
      </c>
      <c r="M1870" s="52" t="s">
        <v>1637</v>
      </c>
      <c r="N1870" s="52" t="s">
        <v>1638</v>
      </c>
      <c r="O1870" s="52" t="s">
        <v>1510</v>
      </c>
      <c r="P1870" s="56">
        <v>1</v>
      </c>
      <c r="Q1870" s="56">
        <f>P1870/$E$1859*8</f>
        <v>0.11428571428571428</v>
      </c>
      <c r="R1870" s="57">
        <f ca="1">SUMIF(Insumos!$C$7:$E$166,Subpartidas!N1870,Insumos!$E$7:$E$166)</f>
        <v>40.465982432039503</v>
      </c>
      <c r="S1870" s="57">
        <f ca="1">Q1870*R1870</f>
        <v>4.6246837065188</v>
      </c>
    </row>
    <row r="1871" spans="1:19" s="116" customFormat="1" ht="14.1" customHeight="1">
      <c r="A1871" s="51" t="s">
        <v>823</v>
      </c>
      <c r="B1871" s="48" t="s">
        <v>831</v>
      </c>
      <c r="C1871" s="58"/>
      <c r="D1871" s="58"/>
      <c r="E1871" s="58"/>
      <c r="F1871" s="58"/>
      <c r="G1871" s="58"/>
      <c r="H1871" s="58"/>
      <c r="I1871" s="58"/>
      <c r="J1871" s="58"/>
      <c r="K1871" s="58"/>
      <c r="L1871" s="55" t="s">
        <v>14</v>
      </c>
      <c r="M1871" s="52" t="s">
        <v>1653</v>
      </c>
      <c r="N1871" s="52" t="s">
        <v>1654</v>
      </c>
      <c r="O1871" s="52" t="s">
        <v>1510</v>
      </c>
      <c r="P1871" s="56">
        <v>1</v>
      </c>
      <c r="Q1871" s="56">
        <f>P1871/$E$1859*8</f>
        <v>0.11428571428571428</v>
      </c>
      <c r="R1871" s="57">
        <f ca="1">SUMIF(Insumos!$C$7:$E$166,Subpartidas!N1871,Insumos!$E$7:$E$166)</f>
        <v>38.06845238095238</v>
      </c>
      <c r="S1871" s="57">
        <f t="shared" ref="S1871:S1873" ca="1" si="284">Q1871*R1871</f>
        <v>4.3506802721088436</v>
      </c>
    </row>
    <row r="1872" spans="1:19" s="116" customFormat="1" ht="14.1" customHeight="1">
      <c r="A1872" s="51" t="s">
        <v>823</v>
      </c>
      <c r="B1872" s="48" t="s">
        <v>835</v>
      </c>
      <c r="C1872" s="52" t="s">
        <v>653</v>
      </c>
      <c r="D1872" s="53">
        <f>+IF(C1872&lt;&gt;" ",VLOOKUP(B1872,Rendimientos!$A$3:$D$557,3,0))</f>
        <v>65</v>
      </c>
      <c r="E1872" s="53">
        <f>+IF(C1872&lt;&gt;" ",VLOOKUP(B1872,Rendimientos!$A$3:$D$557,4,0))</f>
        <v>65</v>
      </c>
      <c r="F1872" s="54">
        <f ca="1">SUM(G1872:K1872)</f>
        <v>240.40921682459728</v>
      </c>
      <c r="G1872" s="49">
        <f ca="1">SUMIFS($S$5:$S$4996,$B$5:$B$4996,B1872,$L$5:$L$4996,$L$5)</f>
        <v>3.1394397848119215</v>
      </c>
      <c r="H1872" s="49">
        <f ca="1">SUMIFS($S$5:$S$4996,$B$5:$B$4996,B1872,$L$5:$L$4996,$L$10)</f>
        <v>207.13605285714286</v>
      </c>
      <c r="I1872" s="58">
        <f ca="1">S1880*'Costos Indirectos'!$G$5</f>
        <v>14.052877649999999</v>
      </c>
      <c r="J1872" s="49">
        <f ca="1">SUMIFS($S$5:$S$4996,$B$5:$B$4996,B1872,$L$5:$L$4996,$L$11)</f>
        <v>16.080846532642521</v>
      </c>
      <c r="K1872" s="49">
        <f>SUMIFS($S$5:$S$4996,$B$5:$B$4996,B1872,$L$5:$L$4996,$L$4497)</f>
        <v>0</v>
      </c>
      <c r="L1872" s="55" t="s">
        <v>12</v>
      </c>
      <c r="M1872" s="52">
        <v>1010100060002</v>
      </c>
      <c r="N1872" s="52" t="s">
        <v>1516</v>
      </c>
      <c r="O1872" s="52" t="s">
        <v>1491</v>
      </c>
      <c r="P1872" s="56">
        <v>1</v>
      </c>
      <c r="Q1872" s="56">
        <f>P1872/$D$1872*8</f>
        <v>0.12307692307692308</v>
      </c>
      <c r="R1872" s="57">
        <f ca="1">SUMIF(Insumos!$C$7:$E$166,Subpartidas!N1872,Insumos!$E$7:$E$166)</f>
        <v>9.9754511316773993</v>
      </c>
      <c r="S1872" s="57">
        <f t="shared" ca="1" si="284"/>
        <v>1.2277478315910646</v>
      </c>
    </row>
    <row r="1873" spans="1:19" s="116" customFormat="1" ht="14.1" customHeight="1">
      <c r="A1873" s="51" t="s">
        <v>823</v>
      </c>
      <c r="B1873" s="48" t="s">
        <v>835</v>
      </c>
      <c r="C1873" s="58"/>
      <c r="D1873" s="58"/>
      <c r="E1873" s="58"/>
      <c r="F1873" s="58"/>
      <c r="G1873" s="58"/>
      <c r="H1873" s="58"/>
      <c r="I1873" s="58"/>
      <c r="J1873" s="58"/>
      <c r="K1873" s="58"/>
      <c r="L1873" s="55" t="s">
        <v>12</v>
      </c>
      <c r="M1873" s="52" t="s">
        <v>1494</v>
      </c>
      <c r="N1873" s="52" t="s">
        <v>1495</v>
      </c>
      <c r="O1873" s="52" t="s">
        <v>1491</v>
      </c>
      <c r="P1873" s="56">
        <v>1</v>
      </c>
      <c r="Q1873" s="56">
        <f>P1873/$D$1872*8</f>
        <v>0.12307692307692308</v>
      </c>
      <c r="R1873" s="57">
        <f ca="1">SUMIF(Insumos!$C$7:$E$166,Subpartidas!N1873,Insumos!$E$7:$E$166)</f>
        <v>6.8581917880260743</v>
      </c>
      <c r="S1873" s="57">
        <f t="shared" ca="1" si="284"/>
        <v>0.84408514314167071</v>
      </c>
    </row>
    <row r="1874" spans="1:19" s="116" customFormat="1" ht="14.1" customHeight="1">
      <c r="A1874" s="51" t="s">
        <v>823</v>
      </c>
      <c r="B1874" s="48" t="s">
        <v>835</v>
      </c>
      <c r="C1874" s="58"/>
      <c r="D1874" s="58"/>
      <c r="E1874" s="58"/>
      <c r="F1874" s="58"/>
      <c r="G1874" s="58"/>
      <c r="H1874" s="58"/>
      <c r="I1874" s="58"/>
      <c r="J1874" s="58"/>
      <c r="K1874" s="58"/>
      <c r="L1874" s="55" t="s">
        <v>12</v>
      </c>
      <c r="M1874" s="52" t="s">
        <v>1498</v>
      </c>
      <c r="N1874" s="52" t="s">
        <v>1499</v>
      </c>
      <c r="O1874" s="52" t="s">
        <v>1491</v>
      </c>
      <c r="P1874" s="56">
        <v>1</v>
      </c>
      <c r="Q1874" s="56">
        <f>P1874/$D$1872*8</f>
        <v>0.12307692307692308</v>
      </c>
      <c r="R1874" s="57">
        <f ca="1">SUMIF(Insumos!$C$7:$E$166,Subpartidas!N1874,Insumos!$E$7:$E$166)</f>
        <v>8.6743053318933896</v>
      </c>
      <c r="S1874" s="57">
        <f ca="1">Q1874*R1874</f>
        <v>1.0676068100791865</v>
      </c>
    </row>
    <row r="1875" spans="1:19" s="116" customFormat="1" ht="14.1" customHeight="1">
      <c r="A1875" s="51" t="s">
        <v>823</v>
      </c>
      <c r="B1875" s="48" t="s">
        <v>835</v>
      </c>
      <c r="C1875" s="58"/>
      <c r="D1875" s="58"/>
      <c r="E1875" s="58"/>
      <c r="F1875" s="58"/>
      <c r="G1875" s="58"/>
      <c r="H1875" s="58"/>
      <c r="I1875" s="58"/>
      <c r="J1875" s="58"/>
      <c r="K1875" s="58"/>
      <c r="L1875" s="55" t="s">
        <v>13</v>
      </c>
      <c r="M1875" s="52" t="s">
        <v>1517</v>
      </c>
      <c r="N1875" s="52" t="s">
        <v>1518</v>
      </c>
      <c r="O1875" s="52" t="s">
        <v>1502</v>
      </c>
      <c r="P1875" s="56"/>
      <c r="Q1875" s="56">
        <v>1.2999999999999999E-2</v>
      </c>
      <c r="R1875" s="57">
        <f ca="1">SUMIF(Insumos!$C$7:$E$166,Subpartidas!N1875,Insumos!$E$7:$E$166)</f>
        <v>3.1071428571428572</v>
      </c>
      <c r="S1875" s="57">
        <f t="shared" ref="S1875" ca="1" si="285">Q1875*R1875</f>
        <v>4.039285714285714E-2</v>
      </c>
    </row>
    <row r="1876" spans="1:19" s="116" customFormat="1" ht="14.1" customHeight="1">
      <c r="A1876" s="51" t="s">
        <v>823</v>
      </c>
      <c r="B1876" s="48" t="s">
        <v>835</v>
      </c>
      <c r="C1876" s="58"/>
      <c r="D1876" s="58"/>
      <c r="E1876" s="58"/>
      <c r="F1876" s="58"/>
      <c r="G1876" s="58"/>
      <c r="H1876" s="58"/>
      <c r="I1876" s="58"/>
      <c r="J1876" s="58"/>
      <c r="K1876" s="58"/>
      <c r="L1876" s="55" t="s">
        <v>13</v>
      </c>
      <c r="M1876" s="52" t="s">
        <v>1640</v>
      </c>
      <c r="N1876" s="52" t="s">
        <v>1641</v>
      </c>
      <c r="O1876" s="52" t="s">
        <v>984</v>
      </c>
      <c r="P1876" s="56"/>
      <c r="Q1876" s="56">
        <v>1E-3</v>
      </c>
      <c r="R1876" s="57">
        <f ca="1">SUMIF(Insumos!$C$7:$E$166,Subpartidas!N1876,Insumos!$E$7:$E$166)</f>
        <v>62.480000000000004</v>
      </c>
      <c r="S1876" s="57">
        <f ca="1">Q1876*R1876</f>
        <v>6.2480000000000008E-2</v>
      </c>
    </row>
    <row r="1877" spans="1:19" s="116" customFormat="1" ht="14.1" customHeight="1">
      <c r="A1877" s="51" t="s">
        <v>823</v>
      </c>
      <c r="B1877" s="48" t="s">
        <v>835</v>
      </c>
      <c r="C1877" s="58"/>
      <c r="D1877" s="58"/>
      <c r="E1877" s="58"/>
      <c r="F1877" s="58"/>
      <c r="G1877" s="58"/>
      <c r="H1877" s="58"/>
      <c r="I1877" s="58"/>
      <c r="J1877" s="58"/>
      <c r="K1877" s="58"/>
      <c r="L1877" s="55" t="s">
        <v>13</v>
      </c>
      <c r="M1877" s="52" t="s">
        <v>1642</v>
      </c>
      <c r="N1877" s="52" t="s">
        <v>1643</v>
      </c>
      <c r="O1877" s="52" t="s">
        <v>984</v>
      </c>
      <c r="P1877" s="56"/>
      <c r="Q1877" s="56">
        <v>1E-3</v>
      </c>
      <c r="R1877" s="57">
        <f ca="1">SUMIF(Insumos!$C$7:$E$166,Subpartidas!N1877,Insumos!$E$7:$E$166)</f>
        <v>66.680000000000007</v>
      </c>
      <c r="S1877" s="57">
        <f t="shared" ref="S1877" ca="1" si="286">Q1877*R1877</f>
        <v>6.6680000000000003E-2</v>
      </c>
    </row>
    <row r="1878" spans="1:19" s="116" customFormat="1" ht="14.1" customHeight="1">
      <c r="A1878" s="51" t="s">
        <v>823</v>
      </c>
      <c r="B1878" s="48" t="s">
        <v>835</v>
      </c>
      <c r="C1878" s="58"/>
      <c r="D1878" s="58"/>
      <c r="E1878" s="58"/>
      <c r="F1878" s="58"/>
      <c r="G1878" s="58"/>
      <c r="H1878" s="58"/>
      <c r="I1878" s="58"/>
      <c r="J1878" s="58"/>
      <c r="K1878" s="58"/>
      <c r="L1878" s="55" t="s">
        <v>13</v>
      </c>
      <c r="M1878" s="52" t="s">
        <v>1644</v>
      </c>
      <c r="N1878" s="52" t="s">
        <v>1645</v>
      </c>
      <c r="O1878" s="52" t="s">
        <v>984</v>
      </c>
      <c r="P1878" s="56"/>
      <c r="Q1878" s="56">
        <v>0.83299999999999996</v>
      </c>
      <c r="R1878" s="57">
        <f ca="1">SUMIF(Insumos!$C$7:$E$166,Subpartidas!N1878,Insumos!$E$7:$E$166)</f>
        <v>0.2</v>
      </c>
      <c r="S1878" s="57">
        <f ca="1">Q1878*R1878</f>
        <v>0.1666</v>
      </c>
    </row>
    <row r="1879" spans="1:19" s="116" customFormat="1" ht="14.1" customHeight="1">
      <c r="A1879" s="51" t="s">
        <v>823</v>
      </c>
      <c r="B1879" s="48" t="s">
        <v>835</v>
      </c>
      <c r="C1879" s="58"/>
      <c r="D1879" s="58"/>
      <c r="E1879" s="58"/>
      <c r="F1879" s="58"/>
      <c r="G1879" s="58"/>
      <c r="H1879" s="58"/>
      <c r="I1879" s="58"/>
      <c r="J1879" s="58"/>
      <c r="K1879" s="58"/>
      <c r="L1879" s="55" t="s">
        <v>13</v>
      </c>
      <c r="M1879" s="52" t="s">
        <v>1543</v>
      </c>
      <c r="N1879" s="52" t="s">
        <v>1544</v>
      </c>
      <c r="O1879" s="52" t="s">
        <v>852</v>
      </c>
      <c r="P1879" s="56"/>
      <c r="Q1879" s="56">
        <v>0.03</v>
      </c>
      <c r="R1879" s="57">
        <f ca="1">SUMIF(Insumos!$C$7:$E$166,Subpartidas!N1879,Insumos!$E$7:$E$166)</f>
        <v>14.780000000000001</v>
      </c>
      <c r="S1879" s="57">
        <f t="shared" ref="S1879" ca="1" si="287">Q1879*R1879</f>
        <v>0.44340000000000002</v>
      </c>
    </row>
    <row r="1880" spans="1:19" s="116" customFormat="1" ht="14.1" customHeight="1">
      <c r="A1880" s="51" t="s">
        <v>823</v>
      </c>
      <c r="B1880" s="48" t="s">
        <v>835</v>
      </c>
      <c r="C1880" s="58"/>
      <c r="D1880" s="58"/>
      <c r="E1880" s="58"/>
      <c r="F1880" s="58"/>
      <c r="G1880" s="58"/>
      <c r="H1880" s="58"/>
      <c r="J1880" s="58"/>
      <c r="K1880" s="58"/>
      <c r="L1880" s="55" t="s">
        <v>13</v>
      </c>
      <c r="M1880" s="52" t="s">
        <v>1687</v>
      </c>
      <c r="N1880" s="52" t="s">
        <v>1690</v>
      </c>
      <c r="O1880" s="52" t="s">
        <v>657</v>
      </c>
      <c r="P1880" s="56"/>
      <c r="Q1880" s="56">
        <v>1.05</v>
      </c>
      <c r="R1880" s="57">
        <f ca="1">SUMIF(Insumos!$C$7:$E$166,Subpartidas!N1880,Insumos!$E$7:$E$166)</f>
        <v>196.53</v>
      </c>
      <c r="S1880" s="57">
        <f ca="1">Q1880*R1880</f>
        <v>206.35650000000001</v>
      </c>
    </row>
    <row r="1881" spans="1:19" s="116" customFormat="1" ht="14.1" customHeight="1">
      <c r="A1881" s="51" t="s">
        <v>823</v>
      </c>
      <c r="B1881" s="48" t="s">
        <v>835</v>
      </c>
      <c r="C1881" s="58"/>
      <c r="D1881" s="58"/>
      <c r="E1881" s="58"/>
      <c r="F1881" s="58"/>
      <c r="G1881" s="58"/>
      <c r="H1881" s="58"/>
      <c r="I1881" s="58"/>
      <c r="J1881" s="58"/>
      <c r="K1881" s="58"/>
      <c r="L1881" s="55" t="s">
        <v>14</v>
      </c>
      <c r="M1881" s="52" t="s">
        <v>1505</v>
      </c>
      <c r="N1881" s="52" t="s">
        <v>1506</v>
      </c>
      <c r="O1881" s="52" t="s">
        <v>1507</v>
      </c>
      <c r="P1881" s="56"/>
      <c r="Q1881" s="56">
        <v>0.05</v>
      </c>
      <c r="R1881" s="50">
        <f ca="1">+SUMIFS($S$5:$S$4996,$B$5:$B$4996,B1872,$L$5:$L$4996,$L$5)</f>
        <v>3.1394397848119215</v>
      </c>
      <c r="S1881" s="57">
        <f ca="1">Q1881*R1881</f>
        <v>0.15697198924059608</v>
      </c>
    </row>
    <row r="1882" spans="1:19" s="116" customFormat="1" ht="14.1" customHeight="1">
      <c r="A1882" s="51" t="s">
        <v>823</v>
      </c>
      <c r="B1882" s="48" t="s">
        <v>835</v>
      </c>
      <c r="C1882" s="58"/>
      <c r="D1882" s="58"/>
      <c r="E1882" s="58"/>
      <c r="F1882" s="58"/>
      <c r="G1882" s="58"/>
      <c r="H1882" s="58"/>
      <c r="I1882" s="58"/>
      <c r="J1882" s="58"/>
      <c r="K1882" s="58"/>
      <c r="L1882" s="55" t="s">
        <v>14</v>
      </c>
      <c r="M1882" s="52" t="s">
        <v>1648</v>
      </c>
      <c r="N1882" s="52" t="s">
        <v>1649</v>
      </c>
      <c r="O1882" s="52" t="s">
        <v>1510</v>
      </c>
      <c r="P1882" s="56">
        <v>1</v>
      </c>
      <c r="Q1882" s="56">
        <f>P1882/$E$1872*8</f>
        <v>0.12307692307692308</v>
      </c>
      <c r="R1882" s="57">
        <f ca="1">SUMIF(Insumos!$C$7:$E$166,Subpartidas!N1882,Insumos!$E$7:$E$166)</f>
        <v>50.847045852148753</v>
      </c>
      <c r="S1882" s="57">
        <f ca="1">Q1882*R1882</f>
        <v>6.2580979510336929</v>
      </c>
    </row>
    <row r="1883" spans="1:19" s="116" customFormat="1" ht="14.1" customHeight="1">
      <c r="A1883" s="51" t="s">
        <v>823</v>
      </c>
      <c r="B1883" s="48" t="s">
        <v>835</v>
      </c>
      <c r="C1883" s="58"/>
      <c r="D1883" s="58"/>
      <c r="E1883" s="58"/>
      <c r="F1883" s="58"/>
      <c r="G1883" s="58"/>
      <c r="H1883" s="58"/>
      <c r="I1883" s="58"/>
      <c r="J1883" s="58"/>
      <c r="K1883" s="58"/>
      <c r="L1883" s="55" t="s">
        <v>14</v>
      </c>
      <c r="M1883" s="52" t="s">
        <v>1637</v>
      </c>
      <c r="N1883" s="52" t="s">
        <v>1638</v>
      </c>
      <c r="O1883" s="52" t="s">
        <v>1510</v>
      </c>
      <c r="P1883" s="56">
        <v>1</v>
      </c>
      <c r="Q1883" s="56">
        <f>P1883/$E$1872*8</f>
        <v>0.12307692307692308</v>
      </c>
      <c r="R1883" s="57">
        <f ca="1">SUMIF(Insumos!$C$7:$E$166,Subpartidas!N1883,Insumos!$E$7:$E$166)</f>
        <v>40.465982432039503</v>
      </c>
      <c r="S1883" s="57">
        <f ca="1">Q1883*R1883</f>
        <v>4.9804286070202473</v>
      </c>
    </row>
    <row r="1884" spans="1:19" s="116" customFormat="1" ht="14.1" customHeight="1">
      <c r="A1884" s="51" t="s">
        <v>823</v>
      </c>
      <c r="B1884" s="48" t="s">
        <v>835</v>
      </c>
      <c r="C1884" s="58"/>
      <c r="D1884" s="58"/>
      <c r="E1884" s="58"/>
      <c r="F1884" s="58"/>
      <c r="G1884" s="58"/>
      <c r="H1884" s="58"/>
      <c r="I1884" s="58"/>
      <c r="J1884" s="58"/>
      <c r="K1884" s="58"/>
      <c r="L1884" s="55" t="s">
        <v>14</v>
      </c>
      <c r="M1884" s="52" t="s">
        <v>1653</v>
      </c>
      <c r="N1884" s="52" t="s">
        <v>1654</v>
      </c>
      <c r="O1884" s="52" t="s">
        <v>1510</v>
      </c>
      <c r="P1884" s="56">
        <v>1</v>
      </c>
      <c r="Q1884" s="56">
        <f>P1884/$E$1872*8</f>
        <v>0.12307692307692308</v>
      </c>
      <c r="R1884" s="57">
        <f ca="1">SUMIF(Insumos!$C$7:$E$166,Subpartidas!N1884,Insumos!$E$7:$E$166)</f>
        <v>38.06845238095238</v>
      </c>
      <c r="S1884" s="57">
        <f t="shared" ref="S1884" ca="1" si="288">Q1884*R1884</f>
        <v>4.6853479853479856</v>
      </c>
    </row>
    <row r="1885" spans="1:19" s="116" customFormat="1" ht="14.1" customHeight="1">
      <c r="A1885" s="47" t="s">
        <v>666</v>
      </c>
      <c r="B1885" s="48" t="s">
        <v>667</v>
      </c>
      <c r="C1885" s="52" t="s">
        <v>653</v>
      </c>
      <c r="D1885" s="53">
        <f>+IF(C1885&lt;&gt;" ",VLOOKUP(B1885,Rendimientos!$A$3:$D$557,3,0))</f>
        <v>110</v>
      </c>
      <c r="E1885" s="53">
        <f>+IF(C1885&lt;&gt;" ",VLOOKUP(B1885,Rendimientos!$A$3:$D$557,4,0))</f>
        <v>110</v>
      </c>
      <c r="F1885" s="54">
        <f ca="1">SUM(G1885:K1885)</f>
        <v>9.8703863521254043</v>
      </c>
      <c r="G1885" s="49">
        <f ca="1">SUMIFS($S$5:$S$4996,$B$5:$B$4996,B1885,$L$5:$L$4996,$L$5)</f>
        <v>4.150654298862527</v>
      </c>
      <c r="H1885" s="49">
        <f ca="1">SUMIFS($S$5:$S$4996,$B$5:$B$4996,B1885,$L$5:$L$4996,$L$10)</f>
        <v>2.4995757142857142</v>
      </c>
      <c r="I1885" s="49"/>
      <c r="J1885" s="49">
        <f ca="1">SUMIFS($S$5:$S$4996,$B$5:$B$4996,B1885,$L$5:$L$4996,$L$11)</f>
        <v>3.2201563389771621</v>
      </c>
      <c r="K1885" s="49">
        <f>SUMIFS($S$5:$S$4996,$B$5:$B$4996,B1885,$L$5:$L$4996,$L$4497)</f>
        <v>0</v>
      </c>
      <c r="L1885" s="55" t="s">
        <v>12</v>
      </c>
      <c r="M1885" s="52">
        <v>1010100060002</v>
      </c>
      <c r="N1885" s="52" t="s">
        <v>1516</v>
      </c>
      <c r="O1885" s="52" t="s">
        <v>1491</v>
      </c>
      <c r="P1885" s="56">
        <v>1</v>
      </c>
      <c r="Q1885" s="56">
        <f>P1885/$D$1885*8</f>
        <v>7.2727272727272724E-2</v>
      </c>
      <c r="R1885" s="57">
        <f ca="1">SUMIF(Insumos!$C$7:$E$160,Subpartidas!N1885,Insumos!$E$7:$E$160)</f>
        <v>9.9754511316773993</v>
      </c>
      <c r="S1885" s="57">
        <f t="shared" ref="S1885:S1887" ca="1" si="289">Q1885*R1885</f>
        <v>0.72548735503108353</v>
      </c>
    </row>
    <row r="1886" spans="1:19" s="116" customFormat="1" ht="14.1" customHeight="1">
      <c r="A1886" s="47" t="s">
        <v>666</v>
      </c>
      <c r="B1886" s="48" t="s">
        <v>667</v>
      </c>
      <c r="C1886" s="58"/>
      <c r="D1886" s="58"/>
      <c r="E1886" s="58"/>
      <c r="F1886" s="58"/>
      <c r="G1886" s="58"/>
      <c r="H1886" s="58"/>
      <c r="I1886" s="58"/>
      <c r="J1886" s="58"/>
      <c r="K1886" s="58"/>
      <c r="L1886" s="55" t="s">
        <v>12</v>
      </c>
      <c r="M1886" s="52" t="s">
        <v>1492</v>
      </c>
      <c r="N1886" s="52" t="s">
        <v>1493</v>
      </c>
      <c r="O1886" s="52" t="s">
        <v>1491</v>
      </c>
      <c r="P1886" s="56">
        <v>2</v>
      </c>
      <c r="Q1886" s="56">
        <f>P1886/$D$1885*8</f>
        <v>0.14545454545454545</v>
      </c>
      <c r="R1886" s="57">
        <f ca="1">SUMIF(Insumos!$C$7:$E$160,Subpartidas!N1886,Insumos!$E$7:$E$160)</f>
        <v>6.1994120750543944</v>
      </c>
      <c r="S1886" s="57">
        <f t="shared" ca="1" si="289"/>
        <v>0.90173266546245734</v>
      </c>
    </row>
    <row r="1887" spans="1:19" s="116" customFormat="1" ht="14.1" customHeight="1">
      <c r="A1887" s="47" t="s">
        <v>666</v>
      </c>
      <c r="B1887" s="48" t="s">
        <v>667</v>
      </c>
      <c r="C1887" s="58"/>
      <c r="D1887" s="58"/>
      <c r="E1887" s="58"/>
      <c r="F1887" s="58"/>
      <c r="G1887" s="58"/>
      <c r="H1887" s="58"/>
      <c r="I1887" s="58"/>
      <c r="J1887" s="58"/>
      <c r="K1887" s="58"/>
      <c r="L1887" s="55" t="s">
        <v>12</v>
      </c>
      <c r="M1887" s="52" t="s">
        <v>1498</v>
      </c>
      <c r="N1887" s="52" t="s">
        <v>1499</v>
      </c>
      <c r="O1887" s="52" t="s">
        <v>1491</v>
      </c>
      <c r="P1887" s="56">
        <v>4</v>
      </c>
      <c r="Q1887" s="56">
        <f>P1887/$D$1885*8</f>
        <v>0.29090909090909089</v>
      </c>
      <c r="R1887" s="57">
        <f ca="1">SUMIF(Insumos!$C$7:$E$160,Subpartidas!N1887,Insumos!$E$7:$E$160)</f>
        <v>8.6743053318933896</v>
      </c>
      <c r="S1887" s="57">
        <f t="shared" ca="1" si="289"/>
        <v>2.523434278368986</v>
      </c>
    </row>
    <row r="1888" spans="1:19" s="116" customFormat="1" ht="14.1" customHeight="1">
      <c r="A1888" s="47" t="s">
        <v>666</v>
      </c>
      <c r="B1888" s="48" t="s">
        <v>667</v>
      </c>
      <c r="C1888" s="58"/>
      <c r="D1888" s="58"/>
      <c r="E1888" s="58"/>
      <c r="F1888" s="58"/>
      <c r="G1888" s="58"/>
      <c r="H1888" s="58"/>
      <c r="I1888" s="58"/>
      <c r="J1888" s="58"/>
      <c r="K1888" s="58"/>
      <c r="L1888" s="55" t="s">
        <v>13</v>
      </c>
      <c r="M1888" s="52" t="s">
        <v>1691</v>
      </c>
      <c r="N1888" s="52" t="s">
        <v>1692</v>
      </c>
      <c r="O1888" s="52" t="s">
        <v>984</v>
      </c>
      <c r="P1888" s="60"/>
      <c r="Q1888" s="56">
        <v>1E-4</v>
      </c>
      <c r="R1888" s="57">
        <f ca="1">SUMIF(Insumos!$C$7:$E$160,Subpartidas!N1888,Insumos!$E$7:$E$160)</f>
        <v>189</v>
      </c>
      <c r="S1888" s="57">
        <f t="shared" ref="S1888:S1893" ca="1" si="290">Q1888*R1888</f>
        <v>1.89E-2</v>
      </c>
    </row>
    <row r="1889" spans="1:19" s="116" customFormat="1" ht="14.1" customHeight="1">
      <c r="A1889" s="47" t="s">
        <v>666</v>
      </c>
      <c r="B1889" s="48" t="s">
        <v>667</v>
      </c>
      <c r="C1889" s="58"/>
      <c r="D1889" s="58"/>
      <c r="E1889" s="58"/>
      <c r="F1889" s="58"/>
      <c r="G1889" s="58"/>
      <c r="H1889" s="58"/>
      <c r="I1889" s="58"/>
      <c r="J1889" s="58"/>
      <c r="K1889" s="58"/>
      <c r="L1889" s="55" t="s">
        <v>13</v>
      </c>
      <c r="M1889" s="52" t="s">
        <v>1693</v>
      </c>
      <c r="N1889" s="52" t="s">
        <v>1694</v>
      </c>
      <c r="O1889" s="52" t="s">
        <v>1502</v>
      </c>
      <c r="P1889" s="60"/>
      <c r="Q1889" s="56">
        <v>2.0000000000000001E-4</v>
      </c>
      <c r="R1889" s="57">
        <f ca="1">SUMIF(Insumos!$C$7:$E$160,Subpartidas!N1889,Insumos!$E$7:$E$160)</f>
        <v>315</v>
      </c>
      <c r="S1889" s="57">
        <f t="shared" ca="1" si="290"/>
        <v>6.3E-2</v>
      </c>
    </row>
    <row r="1890" spans="1:19" s="116" customFormat="1" ht="14.1" customHeight="1">
      <c r="A1890" s="47" t="s">
        <v>666</v>
      </c>
      <c r="B1890" s="48" t="s">
        <v>667</v>
      </c>
      <c r="C1890" s="58"/>
      <c r="D1890" s="58"/>
      <c r="E1890" s="58"/>
      <c r="F1890" s="58"/>
      <c r="G1890" s="58"/>
      <c r="H1890" s="58"/>
      <c r="I1890" s="58"/>
      <c r="J1890" s="58"/>
      <c r="K1890" s="58"/>
      <c r="L1890" s="55" t="s">
        <v>13</v>
      </c>
      <c r="M1890" s="52" t="s">
        <v>1695</v>
      </c>
      <c r="N1890" s="52" t="s">
        <v>1696</v>
      </c>
      <c r="O1890" s="52" t="s">
        <v>1697</v>
      </c>
      <c r="P1890" s="60"/>
      <c r="Q1890" s="56">
        <v>1.4999999999999999E-2</v>
      </c>
      <c r="R1890" s="57">
        <f ca="1">SUMIF(Insumos!$C$7:$E$160,Subpartidas!N1890,Insumos!$E$7:$E$160)</f>
        <v>6.91</v>
      </c>
      <c r="S1890" s="57">
        <f t="shared" ca="1" si="290"/>
        <v>0.10364999999999999</v>
      </c>
    </row>
    <row r="1891" spans="1:19" s="116" customFormat="1" ht="14.1" customHeight="1">
      <c r="A1891" s="47" t="s">
        <v>666</v>
      </c>
      <c r="B1891" s="48" t="s">
        <v>667</v>
      </c>
      <c r="C1891" s="58"/>
      <c r="D1891" s="58"/>
      <c r="E1891" s="58"/>
      <c r="F1891" s="58"/>
      <c r="G1891" s="58"/>
      <c r="H1891" s="58"/>
      <c r="I1891" s="58"/>
      <c r="J1891" s="58"/>
      <c r="K1891" s="58"/>
      <c r="L1891" s="55" t="s">
        <v>13</v>
      </c>
      <c r="M1891" s="52" t="s">
        <v>1698</v>
      </c>
      <c r="N1891" s="52" t="s">
        <v>1699</v>
      </c>
      <c r="O1891" s="52" t="s">
        <v>984</v>
      </c>
      <c r="P1891" s="60"/>
      <c r="Q1891" s="56">
        <v>2.9000000000000005E-2</v>
      </c>
      <c r="R1891" s="57">
        <f ca="1">SUMIF(Insumos!$C$7:$E$160,Subpartidas!N1891,Insumos!$E$7:$E$160)</f>
        <v>23.36</v>
      </c>
      <c r="S1891" s="57">
        <f t="shared" ca="1" si="290"/>
        <v>0.67744000000000015</v>
      </c>
    </row>
    <row r="1892" spans="1:19" s="116" customFormat="1" ht="14.1" customHeight="1">
      <c r="A1892" s="47" t="s">
        <v>666</v>
      </c>
      <c r="B1892" s="48" t="s">
        <v>667</v>
      </c>
      <c r="C1892" s="58"/>
      <c r="D1892" s="58"/>
      <c r="E1892" s="58"/>
      <c r="F1892" s="58"/>
      <c r="G1892" s="58"/>
      <c r="H1892" s="58"/>
      <c r="I1892" s="58"/>
      <c r="J1892" s="58"/>
      <c r="K1892" s="58"/>
      <c r="L1892" s="55" t="s">
        <v>13</v>
      </c>
      <c r="M1892" s="52" t="s">
        <v>1700</v>
      </c>
      <c r="N1892" s="52" t="s">
        <v>1701</v>
      </c>
      <c r="O1892" s="52" t="s">
        <v>1587</v>
      </c>
      <c r="P1892" s="60"/>
      <c r="Q1892" s="56">
        <v>9.1999999999999998E-2</v>
      </c>
      <c r="R1892" s="57">
        <f ca="1">SUMIF(Insumos!$C$7:$E$160,Subpartidas!N1892,Insumos!$E$7:$E$160)</f>
        <v>8.4</v>
      </c>
      <c r="S1892" s="57">
        <f t="shared" ca="1" si="290"/>
        <v>0.77280000000000004</v>
      </c>
    </row>
    <row r="1893" spans="1:19" s="116" customFormat="1" ht="14.1" customHeight="1">
      <c r="A1893" s="47" t="s">
        <v>666</v>
      </c>
      <c r="B1893" s="48" t="s">
        <v>667</v>
      </c>
      <c r="C1893" s="58"/>
      <c r="D1893" s="58"/>
      <c r="E1893" s="58"/>
      <c r="F1893" s="58"/>
      <c r="G1893" s="58"/>
      <c r="H1893" s="58"/>
      <c r="I1893" s="58"/>
      <c r="J1893" s="58"/>
      <c r="K1893" s="58"/>
      <c r="L1893" s="55" t="s">
        <v>13</v>
      </c>
      <c r="M1893" s="52" t="s">
        <v>1517</v>
      </c>
      <c r="N1893" s="52" t="s">
        <v>1518</v>
      </c>
      <c r="O1893" s="52" t="s">
        <v>1502</v>
      </c>
      <c r="P1893" s="60"/>
      <c r="Q1893" s="56">
        <v>0.27800000000000002</v>
      </c>
      <c r="R1893" s="57">
        <f ca="1">SUMIF(Insumos!$C$7:$E$160,Subpartidas!N1893,Insumos!$E$7:$E$160)</f>
        <v>3.1071428571428572</v>
      </c>
      <c r="S1893" s="57">
        <f t="shared" ca="1" si="290"/>
        <v>0.86378571428571438</v>
      </c>
    </row>
    <row r="1894" spans="1:19" s="116" customFormat="1" ht="14.1" customHeight="1">
      <c r="A1894" s="47" t="s">
        <v>666</v>
      </c>
      <c r="B1894" s="48" t="s">
        <v>667</v>
      </c>
      <c r="C1894" s="58"/>
      <c r="D1894" s="58"/>
      <c r="E1894" s="58"/>
      <c r="F1894" s="58"/>
      <c r="G1894" s="58"/>
      <c r="H1894" s="58"/>
      <c r="I1894" s="58"/>
      <c r="J1894" s="58"/>
      <c r="K1894" s="58"/>
      <c r="L1894" s="55" t="s">
        <v>14</v>
      </c>
      <c r="M1894" s="52" t="s">
        <v>1505</v>
      </c>
      <c r="N1894" s="52" t="s">
        <v>1506</v>
      </c>
      <c r="O1894" s="52" t="s">
        <v>1507</v>
      </c>
      <c r="P1894" s="60"/>
      <c r="Q1894" s="56">
        <v>0.1</v>
      </c>
      <c r="R1894" s="50">
        <f ca="1">+SUMIFS($S$5:$S$4995,$B$5:$B$4995,B1891,$L$5:$L$4995,$L$5)</f>
        <v>4.150654298862527</v>
      </c>
      <c r="S1894" s="57">
        <f ca="1">Q1894*R1894</f>
        <v>0.41506542988625272</v>
      </c>
    </row>
    <row r="1895" spans="1:19" s="116" customFormat="1" ht="14.1" customHeight="1">
      <c r="A1895" s="47" t="s">
        <v>666</v>
      </c>
      <c r="B1895" s="48" t="s">
        <v>667</v>
      </c>
      <c r="C1895" s="58"/>
      <c r="D1895" s="58"/>
      <c r="E1895" s="58"/>
      <c r="F1895" s="58"/>
      <c r="G1895" s="58"/>
      <c r="H1895" s="58"/>
      <c r="I1895" s="58"/>
      <c r="J1895" s="58"/>
      <c r="K1895" s="58"/>
      <c r="L1895" s="55" t="s">
        <v>14</v>
      </c>
      <c r="M1895" s="52" t="s">
        <v>1521</v>
      </c>
      <c r="N1895" s="52" t="s">
        <v>1522</v>
      </c>
      <c r="O1895" s="52" t="s">
        <v>1510</v>
      </c>
      <c r="P1895" s="56">
        <v>1</v>
      </c>
      <c r="Q1895" s="56">
        <f>P1895/$E$1885*8</f>
        <v>7.2727272727272724E-2</v>
      </c>
      <c r="R1895" s="57">
        <f ca="1">SUMIF(Insumos!$C$7:$E$160,Subpartidas!N1895,Insumos!$E$7:$E$160)</f>
        <v>7.07</v>
      </c>
      <c r="S1895" s="57">
        <f t="shared" ref="S1895:S1900" ca="1" si="291">Q1895*R1895</f>
        <v>0.51418181818181818</v>
      </c>
    </row>
    <row r="1896" spans="1:19" s="116" customFormat="1" ht="14.1" customHeight="1">
      <c r="A1896" s="47" t="s">
        <v>666</v>
      </c>
      <c r="B1896" s="48" t="s">
        <v>667</v>
      </c>
      <c r="C1896" s="58"/>
      <c r="D1896" s="58"/>
      <c r="E1896" s="58"/>
      <c r="F1896" s="58"/>
      <c r="G1896" s="58"/>
      <c r="H1896" s="58"/>
      <c r="I1896" s="58"/>
      <c r="J1896" s="58"/>
      <c r="K1896" s="58"/>
      <c r="L1896" s="55" t="s">
        <v>14</v>
      </c>
      <c r="M1896" s="52" t="s">
        <v>1702</v>
      </c>
      <c r="N1896" s="52" t="s">
        <v>1703</v>
      </c>
      <c r="O1896" s="52" t="s">
        <v>1510</v>
      </c>
      <c r="P1896" s="56">
        <v>1</v>
      </c>
      <c r="Q1896" s="56">
        <f>P1896/$E$1885*8</f>
        <v>7.2727272727272724E-2</v>
      </c>
      <c r="R1896" s="57">
        <f ca="1">SUMIF(Insumos!$C$7:$E$160,Subpartidas!N1896,Insumos!$E$7:$E$160)</f>
        <v>12.6</v>
      </c>
      <c r="S1896" s="57">
        <f t="shared" ca="1" si="291"/>
        <v>0.91636363636363627</v>
      </c>
    </row>
    <row r="1897" spans="1:19" s="116" customFormat="1" ht="14.1" customHeight="1">
      <c r="A1897" s="47" t="s">
        <v>666</v>
      </c>
      <c r="B1897" s="48" t="s">
        <v>667</v>
      </c>
      <c r="C1897" s="58"/>
      <c r="D1897" s="58"/>
      <c r="E1897" s="58"/>
      <c r="F1897" s="58"/>
      <c r="G1897" s="58"/>
      <c r="H1897" s="58"/>
      <c r="I1897" s="58"/>
      <c r="J1897" s="58"/>
      <c r="K1897" s="58"/>
      <c r="L1897" s="55" t="s">
        <v>14</v>
      </c>
      <c r="M1897" s="52" t="s">
        <v>1704</v>
      </c>
      <c r="N1897" s="52" t="s">
        <v>1705</v>
      </c>
      <c r="O1897" s="52" t="s">
        <v>1510</v>
      </c>
      <c r="P1897" s="56">
        <v>1</v>
      </c>
      <c r="Q1897" s="56">
        <f>P1897/$E$1885*8</f>
        <v>7.2727272727272724E-2</v>
      </c>
      <c r="R1897" s="57">
        <f ca="1">SUMIF(Insumos!$C$7:$E$160,Subpartidas!N1897,Insumos!$E$7:$E$160)</f>
        <v>18.900000000000002</v>
      </c>
      <c r="S1897" s="57">
        <f t="shared" ca="1" si="291"/>
        <v>1.3745454545454547</v>
      </c>
    </row>
    <row r="1898" spans="1:19" s="116" customFormat="1" ht="14.1" customHeight="1">
      <c r="A1898" s="47" t="s">
        <v>676</v>
      </c>
      <c r="B1898" s="48" t="s">
        <v>677</v>
      </c>
      <c r="C1898" s="52" t="s">
        <v>653</v>
      </c>
      <c r="D1898" s="53">
        <f>+IF(C1898&lt;&gt;" ",VLOOKUP(B1898,Rendimientos!$A$3:$D$557,3,0))</f>
        <v>105</v>
      </c>
      <c r="E1898" s="53">
        <f>+IF(C1898&lt;&gt;" ",VLOOKUP(B1898,Rendimientos!$A$3:$D$557,4,0))</f>
        <v>105</v>
      </c>
      <c r="F1898" s="54">
        <f ca="1">SUM(G1898:K1898)</f>
        <v>10.290291620593962</v>
      </c>
      <c r="G1898" s="49">
        <f ca="1">SUMIFS($S$5:$S$4996,$B$5:$B$4996,B1898,$L$5:$L$4996,$L$5)</f>
        <v>4.348304503570267</v>
      </c>
      <c r="H1898" s="49">
        <f ca="1">SUMIFS($S$5:$S$4996,$B$5:$B$4996,B1898,$L$5:$L$4996,$L$10)</f>
        <v>2.5684900000000002</v>
      </c>
      <c r="I1898" s="49"/>
      <c r="J1898" s="49">
        <f ca="1">SUMIFS($S$5:$S$4996,$B$5:$B$4996,B1898,$L$5:$L$4996,$L$11)</f>
        <v>3.3734971170236938</v>
      </c>
      <c r="K1898" s="49">
        <f>SUMIFS($S$5:$S$4996,$B$5:$B$4996,B1898,$L$5:$L$4996,$L$4497)</f>
        <v>0</v>
      </c>
      <c r="L1898" s="55" t="s">
        <v>12</v>
      </c>
      <c r="M1898" s="52">
        <v>1010100060002</v>
      </c>
      <c r="N1898" s="52" t="s">
        <v>1516</v>
      </c>
      <c r="O1898" s="52" t="s">
        <v>1491</v>
      </c>
      <c r="P1898" s="56">
        <v>1</v>
      </c>
      <c r="Q1898" s="56">
        <f>P1898/$D$1898*8</f>
        <v>7.6190476190476197E-2</v>
      </c>
      <c r="R1898" s="57">
        <f ca="1">SUMIF(Insumos!$C$7:$E$160,Subpartidas!N1898,Insumos!$E$7:$E$160)</f>
        <v>9.9754511316773993</v>
      </c>
      <c r="S1898" s="57">
        <f t="shared" ca="1" si="291"/>
        <v>0.7600343719373257</v>
      </c>
    </row>
    <row r="1899" spans="1:19" s="116" customFormat="1" ht="14.1" customHeight="1">
      <c r="A1899" s="47" t="s">
        <v>676</v>
      </c>
      <c r="B1899" s="48" t="s">
        <v>677</v>
      </c>
      <c r="C1899" s="58"/>
      <c r="D1899" s="58"/>
      <c r="E1899" s="58"/>
      <c r="F1899" s="58"/>
      <c r="G1899" s="58"/>
      <c r="H1899" s="58"/>
      <c r="I1899" s="58"/>
      <c r="J1899" s="58"/>
      <c r="K1899" s="58"/>
      <c r="L1899" s="55" t="s">
        <v>12</v>
      </c>
      <c r="M1899" s="52" t="s">
        <v>1492</v>
      </c>
      <c r="N1899" s="52" t="s">
        <v>1493</v>
      </c>
      <c r="O1899" s="52" t="s">
        <v>1491</v>
      </c>
      <c r="P1899" s="56">
        <v>2</v>
      </c>
      <c r="Q1899" s="56">
        <f>P1899/$D$1898*8</f>
        <v>0.15238095238095239</v>
      </c>
      <c r="R1899" s="57">
        <f ca="1">SUMIF(Insumos!$C$7:$E$160,Subpartidas!N1899,Insumos!$E$7:$E$160)</f>
        <v>6.1994120750543944</v>
      </c>
      <c r="S1899" s="57">
        <f t="shared" ca="1" si="291"/>
        <v>0.94467231619876491</v>
      </c>
    </row>
    <row r="1900" spans="1:19" s="116" customFormat="1" ht="14.1" customHeight="1">
      <c r="A1900" s="47" t="s">
        <v>676</v>
      </c>
      <c r="B1900" s="48" t="s">
        <v>677</v>
      </c>
      <c r="C1900" s="58"/>
      <c r="D1900" s="58"/>
      <c r="E1900" s="58"/>
      <c r="F1900" s="58"/>
      <c r="G1900" s="58"/>
      <c r="H1900" s="58"/>
      <c r="I1900" s="58"/>
      <c r="J1900" s="58"/>
      <c r="K1900" s="58"/>
      <c r="L1900" s="55" t="s">
        <v>12</v>
      </c>
      <c r="M1900" s="52" t="s">
        <v>1498</v>
      </c>
      <c r="N1900" s="52" t="s">
        <v>1499</v>
      </c>
      <c r="O1900" s="52" t="s">
        <v>1491</v>
      </c>
      <c r="P1900" s="56">
        <v>4</v>
      </c>
      <c r="Q1900" s="56">
        <f>P1900/$D$1898*8</f>
        <v>0.30476190476190479</v>
      </c>
      <c r="R1900" s="57">
        <f ca="1">SUMIF(Insumos!$C$7:$E$160,Subpartidas!N1900,Insumos!$E$7:$E$160)</f>
        <v>8.6743053318933896</v>
      </c>
      <c r="S1900" s="57">
        <f t="shared" ca="1" si="291"/>
        <v>2.6435978154341759</v>
      </c>
    </row>
    <row r="1901" spans="1:19" s="116" customFormat="1" ht="14.1" customHeight="1">
      <c r="A1901" s="47" t="s">
        <v>676</v>
      </c>
      <c r="B1901" s="48" t="s">
        <v>677</v>
      </c>
      <c r="C1901" s="58"/>
      <c r="D1901" s="58"/>
      <c r="E1901" s="58"/>
      <c r="F1901" s="58"/>
      <c r="G1901" s="58"/>
      <c r="H1901" s="58"/>
      <c r="I1901" s="58"/>
      <c r="J1901" s="58"/>
      <c r="K1901" s="58"/>
      <c r="L1901" s="55" t="s">
        <v>13</v>
      </c>
      <c r="M1901" s="52" t="s">
        <v>1691</v>
      </c>
      <c r="N1901" s="52" t="s">
        <v>1692</v>
      </c>
      <c r="O1901" s="52" t="s">
        <v>984</v>
      </c>
      <c r="P1901" s="60"/>
      <c r="Q1901" s="56">
        <v>1E-4</v>
      </c>
      <c r="R1901" s="57">
        <f ca="1">SUMIF(Insumos!$C$7:$E$160,Subpartidas!N1901,Insumos!$E$7:$E$160)</f>
        <v>189</v>
      </c>
      <c r="S1901" s="57">
        <f t="shared" ref="S1901:S1906" ca="1" si="292">Q1901*R1901</f>
        <v>1.89E-2</v>
      </c>
    </row>
    <row r="1902" spans="1:19" s="116" customFormat="1" ht="14.1" customHeight="1">
      <c r="A1902" s="47" t="s">
        <v>676</v>
      </c>
      <c r="B1902" s="48" t="s">
        <v>677</v>
      </c>
      <c r="C1902" s="58"/>
      <c r="D1902" s="58"/>
      <c r="E1902" s="58"/>
      <c r="F1902" s="58"/>
      <c r="G1902" s="58"/>
      <c r="H1902" s="58"/>
      <c r="I1902" s="58"/>
      <c r="J1902" s="58"/>
      <c r="K1902" s="58"/>
      <c r="L1902" s="55" t="s">
        <v>13</v>
      </c>
      <c r="M1902" s="52" t="s">
        <v>1693</v>
      </c>
      <c r="N1902" s="52" t="s">
        <v>1694</v>
      </c>
      <c r="O1902" s="52" t="s">
        <v>1502</v>
      </c>
      <c r="P1902" s="60"/>
      <c r="Q1902" s="56">
        <v>2.0000000000000001E-4</v>
      </c>
      <c r="R1902" s="57">
        <f ca="1">SUMIF(Insumos!$C$7:$E$160,Subpartidas!N1902,Insumos!$E$7:$E$160)</f>
        <v>315</v>
      </c>
      <c r="S1902" s="57">
        <f t="shared" ca="1" si="292"/>
        <v>6.3E-2</v>
      </c>
    </row>
    <row r="1903" spans="1:19" s="116" customFormat="1" ht="14.1" customHeight="1">
      <c r="A1903" s="47" t="s">
        <v>676</v>
      </c>
      <c r="B1903" s="48" t="s">
        <v>677</v>
      </c>
      <c r="C1903" s="58"/>
      <c r="D1903" s="58"/>
      <c r="E1903" s="58"/>
      <c r="F1903" s="58"/>
      <c r="G1903" s="58"/>
      <c r="H1903" s="58"/>
      <c r="I1903" s="58"/>
      <c r="J1903" s="58"/>
      <c r="K1903" s="58"/>
      <c r="L1903" s="55" t="s">
        <v>13</v>
      </c>
      <c r="M1903" s="52" t="s">
        <v>1695</v>
      </c>
      <c r="N1903" s="52" t="s">
        <v>1696</v>
      </c>
      <c r="O1903" s="52" t="s">
        <v>1697</v>
      </c>
      <c r="P1903" s="60"/>
      <c r="Q1903" s="56">
        <v>1.4999999999999999E-2</v>
      </c>
      <c r="R1903" s="57">
        <f ca="1">SUMIF(Insumos!$C$7:$E$160,Subpartidas!N1903,Insumos!$E$7:$E$160)</f>
        <v>6.91</v>
      </c>
      <c r="S1903" s="57">
        <f t="shared" ca="1" si="292"/>
        <v>0.10364999999999999</v>
      </c>
    </row>
    <row r="1904" spans="1:19" s="116" customFormat="1" ht="14.1" customHeight="1">
      <c r="A1904" s="47" t="s">
        <v>676</v>
      </c>
      <c r="B1904" s="48" t="s">
        <v>677</v>
      </c>
      <c r="C1904" s="58"/>
      <c r="D1904" s="58"/>
      <c r="E1904" s="58"/>
      <c r="F1904" s="58"/>
      <c r="G1904" s="58"/>
      <c r="H1904" s="58"/>
      <c r="I1904" s="58"/>
      <c r="J1904" s="58"/>
      <c r="K1904" s="58"/>
      <c r="L1904" s="55" t="s">
        <v>13</v>
      </c>
      <c r="M1904" s="52" t="s">
        <v>1698</v>
      </c>
      <c r="N1904" s="52" t="s">
        <v>1699</v>
      </c>
      <c r="O1904" s="52" t="s">
        <v>984</v>
      </c>
      <c r="P1904" s="60"/>
      <c r="Q1904" s="56">
        <v>2.9000000000000005E-2</v>
      </c>
      <c r="R1904" s="57">
        <f ca="1">SUMIF(Insumos!$C$7:$E$160,Subpartidas!N1904,Insumos!$E$7:$E$160)</f>
        <v>23.36</v>
      </c>
      <c r="S1904" s="57">
        <f t="shared" ca="1" si="292"/>
        <v>0.67744000000000015</v>
      </c>
    </row>
    <row r="1905" spans="1:20" s="116" customFormat="1" ht="14.1" customHeight="1">
      <c r="A1905" s="47" t="s">
        <v>676</v>
      </c>
      <c r="B1905" s="48" t="s">
        <v>677</v>
      </c>
      <c r="C1905" s="58"/>
      <c r="D1905" s="58"/>
      <c r="E1905" s="58"/>
      <c r="F1905" s="58"/>
      <c r="G1905" s="58"/>
      <c r="H1905" s="58"/>
      <c r="I1905" s="58"/>
      <c r="J1905" s="58"/>
      <c r="K1905" s="58"/>
      <c r="L1905" s="55" t="s">
        <v>13</v>
      </c>
      <c r="M1905" s="52" t="s">
        <v>1706</v>
      </c>
      <c r="N1905" s="52" t="s">
        <v>1707</v>
      </c>
      <c r="O1905" s="52" t="s">
        <v>1587</v>
      </c>
      <c r="P1905" s="60"/>
      <c r="Q1905" s="56">
        <v>9.1999999999999998E-2</v>
      </c>
      <c r="R1905" s="57">
        <f ca="1">SUMIF(Insumos!$C$7:$E$160,Subpartidas!N1905,Insumos!$E$7:$E$160)</f>
        <v>10.5</v>
      </c>
      <c r="S1905" s="57">
        <f ca="1">Q1905*R1905</f>
        <v>0.96599999999999997</v>
      </c>
    </row>
    <row r="1906" spans="1:20" s="116" customFormat="1" ht="14.1" customHeight="1">
      <c r="A1906" s="47" t="s">
        <v>676</v>
      </c>
      <c r="B1906" s="48" t="s">
        <v>677</v>
      </c>
      <c r="C1906" s="58"/>
      <c r="D1906" s="58"/>
      <c r="E1906" s="58"/>
      <c r="F1906" s="58"/>
      <c r="G1906" s="58"/>
      <c r="H1906" s="58"/>
      <c r="I1906" s="58"/>
      <c r="J1906" s="58"/>
      <c r="K1906" s="58"/>
      <c r="L1906" s="55" t="s">
        <v>13</v>
      </c>
      <c r="M1906" s="52" t="s">
        <v>1517</v>
      </c>
      <c r="N1906" s="52" t="s">
        <v>1518</v>
      </c>
      <c r="O1906" s="52" t="s">
        <v>1502</v>
      </c>
      <c r="P1906" s="60"/>
      <c r="Q1906" s="56">
        <v>0.23799999999999996</v>
      </c>
      <c r="R1906" s="57">
        <f ca="1">SUMIF(Insumos!$C$7:$E$160,Subpartidas!N1906,Insumos!$E$7:$E$160)</f>
        <v>3.1071428571428572</v>
      </c>
      <c r="S1906" s="57">
        <f t="shared" ca="1" si="292"/>
        <v>0.73949999999999994</v>
      </c>
    </row>
    <row r="1907" spans="1:20" s="116" customFormat="1" ht="14.1" customHeight="1">
      <c r="A1907" s="47" t="s">
        <v>676</v>
      </c>
      <c r="B1907" s="48" t="s">
        <v>677</v>
      </c>
      <c r="C1907" s="58"/>
      <c r="D1907" s="58"/>
      <c r="E1907" s="58"/>
      <c r="F1907" s="58"/>
      <c r="G1907" s="58"/>
      <c r="H1907" s="58"/>
      <c r="I1907" s="58"/>
      <c r="J1907" s="58"/>
      <c r="K1907" s="58"/>
      <c r="L1907" s="55" t="s">
        <v>14</v>
      </c>
      <c r="M1907" s="52" t="s">
        <v>1505</v>
      </c>
      <c r="N1907" s="52" t="s">
        <v>1506</v>
      </c>
      <c r="O1907" s="52" t="s">
        <v>1507</v>
      </c>
      <c r="P1907" s="60"/>
      <c r="Q1907" s="56">
        <v>0.1</v>
      </c>
      <c r="R1907" s="50">
        <f ca="1">+SUMIFS($S$5:$S$4995,$B$5:$B$4995,B1904,$L$5:$L$4995,$L$5)</f>
        <v>4.348304503570267</v>
      </c>
      <c r="S1907" s="57">
        <f ca="1">Q1907*R1907</f>
        <v>0.43483045035702672</v>
      </c>
    </row>
    <row r="1908" spans="1:20" s="116" customFormat="1" ht="14.1" customHeight="1">
      <c r="A1908" s="47" t="s">
        <v>676</v>
      </c>
      <c r="B1908" s="48" t="s">
        <v>677</v>
      </c>
      <c r="C1908" s="58"/>
      <c r="D1908" s="58"/>
      <c r="E1908" s="58"/>
      <c r="F1908" s="58"/>
      <c r="G1908" s="58"/>
      <c r="H1908" s="58"/>
      <c r="I1908" s="58"/>
      <c r="J1908" s="58"/>
      <c r="K1908" s="58"/>
      <c r="L1908" s="55" t="s">
        <v>14</v>
      </c>
      <c r="M1908" s="52" t="s">
        <v>1521</v>
      </c>
      <c r="N1908" s="52" t="s">
        <v>1522</v>
      </c>
      <c r="O1908" s="52" t="s">
        <v>1510</v>
      </c>
      <c r="P1908" s="56">
        <v>1</v>
      </c>
      <c r="Q1908" s="56">
        <f>P1908/$E$1898*8</f>
        <v>7.6190476190476197E-2</v>
      </c>
      <c r="R1908" s="57">
        <f ca="1">SUMIF(Insumos!$C$7:$E$160,Subpartidas!N1908,Insumos!$E$7:$E$160)</f>
        <v>7.07</v>
      </c>
      <c r="S1908" s="57">
        <f t="shared" ref="S1908:S1913" ca="1" si="293">Q1908*R1908</f>
        <v>0.53866666666666674</v>
      </c>
      <c r="T1908" s="55"/>
    </row>
    <row r="1909" spans="1:20" s="116" customFormat="1" ht="14.1" customHeight="1">
      <c r="A1909" s="47" t="s">
        <v>676</v>
      </c>
      <c r="B1909" s="48" t="s">
        <v>677</v>
      </c>
      <c r="C1909" s="58"/>
      <c r="D1909" s="58"/>
      <c r="E1909" s="58"/>
      <c r="F1909" s="58"/>
      <c r="G1909" s="58"/>
      <c r="H1909" s="58"/>
      <c r="I1909" s="58"/>
      <c r="J1909" s="58"/>
      <c r="K1909" s="58"/>
      <c r="L1909" s="55" t="s">
        <v>14</v>
      </c>
      <c r="M1909" s="52" t="s">
        <v>1702</v>
      </c>
      <c r="N1909" s="52" t="s">
        <v>1703</v>
      </c>
      <c r="O1909" s="52" t="s">
        <v>1510</v>
      </c>
      <c r="P1909" s="56">
        <v>1</v>
      </c>
      <c r="Q1909" s="56">
        <f>P1909/$E$1898*8</f>
        <v>7.6190476190476197E-2</v>
      </c>
      <c r="R1909" s="57">
        <f ca="1">SUMIF(Insumos!$C$7:$E$160,Subpartidas!N1909,Insumos!$E$7:$E$160)</f>
        <v>12.6</v>
      </c>
      <c r="S1909" s="57">
        <f t="shared" ca="1" si="293"/>
        <v>0.96000000000000008</v>
      </c>
    </row>
    <row r="1910" spans="1:20" s="116" customFormat="1" ht="14.1" customHeight="1">
      <c r="A1910" s="47" t="s">
        <v>676</v>
      </c>
      <c r="B1910" s="48" t="s">
        <v>677</v>
      </c>
      <c r="C1910" s="58"/>
      <c r="D1910" s="58"/>
      <c r="E1910" s="58"/>
      <c r="F1910" s="58"/>
      <c r="G1910" s="58"/>
      <c r="H1910" s="58"/>
      <c r="I1910" s="58"/>
      <c r="J1910" s="58"/>
      <c r="K1910" s="58"/>
      <c r="L1910" s="55" t="s">
        <v>14</v>
      </c>
      <c r="M1910" s="52" t="s">
        <v>1704</v>
      </c>
      <c r="N1910" s="52" t="s">
        <v>1705</v>
      </c>
      <c r="O1910" s="52" t="s">
        <v>1510</v>
      </c>
      <c r="P1910" s="56">
        <v>1</v>
      </c>
      <c r="Q1910" s="56">
        <f>P1910/$E$1898*8</f>
        <v>7.6190476190476197E-2</v>
      </c>
      <c r="R1910" s="57">
        <f ca="1">SUMIF(Insumos!$C$7:$E$160,Subpartidas!N1910,Insumos!$E$7:$E$160)</f>
        <v>18.900000000000002</v>
      </c>
      <c r="S1910" s="57">
        <f t="shared" ca="1" si="293"/>
        <v>1.4400000000000004</v>
      </c>
    </row>
    <row r="1911" spans="1:20" s="116" customFormat="1" ht="14.1" customHeight="1">
      <c r="A1911" s="47" t="s">
        <v>705</v>
      </c>
      <c r="B1911" s="48" t="s">
        <v>706</v>
      </c>
      <c r="C1911" s="52" t="s">
        <v>653</v>
      </c>
      <c r="D1911" s="53">
        <f>+IF(C1911&lt;&gt;" ",VLOOKUP(B1911,Rendimientos!$A$3:$D$557,3,0))</f>
        <v>100</v>
      </c>
      <c r="E1911" s="53">
        <f>+IF(C1911&lt;&gt;" ",VLOOKUP(B1911,Rendimientos!$A$3:$D$557,4,0))</f>
        <v>100</v>
      </c>
      <c r="F1911" s="54">
        <f ca="1">SUM(G1911:K1911)</f>
        <v>10.906867415909373</v>
      </c>
      <c r="G1911" s="49">
        <f ca="1">SUMIFS($S$5:$S$4996,$B$5:$B$4996,B1911,$L$5:$L$4996,$L$5)</f>
        <v>4.5657197287487801</v>
      </c>
      <c r="H1911" s="49">
        <f ca="1">SUMIFS($S$5:$S$4996,$B$5:$B$4996,B1911,$L$5:$L$4996,$L$10)</f>
        <v>2.7989757142857146</v>
      </c>
      <c r="I1911" s="49"/>
      <c r="J1911" s="49">
        <f ca="1">SUMIFS($S$5:$S$4996,$B$5:$B$4996,B1911,$L$5:$L$4996,$L$11)</f>
        <v>3.5421719728748782</v>
      </c>
      <c r="K1911" s="49">
        <f>SUMIFS($S$5:$S$4996,$B$5:$B$4996,B1911,$L$5:$L$4996,$L$4497)</f>
        <v>0</v>
      </c>
      <c r="L1911" s="55" t="s">
        <v>12</v>
      </c>
      <c r="M1911" s="52">
        <v>1010100060002</v>
      </c>
      <c r="N1911" s="52" t="s">
        <v>1516</v>
      </c>
      <c r="O1911" s="52" t="s">
        <v>1491</v>
      </c>
      <c r="P1911" s="56">
        <v>1</v>
      </c>
      <c r="Q1911" s="56">
        <f>P1911/$D$1911*8</f>
        <v>0.08</v>
      </c>
      <c r="R1911" s="57">
        <f ca="1">SUMIF(Insumos!$C$7:$E$160,Subpartidas!N1911,Insumos!$E$7:$E$160)</f>
        <v>9.9754511316773993</v>
      </c>
      <c r="S1911" s="57">
        <f t="shared" ca="1" si="293"/>
        <v>0.798036090534192</v>
      </c>
    </row>
    <row r="1912" spans="1:20" s="116" customFormat="1" ht="14.1" customHeight="1">
      <c r="A1912" s="47" t="s">
        <v>705</v>
      </c>
      <c r="B1912" s="48" t="s">
        <v>706</v>
      </c>
      <c r="C1912" s="58"/>
      <c r="D1912" s="58"/>
      <c r="E1912" s="58"/>
      <c r="F1912" s="58"/>
      <c r="G1912" s="58"/>
      <c r="H1912" s="58"/>
      <c r="I1912" s="58"/>
      <c r="J1912" s="58"/>
      <c r="K1912" s="58"/>
      <c r="L1912" s="55" t="s">
        <v>12</v>
      </c>
      <c r="M1912" s="52" t="s">
        <v>1492</v>
      </c>
      <c r="N1912" s="52" t="s">
        <v>1493</v>
      </c>
      <c r="O1912" s="52" t="s">
        <v>1491</v>
      </c>
      <c r="P1912" s="56">
        <v>2</v>
      </c>
      <c r="Q1912" s="56">
        <f>P1912/$D$1911*8</f>
        <v>0.16</v>
      </c>
      <c r="R1912" s="57">
        <f ca="1">SUMIF(Insumos!$C$7:$E$160,Subpartidas!N1912,Insumos!$E$7:$E$160)</f>
        <v>6.1994120750543944</v>
      </c>
      <c r="S1912" s="57">
        <f t="shared" ca="1" si="293"/>
        <v>0.99190593200870314</v>
      </c>
    </row>
    <row r="1913" spans="1:20" s="116" customFormat="1" ht="14.1" customHeight="1">
      <c r="A1913" s="47" t="s">
        <v>705</v>
      </c>
      <c r="B1913" s="48" t="s">
        <v>706</v>
      </c>
      <c r="C1913" s="58"/>
      <c r="D1913" s="58"/>
      <c r="E1913" s="58"/>
      <c r="F1913" s="58"/>
      <c r="G1913" s="58"/>
      <c r="H1913" s="58"/>
      <c r="I1913" s="58"/>
      <c r="J1913" s="58"/>
      <c r="K1913" s="58"/>
      <c r="L1913" s="55" t="s">
        <v>12</v>
      </c>
      <c r="M1913" s="52" t="s">
        <v>1498</v>
      </c>
      <c r="N1913" s="52" t="s">
        <v>1499</v>
      </c>
      <c r="O1913" s="52" t="s">
        <v>1491</v>
      </c>
      <c r="P1913" s="56">
        <v>4</v>
      </c>
      <c r="Q1913" s="56">
        <f>P1913/$D$1911*8</f>
        <v>0.32</v>
      </c>
      <c r="R1913" s="57">
        <f ca="1">SUMIF(Insumos!$C$7:$E$160,Subpartidas!N1913,Insumos!$E$7:$E$160)</f>
        <v>8.6743053318933896</v>
      </c>
      <c r="S1913" s="57">
        <f t="shared" ca="1" si="293"/>
        <v>2.7757777062058846</v>
      </c>
    </row>
    <row r="1914" spans="1:20" s="116" customFormat="1" ht="14.1" customHeight="1">
      <c r="A1914" s="47" t="s">
        <v>705</v>
      </c>
      <c r="B1914" s="48" t="s">
        <v>706</v>
      </c>
      <c r="C1914" s="58"/>
      <c r="D1914" s="58"/>
      <c r="E1914" s="58"/>
      <c r="F1914" s="58"/>
      <c r="G1914" s="58"/>
      <c r="H1914" s="58"/>
      <c r="I1914" s="58"/>
      <c r="J1914" s="58"/>
      <c r="K1914" s="58"/>
      <c r="L1914" s="55" t="s">
        <v>13</v>
      </c>
      <c r="M1914" s="52" t="s">
        <v>1691</v>
      </c>
      <c r="N1914" s="52" t="s">
        <v>1692</v>
      </c>
      <c r="O1914" s="52" t="s">
        <v>984</v>
      </c>
      <c r="P1914" s="60"/>
      <c r="Q1914" s="56">
        <v>1E-4</v>
      </c>
      <c r="R1914" s="57">
        <f ca="1">SUMIF(Insumos!$C$7:$E$160,Subpartidas!N1914,Insumos!$E$7:$E$160)</f>
        <v>189</v>
      </c>
      <c r="S1914" s="57">
        <f t="shared" ref="S1914:S1919" ca="1" si="294">Q1914*R1914</f>
        <v>1.89E-2</v>
      </c>
    </row>
    <row r="1915" spans="1:20" s="116" customFormat="1" ht="14.1" customHeight="1">
      <c r="A1915" s="47" t="s">
        <v>705</v>
      </c>
      <c r="B1915" s="48" t="s">
        <v>706</v>
      </c>
      <c r="C1915" s="58"/>
      <c r="D1915" s="58"/>
      <c r="E1915" s="58"/>
      <c r="F1915" s="58"/>
      <c r="G1915" s="58"/>
      <c r="H1915" s="58"/>
      <c r="I1915" s="58"/>
      <c r="J1915" s="58"/>
      <c r="K1915" s="58"/>
      <c r="L1915" s="55" t="s">
        <v>13</v>
      </c>
      <c r="M1915" s="52" t="s">
        <v>1693</v>
      </c>
      <c r="N1915" s="52" t="s">
        <v>1694</v>
      </c>
      <c r="O1915" s="52" t="s">
        <v>1502</v>
      </c>
      <c r="P1915" s="60"/>
      <c r="Q1915" s="56">
        <v>2.0000000000000001E-4</v>
      </c>
      <c r="R1915" s="57">
        <f ca="1">SUMIF(Insumos!$C$7:$E$160,Subpartidas!N1915,Insumos!$E$7:$E$160)</f>
        <v>315</v>
      </c>
      <c r="S1915" s="57">
        <f t="shared" ca="1" si="294"/>
        <v>6.3E-2</v>
      </c>
    </row>
    <row r="1916" spans="1:20" s="116" customFormat="1" ht="14.1" customHeight="1">
      <c r="A1916" s="47" t="s">
        <v>705</v>
      </c>
      <c r="B1916" s="48" t="s">
        <v>706</v>
      </c>
      <c r="C1916" s="58"/>
      <c r="D1916" s="58"/>
      <c r="E1916" s="58"/>
      <c r="F1916" s="58"/>
      <c r="G1916" s="58"/>
      <c r="H1916" s="58"/>
      <c r="I1916" s="58"/>
      <c r="J1916" s="58"/>
      <c r="K1916" s="58"/>
      <c r="L1916" s="55" t="s">
        <v>13</v>
      </c>
      <c r="M1916" s="52" t="s">
        <v>1695</v>
      </c>
      <c r="N1916" s="52" t="s">
        <v>1696</v>
      </c>
      <c r="O1916" s="52" t="s">
        <v>1697</v>
      </c>
      <c r="P1916" s="60"/>
      <c r="Q1916" s="56">
        <v>1.4999999999999999E-2</v>
      </c>
      <c r="R1916" s="57">
        <f ca="1">SUMIF(Insumos!$C$7:$E$160,Subpartidas!N1916,Insumos!$E$7:$E$160)</f>
        <v>6.91</v>
      </c>
      <c r="S1916" s="57">
        <f t="shared" ca="1" si="294"/>
        <v>0.10364999999999999</v>
      </c>
    </row>
    <row r="1917" spans="1:20" s="116" customFormat="1" ht="14.1" customHeight="1">
      <c r="A1917" s="47" t="s">
        <v>705</v>
      </c>
      <c r="B1917" s="48" t="s">
        <v>706</v>
      </c>
      <c r="C1917" s="58"/>
      <c r="D1917" s="58"/>
      <c r="E1917" s="58"/>
      <c r="F1917" s="58"/>
      <c r="G1917" s="58"/>
      <c r="H1917" s="58"/>
      <c r="I1917" s="58"/>
      <c r="J1917" s="58"/>
      <c r="K1917" s="58"/>
      <c r="L1917" s="55" t="s">
        <v>13</v>
      </c>
      <c r="M1917" s="52" t="s">
        <v>1698</v>
      </c>
      <c r="N1917" s="52" t="s">
        <v>1699</v>
      </c>
      <c r="O1917" s="52" t="s">
        <v>984</v>
      </c>
      <c r="P1917" s="60"/>
      <c r="Q1917" s="56">
        <v>2.9000000000000005E-2</v>
      </c>
      <c r="R1917" s="57">
        <f ca="1">SUMIF(Insumos!$C$7:$E$160,Subpartidas!N1917,Insumos!$E$7:$E$160)</f>
        <v>23.36</v>
      </c>
      <c r="S1917" s="57">
        <f t="shared" ca="1" si="294"/>
        <v>0.67744000000000015</v>
      </c>
    </row>
    <row r="1918" spans="1:20" s="116" customFormat="1" ht="14.1" customHeight="1">
      <c r="A1918" s="47" t="s">
        <v>705</v>
      </c>
      <c r="B1918" s="48" t="s">
        <v>706</v>
      </c>
      <c r="C1918" s="58"/>
      <c r="D1918" s="58"/>
      <c r="E1918" s="58"/>
      <c r="F1918" s="58"/>
      <c r="G1918" s="58"/>
      <c r="H1918" s="58"/>
      <c r="I1918" s="58"/>
      <c r="J1918" s="58"/>
      <c r="K1918" s="58"/>
      <c r="L1918" s="55" t="s">
        <v>13</v>
      </c>
      <c r="M1918" s="52" t="s">
        <v>1708</v>
      </c>
      <c r="N1918" s="52" t="s">
        <v>1709</v>
      </c>
      <c r="O1918" s="52" t="s">
        <v>1587</v>
      </c>
      <c r="P1918" s="60"/>
      <c r="Q1918" s="56">
        <v>9.1999999999999998E-2</v>
      </c>
      <c r="R1918" s="57">
        <f ca="1">SUMIF(Insumos!$C$7:$E$160,Subpartidas!N1918,Insumos!$E$7:$E$160)</f>
        <v>12.6</v>
      </c>
      <c r="S1918" s="57">
        <f t="shared" ca="1" si="294"/>
        <v>1.1592</v>
      </c>
    </row>
    <row r="1919" spans="1:20" s="116" customFormat="1" ht="14.1" customHeight="1">
      <c r="A1919" s="47" t="s">
        <v>705</v>
      </c>
      <c r="B1919" s="48" t="s">
        <v>706</v>
      </c>
      <c r="C1919" s="58"/>
      <c r="D1919" s="58"/>
      <c r="E1919" s="58"/>
      <c r="F1919" s="58"/>
      <c r="G1919" s="58"/>
      <c r="H1919" s="58"/>
      <c r="I1919" s="58"/>
      <c r="J1919" s="58"/>
      <c r="K1919" s="58"/>
      <c r="L1919" s="55" t="s">
        <v>13</v>
      </c>
      <c r="M1919" s="52" t="s">
        <v>1517</v>
      </c>
      <c r="N1919" s="52" t="s">
        <v>1518</v>
      </c>
      <c r="O1919" s="52" t="s">
        <v>1502</v>
      </c>
      <c r="P1919" s="60"/>
      <c r="Q1919" s="56">
        <v>0.25</v>
      </c>
      <c r="R1919" s="57">
        <f ca="1">SUMIF(Insumos!$C$7:$E$160,Subpartidas!N1919,Insumos!$E$7:$E$160)</f>
        <v>3.1071428571428572</v>
      </c>
      <c r="S1919" s="57">
        <f t="shared" ca="1" si="294"/>
        <v>0.7767857142857143</v>
      </c>
    </row>
    <row r="1920" spans="1:20" s="116" customFormat="1" ht="14.1" customHeight="1">
      <c r="A1920" s="47" t="s">
        <v>705</v>
      </c>
      <c r="B1920" s="48" t="s">
        <v>706</v>
      </c>
      <c r="C1920" s="58"/>
      <c r="D1920" s="58"/>
      <c r="E1920" s="58"/>
      <c r="F1920" s="58"/>
      <c r="G1920" s="58"/>
      <c r="H1920" s="58"/>
      <c r="I1920" s="58"/>
      <c r="J1920" s="58"/>
      <c r="K1920" s="58"/>
      <c r="L1920" s="55" t="s">
        <v>14</v>
      </c>
      <c r="M1920" s="52" t="s">
        <v>1505</v>
      </c>
      <c r="N1920" s="52" t="s">
        <v>1506</v>
      </c>
      <c r="O1920" s="52" t="s">
        <v>1507</v>
      </c>
      <c r="P1920" s="60"/>
      <c r="Q1920" s="56">
        <v>0.1</v>
      </c>
      <c r="R1920" s="50">
        <f ca="1">+SUMIFS($S$5:$S$4996,$B$5:$B$4996,B1911,$L$5:$L$4996,$L$5)</f>
        <v>4.5657197287487801</v>
      </c>
      <c r="S1920" s="57">
        <f ca="1">Q1920*R1920</f>
        <v>0.45657197287487805</v>
      </c>
    </row>
    <row r="1921" spans="1:19" s="116" customFormat="1" ht="14.1" customHeight="1">
      <c r="A1921" s="47" t="s">
        <v>705</v>
      </c>
      <c r="B1921" s="48" t="s">
        <v>706</v>
      </c>
      <c r="C1921" s="58"/>
      <c r="D1921" s="58"/>
      <c r="E1921" s="58"/>
      <c r="F1921" s="58"/>
      <c r="G1921" s="58"/>
      <c r="H1921" s="58"/>
      <c r="I1921" s="58"/>
      <c r="J1921" s="58"/>
      <c r="K1921" s="58"/>
      <c r="L1921" s="55" t="s">
        <v>14</v>
      </c>
      <c r="M1921" s="52" t="s">
        <v>1521</v>
      </c>
      <c r="N1921" s="52" t="s">
        <v>1522</v>
      </c>
      <c r="O1921" s="52" t="s">
        <v>1510</v>
      </c>
      <c r="P1921" s="56">
        <v>1</v>
      </c>
      <c r="Q1921" s="56">
        <f>P1921/$E$1911*8</f>
        <v>0.08</v>
      </c>
      <c r="R1921" s="57">
        <f ca="1">SUMIF(Insumos!$C$7:$E$160,Subpartidas!N1921,Insumos!$E$7:$E$160)</f>
        <v>7.07</v>
      </c>
      <c r="S1921" s="57">
        <f t="shared" ref="S1921:S1923" ca="1" si="295">Q1921*R1921</f>
        <v>0.56559999999999999</v>
      </c>
    </row>
    <row r="1922" spans="1:19" s="116" customFormat="1" ht="14.1" customHeight="1">
      <c r="A1922" s="47" t="s">
        <v>705</v>
      </c>
      <c r="B1922" s="48" t="s">
        <v>706</v>
      </c>
      <c r="C1922" s="58"/>
      <c r="D1922" s="58"/>
      <c r="E1922" s="58"/>
      <c r="F1922" s="58"/>
      <c r="G1922" s="58"/>
      <c r="H1922" s="58"/>
      <c r="I1922" s="58"/>
      <c r="J1922" s="58"/>
      <c r="K1922" s="58"/>
      <c r="L1922" s="55" t="s">
        <v>14</v>
      </c>
      <c r="M1922" s="52" t="s">
        <v>1702</v>
      </c>
      <c r="N1922" s="52" t="s">
        <v>1703</v>
      </c>
      <c r="O1922" s="52" t="s">
        <v>1510</v>
      </c>
      <c r="P1922" s="56">
        <v>1</v>
      </c>
      <c r="Q1922" s="56">
        <f>P1922/$E$1911*8</f>
        <v>0.08</v>
      </c>
      <c r="R1922" s="57">
        <f ca="1">SUMIF(Insumos!$C$7:$E$160,Subpartidas!N1922,Insumos!$E$7:$E$160)</f>
        <v>12.6</v>
      </c>
      <c r="S1922" s="57">
        <f t="shared" ca="1" si="295"/>
        <v>1.008</v>
      </c>
    </row>
    <row r="1923" spans="1:19" s="116" customFormat="1" ht="14.1" customHeight="1">
      <c r="A1923" s="47" t="s">
        <v>705</v>
      </c>
      <c r="B1923" s="48" t="s">
        <v>706</v>
      </c>
      <c r="C1923" s="58"/>
      <c r="D1923" s="58"/>
      <c r="E1923" s="58"/>
      <c r="F1923" s="58"/>
      <c r="G1923" s="58"/>
      <c r="H1923" s="58"/>
      <c r="I1923" s="58"/>
      <c r="J1923" s="58"/>
      <c r="K1923" s="58"/>
      <c r="L1923" s="55" t="s">
        <v>14</v>
      </c>
      <c r="M1923" s="52" t="s">
        <v>1704</v>
      </c>
      <c r="N1923" s="52" t="s">
        <v>1705</v>
      </c>
      <c r="O1923" s="52" t="s">
        <v>1510</v>
      </c>
      <c r="P1923" s="56">
        <v>1</v>
      </c>
      <c r="Q1923" s="56">
        <f>P1923/$E$1911*8</f>
        <v>0.08</v>
      </c>
      <c r="R1923" s="57">
        <f ca="1">SUMIF(Insumos!$C$7:$E$160,Subpartidas!N1923,Insumos!$E$7:$E$160)</f>
        <v>18.900000000000002</v>
      </c>
      <c r="S1923" s="57">
        <f t="shared" ca="1" si="295"/>
        <v>1.5120000000000002</v>
      </c>
    </row>
    <row r="1924" spans="1:19" s="116" customFormat="1" ht="14.1" customHeight="1">
      <c r="A1924" s="51" t="s">
        <v>745</v>
      </c>
      <c r="B1924" s="48" t="s">
        <v>746</v>
      </c>
      <c r="C1924" s="52" t="s">
        <v>653</v>
      </c>
      <c r="D1924" s="53">
        <f>+IF(C1924&lt;&gt;" ",VLOOKUP(B1924,Rendimientos!$A$3:$D$557,3,0))</f>
        <v>95</v>
      </c>
      <c r="E1924" s="53">
        <f>+IF(C1924&lt;&gt;" ",VLOOKUP(B1924,Rendimientos!$A$3:$D$557,4,0))</f>
        <v>95</v>
      </c>
      <c r="F1924" s="54">
        <f ca="1">SUM(G1924:K1924)</f>
        <v>11.424262843814375</v>
      </c>
      <c r="G1924" s="49">
        <f ca="1">SUMIFS($S$5:$S$4996,$B$5:$B$4996,B1924,$L$5:$L$4996,$L$5)</f>
        <v>4.8060207671039787</v>
      </c>
      <c r="H1924" s="49">
        <f ca="1">SUMIFS($S$5:$S$4996,$B$5:$B$4996,B1924,$L$5:$L$4996,$L$10)</f>
        <v>2.88964</v>
      </c>
      <c r="I1924" s="49"/>
      <c r="J1924" s="49">
        <f ca="1">SUMIFS($S$5:$S$4996,$B$5:$B$4996,B1924,$L$5:$L$4996,$L$11)</f>
        <v>3.7286020767103976</v>
      </c>
      <c r="K1924" s="49">
        <f>SUMIFS($S$5:$S$4996,$B$5:$B$4996,B1924,$L$5:$L$4996,$L$4497)</f>
        <v>0</v>
      </c>
      <c r="L1924" s="55" t="s">
        <v>12</v>
      </c>
      <c r="M1924" s="52">
        <v>1010100060002</v>
      </c>
      <c r="N1924" s="52" t="s">
        <v>1516</v>
      </c>
      <c r="O1924" s="52" t="s">
        <v>1491</v>
      </c>
      <c r="P1924" s="56">
        <v>1</v>
      </c>
      <c r="Q1924" s="56">
        <f>P1924/$D$1924*8</f>
        <v>8.4210526315789472E-2</v>
      </c>
      <c r="R1924" s="57">
        <f ca="1">SUMIF(Insumos!$C$7:$E$166,Subpartidas!N1924,Insumos!$E$7:$E$166)</f>
        <v>9.9754511316773993</v>
      </c>
      <c r="S1924" s="57">
        <f t="shared" ref="S1924:S1949" ca="1" si="296">Q1924*R1924</f>
        <v>0.84003799003599144</v>
      </c>
    </row>
    <row r="1925" spans="1:19" s="116" customFormat="1" ht="14.1" customHeight="1">
      <c r="A1925" s="51" t="s">
        <v>745</v>
      </c>
      <c r="B1925" s="48" t="s">
        <v>746</v>
      </c>
      <c r="C1925" s="58"/>
      <c r="D1925" s="58"/>
      <c r="E1925" s="58"/>
      <c r="F1925" s="58"/>
      <c r="G1925" s="58"/>
      <c r="H1925" s="58"/>
      <c r="I1925" s="58"/>
      <c r="J1925" s="58"/>
      <c r="K1925" s="58"/>
      <c r="L1925" s="55" t="s">
        <v>12</v>
      </c>
      <c r="M1925" s="52" t="s">
        <v>1492</v>
      </c>
      <c r="N1925" s="52" t="s">
        <v>1493</v>
      </c>
      <c r="O1925" s="52" t="s">
        <v>1491</v>
      </c>
      <c r="P1925" s="56">
        <v>2</v>
      </c>
      <c r="Q1925" s="56">
        <f t="shared" ref="Q1925:Q1926" si="297">P1925/$D$1924*8</f>
        <v>0.16842105263157894</v>
      </c>
      <c r="R1925" s="57">
        <f ca="1">SUMIF(Insumos!$C$7:$E$166,Subpartidas!N1925,Insumos!$E$7:$E$166)</f>
        <v>6.1994120750543944</v>
      </c>
      <c r="S1925" s="57">
        <f t="shared" ca="1" si="296"/>
        <v>1.0441115073775822</v>
      </c>
    </row>
    <row r="1926" spans="1:19" s="116" customFormat="1" ht="14.1" customHeight="1">
      <c r="A1926" s="51" t="s">
        <v>745</v>
      </c>
      <c r="B1926" s="48" t="s">
        <v>746</v>
      </c>
      <c r="C1926" s="58"/>
      <c r="D1926" s="58"/>
      <c r="E1926" s="58"/>
      <c r="F1926" s="58"/>
      <c r="G1926" s="58"/>
      <c r="H1926" s="58"/>
      <c r="I1926" s="58"/>
      <c r="J1926" s="58"/>
      <c r="K1926" s="58"/>
      <c r="L1926" s="55" t="s">
        <v>12</v>
      </c>
      <c r="M1926" s="52" t="s">
        <v>1498</v>
      </c>
      <c r="N1926" s="52" t="s">
        <v>1499</v>
      </c>
      <c r="O1926" s="52" t="s">
        <v>1491</v>
      </c>
      <c r="P1926" s="56">
        <v>4</v>
      </c>
      <c r="Q1926" s="56">
        <f t="shared" si="297"/>
        <v>0.33684210526315789</v>
      </c>
      <c r="R1926" s="57">
        <f ca="1">SUMIF(Insumos!$C$7:$E$166,Subpartidas!N1926,Insumos!$E$7:$E$166)</f>
        <v>8.6743053318933896</v>
      </c>
      <c r="S1926" s="57">
        <f t="shared" ca="1" si="296"/>
        <v>2.921871269690405</v>
      </c>
    </row>
    <row r="1927" spans="1:19" s="116" customFormat="1" ht="14.1" customHeight="1">
      <c r="A1927" s="51" t="s">
        <v>745</v>
      </c>
      <c r="B1927" s="48" t="s">
        <v>746</v>
      </c>
      <c r="C1927" s="58"/>
      <c r="D1927" s="58"/>
      <c r="E1927" s="58"/>
      <c r="F1927" s="58"/>
      <c r="G1927" s="58"/>
      <c r="H1927" s="58"/>
      <c r="I1927" s="58"/>
      <c r="J1927" s="58"/>
      <c r="K1927" s="58"/>
      <c r="L1927" s="55" t="s">
        <v>13</v>
      </c>
      <c r="M1927" s="52" t="s">
        <v>1691</v>
      </c>
      <c r="N1927" s="52" t="s">
        <v>1692</v>
      </c>
      <c r="O1927" s="52" t="s">
        <v>984</v>
      </c>
      <c r="P1927" s="56"/>
      <c r="Q1927" s="56">
        <v>1E-4</v>
      </c>
      <c r="R1927" s="57">
        <f ca="1">SUMIF(Insumos!$C$7:$E$166,Subpartidas!N1927,Insumos!$E$7:$E$166)</f>
        <v>189</v>
      </c>
      <c r="S1927" s="57">
        <f t="shared" ca="1" si="296"/>
        <v>1.89E-2</v>
      </c>
    </row>
    <row r="1928" spans="1:19" s="116" customFormat="1" ht="14.1" customHeight="1">
      <c r="A1928" s="51" t="s">
        <v>745</v>
      </c>
      <c r="B1928" s="48" t="s">
        <v>746</v>
      </c>
      <c r="C1928" s="58"/>
      <c r="D1928" s="58"/>
      <c r="E1928" s="58"/>
      <c r="F1928" s="58"/>
      <c r="G1928" s="58"/>
      <c r="H1928" s="58"/>
      <c r="I1928" s="58"/>
      <c r="J1928" s="58"/>
      <c r="K1928" s="58"/>
      <c r="L1928" s="55" t="s">
        <v>13</v>
      </c>
      <c r="M1928" s="52" t="s">
        <v>1693</v>
      </c>
      <c r="N1928" s="52" t="s">
        <v>1694</v>
      </c>
      <c r="O1928" s="52" t="s">
        <v>1502</v>
      </c>
      <c r="P1928" s="56"/>
      <c r="Q1928" s="56">
        <v>2.0000000000000001E-4</v>
      </c>
      <c r="R1928" s="57">
        <f ca="1">SUMIF(Insumos!$C$7:$E$166,Subpartidas!N1928,Insumos!$E$7:$E$166)</f>
        <v>315</v>
      </c>
      <c r="S1928" s="57">
        <f t="shared" ca="1" si="296"/>
        <v>6.3E-2</v>
      </c>
    </row>
    <row r="1929" spans="1:19" s="116" customFormat="1" ht="14.1" customHeight="1">
      <c r="A1929" s="51" t="s">
        <v>745</v>
      </c>
      <c r="B1929" s="48" t="s">
        <v>746</v>
      </c>
      <c r="C1929" s="58"/>
      <c r="D1929" s="58"/>
      <c r="E1929" s="58"/>
      <c r="F1929" s="58"/>
      <c r="G1929" s="58"/>
      <c r="H1929" s="58"/>
      <c r="I1929" s="58"/>
      <c r="J1929" s="58"/>
      <c r="K1929" s="58"/>
      <c r="L1929" s="55" t="s">
        <v>13</v>
      </c>
      <c r="M1929" s="52" t="s">
        <v>1695</v>
      </c>
      <c r="N1929" s="52" t="s">
        <v>1696</v>
      </c>
      <c r="O1929" s="52" t="s">
        <v>1697</v>
      </c>
      <c r="P1929" s="56"/>
      <c r="Q1929" s="56">
        <v>1.4999999999999999E-2</v>
      </c>
      <c r="R1929" s="57">
        <f ca="1">SUMIF(Insumos!$C$7:$E$166,Subpartidas!N1929,Insumos!$E$7:$E$166)</f>
        <v>6.91</v>
      </c>
      <c r="S1929" s="57">
        <f t="shared" ca="1" si="296"/>
        <v>0.10364999999999999</v>
      </c>
    </row>
    <row r="1930" spans="1:19" s="116" customFormat="1" ht="14.1" customHeight="1">
      <c r="A1930" s="51" t="s">
        <v>745</v>
      </c>
      <c r="B1930" s="48" t="s">
        <v>746</v>
      </c>
      <c r="C1930" s="58"/>
      <c r="D1930" s="58"/>
      <c r="E1930" s="58"/>
      <c r="F1930" s="58"/>
      <c r="G1930" s="58"/>
      <c r="H1930" s="58"/>
      <c r="I1930" s="58"/>
      <c r="J1930" s="58"/>
      <c r="K1930" s="58"/>
      <c r="L1930" s="55" t="s">
        <v>13</v>
      </c>
      <c r="M1930" s="52" t="s">
        <v>1698</v>
      </c>
      <c r="N1930" s="52" t="s">
        <v>1699</v>
      </c>
      <c r="O1930" s="52" t="s">
        <v>984</v>
      </c>
      <c r="P1930" s="56"/>
      <c r="Q1930" s="56">
        <v>2.9000000000000005E-2</v>
      </c>
      <c r="R1930" s="57">
        <f ca="1">SUMIF(Insumos!$C$7:$E$166,Subpartidas!N1930,Insumos!$E$7:$E$166)</f>
        <v>23.36</v>
      </c>
      <c r="S1930" s="57">
        <f t="shared" ca="1" si="296"/>
        <v>0.67744000000000015</v>
      </c>
    </row>
    <row r="1931" spans="1:19" s="116" customFormat="1" ht="14.1" customHeight="1">
      <c r="A1931" s="51" t="s">
        <v>745</v>
      </c>
      <c r="B1931" s="48" t="s">
        <v>746</v>
      </c>
      <c r="C1931" s="58"/>
      <c r="D1931" s="58"/>
      <c r="E1931" s="58"/>
      <c r="F1931" s="58"/>
      <c r="G1931" s="58"/>
      <c r="H1931" s="58"/>
      <c r="I1931" s="58"/>
      <c r="J1931" s="58"/>
      <c r="K1931" s="58"/>
      <c r="L1931" s="55" t="s">
        <v>13</v>
      </c>
      <c r="M1931" s="52" t="s">
        <v>1517</v>
      </c>
      <c r="N1931" s="52" t="s">
        <v>1518</v>
      </c>
      <c r="O1931" s="52" t="s">
        <v>1502</v>
      </c>
      <c r="P1931" s="56"/>
      <c r="Q1931" s="56">
        <v>0.217</v>
      </c>
      <c r="R1931" s="57">
        <f ca="1">SUMIF(Insumos!$C$7:$E$166,Subpartidas!N1931,Insumos!$E$7:$E$166)</f>
        <v>3.1071428571428572</v>
      </c>
      <c r="S1931" s="57">
        <f t="shared" ca="1" si="296"/>
        <v>0.67425000000000002</v>
      </c>
    </row>
    <row r="1932" spans="1:19" s="116" customFormat="1" ht="14.1" customHeight="1">
      <c r="A1932" s="51" t="s">
        <v>745</v>
      </c>
      <c r="B1932" s="48" t="s">
        <v>746</v>
      </c>
      <c r="C1932" s="58"/>
      <c r="D1932" s="58"/>
      <c r="E1932" s="58"/>
      <c r="F1932" s="58"/>
      <c r="G1932" s="58"/>
      <c r="H1932" s="58"/>
      <c r="I1932" s="58"/>
      <c r="J1932" s="58"/>
      <c r="K1932" s="58"/>
      <c r="L1932" s="55" t="s">
        <v>13</v>
      </c>
      <c r="M1932" s="52" t="s">
        <v>1710</v>
      </c>
      <c r="N1932" s="52" t="s">
        <v>1711</v>
      </c>
      <c r="O1932" s="52" t="s">
        <v>1587</v>
      </c>
      <c r="P1932" s="56"/>
      <c r="Q1932" s="56">
        <v>9.1999999999999998E-2</v>
      </c>
      <c r="R1932" s="57">
        <f ca="1">SUMIF(Insumos!$C$7:$E$166,Subpartidas!N1932,Insumos!$E$7:$E$166)</f>
        <v>14.700000000000001</v>
      </c>
      <c r="S1932" s="57">
        <f t="shared" ca="1" si="296"/>
        <v>1.3524</v>
      </c>
    </row>
    <row r="1933" spans="1:19" s="116" customFormat="1" ht="14.1" customHeight="1">
      <c r="A1933" s="51" t="s">
        <v>745</v>
      </c>
      <c r="B1933" s="48" t="s">
        <v>746</v>
      </c>
      <c r="C1933" s="58"/>
      <c r="D1933" s="58"/>
      <c r="E1933" s="58"/>
      <c r="F1933" s="58"/>
      <c r="G1933" s="58"/>
      <c r="H1933" s="58"/>
      <c r="I1933" s="58"/>
      <c r="J1933" s="58"/>
      <c r="K1933" s="58"/>
      <c r="L1933" s="55" t="s">
        <v>14</v>
      </c>
      <c r="M1933" s="52" t="s">
        <v>1505</v>
      </c>
      <c r="N1933" s="52" t="s">
        <v>1506</v>
      </c>
      <c r="O1933" s="52" t="s">
        <v>1507</v>
      </c>
      <c r="P1933" s="56"/>
      <c r="Q1933" s="56">
        <v>0.1</v>
      </c>
      <c r="R1933" s="50">
        <f ca="1">+SUMIFS($S$5:$S$4996,$B$5:$B$4996,B1924,$L$5:$L$4996,$L$5)</f>
        <v>4.8060207671039787</v>
      </c>
      <c r="S1933" s="57">
        <f t="shared" ca="1" si="296"/>
        <v>0.4806020767103979</v>
      </c>
    </row>
    <row r="1934" spans="1:19" s="116" customFormat="1" ht="14.1" customHeight="1">
      <c r="A1934" s="51" t="s">
        <v>745</v>
      </c>
      <c r="B1934" s="48" t="s">
        <v>746</v>
      </c>
      <c r="C1934" s="58"/>
      <c r="D1934" s="58"/>
      <c r="E1934" s="58"/>
      <c r="F1934" s="58"/>
      <c r="G1934" s="58"/>
      <c r="H1934" s="58"/>
      <c r="I1934" s="58"/>
      <c r="J1934" s="58"/>
      <c r="K1934" s="58"/>
      <c r="L1934" s="55" t="s">
        <v>14</v>
      </c>
      <c r="M1934" s="52" t="s">
        <v>1521</v>
      </c>
      <c r="N1934" s="52" t="s">
        <v>1522</v>
      </c>
      <c r="O1934" s="52" t="s">
        <v>1510</v>
      </c>
      <c r="P1934" s="56">
        <v>1</v>
      </c>
      <c r="Q1934" s="56">
        <f>P1934/$E$1924*8</f>
        <v>8.4210526315789472E-2</v>
      </c>
      <c r="R1934" s="57">
        <f ca="1">SUMIF(Insumos!$C$7:$E$166,Subpartidas!N1934,Insumos!$E$7:$E$166)</f>
        <v>7.07</v>
      </c>
      <c r="S1934" s="57">
        <f t="shared" ca="1" si="296"/>
        <v>0.59536842105263155</v>
      </c>
    </row>
    <row r="1935" spans="1:19" s="116" customFormat="1" ht="14.1" customHeight="1">
      <c r="A1935" s="51" t="s">
        <v>745</v>
      </c>
      <c r="B1935" s="48" t="s">
        <v>746</v>
      </c>
      <c r="C1935" s="58"/>
      <c r="D1935" s="58"/>
      <c r="E1935" s="58"/>
      <c r="F1935" s="58"/>
      <c r="G1935" s="58"/>
      <c r="H1935" s="58"/>
      <c r="I1935" s="58"/>
      <c r="J1935" s="58"/>
      <c r="K1935" s="58"/>
      <c r="L1935" s="55" t="s">
        <v>14</v>
      </c>
      <c r="M1935" s="52" t="s">
        <v>1702</v>
      </c>
      <c r="N1935" s="52" t="s">
        <v>1703</v>
      </c>
      <c r="O1935" s="52" t="s">
        <v>1510</v>
      </c>
      <c r="P1935" s="56">
        <v>1</v>
      </c>
      <c r="Q1935" s="56">
        <f t="shared" ref="Q1935:Q1936" si="298">P1935/$E$1924*8</f>
        <v>8.4210526315789472E-2</v>
      </c>
      <c r="R1935" s="57">
        <f ca="1">SUMIF(Insumos!$C$7:$E$166,Subpartidas!N1935,Insumos!$E$7:$E$166)</f>
        <v>12.6</v>
      </c>
      <c r="S1935" s="57">
        <f t="shared" ca="1" si="296"/>
        <v>1.0610526315789472</v>
      </c>
    </row>
    <row r="1936" spans="1:19" s="116" customFormat="1" ht="14.1" customHeight="1">
      <c r="A1936" s="51" t="s">
        <v>745</v>
      </c>
      <c r="B1936" s="48" t="s">
        <v>746</v>
      </c>
      <c r="C1936" s="58"/>
      <c r="D1936" s="58"/>
      <c r="E1936" s="58"/>
      <c r="F1936" s="58"/>
      <c r="G1936" s="58"/>
      <c r="H1936" s="58"/>
      <c r="I1936" s="58"/>
      <c r="J1936" s="58"/>
      <c r="K1936" s="58"/>
      <c r="L1936" s="55" t="s">
        <v>14</v>
      </c>
      <c r="M1936" s="52" t="s">
        <v>1704</v>
      </c>
      <c r="N1936" s="52" t="s">
        <v>1705</v>
      </c>
      <c r="O1936" s="52" t="s">
        <v>1510</v>
      </c>
      <c r="P1936" s="56">
        <v>1</v>
      </c>
      <c r="Q1936" s="56">
        <f t="shared" si="298"/>
        <v>8.4210526315789472E-2</v>
      </c>
      <c r="R1936" s="57">
        <f ca="1">SUMIF(Insumos!$C$7:$E$166,Subpartidas!N1936,Insumos!$E$7:$E$166)</f>
        <v>18.900000000000002</v>
      </c>
      <c r="S1936" s="57">
        <f t="shared" ca="1" si="296"/>
        <v>1.5915789473684212</v>
      </c>
    </row>
    <row r="1937" spans="1:19" s="116" customFormat="1" ht="14.1" customHeight="1">
      <c r="A1937" s="51" t="s">
        <v>765</v>
      </c>
      <c r="B1937" s="48" t="s">
        <v>766</v>
      </c>
      <c r="C1937" s="52" t="s">
        <v>653</v>
      </c>
      <c r="D1937" s="53">
        <f>+IF(C1937&lt;&gt;" ",VLOOKUP(B1937,Rendimientos!$A$3:$D$557,3,0))</f>
        <v>90</v>
      </c>
      <c r="E1937" s="53">
        <f>+IF(C1937&lt;&gt;" ",VLOOKUP(B1937,Rendimientos!$A$3:$D$557,4,0))</f>
        <v>90</v>
      </c>
      <c r="F1937" s="54">
        <f ca="1">SUM(G1937:K1937)</f>
        <v>12.452037128788191</v>
      </c>
      <c r="G1937" s="49">
        <f ca="1">SUMIFS($S$5:$S$4996,$B$5:$B$4996,B1937,$L$5:$L$4996,$L$5)</f>
        <v>5.0730219208319776</v>
      </c>
      <c r="H1937" s="49">
        <f ca="1">SUMIFS($S$5:$S$4996,$B$5:$B$4996,B1937,$L$5:$L$4996,$L$10)</f>
        <v>3.4432685714285718</v>
      </c>
      <c r="I1937" s="49"/>
      <c r="J1937" s="49">
        <f ca="1">SUMIFS($S$5:$S$4996,$B$5:$B$4996,B1937,$L$5:$L$4996,$L$11)</f>
        <v>3.9357466365276426</v>
      </c>
      <c r="K1937" s="49">
        <f>SUMIFS($S$5:$S$4996,$B$5:$B$4996,B1937,$L$5:$L$4996,$L$4497)</f>
        <v>0</v>
      </c>
      <c r="L1937" s="55" t="s">
        <v>12</v>
      </c>
      <c r="M1937" s="52">
        <v>1010100060002</v>
      </c>
      <c r="N1937" s="52" t="s">
        <v>1516</v>
      </c>
      <c r="O1937" s="52" t="s">
        <v>1491</v>
      </c>
      <c r="P1937" s="56">
        <v>1</v>
      </c>
      <c r="Q1937" s="56">
        <f>P1937/$D$1937*8</f>
        <v>8.8888888888888892E-2</v>
      </c>
      <c r="R1937" s="57">
        <f ca="1">SUMIF(Insumos!$C$7:$E$166,Subpartidas!N1937,Insumos!$E$7:$E$166)</f>
        <v>9.9754511316773993</v>
      </c>
      <c r="S1937" s="57">
        <f t="shared" ca="1" si="296"/>
        <v>0.88670676726021336</v>
      </c>
    </row>
    <row r="1938" spans="1:19" s="116" customFormat="1" ht="14.1" customHeight="1">
      <c r="A1938" s="51" t="s">
        <v>765</v>
      </c>
      <c r="B1938" s="48" t="s">
        <v>766</v>
      </c>
      <c r="C1938" s="58"/>
      <c r="D1938" s="58"/>
      <c r="E1938" s="58"/>
      <c r="F1938" s="58"/>
      <c r="G1938" s="58"/>
      <c r="H1938" s="58"/>
      <c r="I1938" s="58"/>
      <c r="J1938" s="58"/>
      <c r="K1938" s="58"/>
      <c r="L1938" s="55" t="s">
        <v>12</v>
      </c>
      <c r="M1938" s="52" t="s">
        <v>1492</v>
      </c>
      <c r="N1938" s="52" t="s">
        <v>1493</v>
      </c>
      <c r="O1938" s="52" t="s">
        <v>1491</v>
      </c>
      <c r="P1938" s="56">
        <v>2</v>
      </c>
      <c r="Q1938" s="56">
        <f t="shared" ref="Q1938:Q1939" si="299">P1938/$D$1937*8</f>
        <v>0.17777777777777778</v>
      </c>
      <c r="R1938" s="57">
        <f ca="1">SUMIF(Insumos!$C$7:$E$166,Subpartidas!N1938,Insumos!$E$7:$E$166)</f>
        <v>6.1994120750543944</v>
      </c>
      <c r="S1938" s="57">
        <f t="shared" ca="1" si="296"/>
        <v>1.1021177022318924</v>
      </c>
    </row>
    <row r="1939" spans="1:19" s="116" customFormat="1" ht="14.1" customHeight="1">
      <c r="A1939" s="51" t="s">
        <v>765</v>
      </c>
      <c r="B1939" s="48" t="s">
        <v>766</v>
      </c>
      <c r="C1939" s="58"/>
      <c r="D1939" s="58"/>
      <c r="E1939" s="58"/>
      <c r="F1939" s="58"/>
      <c r="G1939" s="58"/>
      <c r="H1939" s="58"/>
      <c r="I1939" s="58"/>
      <c r="J1939" s="58"/>
      <c r="K1939" s="58"/>
      <c r="L1939" s="55" t="s">
        <v>12</v>
      </c>
      <c r="M1939" s="52" t="s">
        <v>1498</v>
      </c>
      <c r="N1939" s="52" t="s">
        <v>1499</v>
      </c>
      <c r="O1939" s="52" t="s">
        <v>1491</v>
      </c>
      <c r="P1939" s="56">
        <v>4</v>
      </c>
      <c r="Q1939" s="56">
        <f t="shared" si="299"/>
        <v>0.35555555555555557</v>
      </c>
      <c r="R1939" s="57">
        <f ca="1">SUMIF(Insumos!$C$7:$E$166,Subpartidas!N1939,Insumos!$E$7:$E$166)</f>
        <v>8.6743053318933896</v>
      </c>
      <c r="S1939" s="57">
        <f t="shared" ca="1" si="296"/>
        <v>3.0841974513398718</v>
      </c>
    </row>
    <row r="1940" spans="1:19" s="116" customFormat="1" ht="14.1" customHeight="1">
      <c r="A1940" s="51" t="s">
        <v>765</v>
      </c>
      <c r="B1940" s="48" t="s">
        <v>766</v>
      </c>
      <c r="C1940" s="58"/>
      <c r="D1940" s="58"/>
      <c r="E1940" s="58"/>
      <c r="F1940" s="58"/>
      <c r="G1940" s="58"/>
      <c r="H1940" s="58"/>
      <c r="I1940" s="58"/>
      <c r="J1940" s="58"/>
      <c r="K1940" s="58"/>
      <c r="L1940" s="55" t="s">
        <v>13</v>
      </c>
      <c r="M1940" s="52" t="s">
        <v>1691</v>
      </c>
      <c r="N1940" s="52" t="s">
        <v>1692</v>
      </c>
      <c r="O1940" s="52" t="s">
        <v>984</v>
      </c>
      <c r="P1940" s="56"/>
      <c r="Q1940" s="56">
        <v>1E-4</v>
      </c>
      <c r="R1940" s="57">
        <f ca="1">SUMIF(Insumos!$C$7:$E$166,Subpartidas!N1940,Insumos!$E$7:$E$166)</f>
        <v>189</v>
      </c>
      <c r="S1940" s="57">
        <f t="shared" ca="1" si="296"/>
        <v>1.89E-2</v>
      </c>
    </row>
    <row r="1941" spans="1:19" s="116" customFormat="1" ht="14.1" customHeight="1">
      <c r="A1941" s="51" t="s">
        <v>765</v>
      </c>
      <c r="B1941" s="48" t="s">
        <v>766</v>
      </c>
      <c r="C1941" s="58"/>
      <c r="D1941" s="58"/>
      <c r="E1941" s="58"/>
      <c r="F1941" s="58"/>
      <c r="G1941" s="58"/>
      <c r="H1941" s="58"/>
      <c r="I1941" s="58"/>
      <c r="J1941" s="58"/>
      <c r="K1941" s="58"/>
      <c r="L1941" s="55" t="s">
        <v>13</v>
      </c>
      <c r="M1941" s="52" t="s">
        <v>1693</v>
      </c>
      <c r="N1941" s="52" t="s">
        <v>1694</v>
      </c>
      <c r="O1941" s="52" t="s">
        <v>1502</v>
      </c>
      <c r="P1941" s="56"/>
      <c r="Q1941" s="56">
        <v>2.0000000000000001E-4</v>
      </c>
      <c r="R1941" s="57">
        <f ca="1">SUMIF(Insumos!$C$7:$E$166,Subpartidas!N1941,Insumos!$E$7:$E$166)</f>
        <v>315</v>
      </c>
      <c r="S1941" s="57">
        <f t="shared" ca="1" si="296"/>
        <v>6.3E-2</v>
      </c>
    </row>
    <row r="1942" spans="1:19" s="116" customFormat="1" ht="14.1" customHeight="1">
      <c r="A1942" s="51" t="s">
        <v>765</v>
      </c>
      <c r="B1942" s="48" t="s">
        <v>766</v>
      </c>
      <c r="C1942" s="58"/>
      <c r="D1942" s="58"/>
      <c r="E1942" s="58"/>
      <c r="F1942" s="58"/>
      <c r="G1942" s="58"/>
      <c r="H1942" s="58"/>
      <c r="I1942" s="58"/>
      <c r="J1942" s="58"/>
      <c r="K1942" s="58"/>
      <c r="L1942" s="55" t="s">
        <v>13</v>
      </c>
      <c r="M1942" s="52" t="s">
        <v>1695</v>
      </c>
      <c r="N1942" s="52" t="s">
        <v>1696</v>
      </c>
      <c r="O1942" s="52" t="s">
        <v>1697</v>
      </c>
      <c r="P1942" s="56"/>
      <c r="Q1942" s="56">
        <v>1.4999999999999999E-2</v>
      </c>
      <c r="R1942" s="57">
        <f ca="1">SUMIF(Insumos!$C$7:$E$166,Subpartidas!N1942,Insumos!$E$7:$E$166)</f>
        <v>6.91</v>
      </c>
      <c r="S1942" s="57">
        <f t="shared" ca="1" si="296"/>
        <v>0.10364999999999999</v>
      </c>
    </row>
    <row r="1943" spans="1:19" s="116" customFormat="1" ht="14.1" customHeight="1">
      <c r="A1943" s="51" t="s">
        <v>765</v>
      </c>
      <c r="B1943" s="48" t="s">
        <v>766</v>
      </c>
      <c r="C1943" s="58"/>
      <c r="D1943" s="58"/>
      <c r="E1943" s="58"/>
      <c r="F1943" s="58"/>
      <c r="G1943" s="58"/>
      <c r="H1943" s="58"/>
      <c r="I1943" s="58"/>
      <c r="J1943" s="58"/>
      <c r="K1943" s="58"/>
      <c r="L1943" s="55" t="s">
        <v>13</v>
      </c>
      <c r="M1943" s="52" t="s">
        <v>1698</v>
      </c>
      <c r="N1943" s="52" t="s">
        <v>1699</v>
      </c>
      <c r="O1943" s="52" t="s">
        <v>984</v>
      </c>
      <c r="P1943" s="56"/>
      <c r="Q1943" s="56">
        <v>2.9000000000000005E-2</v>
      </c>
      <c r="R1943" s="57">
        <f ca="1">SUMIF(Insumos!$C$7:$E$166,Subpartidas!N1943,Insumos!$E$7:$E$166)</f>
        <v>23.36</v>
      </c>
      <c r="S1943" s="57">
        <f t="shared" ca="1" si="296"/>
        <v>0.67744000000000015</v>
      </c>
    </row>
    <row r="1944" spans="1:19" s="116" customFormat="1" ht="14.1" customHeight="1">
      <c r="A1944" s="51" t="s">
        <v>765</v>
      </c>
      <c r="B1944" s="48" t="s">
        <v>766</v>
      </c>
      <c r="C1944" s="58"/>
      <c r="D1944" s="58"/>
      <c r="E1944" s="58"/>
      <c r="F1944" s="58"/>
      <c r="G1944" s="58"/>
      <c r="H1944" s="58"/>
      <c r="I1944" s="58"/>
      <c r="J1944" s="58"/>
      <c r="K1944" s="58"/>
      <c r="L1944" s="55" t="s">
        <v>13</v>
      </c>
      <c r="M1944" s="52" t="s">
        <v>1712</v>
      </c>
      <c r="N1944" s="52" t="s">
        <v>1713</v>
      </c>
      <c r="O1944" s="52" t="s">
        <v>1587</v>
      </c>
      <c r="P1944" s="56"/>
      <c r="Q1944" s="56">
        <v>9.1999999999999998E-2</v>
      </c>
      <c r="R1944" s="57">
        <f ca="1">SUMIF(Insumos!$C$7:$E$166,Subpartidas!N1944,Insumos!$E$7:$E$166)</f>
        <v>16.8</v>
      </c>
      <c r="S1944" s="57">
        <f t="shared" ca="1" si="296"/>
        <v>1.5456000000000001</v>
      </c>
    </row>
    <row r="1945" spans="1:19" s="116" customFormat="1" ht="14.1" customHeight="1">
      <c r="A1945" s="51" t="s">
        <v>765</v>
      </c>
      <c r="B1945" s="48" t="s">
        <v>766</v>
      </c>
      <c r="C1945" s="58"/>
      <c r="D1945" s="58"/>
      <c r="E1945" s="58"/>
      <c r="F1945" s="58"/>
      <c r="G1945" s="58"/>
      <c r="H1945" s="58"/>
      <c r="I1945" s="58"/>
      <c r="J1945" s="58"/>
      <c r="K1945" s="58"/>
      <c r="L1945" s="55" t="s">
        <v>13</v>
      </c>
      <c r="M1945" s="52" t="s">
        <v>1517</v>
      </c>
      <c r="N1945" s="52" t="s">
        <v>1518</v>
      </c>
      <c r="O1945" s="52" t="s">
        <v>1502</v>
      </c>
      <c r="P1945" s="56"/>
      <c r="Q1945" s="56">
        <v>0.33300000000000002</v>
      </c>
      <c r="R1945" s="57">
        <f ca="1">SUMIF(Insumos!$C$7:$E$166,Subpartidas!N1945,Insumos!$E$7:$E$166)</f>
        <v>3.1071428571428572</v>
      </c>
      <c r="S1945" s="57">
        <f t="shared" ca="1" si="296"/>
        <v>1.0346785714285716</v>
      </c>
    </row>
    <row r="1946" spans="1:19" s="116" customFormat="1" ht="14.1" customHeight="1">
      <c r="A1946" s="51" t="s">
        <v>765</v>
      </c>
      <c r="B1946" s="48" t="s">
        <v>766</v>
      </c>
      <c r="C1946" s="58"/>
      <c r="D1946" s="58"/>
      <c r="E1946" s="58"/>
      <c r="F1946" s="58"/>
      <c r="G1946" s="58"/>
      <c r="H1946" s="58"/>
      <c r="I1946" s="58"/>
      <c r="J1946" s="58"/>
      <c r="K1946" s="58"/>
      <c r="L1946" s="55" t="s">
        <v>14</v>
      </c>
      <c r="M1946" s="52" t="s">
        <v>1505</v>
      </c>
      <c r="N1946" s="52" t="s">
        <v>1506</v>
      </c>
      <c r="O1946" s="52" t="s">
        <v>1507</v>
      </c>
      <c r="P1946" s="56"/>
      <c r="Q1946" s="56">
        <v>0.1</v>
      </c>
      <c r="R1946" s="50">
        <f ca="1">+SUMIFS($S$5:$S$4996,$B$5:$B$4996,B1937,$L$5:$L$4996,$L$5)</f>
        <v>5.0730219208319776</v>
      </c>
      <c r="S1946" s="57">
        <f t="shared" ca="1" si="296"/>
        <v>0.50730219208319782</v>
      </c>
    </row>
    <row r="1947" spans="1:19" s="116" customFormat="1" ht="14.1" customHeight="1">
      <c r="A1947" s="51" t="s">
        <v>765</v>
      </c>
      <c r="B1947" s="48" t="s">
        <v>766</v>
      </c>
      <c r="C1947" s="58"/>
      <c r="D1947" s="58"/>
      <c r="E1947" s="58"/>
      <c r="F1947" s="58"/>
      <c r="G1947" s="58"/>
      <c r="H1947" s="58"/>
      <c r="I1947" s="58"/>
      <c r="J1947" s="58"/>
      <c r="K1947" s="58"/>
      <c r="L1947" s="55" t="s">
        <v>14</v>
      </c>
      <c r="M1947" s="52" t="s">
        <v>1521</v>
      </c>
      <c r="N1947" s="52" t="s">
        <v>1522</v>
      </c>
      <c r="O1947" s="52" t="s">
        <v>1510</v>
      </c>
      <c r="P1947" s="56">
        <v>1</v>
      </c>
      <c r="Q1947" s="56">
        <f>P1947/$E$1937*8</f>
        <v>8.8888888888888892E-2</v>
      </c>
      <c r="R1947" s="57">
        <f ca="1">SUMIF(Insumos!$C$7:$E$166,Subpartidas!N1947,Insumos!$E$7:$E$166)</f>
        <v>7.07</v>
      </c>
      <c r="S1947" s="57">
        <f t="shared" ca="1" si="296"/>
        <v>0.62844444444444447</v>
      </c>
    </row>
    <row r="1948" spans="1:19" s="116" customFormat="1" ht="14.1" customHeight="1">
      <c r="A1948" s="51" t="s">
        <v>765</v>
      </c>
      <c r="B1948" s="48" t="s">
        <v>766</v>
      </c>
      <c r="C1948" s="58"/>
      <c r="D1948" s="58"/>
      <c r="E1948" s="58"/>
      <c r="F1948" s="58"/>
      <c r="G1948" s="58"/>
      <c r="H1948" s="58"/>
      <c r="I1948" s="58"/>
      <c r="J1948" s="58"/>
      <c r="K1948" s="58"/>
      <c r="L1948" s="55" t="s">
        <v>14</v>
      </c>
      <c r="M1948" s="52" t="s">
        <v>1702</v>
      </c>
      <c r="N1948" s="52" t="s">
        <v>1703</v>
      </c>
      <c r="O1948" s="52" t="s">
        <v>1510</v>
      </c>
      <c r="P1948" s="56">
        <v>1</v>
      </c>
      <c r="Q1948" s="56">
        <f t="shared" ref="Q1948:Q1949" si="300">P1948/$E$1937*8</f>
        <v>8.8888888888888892E-2</v>
      </c>
      <c r="R1948" s="57">
        <f ca="1">SUMIF(Insumos!$C$7:$E$166,Subpartidas!N1948,Insumos!$E$7:$E$166)</f>
        <v>12.6</v>
      </c>
      <c r="S1948" s="57">
        <f t="shared" ca="1" si="296"/>
        <v>1.1200000000000001</v>
      </c>
    </row>
    <row r="1949" spans="1:19" s="116" customFormat="1" ht="14.1" customHeight="1">
      <c r="A1949" s="51" t="s">
        <v>765</v>
      </c>
      <c r="B1949" s="48" t="s">
        <v>766</v>
      </c>
      <c r="C1949" s="58"/>
      <c r="D1949" s="58"/>
      <c r="E1949" s="58"/>
      <c r="F1949" s="58"/>
      <c r="G1949" s="58"/>
      <c r="H1949" s="58"/>
      <c r="I1949" s="58"/>
      <c r="J1949" s="58"/>
      <c r="K1949" s="58"/>
      <c r="L1949" s="55" t="s">
        <v>14</v>
      </c>
      <c r="M1949" s="52" t="s">
        <v>1704</v>
      </c>
      <c r="N1949" s="52" t="s">
        <v>1705</v>
      </c>
      <c r="O1949" s="52" t="s">
        <v>1510</v>
      </c>
      <c r="P1949" s="56">
        <v>1</v>
      </c>
      <c r="Q1949" s="56">
        <f t="shared" si="300"/>
        <v>8.8888888888888892E-2</v>
      </c>
      <c r="R1949" s="57">
        <f ca="1">SUMIF(Insumos!$C$7:$E$166,Subpartidas!N1949,Insumos!$E$7:$E$166)</f>
        <v>18.900000000000002</v>
      </c>
      <c r="S1949" s="57">
        <f t="shared" ca="1" si="296"/>
        <v>1.6800000000000002</v>
      </c>
    </row>
    <row r="1950" spans="1:19" s="116" customFormat="1" ht="14.1" customHeight="1">
      <c r="A1950" s="51" t="s">
        <v>778</v>
      </c>
      <c r="B1950" s="48" t="s">
        <v>779</v>
      </c>
      <c r="C1950" s="52" t="s">
        <v>653</v>
      </c>
      <c r="D1950" s="53">
        <f>+IF(C1950&lt;&gt;" ",VLOOKUP(B1950,Rendimientos!$A$3:$D$557,3,0))</f>
        <v>85</v>
      </c>
      <c r="E1950" s="53">
        <f>+IF(C1950&lt;&gt;" ",VLOOKUP(B1950,Rendimientos!$A$3:$D$557,4,0))</f>
        <v>85</v>
      </c>
      <c r="F1950" s="54">
        <f ca="1">SUM(G1950:K1950)</f>
        <v>13.00427183384296</v>
      </c>
      <c r="G1950" s="49">
        <f ca="1">SUMIFS($S$5:$S$4996,$B$5:$B$4996,B1950,$L$5:$L$4996,$L$5)</f>
        <v>5.3714349749985644</v>
      </c>
      <c r="H1950" s="49">
        <f ca="1">SUMIFS($S$5:$S$4996,$B$5:$B$4996,B1950,$L$5:$L$4996,$L$10)</f>
        <v>3.4655757142857144</v>
      </c>
      <c r="I1950" s="49"/>
      <c r="J1950" s="49">
        <f ca="1">SUMIFS($S$5:$S$4996,$B$5:$B$4996,B1950,$L$5:$L$4996,$L$11)</f>
        <v>4.1672611445586805</v>
      </c>
      <c r="K1950" s="49">
        <f>SUMIFS($S$5:$S$4996,$B$5:$B$4996,B1950,$L$5:$L$4996,$L$4497)</f>
        <v>0</v>
      </c>
      <c r="L1950" s="55" t="s">
        <v>12</v>
      </c>
      <c r="M1950" s="52">
        <v>1010100060002</v>
      </c>
      <c r="N1950" s="52" t="s">
        <v>1516</v>
      </c>
      <c r="O1950" s="52" t="s">
        <v>1491</v>
      </c>
      <c r="P1950" s="56">
        <v>1</v>
      </c>
      <c r="Q1950" s="56">
        <f>P1950/$D$1950*8</f>
        <v>9.4117647058823528E-2</v>
      </c>
      <c r="R1950" s="57">
        <f ca="1">SUMIF(Insumos!$C$7:$E$166,Subpartidas!N1950,Insumos!$E$7:$E$166)</f>
        <v>9.9754511316773993</v>
      </c>
      <c r="S1950" s="57">
        <f t="shared" ref="S1950:S1962" ca="1" si="301">Q1950*R1950</f>
        <v>0.93886598886375516</v>
      </c>
    </row>
    <row r="1951" spans="1:19" s="116" customFormat="1" ht="14.1" customHeight="1">
      <c r="A1951" s="51" t="s">
        <v>778</v>
      </c>
      <c r="B1951" s="48" t="s">
        <v>779</v>
      </c>
      <c r="C1951" s="58"/>
      <c r="D1951" s="58"/>
      <c r="E1951" s="58"/>
      <c r="F1951" s="58"/>
      <c r="G1951" s="58"/>
      <c r="H1951" s="58"/>
      <c r="I1951" s="58"/>
      <c r="J1951" s="58"/>
      <c r="K1951" s="58"/>
      <c r="L1951" s="55" t="s">
        <v>12</v>
      </c>
      <c r="M1951" s="52" t="s">
        <v>1492</v>
      </c>
      <c r="N1951" s="52" t="s">
        <v>1493</v>
      </c>
      <c r="O1951" s="52" t="s">
        <v>1491</v>
      </c>
      <c r="P1951" s="56">
        <v>2</v>
      </c>
      <c r="Q1951" s="56">
        <f t="shared" ref="Q1951:Q1952" si="302">P1951/$D$1950*8</f>
        <v>0.18823529411764706</v>
      </c>
      <c r="R1951" s="57">
        <f ca="1">SUMIF(Insumos!$C$7:$E$166,Subpartidas!N1951,Insumos!$E$7:$E$166)</f>
        <v>6.1994120750543944</v>
      </c>
      <c r="S1951" s="57">
        <f t="shared" ca="1" si="301"/>
        <v>1.1669481553043566</v>
      </c>
    </row>
    <row r="1952" spans="1:19" s="116" customFormat="1" ht="14.1" customHeight="1">
      <c r="A1952" s="51" t="s">
        <v>778</v>
      </c>
      <c r="B1952" s="48" t="s">
        <v>779</v>
      </c>
      <c r="C1952" s="58"/>
      <c r="D1952" s="58"/>
      <c r="E1952" s="58"/>
      <c r="F1952" s="58"/>
      <c r="G1952" s="58"/>
      <c r="H1952" s="58"/>
      <c r="I1952" s="58"/>
      <c r="J1952" s="58"/>
      <c r="K1952" s="58"/>
      <c r="L1952" s="55" t="s">
        <v>12</v>
      </c>
      <c r="M1952" s="52" t="s">
        <v>1498</v>
      </c>
      <c r="N1952" s="52" t="s">
        <v>1499</v>
      </c>
      <c r="O1952" s="52" t="s">
        <v>1491</v>
      </c>
      <c r="P1952" s="56">
        <v>4</v>
      </c>
      <c r="Q1952" s="56">
        <f t="shared" si="302"/>
        <v>0.37647058823529411</v>
      </c>
      <c r="R1952" s="57">
        <f ca="1">SUMIF(Insumos!$C$7:$E$166,Subpartidas!N1952,Insumos!$E$7:$E$166)</f>
        <v>8.6743053318933896</v>
      </c>
      <c r="S1952" s="57">
        <f t="shared" ca="1" si="301"/>
        <v>3.2656208308304526</v>
      </c>
    </row>
    <row r="1953" spans="1:19" s="116" customFormat="1" ht="14.1" customHeight="1">
      <c r="A1953" s="51" t="s">
        <v>778</v>
      </c>
      <c r="B1953" s="48" t="s">
        <v>779</v>
      </c>
      <c r="C1953" s="58"/>
      <c r="D1953" s="58"/>
      <c r="E1953" s="58"/>
      <c r="F1953" s="58"/>
      <c r="G1953" s="58"/>
      <c r="H1953" s="58"/>
      <c r="I1953" s="58"/>
      <c r="J1953" s="58"/>
      <c r="K1953" s="58"/>
      <c r="L1953" s="55" t="s">
        <v>13</v>
      </c>
      <c r="M1953" s="52" t="s">
        <v>1691</v>
      </c>
      <c r="N1953" s="52" t="s">
        <v>1692</v>
      </c>
      <c r="O1953" s="52" t="s">
        <v>984</v>
      </c>
      <c r="P1953" s="56"/>
      <c r="Q1953" s="56">
        <v>1E-4</v>
      </c>
      <c r="R1953" s="57">
        <f ca="1">SUMIF(Insumos!$C$7:$E$166,Subpartidas!N1953,Insumos!$E$7:$E$166)</f>
        <v>189</v>
      </c>
      <c r="S1953" s="57">
        <f t="shared" ca="1" si="301"/>
        <v>1.89E-2</v>
      </c>
    </row>
    <row r="1954" spans="1:19" s="116" customFormat="1" ht="14.1" customHeight="1">
      <c r="A1954" s="51" t="s">
        <v>778</v>
      </c>
      <c r="B1954" s="48" t="s">
        <v>779</v>
      </c>
      <c r="C1954" s="58"/>
      <c r="D1954" s="58"/>
      <c r="E1954" s="58"/>
      <c r="F1954" s="58"/>
      <c r="G1954" s="58"/>
      <c r="H1954" s="58"/>
      <c r="I1954" s="58"/>
      <c r="J1954" s="58"/>
      <c r="K1954" s="58"/>
      <c r="L1954" s="55" t="s">
        <v>13</v>
      </c>
      <c r="M1954" s="52" t="s">
        <v>1693</v>
      </c>
      <c r="N1954" s="52" t="s">
        <v>1694</v>
      </c>
      <c r="O1954" s="52" t="s">
        <v>1502</v>
      </c>
      <c r="P1954" s="56"/>
      <c r="Q1954" s="56">
        <v>2.0000000000000001E-4</v>
      </c>
      <c r="R1954" s="57">
        <f ca="1">SUMIF(Insumos!$C$7:$E$166,Subpartidas!N1954,Insumos!$E$7:$E$166)</f>
        <v>315</v>
      </c>
      <c r="S1954" s="57">
        <f ca="1">Q1954*R1954</f>
        <v>6.3E-2</v>
      </c>
    </row>
    <row r="1955" spans="1:19" s="116" customFormat="1" ht="14.1" customHeight="1">
      <c r="A1955" s="51" t="s">
        <v>778</v>
      </c>
      <c r="B1955" s="48" t="s">
        <v>779</v>
      </c>
      <c r="C1955" s="58"/>
      <c r="D1955" s="58"/>
      <c r="E1955" s="58"/>
      <c r="F1955" s="58"/>
      <c r="G1955" s="58"/>
      <c r="H1955" s="58"/>
      <c r="I1955" s="58"/>
      <c r="J1955" s="58"/>
      <c r="K1955" s="58"/>
      <c r="L1955" s="55" t="s">
        <v>13</v>
      </c>
      <c r="M1955" s="52" t="s">
        <v>1695</v>
      </c>
      <c r="N1955" s="52" t="s">
        <v>1696</v>
      </c>
      <c r="O1955" s="52" t="s">
        <v>1697</v>
      </c>
      <c r="P1955" s="56"/>
      <c r="Q1955" s="56">
        <v>1.4999999999999999E-2</v>
      </c>
      <c r="R1955" s="57">
        <f ca="1">SUMIF(Insumos!$C$7:$E$166,Subpartidas!N1955,Insumos!$E$7:$E$166)</f>
        <v>6.91</v>
      </c>
      <c r="S1955" s="57">
        <f t="shared" ca="1" si="301"/>
        <v>0.10364999999999999</v>
      </c>
    </row>
    <row r="1956" spans="1:19" s="116" customFormat="1" ht="14.1" customHeight="1">
      <c r="A1956" s="51" t="s">
        <v>778</v>
      </c>
      <c r="B1956" s="48" t="s">
        <v>779</v>
      </c>
      <c r="C1956" s="58"/>
      <c r="D1956" s="58"/>
      <c r="E1956" s="58"/>
      <c r="F1956" s="58"/>
      <c r="G1956" s="58"/>
      <c r="H1956" s="58"/>
      <c r="I1956" s="58"/>
      <c r="J1956" s="58"/>
      <c r="K1956" s="58"/>
      <c r="L1956" s="55" t="s">
        <v>13</v>
      </c>
      <c r="M1956" s="52" t="s">
        <v>1698</v>
      </c>
      <c r="N1956" s="52" t="s">
        <v>1699</v>
      </c>
      <c r="O1956" s="52" t="s">
        <v>984</v>
      </c>
      <c r="P1956" s="56"/>
      <c r="Q1956" s="56">
        <v>2.9000000000000005E-2</v>
      </c>
      <c r="R1956" s="57">
        <f ca="1">SUMIF(Insumos!$C$7:$E$166,Subpartidas!N1956,Insumos!$E$7:$E$166)</f>
        <v>23.36</v>
      </c>
      <c r="S1956" s="57">
        <f t="shared" ca="1" si="301"/>
        <v>0.67744000000000015</v>
      </c>
    </row>
    <row r="1957" spans="1:19" s="116" customFormat="1" ht="14.1" customHeight="1">
      <c r="A1957" s="51" t="s">
        <v>778</v>
      </c>
      <c r="B1957" s="48" t="s">
        <v>779</v>
      </c>
      <c r="C1957" s="58"/>
      <c r="D1957" s="58"/>
      <c r="E1957" s="58"/>
      <c r="F1957" s="58"/>
      <c r="G1957" s="58"/>
      <c r="H1957" s="58"/>
      <c r="I1957" s="58"/>
      <c r="J1957" s="58"/>
      <c r="K1957" s="58"/>
      <c r="L1957" s="55" t="s">
        <v>13</v>
      </c>
      <c r="M1957" s="52" t="s">
        <v>1517</v>
      </c>
      <c r="N1957" s="52" t="s">
        <v>1518</v>
      </c>
      <c r="O1957" s="52" t="s">
        <v>1502</v>
      </c>
      <c r="P1957" s="56"/>
      <c r="Q1957" s="56">
        <v>0.27800000000000002</v>
      </c>
      <c r="R1957" s="57">
        <f ca="1">SUMIF(Insumos!$C$7:$E$166,Subpartidas!N1957,Insumos!$E$7:$E$166)</f>
        <v>3.1071428571428572</v>
      </c>
      <c r="S1957" s="57">
        <f ca="1">Q1957*R1957</f>
        <v>0.86378571428571438</v>
      </c>
    </row>
    <row r="1958" spans="1:19" s="116" customFormat="1" ht="14.1" customHeight="1">
      <c r="A1958" s="51" t="s">
        <v>778</v>
      </c>
      <c r="B1958" s="48" t="s">
        <v>779</v>
      </c>
      <c r="C1958" s="58"/>
      <c r="D1958" s="58"/>
      <c r="E1958" s="58"/>
      <c r="F1958" s="58"/>
      <c r="G1958" s="58"/>
      <c r="H1958" s="58"/>
      <c r="I1958" s="58"/>
      <c r="J1958" s="58"/>
      <c r="K1958" s="58"/>
      <c r="L1958" s="55" t="s">
        <v>13</v>
      </c>
      <c r="M1958" s="52" t="s">
        <v>1714</v>
      </c>
      <c r="N1958" s="52" t="s">
        <v>1715</v>
      </c>
      <c r="O1958" s="52" t="s">
        <v>1587</v>
      </c>
      <c r="P1958" s="56"/>
      <c r="Q1958" s="56">
        <v>9.1999999999999998E-2</v>
      </c>
      <c r="R1958" s="57">
        <f ca="1">SUMIF(Insumos!$C$7:$E$166,Subpartidas!N1958,Insumos!$E$7:$E$166)</f>
        <v>18.900000000000002</v>
      </c>
      <c r="S1958" s="57">
        <f ca="1">Q1958*R1958</f>
        <v>1.7388000000000001</v>
      </c>
    </row>
    <row r="1959" spans="1:19" s="116" customFormat="1" ht="14.1" customHeight="1">
      <c r="A1959" s="51" t="s">
        <v>778</v>
      </c>
      <c r="B1959" s="48" t="s">
        <v>779</v>
      </c>
      <c r="C1959" s="58"/>
      <c r="D1959" s="58"/>
      <c r="E1959" s="58"/>
      <c r="F1959" s="58"/>
      <c r="G1959" s="58"/>
      <c r="H1959" s="58"/>
      <c r="I1959" s="58"/>
      <c r="J1959" s="58"/>
      <c r="K1959" s="58"/>
      <c r="L1959" s="55" t="s">
        <v>14</v>
      </c>
      <c r="M1959" s="52" t="s">
        <v>1505</v>
      </c>
      <c r="N1959" s="52" t="s">
        <v>1506</v>
      </c>
      <c r="O1959" s="52" t="s">
        <v>1507</v>
      </c>
      <c r="P1959" s="56"/>
      <c r="Q1959" s="56">
        <v>0.1</v>
      </c>
      <c r="R1959" s="50">
        <f ca="1">+SUMIFS($S$5:$S$4996,$B$5:$B$4996,B1950,$L$5:$L$4996,$L$5)</f>
        <v>5.3714349749985644</v>
      </c>
      <c r="S1959" s="57">
        <f ca="1">Q1959*R1959</f>
        <v>0.53714349749985646</v>
      </c>
    </row>
    <row r="1960" spans="1:19" s="116" customFormat="1" ht="14.1" customHeight="1">
      <c r="A1960" s="51" t="s">
        <v>778</v>
      </c>
      <c r="B1960" s="48" t="s">
        <v>779</v>
      </c>
      <c r="C1960" s="58"/>
      <c r="D1960" s="58"/>
      <c r="E1960" s="58"/>
      <c r="F1960" s="58"/>
      <c r="G1960" s="58"/>
      <c r="H1960" s="58"/>
      <c r="I1960" s="58"/>
      <c r="J1960" s="58"/>
      <c r="K1960" s="58"/>
      <c r="L1960" s="55" t="s">
        <v>14</v>
      </c>
      <c r="M1960" s="52" t="s">
        <v>1521</v>
      </c>
      <c r="N1960" s="52" t="s">
        <v>1522</v>
      </c>
      <c r="O1960" s="52" t="s">
        <v>1510</v>
      </c>
      <c r="P1960" s="56">
        <v>1</v>
      </c>
      <c r="Q1960" s="56">
        <f>P1960/$E$1950*8</f>
        <v>9.4117647058823528E-2</v>
      </c>
      <c r="R1960" s="57">
        <f ca="1">SUMIF(Insumos!$C$7:$E$166,Subpartidas!N1960,Insumos!$E$7:$E$166)</f>
        <v>7.07</v>
      </c>
      <c r="S1960" s="57">
        <f t="shared" ca="1" si="301"/>
        <v>0.66541176470588237</v>
      </c>
    </row>
    <row r="1961" spans="1:19" s="116" customFormat="1" ht="14.1" customHeight="1">
      <c r="A1961" s="51" t="s">
        <v>778</v>
      </c>
      <c r="B1961" s="48" t="s">
        <v>779</v>
      </c>
      <c r="C1961" s="58"/>
      <c r="D1961" s="58"/>
      <c r="E1961" s="58"/>
      <c r="F1961" s="58"/>
      <c r="G1961" s="58"/>
      <c r="H1961" s="58"/>
      <c r="I1961" s="58"/>
      <c r="J1961" s="58"/>
      <c r="K1961" s="58"/>
      <c r="L1961" s="55" t="s">
        <v>14</v>
      </c>
      <c r="M1961" s="52" t="s">
        <v>1702</v>
      </c>
      <c r="N1961" s="52" t="s">
        <v>1703</v>
      </c>
      <c r="O1961" s="52" t="s">
        <v>1510</v>
      </c>
      <c r="P1961" s="56">
        <v>1</v>
      </c>
      <c r="Q1961" s="56">
        <f>P1961/$E$1950*8</f>
        <v>9.4117647058823528E-2</v>
      </c>
      <c r="R1961" s="57">
        <f ca="1">SUMIF(Insumos!$C$7:$E$166,Subpartidas!N1961,Insumos!$E$7:$E$166)</f>
        <v>12.6</v>
      </c>
      <c r="S1961" s="57">
        <f t="shared" ca="1" si="301"/>
        <v>1.1858823529411764</v>
      </c>
    </row>
    <row r="1962" spans="1:19" s="116" customFormat="1" ht="14.1" customHeight="1">
      <c r="A1962" s="51" t="s">
        <v>778</v>
      </c>
      <c r="B1962" s="48" t="s">
        <v>779</v>
      </c>
      <c r="C1962" s="58"/>
      <c r="D1962" s="58"/>
      <c r="E1962" s="58"/>
      <c r="F1962" s="58"/>
      <c r="G1962" s="58"/>
      <c r="H1962" s="58"/>
      <c r="I1962" s="58"/>
      <c r="J1962" s="58"/>
      <c r="K1962" s="58"/>
      <c r="L1962" s="55" t="s">
        <v>14</v>
      </c>
      <c r="M1962" s="52" t="s">
        <v>1704</v>
      </c>
      <c r="N1962" s="52" t="s">
        <v>1705</v>
      </c>
      <c r="O1962" s="52" t="s">
        <v>1510</v>
      </c>
      <c r="P1962" s="56">
        <v>1</v>
      </c>
      <c r="Q1962" s="56">
        <f t="shared" ref="Q1962" si="303">P1962/$E$1950*8</f>
        <v>9.4117647058823528E-2</v>
      </c>
      <c r="R1962" s="57">
        <f ca="1">SUMIF(Insumos!$C$7:$E$166,Subpartidas!N1962,Insumos!$E$7:$E$166)</f>
        <v>18.900000000000002</v>
      </c>
      <c r="S1962" s="57">
        <f t="shared" ca="1" si="301"/>
        <v>1.7788235294117649</v>
      </c>
    </row>
    <row r="1963" spans="1:19" s="116" customFormat="1" ht="14.1" customHeight="1">
      <c r="A1963" s="51" t="s">
        <v>791</v>
      </c>
      <c r="B1963" s="48" t="s">
        <v>792</v>
      </c>
      <c r="C1963" s="52" t="s">
        <v>653</v>
      </c>
      <c r="D1963" s="53">
        <f>+IF(C1963&lt;&gt;" ",VLOOKUP(B1963,Rendimientos!$A$3:$D$557,3,0))</f>
        <v>80</v>
      </c>
      <c r="E1963" s="53">
        <f>+IF(C1963&lt;&gt;" ",VLOOKUP(B1963,Rendimientos!$A$3:$D$557,4,0))</f>
        <v>80</v>
      </c>
      <c r="F1963" s="54">
        <f ca="1">SUM(G1963:K1963)</f>
        <v>13.902390341315288</v>
      </c>
      <c r="G1963" s="49">
        <f ca="1">SUMIFS($S$5:$S$4996,$B$5:$B$4996,B1963,$L$5:$L$4996,$L$5)</f>
        <v>5.7071496609359755</v>
      </c>
      <c r="H1963" s="49">
        <f ca="1">SUMIFS($S$5:$S$4996,$B$5:$B$4996,B1963,$L$5:$L$4996,$L$10)</f>
        <v>3.7675257142857141</v>
      </c>
      <c r="I1963" s="49"/>
      <c r="J1963" s="49">
        <f ca="1">SUMIFS($S$5:$S$4996,$B$5:$B$4996,B1963,$L$5:$L$4996,$L$11)</f>
        <v>4.4277149660935979</v>
      </c>
      <c r="K1963" s="49">
        <f>SUMIFS($S$5:$S$4996,$B$5:$B$4996,B1963,$L$5:$L$4996,$L$4497)</f>
        <v>0</v>
      </c>
      <c r="L1963" s="55" t="s">
        <v>12</v>
      </c>
      <c r="M1963" s="52">
        <v>1010100060002</v>
      </c>
      <c r="N1963" s="52" t="s">
        <v>1516</v>
      </c>
      <c r="O1963" s="52" t="s">
        <v>1491</v>
      </c>
      <c r="P1963" s="56">
        <v>1</v>
      </c>
      <c r="Q1963" s="56">
        <f>P1963/$D$1963*8</f>
        <v>0.1</v>
      </c>
      <c r="R1963" s="57">
        <f ca="1">SUMIF(Insumos!$C$7:$E$166,Subpartidas!N1963,Insumos!$E$7:$E$166)</f>
        <v>9.9754511316773993</v>
      </c>
      <c r="S1963" s="57">
        <f t="shared" ref="S1963:S1966" ca="1" si="304">Q1963*R1963</f>
        <v>0.99754511316773997</v>
      </c>
    </row>
    <row r="1964" spans="1:19" s="116" customFormat="1" ht="14.1" customHeight="1">
      <c r="A1964" s="51" t="s">
        <v>791</v>
      </c>
      <c r="B1964" s="48" t="s">
        <v>792</v>
      </c>
      <c r="C1964" s="58"/>
      <c r="D1964" s="58"/>
      <c r="E1964" s="58"/>
      <c r="F1964" s="58"/>
      <c r="G1964" s="58"/>
      <c r="H1964" s="58"/>
      <c r="I1964" s="58"/>
      <c r="J1964" s="58"/>
      <c r="K1964" s="58"/>
      <c r="L1964" s="55" t="s">
        <v>12</v>
      </c>
      <c r="M1964" s="52" t="s">
        <v>1492</v>
      </c>
      <c r="N1964" s="52" t="s">
        <v>1493</v>
      </c>
      <c r="O1964" s="52" t="s">
        <v>1491</v>
      </c>
      <c r="P1964" s="56">
        <v>2</v>
      </c>
      <c r="Q1964" s="56">
        <f t="shared" ref="Q1964:Q1965" si="305">P1964/$D$1963*8</f>
        <v>0.2</v>
      </c>
      <c r="R1964" s="57">
        <f ca="1">SUMIF(Insumos!$C$7:$E$166,Subpartidas!N1964,Insumos!$E$7:$E$166)</f>
        <v>6.1994120750543944</v>
      </c>
      <c r="S1964" s="57">
        <f t="shared" ca="1" si="304"/>
        <v>1.2398824150108789</v>
      </c>
    </row>
    <row r="1965" spans="1:19" s="116" customFormat="1" ht="14.1" customHeight="1">
      <c r="A1965" s="51" t="s">
        <v>791</v>
      </c>
      <c r="B1965" s="48" t="s">
        <v>792</v>
      </c>
      <c r="C1965" s="58"/>
      <c r="D1965" s="58"/>
      <c r="E1965" s="58"/>
      <c r="F1965" s="58"/>
      <c r="G1965" s="58"/>
      <c r="H1965" s="58"/>
      <c r="I1965" s="58"/>
      <c r="J1965" s="58"/>
      <c r="K1965" s="58"/>
      <c r="L1965" s="55" t="s">
        <v>12</v>
      </c>
      <c r="M1965" s="52" t="s">
        <v>1498</v>
      </c>
      <c r="N1965" s="52" t="s">
        <v>1499</v>
      </c>
      <c r="O1965" s="52" t="s">
        <v>1491</v>
      </c>
      <c r="P1965" s="56">
        <v>4</v>
      </c>
      <c r="Q1965" s="56">
        <f t="shared" si="305"/>
        <v>0.4</v>
      </c>
      <c r="R1965" s="57">
        <f ca="1">SUMIF(Insumos!$C$7:$E$166,Subpartidas!N1965,Insumos!$E$7:$E$166)</f>
        <v>8.6743053318933896</v>
      </c>
      <c r="S1965" s="57">
        <f t="shared" ca="1" si="304"/>
        <v>3.4697221327573562</v>
      </c>
    </row>
    <row r="1966" spans="1:19" s="116" customFormat="1" ht="14.1" customHeight="1">
      <c r="A1966" s="51" t="s">
        <v>791</v>
      </c>
      <c r="B1966" s="48" t="s">
        <v>792</v>
      </c>
      <c r="C1966" s="58"/>
      <c r="D1966" s="58"/>
      <c r="E1966" s="58"/>
      <c r="F1966" s="58"/>
      <c r="G1966" s="58"/>
      <c r="H1966" s="58"/>
      <c r="I1966" s="58"/>
      <c r="J1966" s="58"/>
      <c r="K1966" s="58"/>
      <c r="L1966" s="55" t="s">
        <v>13</v>
      </c>
      <c r="M1966" s="52" t="s">
        <v>1691</v>
      </c>
      <c r="N1966" s="52" t="s">
        <v>1692</v>
      </c>
      <c r="O1966" s="52" t="s">
        <v>984</v>
      </c>
      <c r="P1966" s="56"/>
      <c r="Q1966" s="56">
        <v>1E-4</v>
      </c>
      <c r="R1966" s="57">
        <f ca="1">SUMIF(Insumos!$C$7:$E$166,Subpartidas!N1966,Insumos!$E$7:$E$166)</f>
        <v>189</v>
      </c>
      <c r="S1966" s="57">
        <f t="shared" ca="1" si="304"/>
        <v>1.89E-2</v>
      </c>
    </row>
    <row r="1967" spans="1:19" s="116" customFormat="1" ht="14.1" customHeight="1">
      <c r="A1967" s="51" t="s">
        <v>791</v>
      </c>
      <c r="B1967" s="48" t="s">
        <v>792</v>
      </c>
      <c r="C1967" s="58"/>
      <c r="D1967" s="58"/>
      <c r="E1967" s="58"/>
      <c r="F1967" s="58"/>
      <c r="G1967" s="58"/>
      <c r="H1967" s="58"/>
      <c r="I1967" s="58"/>
      <c r="J1967" s="58"/>
      <c r="K1967" s="58"/>
      <c r="L1967" s="55" t="s">
        <v>13</v>
      </c>
      <c r="M1967" s="52" t="s">
        <v>1693</v>
      </c>
      <c r="N1967" s="52" t="s">
        <v>1694</v>
      </c>
      <c r="O1967" s="52" t="s">
        <v>1502</v>
      </c>
      <c r="P1967" s="56"/>
      <c r="Q1967" s="56">
        <v>2.0000000000000001E-4</v>
      </c>
      <c r="R1967" s="57">
        <f ca="1">SUMIF(Insumos!$C$7:$E$166,Subpartidas!N1967,Insumos!$E$7:$E$166)</f>
        <v>315</v>
      </c>
      <c r="S1967" s="57">
        <f ca="1">Q1967*R1967</f>
        <v>6.3E-2</v>
      </c>
    </row>
    <row r="1968" spans="1:19" s="116" customFormat="1" ht="14.1" customHeight="1">
      <c r="A1968" s="51" t="s">
        <v>791</v>
      </c>
      <c r="B1968" s="48" t="s">
        <v>792</v>
      </c>
      <c r="C1968" s="58"/>
      <c r="D1968" s="58"/>
      <c r="E1968" s="58"/>
      <c r="F1968" s="58"/>
      <c r="G1968" s="58"/>
      <c r="H1968" s="58"/>
      <c r="I1968" s="58"/>
      <c r="J1968" s="58"/>
      <c r="K1968" s="58"/>
      <c r="L1968" s="55" t="s">
        <v>13</v>
      </c>
      <c r="M1968" s="52" t="s">
        <v>1695</v>
      </c>
      <c r="N1968" s="52" t="s">
        <v>1696</v>
      </c>
      <c r="O1968" s="52" t="s">
        <v>1697</v>
      </c>
      <c r="P1968" s="56"/>
      <c r="Q1968" s="56">
        <v>1.4999999999999999E-2</v>
      </c>
      <c r="R1968" s="57">
        <f ca="1">SUMIF(Insumos!$C$7:$E$166,Subpartidas!N1968,Insumos!$E$7:$E$166)</f>
        <v>6.91</v>
      </c>
      <c r="S1968" s="57">
        <f t="shared" ref="S1968:S1969" ca="1" si="306">Q1968*R1968</f>
        <v>0.10364999999999999</v>
      </c>
    </row>
    <row r="1969" spans="1:20" s="116" customFormat="1" ht="14.1" customHeight="1">
      <c r="A1969" s="51" t="s">
        <v>791</v>
      </c>
      <c r="B1969" s="48" t="s">
        <v>792</v>
      </c>
      <c r="C1969" s="58"/>
      <c r="D1969" s="58"/>
      <c r="E1969" s="58"/>
      <c r="F1969" s="58"/>
      <c r="G1969" s="58"/>
      <c r="H1969" s="58"/>
      <c r="I1969" s="58"/>
      <c r="J1969" s="58"/>
      <c r="K1969" s="58"/>
      <c r="L1969" s="55" t="s">
        <v>13</v>
      </c>
      <c r="M1969" s="52" t="s">
        <v>1698</v>
      </c>
      <c r="N1969" s="52" t="s">
        <v>1699</v>
      </c>
      <c r="O1969" s="52" t="s">
        <v>984</v>
      </c>
      <c r="P1969" s="56"/>
      <c r="Q1969" s="56">
        <v>2.9000000000000005E-2</v>
      </c>
      <c r="R1969" s="57">
        <f ca="1">SUMIF(Insumos!$C$7:$E$166,Subpartidas!N1969,Insumos!$E$7:$E$166)</f>
        <v>23.36</v>
      </c>
      <c r="S1969" s="57">
        <f t="shared" ca="1" si="306"/>
        <v>0.67744000000000015</v>
      </c>
      <c r="T1969" s="55"/>
    </row>
    <row r="1970" spans="1:20" s="116" customFormat="1" ht="14.1" customHeight="1">
      <c r="A1970" s="51" t="s">
        <v>791</v>
      </c>
      <c r="B1970" s="48" t="s">
        <v>792</v>
      </c>
      <c r="C1970" s="58"/>
      <c r="D1970" s="58"/>
      <c r="E1970" s="58"/>
      <c r="F1970" s="58"/>
      <c r="G1970" s="58"/>
      <c r="H1970" s="58"/>
      <c r="I1970" s="58"/>
      <c r="J1970" s="58"/>
      <c r="K1970" s="58"/>
      <c r="L1970" s="55" t="s">
        <v>13</v>
      </c>
      <c r="M1970" s="52" t="s">
        <v>1517</v>
      </c>
      <c r="N1970" s="52" t="s">
        <v>1518</v>
      </c>
      <c r="O1970" s="52" t="s">
        <v>1502</v>
      </c>
      <c r="P1970" s="56"/>
      <c r="Q1970" s="56">
        <v>0.313</v>
      </c>
      <c r="R1970" s="57">
        <f ca="1">SUMIF(Insumos!$C$7:$E$166,Subpartidas!N1970,Insumos!$E$7:$E$166)</f>
        <v>3.1071428571428572</v>
      </c>
      <c r="S1970" s="57">
        <f ca="1">Q1970*R1970</f>
        <v>0.97253571428571428</v>
      </c>
    </row>
    <row r="1971" spans="1:20" s="116" customFormat="1" ht="14.1" customHeight="1">
      <c r="A1971" s="51" t="s">
        <v>791</v>
      </c>
      <c r="B1971" s="48" t="s">
        <v>792</v>
      </c>
      <c r="C1971" s="58"/>
      <c r="D1971" s="58"/>
      <c r="E1971" s="58"/>
      <c r="F1971" s="58"/>
      <c r="G1971" s="58"/>
      <c r="H1971" s="58"/>
      <c r="I1971" s="58"/>
      <c r="J1971" s="58"/>
      <c r="K1971" s="58"/>
      <c r="L1971" s="55" t="s">
        <v>13</v>
      </c>
      <c r="M1971" s="52" t="s">
        <v>1716</v>
      </c>
      <c r="N1971" s="52" t="s">
        <v>1717</v>
      </c>
      <c r="O1971" s="52" t="s">
        <v>1587</v>
      </c>
      <c r="P1971" s="56"/>
      <c r="Q1971" s="56">
        <v>9.1999999999999998E-2</v>
      </c>
      <c r="R1971" s="57">
        <f ca="1">SUMIF(Insumos!$C$7:$E$166,Subpartidas!N1971,Insumos!$E$7:$E$166)</f>
        <v>21</v>
      </c>
      <c r="S1971" s="57">
        <f ca="1">Q1971*R1971</f>
        <v>1.9319999999999999</v>
      </c>
    </row>
    <row r="1972" spans="1:20" s="116" customFormat="1" ht="14.1" customHeight="1">
      <c r="A1972" s="51" t="s">
        <v>791</v>
      </c>
      <c r="B1972" s="48" t="s">
        <v>792</v>
      </c>
      <c r="C1972" s="58"/>
      <c r="D1972" s="58"/>
      <c r="E1972" s="58"/>
      <c r="F1972" s="58"/>
      <c r="G1972" s="58"/>
      <c r="H1972" s="58"/>
      <c r="I1972" s="58"/>
      <c r="J1972" s="58"/>
      <c r="K1972" s="58"/>
      <c r="L1972" s="55" t="s">
        <v>14</v>
      </c>
      <c r="M1972" s="52" t="s">
        <v>1505</v>
      </c>
      <c r="N1972" s="52" t="s">
        <v>1506</v>
      </c>
      <c r="O1972" s="52" t="s">
        <v>1507</v>
      </c>
      <c r="P1972" s="56"/>
      <c r="Q1972" s="56">
        <v>0.1</v>
      </c>
      <c r="R1972" s="50">
        <f ca="1">+SUMIFS($S$5:$S$4996,$B$5:$B$4996,B1963,$L$5:$L$4996,$L$5)</f>
        <v>5.7071496609359755</v>
      </c>
      <c r="S1972" s="57">
        <f ca="1">Q1972*R1972</f>
        <v>0.57071496609359762</v>
      </c>
    </row>
    <row r="1973" spans="1:20" s="116" customFormat="1" ht="14.1" customHeight="1">
      <c r="A1973" s="51" t="s">
        <v>791</v>
      </c>
      <c r="B1973" s="48" t="s">
        <v>792</v>
      </c>
      <c r="C1973" s="58"/>
      <c r="D1973" s="58"/>
      <c r="E1973" s="58"/>
      <c r="F1973" s="58"/>
      <c r="G1973" s="58"/>
      <c r="H1973" s="58"/>
      <c r="I1973" s="58"/>
      <c r="J1973" s="58"/>
      <c r="K1973" s="58"/>
      <c r="L1973" s="55" t="s">
        <v>14</v>
      </c>
      <c r="M1973" s="52" t="s">
        <v>1521</v>
      </c>
      <c r="N1973" s="52" t="s">
        <v>1522</v>
      </c>
      <c r="O1973" s="52" t="s">
        <v>1510</v>
      </c>
      <c r="P1973" s="56">
        <v>1</v>
      </c>
      <c r="Q1973" s="56">
        <f>P1973/$E$1963*8</f>
        <v>0.1</v>
      </c>
      <c r="R1973" s="57">
        <f ca="1">SUMIF(Insumos!$C$7:$E$166,Subpartidas!N1973,Insumos!$E$7:$E$166)</f>
        <v>7.07</v>
      </c>
      <c r="S1973" s="57">
        <f t="shared" ref="S1973:S1977" ca="1" si="307">Q1973*R1973</f>
        <v>0.70700000000000007</v>
      </c>
    </row>
    <row r="1974" spans="1:20" s="116" customFormat="1" ht="14.1" customHeight="1">
      <c r="A1974" s="51" t="s">
        <v>791</v>
      </c>
      <c r="B1974" s="48" t="s">
        <v>792</v>
      </c>
      <c r="C1974" s="58"/>
      <c r="D1974" s="58"/>
      <c r="E1974" s="58"/>
      <c r="F1974" s="58"/>
      <c r="G1974" s="58"/>
      <c r="H1974" s="58"/>
      <c r="I1974" s="58"/>
      <c r="J1974" s="58"/>
      <c r="K1974" s="58"/>
      <c r="L1974" s="55" t="s">
        <v>14</v>
      </c>
      <c r="M1974" s="52" t="s">
        <v>1702</v>
      </c>
      <c r="N1974" s="52" t="s">
        <v>1703</v>
      </c>
      <c r="O1974" s="52" t="s">
        <v>1510</v>
      </c>
      <c r="P1974" s="56">
        <v>1</v>
      </c>
      <c r="Q1974" s="56">
        <f t="shared" ref="Q1974:Q1975" si="308">P1974/$E$1963*8</f>
        <v>0.1</v>
      </c>
      <c r="R1974" s="57">
        <f ca="1">SUMIF(Insumos!$C$7:$E$166,Subpartidas!N1974,Insumos!$E$7:$E$166)</f>
        <v>12.6</v>
      </c>
      <c r="S1974" s="57">
        <f t="shared" ca="1" si="307"/>
        <v>1.26</v>
      </c>
    </row>
    <row r="1975" spans="1:20" s="116" customFormat="1" ht="14.1" customHeight="1">
      <c r="A1975" s="51" t="s">
        <v>791</v>
      </c>
      <c r="B1975" s="48" t="s">
        <v>792</v>
      </c>
      <c r="C1975" s="58"/>
      <c r="D1975" s="58"/>
      <c r="E1975" s="58"/>
      <c r="F1975" s="58"/>
      <c r="G1975" s="58"/>
      <c r="H1975" s="58"/>
      <c r="I1975" s="58"/>
      <c r="J1975" s="58"/>
      <c r="K1975" s="58"/>
      <c r="L1975" s="55" t="s">
        <v>14</v>
      </c>
      <c r="M1975" s="52" t="s">
        <v>1704</v>
      </c>
      <c r="N1975" s="52" t="s">
        <v>1705</v>
      </c>
      <c r="O1975" s="52" t="s">
        <v>1510</v>
      </c>
      <c r="P1975" s="56">
        <v>1</v>
      </c>
      <c r="Q1975" s="56">
        <f t="shared" si="308"/>
        <v>0.1</v>
      </c>
      <c r="R1975" s="57">
        <f ca="1">SUMIF(Insumos!$C$7:$E$166,Subpartidas!N1975,Insumos!$E$7:$E$166)</f>
        <v>18.900000000000002</v>
      </c>
      <c r="S1975" s="57">
        <f t="shared" ca="1" si="307"/>
        <v>1.8900000000000003</v>
      </c>
    </row>
    <row r="1976" spans="1:20" s="116" customFormat="1" ht="14.1" customHeight="1">
      <c r="A1976" s="51" t="s">
        <v>810</v>
      </c>
      <c r="B1976" s="48" t="s">
        <v>811</v>
      </c>
      <c r="C1976" s="52" t="s">
        <v>653</v>
      </c>
      <c r="D1976" s="53">
        <f>+IF(C1976&lt;&gt;" ",VLOOKUP(B1976,Rendimientos!$A$3:$D$557,3,0))</f>
        <v>75</v>
      </c>
      <c r="E1976" s="53">
        <f>+IF(C1976&lt;&gt;" ",VLOOKUP(B1976,Rendimientos!$A$3:$D$557,4,0))</f>
        <v>75</v>
      </c>
      <c r="F1976" s="54">
        <f ca="1">SUM(G1976:K1976)</f>
        <v>15.606190840260115</v>
      </c>
      <c r="G1976" s="49">
        <f ca="1">SUMIFS($S$5:$S$4996,$B$5:$B$4996,B1976,$L$5:$L$4996,$L$5)</f>
        <v>6.0876263049983734</v>
      </c>
      <c r="H1976" s="49">
        <f ca="1">SUMIFS($S$5:$S$4996,$B$5:$B$4996,B1976,$L$5:$L$4996,$L$10)</f>
        <v>4.7956685714285721</v>
      </c>
      <c r="I1976" s="49"/>
      <c r="J1976" s="49">
        <f ca="1">SUMIFS($S$5:$S$4996,$B$5:$B$4996,B1976,$L$5:$L$4996,$L$11)</f>
        <v>4.7228959638331709</v>
      </c>
      <c r="K1976" s="49">
        <f>SUMIFS($S$5:$S$4996,$B$5:$B$4996,B1976,$L$5:$L$4996,$L$4497)</f>
        <v>0</v>
      </c>
      <c r="L1976" s="55" t="s">
        <v>12</v>
      </c>
      <c r="M1976" s="52">
        <v>1010100060002</v>
      </c>
      <c r="N1976" s="52" t="s">
        <v>1516</v>
      </c>
      <c r="O1976" s="52" t="s">
        <v>1491</v>
      </c>
      <c r="P1976" s="56">
        <v>1</v>
      </c>
      <c r="Q1976" s="56">
        <f>P1976/$D$1976*8</f>
        <v>0.10666666666666667</v>
      </c>
      <c r="R1976" s="57">
        <f ca="1">SUMIF(Insumos!$C$7:$E$166,Subpartidas!N1976,Insumos!$E$7:$E$166)</f>
        <v>9.9754511316773993</v>
      </c>
      <c r="S1976" s="57">
        <f t="shared" ca="1" si="307"/>
        <v>1.0640481207122561</v>
      </c>
    </row>
    <row r="1977" spans="1:20" s="116" customFormat="1" ht="14.1" customHeight="1">
      <c r="A1977" s="51" t="s">
        <v>810</v>
      </c>
      <c r="B1977" s="48" t="s">
        <v>811</v>
      </c>
      <c r="C1977" s="58"/>
      <c r="D1977" s="58"/>
      <c r="E1977" s="58"/>
      <c r="F1977" s="58"/>
      <c r="G1977" s="58"/>
      <c r="H1977" s="58"/>
      <c r="I1977" s="58"/>
      <c r="J1977" s="58"/>
      <c r="K1977" s="58"/>
      <c r="L1977" s="55" t="s">
        <v>12</v>
      </c>
      <c r="M1977" s="52" t="s">
        <v>1492</v>
      </c>
      <c r="N1977" s="52" t="s">
        <v>1493</v>
      </c>
      <c r="O1977" s="52" t="s">
        <v>1491</v>
      </c>
      <c r="P1977" s="56">
        <v>2</v>
      </c>
      <c r="Q1977" s="56">
        <f t="shared" ref="Q1977:Q1978" si="309">P1977/$D$1976*8</f>
        <v>0.21333333333333335</v>
      </c>
      <c r="R1977" s="57">
        <f ca="1">SUMIF(Insumos!$C$7:$E$166,Subpartidas!N1977,Insumos!$E$7:$E$166)</f>
        <v>6.1994120750543944</v>
      </c>
      <c r="S1977" s="57">
        <f t="shared" ca="1" si="307"/>
        <v>1.322541242678271</v>
      </c>
    </row>
    <row r="1978" spans="1:20" s="116" customFormat="1" ht="14.1" customHeight="1">
      <c r="A1978" s="51" t="s">
        <v>810</v>
      </c>
      <c r="B1978" s="48" t="s">
        <v>811</v>
      </c>
      <c r="C1978" s="58"/>
      <c r="D1978" s="58"/>
      <c r="E1978" s="58"/>
      <c r="F1978" s="58"/>
      <c r="G1978" s="58"/>
      <c r="H1978" s="58"/>
      <c r="I1978" s="58"/>
      <c r="J1978" s="58"/>
      <c r="K1978" s="58"/>
      <c r="L1978" s="55" t="s">
        <v>12</v>
      </c>
      <c r="M1978" s="52" t="s">
        <v>1498</v>
      </c>
      <c r="N1978" s="52" t="s">
        <v>1499</v>
      </c>
      <c r="O1978" s="52" t="s">
        <v>1491</v>
      </c>
      <c r="P1978" s="56">
        <v>4</v>
      </c>
      <c r="Q1978" s="56">
        <f t="shared" si="309"/>
        <v>0.42666666666666669</v>
      </c>
      <c r="R1978" s="57">
        <f ca="1">SUMIF(Insumos!$C$7:$E$166,Subpartidas!N1978,Insumos!$E$7:$E$166)</f>
        <v>8.6743053318933896</v>
      </c>
      <c r="S1978" s="57">
        <f ca="1">Q1978*R1978</f>
        <v>3.7010369416078466</v>
      </c>
    </row>
    <row r="1979" spans="1:20" s="116" customFormat="1" ht="14.1" customHeight="1">
      <c r="A1979" s="51" t="s">
        <v>810</v>
      </c>
      <c r="B1979" s="48" t="s">
        <v>811</v>
      </c>
      <c r="C1979" s="58"/>
      <c r="D1979" s="58"/>
      <c r="E1979" s="58"/>
      <c r="F1979" s="58"/>
      <c r="G1979" s="58"/>
      <c r="H1979" s="58"/>
      <c r="I1979" s="58"/>
      <c r="J1979" s="58"/>
      <c r="K1979" s="58"/>
      <c r="L1979" s="55" t="s">
        <v>13</v>
      </c>
      <c r="M1979" s="52" t="s">
        <v>1691</v>
      </c>
      <c r="N1979" s="52" t="s">
        <v>1692</v>
      </c>
      <c r="O1979" s="52" t="s">
        <v>984</v>
      </c>
      <c r="P1979" s="56"/>
      <c r="Q1979" s="56">
        <v>1E-4</v>
      </c>
      <c r="R1979" s="57">
        <f ca="1">SUMIF(Insumos!$C$7:$E$166,Subpartidas!N1979,Insumos!$E$7:$E$166)</f>
        <v>189</v>
      </c>
      <c r="S1979" s="57">
        <f ca="1">Q1979*R1979</f>
        <v>1.89E-2</v>
      </c>
    </row>
    <row r="1980" spans="1:20" s="116" customFormat="1" ht="14.1" customHeight="1">
      <c r="A1980" s="51" t="s">
        <v>810</v>
      </c>
      <c r="B1980" s="48" t="s">
        <v>811</v>
      </c>
      <c r="C1980" s="58"/>
      <c r="D1980" s="58"/>
      <c r="E1980" s="58"/>
      <c r="F1980" s="58"/>
      <c r="G1980" s="58"/>
      <c r="H1980" s="58"/>
      <c r="I1980" s="58"/>
      <c r="J1980" s="58"/>
      <c r="K1980" s="58"/>
      <c r="L1980" s="55" t="s">
        <v>13</v>
      </c>
      <c r="M1980" s="52" t="s">
        <v>1693</v>
      </c>
      <c r="N1980" s="52" t="s">
        <v>1694</v>
      </c>
      <c r="O1980" s="52" t="s">
        <v>1502</v>
      </c>
      <c r="P1980" s="56"/>
      <c r="Q1980" s="56">
        <v>2.0000000000000001E-4</v>
      </c>
      <c r="R1980" s="57">
        <f ca="1">SUMIF(Insumos!$C$7:$E$166,Subpartidas!N1980,Insumos!$E$7:$E$166)</f>
        <v>315</v>
      </c>
      <c r="S1980" s="57">
        <f ca="1">Q1980*R1980</f>
        <v>6.3E-2</v>
      </c>
    </row>
    <row r="1981" spans="1:20" s="116" customFormat="1" ht="14.1" customHeight="1">
      <c r="A1981" s="51" t="s">
        <v>810</v>
      </c>
      <c r="B1981" s="48" t="s">
        <v>811</v>
      </c>
      <c r="C1981" s="58"/>
      <c r="D1981" s="58"/>
      <c r="E1981" s="58"/>
      <c r="F1981" s="58"/>
      <c r="G1981" s="58"/>
      <c r="H1981" s="58"/>
      <c r="I1981" s="58"/>
      <c r="J1981" s="58"/>
      <c r="K1981" s="58"/>
      <c r="L1981" s="55" t="s">
        <v>13</v>
      </c>
      <c r="M1981" s="52" t="s">
        <v>1695</v>
      </c>
      <c r="N1981" s="52" t="s">
        <v>1696</v>
      </c>
      <c r="O1981" s="52" t="s">
        <v>1697</v>
      </c>
      <c r="P1981" s="56"/>
      <c r="Q1981" s="56">
        <v>1.4999999999999999E-2</v>
      </c>
      <c r="R1981" s="57">
        <f ca="1">SUMIF(Insumos!$C$7:$E$166,Subpartidas!N1981,Insumos!$E$7:$E$166)</f>
        <v>6.91</v>
      </c>
      <c r="S1981" s="57">
        <f t="shared" ref="S1981" ca="1" si="310">Q1981*R1981</f>
        <v>0.10364999999999999</v>
      </c>
    </row>
    <row r="1982" spans="1:20" s="116" customFormat="1" ht="14.1" customHeight="1">
      <c r="A1982" s="51" t="s">
        <v>810</v>
      </c>
      <c r="B1982" s="48" t="s">
        <v>811</v>
      </c>
      <c r="C1982" s="58"/>
      <c r="D1982" s="58"/>
      <c r="E1982" s="58"/>
      <c r="F1982" s="58"/>
      <c r="G1982" s="58"/>
      <c r="H1982" s="58"/>
      <c r="I1982" s="58"/>
      <c r="J1982" s="58"/>
      <c r="K1982" s="58"/>
      <c r="L1982" s="55" t="s">
        <v>13</v>
      </c>
      <c r="M1982" s="52" t="s">
        <v>1698</v>
      </c>
      <c r="N1982" s="52" t="s">
        <v>1699</v>
      </c>
      <c r="O1982" s="52" t="s">
        <v>984</v>
      </c>
      <c r="P1982" s="56"/>
      <c r="Q1982" s="56">
        <v>2.9000000000000005E-2</v>
      </c>
      <c r="R1982" s="57">
        <f ca="1">SUMIF(Insumos!$C$7:$E$166,Subpartidas!N1982,Insumos!$E$7:$E$166)</f>
        <v>23.36</v>
      </c>
      <c r="S1982" s="57">
        <f ca="1">Q1982*R1982</f>
        <v>0.67744000000000015</v>
      </c>
    </row>
    <row r="1983" spans="1:20" s="116" customFormat="1" ht="14.1" customHeight="1">
      <c r="A1983" s="51" t="s">
        <v>810</v>
      </c>
      <c r="B1983" s="48" t="s">
        <v>811</v>
      </c>
      <c r="C1983" s="58"/>
      <c r="D1983" s="58"/>
      <c r="E1983" s="58"/>
      <c r="F1983" s="58"/>
      <c r="G1983" s="58"/>
      <c r="H1983" s="58"/>
      <c r="I1983" s="58"/>
      <c r="J1983" s="58"/>
      <c r="K1983" s="58"/>
      <c r="L1983" s="55" t="s">
        <v>13</v>
      </c>
      <c r="M1983" s="52" t="s">
        <v>1517</v>
      </c>
      <c r="N1983" s="52" t="s">
        <v>1518</v>
      </c>
      <c r="O1983" s="52" t="s">
        <v>1502</v>
      </c>
      <c r="P1983" s="56"/>
      <c r="Q1983" s="56">
        <v>0.33300000000000002</v>
      </c>
      <c r="R1983" s="57">
        <f ca="1">SUMIF(Insumos!$C$7:$E$166,Subpartidas!N1983,Insumos!$E$7:$E$166)</f>
        <v>3.1071428571428572</v>
      </c>
      <c r="S1983" s="57">
        <f ca="1">Q1983*R1983</f>
        <v>1.0346785714285716</v>
      </c>
    </row>
    <row r="1984" spans="1:20" s="116" customFormat="1" ht="14.1" customHeight="1">
      <c r="A1984" s="51" t="s">
        <v>810</v>
      </c>
      <c r="B1984" s="48" t="s">
        <v>811</v>
      </c>
      <c r="C1984" s="58"/>
      <c r="D1984" s="58"/>
      <c r="E1984" s="58"/>
      <c r="F1984" s="58"/>
      <c r="G1984" s="58"/>
      <c r="H1984" s="58"/>
      <c r="I1984" s="58"/>
      <c r="J1984" s="58"/>
      <c r="K1984" s="58"/>
      <c r="L1984" s="55" t="s">
        <v>13</v>
      </c>
      <c r="M1984" s="52" t="s">
        <v>1718</v>
      </c>
      <c r="N1984" s="52" t="s">
        <v>1719</v>
      </c>
      <c r="O1984" s="52" t="s">
        <v>1587</v>
      </c>
      <c r="P1984" s="56"/>
      <c r="Q1984" s="56">
        <v>9.1999999999999998E-2</v>
      </c>
      <c r="R1984" s="57">
        <f ca="1">SUMIF(Insumos!$C$7:$E$166,Subpartidas!N1984,Insumos!$E$7:$E$166)</f>
        <v>31.5</v>
      </c>
      <c r="S1984" s="57">
        <f ca="1">Q1984*R1984</f>
        <v>2.8980000000000001</v>
      </c>
    </row>
    <row r="1985" spans="1:19" s="116" customFormat="1" ht="14.1" customHeight="1">
      <c r="A1985" s="51" t="s">
        <v>810</v>
      </c>
      <c r="B1985" s="48" t="s">
        <v>811</v>
      </c>
      <c r="C1985" s="58"/>
      <c r="D1985" s="58"/>
      <c r="E1985" s="58"/>
      <c r="F1985" s="58"/>
      <c r="G1985" s="58"/>
      <c r="H1985" s="58"/>
      <c r="I1985" s="58"/>
      <c r="J1985" s="58"/>
      <c r="K1985" s="58"/>
      <c r="L1985" s="55" t="s">
        <v>14</v>
      </c>
      <c r="M1985" s="52" t="s">
        <v>1505</v>
      </c>
      <c r="N1985" s="52" t="s">
        <v>1506</v>
      </c>
      <c r="O1985" s="52" t="s">
        <v>1507</v>
      </c>
      <c r="P1985" s="56"/>
      <c r="Q1985" s="56">
        <v>0.1</v>
      </c>
      <c r="R1985" s="50">
        <f ca="1">+SUMIFS($S$5:$S$4996,$B$5:$B$4996,B1976,$L$5:$L$4996,$L$5)</f>
        <v>6.0876263049983734</v>
      </c>
      <c r="S1985" s="57">
        <f ca="1">Q1985*R1985</f>
        <v>0.60876263049983736</v>
      </c>
    </row>
    <row r="1986" spans="1:19" s="116" customFormat="1" ht="14.1" customHeight="1">
      <c r="A1986" s="51" t="s">
        <v>810</v>
      </c>
      <c r="B1986" s="48" t="s">
        <v>811</v>
      </c>
      <c r="C1986" s="58"/>
      <c r="D1986" s="58"/>
      <c r="E1986" s="58"/>
      <c r="F1986" s="58"/>
      <c r="G1986" s="58"/>
      <c r="H1986" s="58"/>
      <c r="I1986" s="58"/>
      <c r="J1986" s="58"/>
      <c r="K1986" s="58"/>
      <c r="L1986" s="55" t="s">
        <v>14</v>
      </c>
      <c r="M1986" s="52" t="s">
        <v>1521</v>
      </c>
      <c r="N1986" s="52" t="s">
        <v>1522</v>
      </c>
      <c r="O1986" s="52" t="s">
        <v>1510</v>
      </c>
      <c r="P1986" s="56">
        <v>1</v>
      </c>
      <c r="Q1986" s="56">
        <f>P1986/$E$1976*8</f>
        <v>0.10666666666666667</v>
      </c>
      <c r="R1986" s="57">
        <f ca="1">SUMIF(Insumos!$C$7:$E$166,Subpartidas!N1986,Insumos!$E$7:$E$166)</f>
        <v>7.07</v>
      </c>
      <c r="S1986" s="57">
        <f t="shared" ref="S1986" ca="1" si="311">Q1986*R1986</f>
        <v>0.75413333333333343</v>
      </c>
    </row>
    <row r="1987" spans="1:19" s="116" customFormat="1" ht="14.1" customHeight="1">
      <c r="A1987" s="51" t="s">
        <v>810</v>
      </c>
      <c r="B1987" s="48" t="s">
        <v>811</v>
      </c>
      <c r="C1987" s="58"/>
      <c r="D1987" s="58"/>
      <c r="E1987" s="58"/>
      <c r="F1987" s="58"/>
      <c r="G1987" s="58"/>
      <c r="H1987" s="58"/>
      <c r="I1987" s="58"/>
      <c r="J1987" s="58"/>
      <c r="K1987" s="58"/>
      <c r="L1987" s="55" t="s">
        <v>14</v>
      </c>
      <c r="M1987" s="52" t="s">
        <v>1702</v>
      </c>
      <c r="N1987" s="52" t="s">
        <v>1703</v>
      </c>
      <c r="O1987" s="52" t="s">
        <v>1510</v>
      </c>
      <c r="P1987" s="56">
        <v>1</v>
      </c>
      <c r="Q1987" s="56">
        <f>P1987/$E$1976*8</f>
        <v>0.10666666666666667</v>
      </c>
      <c r="R1987" s="57">
        <f ca="1">SUMIF(Insumos!$C$7:$E$166,Subpartidas!N1987,Insumos!$E$7:$E$166)</f>
        <v>12.6</v>
      </c>
      <c r="S1987" s="57">
        <f ca="1">Q1987*R1987</f>
        <v>1.3440000000000001</v>
      </c>
    </row>
    <row r="1988" spans="1:19" s="116" customFormat="1" ht="14.1" customHeight="1">
      <c r="A1988" s="51" t="s">
        <v>810</v>
      </c>
      <c r="B1988" s="48" t="s">
        <v>811</v>
      </c>
      <c r="C1988" s="58"/>
      <c r="D1988" s="58"/>
      <c r="E1988" s="58"/>
      <c r="F1988" s="58"/>
      <c r="G1988" s="58"/>
      <c r="H1988" s="58"/>
      <c r="I1988" s="58"/>
      <c r="J1988" s="58"/>
      <c r="K1988" s="58"/>
      <c r="L1988" s="55" t="s">
        <v>14</v>
      </c>
      <c r="M1988" s="52" t="s">
        <v>1704</v>
      </c>
      <c r="N1988" s="52" t="s">
        <v>1705</v>
      </c>
      <c r="O1988" s="52" t="s">
        <v>1510</v>
      </c>
      <c r="P1988" s="56">
        <v>1</v>
      </c>
      <c r="Q1988" s="56">
        <f t="shared" ref="Q1988" si="312">P1988/$E$1976*8</f>
        <v>0.10666666666666667</v>
      </c>
      <c r="R1988" s="57">
        <f ca="1">SUMIF(Insumos!$C$7:$E$166,Subpartidas!N1988,Insumos!$E$7:$E$166)</f>
        <v>18.900000000000002</v>
      </c>
      <c r="S1988" s="57">
        <f ca="1">Q1988*R1988</f>
        <v>2.0160000000000005</v>
      </c>
    </row>
    <row r="1989" spans="1:19" s="116" customFormat="1" ht="14.1" customHeight="1">
      <c r="A1989" s="51" t="s">
        <v>825</v>
      </c>
      <c r="B1989" s="48" t="s">
        <v>826</v>
      </c>
      <c r="C1989" s="52" t="s">
        <v>653</v>
      </c>
      <c r="D1989" s="53">
        <f>+IF(C1989&lt;&gt;" ",VLOOKUP(B1989,Rendimientos!$A$3:$D$557,3,0))</f>
        <v>65</v>
      </c>
      <c r="E1989" s="53">
        <f>+IF(C1989&lt;&gt;" ",VLOOKUP(B1989,Rendimientos!$A$3:$D$557,4,0))</f>
        <v>65</v>
      </c>
      <c r="F1989" s="54">
        <f ca="1">SUM(G1989:K1989)</f>
        <v>18.350919540959474</v>
      </c>
      <c r="G1989" s="49">
        <f ca="1">SUMIFS($S$5:$S$4996,$B$5:$B$4996,B1989,$L$5:$L$4996,$L$5)</f>
        <v>7.0241841980750461</v>
      </c>
      <c r="H1989" s="49">
        <f ca="1">SUMIFS($S$5:$S$4996,$B$5:$B$4996,B1989,$L$5:$L$4996,$L$10)</f>
        <v>5.8772400000000005</v>
      </c>
      <c r="I1989" s="49"/>
      <c r="J1989" s="49">
        <f ca="1">SUMIFS($S$5:$S$4996,$B$5:$B$4996,B1989,$L$5:$L$4996,$L$11)</f>
        <v>5.449495342884429</v>
      </c>
      <c r="K1989" s="49">
        <f>SUMIFS($S$5:$S$4996,$B$5:$B$4996,B1989,$L$5:$L$4996,$L$4497)</f>
        <v>0</v>
      </c>
      <c r="L1989" s="55" t="s">
        <v>12</v>
      </c>
      <c r="M1989" s="52">
        <v>1010100060002</v>
      </c>
      <c r="N1989" s="52" t="s">
        <v>1516</v>
      </c>
      <c r="O1989" s="52" t="s">
        <v>1491</v>
      </c>
      <c r="P1989" s="56">
        <v>1</v>
      </c>
      <c r="Q1989" s="56">
        <f>P1989/$D$1989*8</f>
        <v>0.12307692307692308</v>
      </c>
      <c r="R1989" s="57">
        <f ca="1">SUMIF(Insumos!$C$7:$E$166,Subpartidas!N1989,Insumos!$E$7:$E$166)</f>
        <v>9.9754511316773993</v>
      </c>
      <c r="S1989" s="57">
        <f t="shared" ref="S1989:S1990" ca="1" si="313">Q1989*R1989</f>
        <v>1.2277478315910646</v>
      </c>
    </row>
    <row r="1990" spans="1:19" s="116" customFormat="1" ht="14.1" customHeight="1">
      <c r="A1990" s="51" t="s">
        <v>825</v>
      </c>
      <c r="B1990" s="48" t="s">
        <v>826</v>
      </c>
      <c r="C1990" s="58"/>
      <c r="D1990" s="58"/>
      <c r="E1990" s="58"/>
      <c r="F1990" s="58"/>
      <c r="G1990" s="58"/>
      <c r="H1990" s="58"/>
      <c r="I1990" s="58"/>
      <c r="J1990" s="58"/>
      <c r="K1990" s="58"/>
      <c r="L1990" s="55" t="s">
        <v>12</v>
      </c>
      <c r="M1990" s="52" t="s">
        <v>1492</v>
      </c>
      <c r="N1990" s="52" t="s">
        <v>1493</v>
      </c>
      <c r="O1990" s="52" t="s">
        <v>1491</v>
      </c>
      <c r="P1990" s="56">
        <v>2</v>
      </c>
      <c r="Q1990" s="56">
        <f t="shared" ref="Q1990:Q1991" si="314">P1990/$D$1989*8</f>
        <v>0.24615384615384617</v>
      </c>
      <c r="R1990" s="57">
        <f ca="1">SUMIF(Insumos!$C$7:$E$166,Subpartidas!N1990,Insumos!$E$7:$E$166)</f>
        <v>6.1994120750543944</v>
      </c>
      <c r="S1990" s="57">
        <f t="shared" ca="1" si="313"/>
        <v>1.5260091261672357</v>
      </c>
    </row>
    <row r="1991" spans="1:19" s="116" customFormat="1" ht="14.1" customHeight="1">
      <c r="A1991" s="51" t="s">
        <v>825</v>
      </c>
      <c r="B1991" s="48" t="s">
        <v>826</v>
      </c>
      <c r="C1991" s="58"/>
      <c r="D1991" s="58"/>
      <c r="E1991" s="58"/>
      <c r="F1991" s="58"/>
      <c r="G1991" s="58"/>
      <c r="H1991" s="58"/>
      <c r="I1991" s="58"/>
      <c r="J1991" s="58"/>
      <c r="K1991" s="58"/>
      <c r="L1991" s="55" t="s">
        <v>12</v>
      </c>
      <c r="M1991" s="52" t="s">
        <v>1498</v>
      </c>
      <c r="N1991" s="52" t="s">
        <v>1499</v>
      </c>
      <c r="O1991" s="52" t="s">
        <v>1491</v>
      </c>
      <c r="P1991" s="56">
        <v>4</v>
      </c>
      <c r="Q1991" s="56">
        <f t="shared" si="314"/>
        <v>0.49230769230769234</v>
      </c>
      <c r="R1991" s="57">
        <f ca="1">SUMIF(Insumos!$C$7:$E$166,Subpartidas!N1991,Insumos!$E$7:$E$166)</f>
        <v>8.6743053318933896</v>
      </c>
      <c r="S1991" s="57">
        <f ca="1">Q1991*R1991</f>
        <v>4.2704272403167458</v>
      </c>
    </row>
    <row r="1992" spans="1:19" s="116" customFormat="1" ht="14.1" customHeight="1">
      <c r="A1992" s="51" t="s">
        <v>825</v>
      </c>
      <c r="B1992" s="48" t="s">
        <v>826</v>
      </c>
      <c r="C1992" s="58"/>
      <c r="D1992" s="58"/>
      <c r="E1992" s="58"/>
      <c r="F1992" s="58"/>
      <c r="G1992" s="58"/>
      <c r="H1992" s="58"/>
      <c r="I1992" s="58"/>
      <c r="J1992" s="58"/>
      <c r="K1992" s="58"/>
      <c r="L1992" s="55" t="s">
        <v>13</v>
      </c>
      <c r="M1992" s="52" t="s">
        <v>1691</v>
      </c>
      <c r="N1992" s="52" t="s">
        <v>1692</v>
      </c>
      <c r="O1992" s="52" t="s">
        <v>984</v>
      </c>
      <c r="P1992" s="56"/>
      <c r="Q1992" s="56">
        <v>1E-4</v>
      </c>
      <c r="R1992" s="57">
        <f ca="1">SUMIF(Insumos!$C$7:$E$166,Subpartidas!N1992,Insumos!$E$7:$E$166)</f>
        <v>189</v>
      </c>
      <c r="S1992" s="57">
        <f ca="1">Q1992*R1992</f>
        <v>1.89E-2</v>
      </c>
    </row>
    <row r="1993" spans="1:19" s="116" customFormat="1" ht="14.1" customHeight="1">
      <c r="A1993" s="51" t="s">
        <v>825</v>
      </c>
      <c r="B1993" s="48" t="s">
        <v>826</v>
      </c>
      <c r="C1993" s="58"/>
      <c r="D1993" s="58"/>
      <c r="E1993" s="58"/>
      <c r="F1993" s="58"/>
      <c r="G1993" s="58"/>
      <c r="H1993" s="58"/>
      <c r="I1993" s="58"/>
      <c r="J1993" s="58"/>
      <c r="K1993" s="58"/>
      <c r="L1993" s="55" t="s">
        <v>13</v>
      </c>
      <c r="M1993" s="52" t="s">
        <v>1693</v>
      </c>
      <c r="N1993" s="52" t="s">
        <v>1694</v>
      </c>
      <c r="O1993" s="52" t="s">
        <v>1502</v>
      </c>
      <c r="P1993" s="56"/>
      <c r="Q1993" s="56">
        <v>2.0000000000000001E-4</v>
      </c>
      <c r="R1993" s="57">
        <f ca="1">SUMIF(Insumos!$C$7:$E$166,Subpartidas!N1993,Insumos!$E$7:$E$166)</f>
        <v>315</v>
      </c>
      <c r="S1993" s="57">
        <f ca="1">Q1993*R1993</f>
        <v>6.3E-2</v>
      </c>
    </row>
    <row r="1994" spans="1:19" s="116" customFormat="1" ht="14.1" customHeight="1">
      <c r="A1994" s="51" t="s">
        <v>825</v>
      </c>
      <c r="B1994" s="48" t="s">
        <v>826</v>
      </c>
      <c r="C1994" s="58"/>
      <c r="D1994" s="58"/>
      <c r="E1994" s="58"/>
      <c r="F1994" s="58"/>
      <c r="G1994" s="58"/>
      <c r="H1994" s="58"/>
      <c r="I1994" s="58"/>
      <c r="J1994" s="58"/>
      <c r="K1994" s="58"/>
      <c r="L1994" s="55" t="s">
        <v>13</v>
      </c>
      <c r="M1994" s="52" t="s">
        <v>1695</v>
      </c>
      <c r="N1994" s="52" t="s">
        <v>1696</v>
      </c>
      <c r="O1994" s="52" t="s">
        <v>1697</v>
      </c>
      <c r="P1994" s="56"/>
      <c r="Q1994" s="56">
        <v>1.4999999999999999E-2</v>
      </c>
      <c r="R1994" s="57">
        <f ca="1">SUMIF(Insumos!$C$7:$E$166,Subpartidas!N1994,Insumos!$E$7:$E$166)</f>
        <v>6.91</v>
      </c>
      <c r="S1994" s="57">
        <f t="shared" ref="S1994" ca="1" si="315">Q1994*R1994</f>
        <v>0.10364999999999999</v>
      </c>
    </row>
    <row r="1995" spans="1:19" s="116" customFormat="1" ht="14.1" customHeight="1">
      <c r="A1995" s="51" t="s">
        <v>825</v>
      </c>
      <c r="B1995" s="48" t="s">
        <v>826</v>
      </c>
      <c r="C1995" s="58"/>
      <c r="D1995" s="58"/>
      <c r="E1995" s="58"/>
      <c r="F1995" s="58"/>
      <c r="G1995" s="58"/>
      <c r="H1995" s="58"/>
      <c r="I1995" s="58"/>
      <c r="J1995" s="58"/>
      <c r="K1995" s="58"/>
      <c r="L1995" s="55" t="s">
        <v>13</v>
      </c>
      <c r="M1995" s="52" t="s">
        <v>1698</v>
      </c>
      <c r="N1995" s="52" t="s">
        <v>1699</v>
      </c>
      <c r="O1995" s="52" t="s">
        <v>984</v>
      </c>
      <c r="P1995" s="56"/>
      <c r="Q1995" s="56">
        <v>2.9000000000000005E-2</v>
      </c>
      <c r="R1995" s="57">
        <f ca="1">SUMIF(Insumos!$C$7:$E$166,Subpartidas!N1995,Insumos!$E$7:$E$166)</f>
        <v>23.36</v>
      </c>
      <c r="S1995" s="57">
        <f t="shared" ref="S1995:S2001" ca="1" si="316">Q1995*R1995</f>
        <v>0.67744000000000015</v>
      </c>
    </row>
    <row r="1996" spans="1:19" s="116" customFormat="1" ht="14.1" customHeight="1">
      <c r="A1996" s="51" t="s">
        <v>825</v>
      </c>
      <c r="B1996" s="48" t="s">
        <v>826</v>
      </c>
      <c r="C1996" s="58"/>
      <c r="D1996" s="58"/>
      <c r="E1996" s="58"/>
      <c r="F1996" s="58"/>
      <c r="G1996" s="58"/>
      <c r="H1996" s="58"/>
      <c r="I1996" s="58"/>
      <c r="J1996" s="58"/>
      <c r="K1996" s="58"/>
      <c r="L1996" s="55" t="s">
        <v>13</v>
      </c>
      <c r="M1996" s="52" t="s">
        <v>1517</v>
      </c>
      <c r="N1996" s="52" t="s">
        <v>1518</v>
      </c>
      <c r="O1996" s="52" t="s">
        <v>1502</v>
      </c>
      <c r="P1996" s="56"/>
      <c r="Q1996" s="56">
        <v>0.38500000000000001</v>
      </c>
      <c r="R1996" s="57">
        <f ca="1">SUMIF(Insumos!$C$7:$E$166,Subpartidas!N1996,Insumos!$E$7:$E$166)</f>
        <v>3.1071428571428572</v>
      </c>
      <c r="S1996" s="57">
        <f t="shared" ca="1" si="316"/>
        <v>1.19625</v>
      </c>
    </row>
    <row r="1997" spans="1:19" s="116" customFormat="1" ht="14.1" customHeight="1">
      <c r="A1997" s="51" t="s">
        <v>825</v>
      </c>
      <c r="B1997" s="48" t="s">
        <v>826</v>
      </c>
      <c r="C1997" s="58"/>
      <c r="D1997" s="58"/>
      <c r="E1997" s="58"/>
      <c r="F1997" s="58"/>
      <c r="G1997" s="58"/>
      <c r="H1997" s="58"/>
      <c r="I1997" s="58"/>
      <c r="J1997" s="58"/>
      <c r="K1997" s="58"/>
      <c r="L1997" s="55" t="s">
        <v>13</v>
      </c>
      <c r="M1997" s="52" t="s">
        <v>1720</v>
      </c>
      <c r="N1997" s="52" t="s">
        <v>1721</v>
      </c>
      <c r="O1997" s="52" t="s">
        <v>1587</v>
      </c>
      <c r="P1997" s="56"/>
      <c r="Q1997" s="56">
        <v>9.1999999999999998E-2</v>
      </c>
      <c r="R1997" s="57">
        <f ca="1">SUMIF(Insumos!$C$7:$E$166,Subpartidas!N1997,Insumos!$E$7:$E$166)</f>
        <v>41.5</v>
      </c>
      <c r="S1997" s="57">
        <f t="shared" ca="1" si="316"/>
        <v>3.8180000000000001</v>
      </c>
    </row>
    <row r="1998" spans="1:19" s="116" customFormat="1" ht="14.1" customHeight="1">
      <c r="A1998" s="51" t="s">
        <v>825</v>
      </c>
      <c r="B1998" s="48" t="s">
        <v>826</v>
      </c>
      <c r="C1998" s="58"/>
      <c r="D1998" s="58"/>
      <c r="E1998" s="58"/>
      <c r="F1998" s="58"/>
      <c r="G1998" s="58"/>
      <c r="H1998" s="58"/>
      <c r="I1998" s="58"/>
      <c r="J1998" s="58"/>
      <c r="K1998" s="58"/>
      <c r="L1998" s="55" t="s">
        <v>14</v>
      </c>
      <c r="M1998" s="52" t="s">
        <v>1505</v>
      </c>
      <c r="N1998" s="52" t="s">
        <v>1506</v>
      </c>
      <c r="O1998" s="52" t="s">
        <v>1507</v>
      </c>
      <c r="P1998" s="56"/>
      <c r="Q1998" s="56">
        <v>0.1</v>
      </c>
      <c r="R1998" s="50">
        <f ca="1">+SUMIFS($S$5:$S$4996,$B$5:$B$4996,B1989,$L$5:$L$4996,$L$5)</f>
        <v>7.0241841980750461</v>
      </c>
      <c r="S1998" s="57">
        <f t="shared" ca="1" si="316"/>
        <v>0.70241841980750463</v>
      </c>
    </row>
    <row r="1999" spans="1:19" s="116" customFormat="1" ht="14.1" customHeight="1">
      <c r="A1999" s="51" t="s">
        <v>825</v>
      </c>
      <c r="B1999" s="48" t="s">
        <v>826</v>
      </c>
      <c r="C1999" s="58"/>
      <c r="D1999" s="58"/>
      <c r="E1999" s="58"/>
      <c r="F1999" s="58"/>
      <c r="G1999" s="58"/>
      <c r="H1999" s="58"/>
      <c r="I1999" s="58"/>
      <c r="J1999" s="58"/>
      <c r="K1999" s="58"/>
      <c r="L1999" s="55" t="s">
        <v>14</v>
      </c>
      <c r="M1999" s="52" t="s">
        <v>1521</v>
      </c>
      <c r="N1999" s="52" t="s">
        <v>1522</v>
      </c>
      <c r="O1999" s="52" t="s">
        <v>1510</v>
      </c>
      <c r="P1999" s="56">
        <v>1</v>
      </c>
      <c r="Q1999" s="56">
        <f>P1999/$E$1989*8</f>
        <v>0.12307692307692308</v>
      </c>
      <c r="R1999" s="57">
        <f ca="1">SUMIF(Insumos!$C$7:$E$166,Subpartidas!N1999,Insumos!$E$7:$E$166)</f>
        <v>7.07</v>
      </c>
      <c r="S1999" s="57">
        <f t="shared" ca="1" si="316"/>
        <v>0.87015384615384628</v>
      </c>
    </row>
    <row r="2000" spans="1:19" s="116" customFormat="1" ht="14.1" customHeight="1">
      <c r="A2000" s="51" t="s">
        <v>825</v>
      </c>
      <c r="B2000" s="48" t="s">
        <v>826</v>
      </c>
      <c r="C2000" s="58"/>
      <c r="D2000" s="58"/>
      <c r="E2000" s="58"/>
      <c r="F2000" s="58"/>
      <c r="G2000" s="58"/>
      <c r="H2000" s="58"/>
      <c r="I2000" s="58"/>
      <c r="J2000" s="58"/>
      <c r="K2000" s="58"/>
      <c r="L2000" s="55" t="s">
        <v>14</v>
      </c>
      <c r="M2000" s="52" t="s">
        <v>1702</v>
      </c>
      <c r="N2000" s="52" t="s">
        <v>1703</v>
      </c>
      <c r="O2000" s="52" t="s">
        <v>1510</v>
      </c>
      <c r="P2000" s="56">
        <v>1</v>
      </c>
      <c r="Q2000" s="56">
        <f t="shared" ref="Q2000:Q2001" si="317">P2000/$E$1989*8</f>
        <v>0.12307692307692308</v>
      </c>
      <c r="R2000" s="57">
        <f ca="1">SUMIF(Insumos!$C$7:$E$166,Subpartidas!N2000,Insumos!$E$7:$E$166)</f>
        <v>12.6</v>
      </c>
      <c r="S2000" s="57">
        <f t="shared" ca="1" si="316"/>
        <v>1.5507692307692309</v>
      </c>
    </row>
    <row r="2001" spans="1:19" s="116" customFormat="1" ht="14.1" customHeight="1">
      <c r="A2001" s="51" t="s">
        <v>825</v>
      </c>
      <c r="B2001" s="48" t="s">
        <v>826</v>
      </c>
      <c r="C2001" s="58"/>
      <c r="D2001" s="58"/>
      <c r="E2001" s="58"/>
      <c r="F2001" s="58"/>
      <c r="G2001" s="58"/>
      <c r="H2001" s="58"/>
      <c r="I2001" s="58"/>
      <c r="J2001" s="58"/>
      <c r="K2001" s="58"/>
      <c r="L2001" s="55" t="s">
        <v>14</v>
      </c>
      <c r="M2001" s="52" t="s">
        <v>1704</v>
      </c>
      <c r="N2001" s="52" t="s">
        <v>1705</v>
      </c>
      <c r="O2001" s="52" t="s">
        <v>1510</v>
      </c>
      <c r="P2001" s="56">
        <v>1</v>
      </c>
      <c r="Q2001" s="56">
        <f t="shared" si="317"/>
        <v>0.12307692307692308</v>
      </c>
      <c r="R2001" s="57">
        <f ca="1">SUMIF(Insumos!$C$7:$E$166,Subpartidas!N2001,Insumos!$E$7:$E$166)</f>
        <v>18.900000000000002</v>
      </c>
      <c r="S2001" s="57">
        <f t="shared" ca="1" si="316"/>
        <v>2.3261538461538467</v>
      </c>
    </row>
    <row r="2002" spans="1:19" s="116" customFormat="1" ht="14.1" customHeight="1">
      <c r="A2002" s="47" t="s">
        <v>668</v>
      </c>
      <c r="B2002" s="48" t="s">
        <v>669</v>
      </c>
      <c r="C2002" s="52" t="s">
        <v>653</v>
      </c>
      <c r="D2002" s="53">
        <f>+IF(C2002&lt;&gt;" ",VLOOKUP(B2002,Rendimientos!$A$3:$D$557,3,0))</f>
        <v>275</v>
      </c>
      <c r="E2002" s="53">
        <f>+IF(C2002&lt;&gt;" ",VLOOKUP(B2002,Rendimientos!$A$3:$D$557,4,0))</f>
        <v>275</v>
      </c>
      <c r="F2002" s="54">
        <f ca="1">SUM(G2002:K2002)</f>
        <v>6.0071559462977628</v>
      </c>
      <c r="G2002" s="49">
        <f ca="1">SUMIFS($S$5:$S$4996,$B$5:$B$4996,B2002,$L$5:$L$4996,$L$5)</f>
        <v>1.4715332656969005</v>
      </c>
      <c r="H2002" s="49">
        <f ca="1">SUMIFS($S$5:$S$4996,$B$5:$B$4996,B2002,$L$5:$L$4996,$L$10)</f>
        <v>1.8591299999999999</v>
      </c>
      <c r="I2002" s="49"/>
      <c r="J2002" s="49">
        <f ca="1">SUMIFS($S$5:$S$4996,$B$5:$B$4996,B2002,$L$5:$L$4996,$L$11)</f>
        <v>2.6764926806008624</v>
      </c>
      <c r="K2002" s="49">
        <f>SUMIFS($S$5:$S$4996,$B$5:$B$4996,B2002,$L$5:$L$4996,$L$4497)</f>
        <v>0</v>
      </c>
      <c r="L2002" s="55" t="s">
        <v>12</v>
      </c>
      <c r="M2002" s="52" t="s">
        <v>1489</v>
      </c>
      <c r="N2002" s="52" t="s">
        <v>1490</v>
      </c>
      <c r="O2002" s="52" t="s">
        <v>1491</v>
      </c>
      <c r="P2002" s="56">
        <v>1</v>
      </c>
      <c r="Q2002" s="56">
        <f>P2002/$D$2002*8</f>
        <v>2.9090909090909091E-2</v>
      </c>
      <c r="R2002" s="57">
        <f ca="1">SUMIF(Insumos!$C$7:$E$160,Subpartidas!N2002,Insumos!$E$7:$E$160)</f>
        <v>9.543510636814629</v>
      </c>
      <c r="S2002" s="57">
        <f t="shared" ref="S2002:S2010" ca="1" si="318">Q2002*R2002</f>
        <v>0.27762940034369832</v>
      </c>
    </row>
    <row r="2003" spans="1:19" s="116" customFormat="1" ht="14.1" customHeight="1">
      <c r="A2003" s="47" t="s">
        <v>668</v>
      </c>
      <c r="B2003" s="48" t="s">
        <v>669</v>
      </c>
      <c r="C2003" s="58"/>
      <c r="D2003" s="58"/>
      <c r="E2003" s="58"/>
      <c r="F2003" s="58"/>
      <c r="G2003" s="58"/>
      <c r="H2003" s="58"/>
      <c r="I2003" s="58"/>
      <c r="J2003" s="58"/>
      <c r="K2003" s="58"/>
      <c r="L2003" s="55" t="s">
        <v>12</v>
      </c>
      <c r="M2003" s="52">
        <v>1010100060002</v>
      </c>
      <c r="N2003" s="52" t="s">
        <v>1516</v>
      </c>
      <c r="O2003" s="52" t="s">
        <v>1491</v>
      </c>
      <c r="P2003" s="56">
        <v>1</v>
      </c>
      <c r="Q2003" s="56">
        <f>P2003/$D$2002*8</f>
        <v>2.9090909090909091E-2</v>
      </c>
      <c r="R2003" s="57">
        <f ca="1">SUMIF(Insumos!$C$7:$E$160,Subpartidas!N2003,Insumos!$E$7:$E$160)</f>
        <v>9.9754511316773993</v>
      </c>
      <c r="S2003" s="57">
        <f t="shared" ca="1" si="318"/>
        <v>0.29019494201243345</v>
      </c>
    </row>
    <row r="2004" spans="1:19" s="116" customFormat="1" ht="14.1" customHeight="1">
      <c r="A2004" s="47" t="s">
        <v>668</v>
      </c>
      <c r="B2004" s="48" t="s">
        <v>669</v>
      </c>
      <c r="C2004" s="58"/>
      <c r="D2004" s="58"/>
      <c r="E2004" s="58"/>
      <c r="F2004" s="58"/>
      <c r="G2004" s="58"/>
      <c r="H2004" s="58"/>
      <c r="I2004" s="58"/>
      <c r="J2004" s="58"/>
      <c r="K2004" s="58"/>
      <c r="L2004" s="55" t="s">
        <v>12</v>
      </c>
      <c r="M2004" s="52" t="s">
        <v>1494</v>
      </c>
      <c r="N2004" s="52" t="s">
        <v>1495</v>
      </c>
      <c r="O2004" s="52" t="s">
        <v>1491</v>
      </c>
      <c r="P2004" s="56">
        <v>2</v>
      </c>
      <c r="Q2004" s="56">
        <f>P2004/$D$2002*8</f>
        <v>5.8181818181818182E-2</v>
      </c>
      <c r="R2004" s="57">
        <f ca="1">SUMIF(Insumos!$C$7:$E$160,Subpartidas!N2004,Insumos!$E$7:$E$160)</f>
        <v>6.8581917880260743</v>
      </c>
      <c r="S2004" s="57">
        <f t="shared" ca="1" si="318"/>
        <v>0.39902206766697157</v>
      </c>
    </row>
    <row r="2005" spans="1:19" s="116" customFormat="1" ht="14.1" customHeight="1">
      <c r="A2005" s="47" t="s">
        <v>668</v>
      </c>
      <c r="B2005" s="48" t="s">
        <v>669</v>
      </c>
      <c r="C2005" s="58"/>
      <c r="D2005" s="58"/>
      <c r="E2005" s="58"/>
      <c r="F2005" s="58"/>
      <c r="G2005" s="58"/>
      <c r="H2005" s="58"/>
      <c r="I2005" s="58"/>
      <c r="J2005" s="58"/>
      <c r="K2005" s="58"/>
      <c r="L2005" s="55" t="s">
        <v>12</v>
      </c>
      <c r="M2005" s="52" t="s">
        <v>1498</v>
      </c>
      <c r="N2005" s="52" t="s">
        <v>1499</v>
      </c>
      <c r="O2005" s="52" t="s">
        <v>1491</v>
      </c>
      <c r="P2005" s="56">
        <v>2</v>
      </c>
      <c r="Q2005" s="56">
        <f>P2005/$D$2002*8</f>
        <v>5.8181818181818182E-2</v>
      </c>
      <c r="R2005" s="57">
        <f ca="1">SUMIF(Insumos!$C$7:$E$160,Subpartidas!N2005,Insumos!$E$7:$E$160)</f>
        <v>8.6743053318933896</v>
      </c>
      <c r="S2005" s="57">
        <f t="shared" ca="1" si="318"/>
        <v>0.50468685567379723</v>
      </c>
    </row>
    <row r="2006" spans="1:19" s="116" customFormat="1" ht="14.1" customHeight="1">
      <c r="A2006" s="47" t="s">
        <v>668</v>
      </c>
      <c r="B2006" s="48" t="s">
        <v>669</v>
      </c>
      <c r="C2006" s="58"/>
      <c r="D2006" s="58"/>
      <c r="E2006" s="58"/>
      <c r="F2006" s="58"/>
      <c r="G2006" s="58"/>
      <c r="H2006" s="58"/>
      <c r="I2006" s="58"/>
      <c r="J2006" s="58"/>
      <c r="K2006" s="58"/>
      <c r="L2006" s="55" t="s">
        <v>13</v>
      </c>
      <c r="M2006" s="52" t="s">
        <v>1722</v>
      </c>
      <c r="N2006" s="52" t="s">
        <v>1723</v>
      </c>
      <c r="O2006" s="52" t="s">
        <v>984</v>
      </c>
      <c r="P2006" s="60"/>
      <c r="Q2006" s="56">
        <v>5.0000000000000001E-3</v>
      </c>
      <c r="R2006" s="57">
        <f ca="1">SUMIF(Insumos!$C$7:$E$160,Subpartidas!N2006,Insumos!$E$7:$E$160)</f>
        <v>1.03</v>
      </c>
      <c r="S2006" s="57">
        <f t="shared" ca="1" si="318"/>
        <v>5.1500000000000001E-3</v>
      </c>
    </row>
    <row r="2007" spans="1:19" s="116" customFormat="1" ht="14.1" customHeight="1">
      <c r="A2007" s="47" t="s">
        <v>668</v>
      </c>
      <c r="B2007" s="48" t="s">
        <v>669</v>
      </c>
      <c r="C2007" s="58"/>
      <c r="D2007" s="58"/>
      <c r="E2007" s="58"/>
      <c r="F2007" s="58"/>
      <c r="G2007" s="58"/>
      <c r="H2007" s="58"/>
      <c r="I2007" s="58"/>
      <c r="J2007" s="58"/>
      <c r="K2007" s="58"/>
      <c r="L2007" s="55" t="s">
        <v>13</v>
      </c>
      <c r="M2007" s="52" t="s">
        <v>1724</v>
      </c>
      <c r="N2007" s="52" t="s">
        <v>1725</v>
      </c>
      <c r="O2007" s="52" t="s">
        <v>984</v>
      </c>
      <c r="P2007" s="60"/>
      <c r="Q2007" s="56">
        <v>1E-3</v>
      </c>
      <c r="R2007" s="57">
        <f ca="1">SUMIF(Insumos!$C$7:$E$160,Subpartidas!N2007,Insumos!$E$7:$E$160)</f>
        <v>262.5</v>
      </c>
      <c r="S2007" s="57">
        <f t="shared" ca="1" si="318"/>
        <v>0.26250000000000001</v>
      </c>
    </row>
    <row r="2008" spans="1:19" s="116" customFormat="1" ht="14.1" customHeight="1">
      <c r="A2008" s="47" t="s">
        <v>668</v>
      </c>
      <c r="B2008" s="48" t="s">
        <v>669</v>
      </c>
      <c r="C2008" s="58"/>
      <c r="D2008" s="58"/>
      <c r="E2008" s="58"/>
      <c r="F2008" s="58"/>
      <c r="G2008" s="58"/>
      <c r="H2008" s="58"/>
      <c r="I2008" s="58"/>
      <c r="J2008" s="58"/>
      <c r="K2008" s="58"/>
      <c r="L2008" s="55" t="s">
        <v>13</v>
      </c>
      <c r="M2008" s="52" t="s">
        <v>1726</v>
      </c>
      <c r="N2008" s="52" t="s">
        <v>1727</v>
      </c>
      <c r="O2008" s="52" t="s">
        <v>984</v>
      </c>
      <c r="P2008" s="60"/>
      <c r="Q2008" s="56">
        <v>1E-3</v>
      </c>
      <c r="R2008" s="57">
        <f ca="1">SUMIF(Insumos!$C$7:$E$160,Subpartidas!N2008,Insumos!$E$7:$E$160)</f>
        <v>315</v>
      </c>
      <c r="S2008" s="57">
        <f t="shared" ca="1" si="318"/>
        <v>0.315</v>
      </c>
    </row>
    <row r="2009" spans="1:19" s="116" customFormat="1" ht="14.1" customHeight="1">
      <c r="A2009" s="47" t="s">
        <v>668</v>
      </c>
      <c r="B2009" s="48" t="s">
        <v>669</v>
      </c>
      <c r="C2009" s="58"/>
      <c r="D2009" s="58"/>
      <c r="E2009" s="58"/>
      <c r="F2009" s="58"/>
      <c r="G2009" s="58"/>
      <c r="H2009" s="58"/>
      <c r="I2009" s="58"/>
      <c r="J2009" s="58"/>
      <c r="K2009" s="58"/>
      <c r="L2009" s="55" t="s">
        <v>13</v>
      </c>
      <c r="M2009" s="52" t="s">
        <v>1547</v>
      </c>
      <c r="N2009" s="52" t="s">
        <v>1548</v>
      </c>
      <c r="O2009" s="52" t="s">
        <v>852</v>
      </c>
      <c r="P2009" s="60"/>
      <c r="Q2009" s="56">
        <v>0.307</v>
      </c>
      <c r="R2009" s="57">
        <f ca="1">SUMIF(Insumos!$C$7:$E$160,Subpartidas!N2009,Insumos!$E$7:$E$160)</f>
        <v>2</v>
      </c>
      <c r="S2009" s="57">
        <f t="shared" ca="1" si="318"/>
        <v>0.61399999999999999</v>
      </c>
    </row>
    <row r="2010" spans="1:19" s="116" customFormat="1" ht="14.1" customHeight="1">
      <c r="A2010" s="47" t="s">
        <v>668</v>
      </c>
      <c r="B2010" s="48" t="s">
        <v>669</v>
      </c>
      <c r="C2010" s="58"/>
      <c r="D2010" s="58"/>
      <c r="E2010" s="58"/>
      <c r="F2010" s="58"/>
      <c r="G2010" s="58"/>
      <c r="H2010" s="58"/>
      <c r="I2010" s="58"/>
      <c r="J2010" s="58"/>
      <c r="K2010" s="58"/>
      <c r="L2010" s="55" t="s">
        <v>13</v>
      </c>
      <c r="M2010" s="52" t="s">
        <v>1728</v>
      </c>
      <c r="N2010" s="52" t="s">
        <v>1729</v>
      </c>
      <c r="O2010" s="52" t="s">
        <v>852</v>
      </c>
      <c r="P2010" s="60"/>
      <c r="Q2010" s="56">
        <v>0.67600000000000005</v>
      </c>
      <c r="R2010" s="57">
        <f ca="1">SUMIF(Insumos!$C$7:$E$160,Subpartidas!N2010,Insumos!$E$7:$E$160)</f>
        <v>0.98</v>
      </c>
      <c r="S2010" s="57">
        <f t="shared" ca="1" si="318"/>
        <v>0.66248000000000007</v>
      </c>
    </row>
    <row r="2011" spans="1:19" s="116" customFormat="1" ht="14.1" customHeight="1">
      <c r="A2011" s="47" t="s">
        <v>668</v>
      </c>
      <c r="B2011" s="48" t="s">
        <v>669</v>
      </c>
      <c r="C2011" s="58"/>
      <c r="D2011" s="58"/>
      <c r="E2011" s="58"/>
      <c r="F2011" s="58"/>
      <c r="G2011" s="58"/>
      <c r="H2011" s="58"/>
      <c r="I2011" s="58"/>
      <c r="J2011" s="58"/>
      <c r="K2011" s="58"/>
      <c r="L2011" s="55" t="s">
        <v>14</v>
      </c>
      <c r="M2011" s="52" t="s">
        <v>1505</v>
      </c>
      <c r="N2011" s="52" t="s">
        <v>1506</v>
      </c>
      <c r="O2011" s="52" t="s">
        <v>1507</v>
      </c>
      <c r="P2011" s="60"/>
      <c r="Q2011" s="56">
        <v>0.05</v>
      </c>
      <c r="R2011" s="50">
        <f ca="1">+SUMIFS($S$5:$S$4996,$B$5:$B$4996,B2008,$L$5:$L$4996,$L$5)</f>
        <v>1.4715332656969005</v>
      </c>
      <c r="S2011" s="57">
        <f ca="1">Q2011*R2011</f>
        <v>7.3576663284845023E-2</v>
      </c>
    </row>
    <row r="2012" spans="1:19" s="116" customFormat="1" ht="14.1" customHeight="1">
      <c r="A2012" s="47" t="s">
        <v>668</v>
      </c>
      <c r="B2012" s="48" t="s">
        <v>669</v>
      </c>
      <c r="C2012" s="58"/>
      <c r="D2012" s="58"/>
      <c r="E2012" s="58"/>
      <c r="F2012" s="58"/>
      <c r="G2012" s="58"/>
      <c r="H2012" s="58"/>
      <c r="I2012" s="58"/>
      <c r="J2012" s="58"/>
      <c r="K2012" s="58"/>
      <c r="L2012" s="55" t="s">
        <v>14</v>
      </c>
      <c r="M2012" s="52" t="s">
        <v>1730</v>
      </c>
      <c r="N2012" s="52" t="s">
        <v>1731</v>
      </c>
      <c r="O2012" s="52" t="s">
        <v>1510</v>
      </c>
      <c r="P2012" s="56">
        <v>1</v>
      </c>
      <c r="Q2012" s="56">
        <f>P2012/$E$2002*8</f>
        <v>2.9090909090909091E-2</v>
      </c>
      <c r="R2012" s="57">
        <f ca="1">SUMIF(Insumos!$C$7:$E$160,Subpartidas!N2012,Insumos!$E$7:$E$160)</f>
        <v>2.63</v>
      </c>
      <c r="S2012" s="57">
        <f t="shared" ref="S2012:S2052" ca="1" si="319">Q2012*R2012</f>
        <v>7.6509090909090902E-2</v>
      </c>
    </row>
    <row r="2013" spans="1:19" s="116" customFormat="1" ht="14.1" customHeight="1">
      <c r="A2013" s="47" t="s">
        <v>668</v>
      </c>
      <c r="B2013" s="48" t="s">
        <v>669</v>
      </c>
      <c r="C2013" s="58"/>
      <c r="D2013" s="58"/>
      <c r="E2013" s="58"/>
      <c r="F2013" s="58"/>
      <c r="G2013" s="58"/>
      <c r="H2013" s="58"/>
      <c r="I2013" s="58"/>
      <c r="J2013" s="58"/>
      <c r="K2013" s="58"/>
      <c r="L2013" s="55" t="s">
        <v>14</v>
      </c>
      <c r="M2013" s="52" t="s">
        <v>1523</v>
      </c>
      <c r="N2013" s="52" t="s">
        <v>1524</v>
      </c>
      <c r="O2013" s="52" t="s">
        <v>1510</v>
      </c>
      <c r="P2013" s="56">
        <v>1</v>
      </c>
      <c r="Q2013" s="56">
        <f>P2013/$E$2002*8</f>
        <v>2.9090909090909091E-2</v>
      </c>
      <c r="R2013" s="57">
        <f ca="1">SUMIF(Insumos!$C$7:$E$160,Subpartidas!N2013,Insumos!$E$7:$E$160)</f>
        <v>13.735119047619047</v>
      </c>
      <c r="S2013" s="57">
        <f t="shared" ca="1" si="319"/>
        <v>0.39956709956709957</v>
      </c>
    </row>
    <row r="2014" spans="1:19" s="116" customFormat="1" ht="14.1" customHeight="1">
      <c r="A2014" s="47" t="s">
        <v>668</v>
      </c>
      <c r="B2014" s="48" t="s">
        <v>669</v>
      </c>
      <c r="C2014" s="58"/>
      <c r="D2014" s="58"/>
      <c r="E2014" s="58"/>
      <c r="F2014" s="58"/>
      <c r="G2014" s="58"/>
      <c r="H2014" s="58"/>
      <c r="I2014" s="58"/>
      <c r="J2014" s="58"/>
      <c r="K2014" s="58"/>
      <c r="L2014" s="55" t="s">
        <v>14</v>
      </c>
      <c r="M2014" s="52" t="s">
        <v>1732</v>
      </c>
      <c r="N2014" s="52" t="s">
        <v>1733</v>
      </c>
      <c r="O2014" s="52" t="s">
        <v>1510</v>
      </c>
      <c r="P2014" s="56">
        <v>1</v>
      </c>
      <c r="Q2014" s="56">
        <f>P2014/$E$2002*8</f>
        <v>2.9090909090909091E-2</v>
      </c>
      <c r="R2014" s="57">
        <f ca="1">SUMIF(Insumos!$C$7:$E$160,Subpartidas!N2014,Insumos!$E$7:$E$160)</f>
        <v>29.110119047619051</v>
      </c>
      <c r="S2014" s="57">
        <f t="shared" ca="1" si="319"/>
        <v>0.84683982683982695</v>
      </c>
    </row>
    <row r="2015" spans="1:19" s="116" customFormat="1" ht="14.1" customHeight="1">
      <c r="A2015" s="47" t="s">
        <v>668</v>
      </c>
      <c r="B2015" s="48" t="s">
        <v>669</v>
      </c>
      <c r="C2015" s="58"/>
      <c r="D2015" s="58"/>
      <c r="E2015" s="58"/>
      <c r="F2015" s="58"/>
      <c r="G2015" s="58"/>
      <c r="H2015" s="58"/>
      <c r="I2015" s="58"/>
      <c r="J2015" s="58"/>
      <c r="K2015" s="58"/>
      <c r="L2015" s="55" t="s">
        <v>14</v>
      </c>
      <c r="M2015" s="52" t="s">
        <v>1734</v>
      </c>
      <c r="N2015" s="52" t="s">
        <v>1735</v>
      </c>
      <c r="O2015" s="52" t="s">
        <v>1510</v>
      </c>
      <c r="P2015" s="56">
        <v>1</v>
      </c>
      <c r="Q2015" s="56">
        <f>P2015/$E$2002*8</f>
        <v>2.9090909090909091E-2</v>
      </c>
      <c r="R2015" s="57">
        <f ca="1">SUMIF(Insumos!$C$7:$E$160,Subpartidas!N2015,Insumos!$E$7:$E$160)</f>
        <v>44</v>
      </c>
      <c r="S2015" s="57">
        <f t="shared" ca="1" si="319"/>
        <v>1.28</v>
      </c>
    </row>
    <row r="2016" spans="1:19" s="116" customFormat="1" ht="14.1" customHeight="1">
      <c r="A2016" s="47">
        <v>11201011704</v>
      </c>
      <c r="B2016" s="48" t="s">
        <v>678</v>
      </c>
      <c r="C2016" s="52" t="s">
        <v>653</v>
      </c>
      <c r="D2016" s="53">
        <f>+IF(C2016&lt;&gt;" ",VLOOKUP(B2016,Rendimientos!$A$3:$D$557,3,0))</f>
        <v>285</v>
      </c>
      <c r="E2016" s="53">
        <f>+IF(C2016&lt;&gt;" ",VLOOKUP(B2016,Rendimientos!$A$3:$D$557,4,0))</f>
        <v>285</v>
      </c>
      <c r="F2016" s="54">
        <f ca="1">SUM(G2016:K2016)</f>
        <v>6.0436911762522278</v>
      </c>
      <c r="G2016" s="49">
        <f ca="1">SUMIFS($S$5:$S$4996,$B$5:$B$4996,B2016,$L$5:$L$4996,$L$5)</f>
        <v>1.4199005195320971</v>
      </c>
      <c r="H2016" s="49">
        <f ca="1">SUMIFS($S$5:$S$4996,$B$5:$B$4996,B2016,$L$5:$L$4996,$L$10)</f>
        <v>2.04121</v>
      </c>
      <c r="I2016" s="49"/>
      <c r="J2016" s="49">
        <f ca="1">SUMIFS($S$5:$S$4996,$B$5:$B$4996,B2016,$L$5:$L$4996,$L$11)</f>
        <v>2.5825806567201308</v>
      </c>
      <c r="K2016" s="49">
        <f>SUMIFS($S$5:$S$4996,$B$5:$B$4996,B2016,$L$5:$L$4996,$L$4497)</f>
        <v>0</v>
      </c>
      <c r="L2016" s="55" t="s">
        <v>12</v>
      </c>
      <c r="M2016" s="52" t="s">
        <v>1489</v>
      </c>
      <c r="N2016" s="52" t="s">
        <v>1490</v>
      </c>
      <c r="O2016" s="52" t="s">
        <v>1491</v>
      </c>
      <c r="P2016" s="56">
        <v>1</v>
      </c>
      <c r="Q2016" s="56">
        <f>P2016/$D$2016*8</f>
        <v>2.8070175438596492E-2</v>
      </c>
      <c r="R2016" s="57">
        <f ca="1">SUMIF(Insumos!$C$7:$E$160,Subpartidas!N2016,Insumos!$E$7:$E$160)</f>
        <v>9.543510636814629</v>
      </c>
      <c r="S2016" s="57">
        <f t="shared" ref="S2016:S2024" ca="1" si="320">Q2016*R2016</f>
        <v>0.26788801787549837</v>
      </c>
    </row>
    <row r="2017" spans="1:19" s="116" customFormat="1" ht="14.1" customHeight="1">
      <c r="A2017" s="47">
        <v>11201011704</v>
      </c>
      <c r="B2017" s="48" t="s">
        <v>678</v>
      </c>
      <c r="C2017" s="58"/>
      <c r="D2017" s="58"/>
      <c r="E2017" s="58"/>
      <c r="F2017" s="58"/>
      <c r="G2017" s="58"/>
      <c r="H2017" s="58"/>
      <c r="I2017" s="58"/>
      <c r="J2017" s="58"/>
      <c r="K2017" s="58"/>
      <c r="L2017" s="55" t="s">
        <v>12</v>
      </c>
      <c r="M2017" s="52">
        <v>1010100060002</v>
      </c>
      <c r="N2017" s="52" t="s">
        <v>1516</v>
      </c>
      <c r="O2017" s="52" t="s">
        <v>1491</v>
      </c>
      <c r="P2017" s="56">
        <v>1</v>
      </c>
      <c r="Q2017" s="56">
        <f>P2017/$D$2016*8</f>
        <v>2.8070175438596492E-2</v>
      </c>
      <c r="R2017" s="57">
        <f ca="1">SUMIF(Insumos!$C$7:$E$160,Subpartidas!N2017,Insumos!$E$7:$E$160)</f>
        <v>9.9754511316773993</v>
      </c>
      <c r="S2017" s="57">
        <f t="shared" ca="1" si="320"/>
        <v>0.28001266334533054</v>
      </c>
    </row>
    <row r="2018" spans="1:19" s="116" customFormat="1" ht="14.1" customHeight="1">
      <c r="A2018" s="47">
        <v>11201011704</v>
      </c>
      <c r="B2018" s="48" t="s">
        <v>678</v>
      </c>
      <c r="C2018" s="58"/>
      <c r="D2018" s="58"/>
      <c r="E2018" s="58"/>
      <c r="F2018" s="58"/>
      <c r="G2018" s="58"/>
      <c r="H2018" s="58"/>
      <c r="I2018" s="58"/>
      <c r="J2018" s="58"/>
      <c r="K2018" s="58"/>
      <c r="L2018" s="55" t="s">
        <v>12</v>
      </c>
      <c r="M2018" s="52" t="s">
        <v>1494</v>
      </c>
      <c r="N2018" s="52" t="s">
        <v>1495</v>
      </c>
      <c r="O2018" s="52" t="s">
        <v>1491</v>
      </c>
      <c r="P2018" s="56">
        <v>2</v>
      </c>
      <c r="Q2018" s="56">
        <f>P2018/$D$2016*8</f>
        <v>5.6140350877192984E-2</v>
      </c>
      <c r="R2018" s="57">
        <f ca="1">SUMIF(Insumos!$C$7:$E$160,Subpartidas!N2018,Insumos!$E$7:$E$160)</f>
        <v>6.8581917880260743</v>
      </c>
      <c r="S2018" s="57">
        <f t="shared" ca="1" si="320"/>
        <v>0.38502129336286733</v>
      </c>
    </row>
    <row r="2019" spans="1:19" s="116" customFormat="1" ht="14.1" customHeight="1">
      <c r="A2019" s="47">
        <v>11201011704</v>
      </c>
      <c r="B2019" s="48" t="s">
        <v>678</v>
      </c>
      <c r="C2019" s="58"/>
      <c r="D2019" s="58"/>
      <c r="E2019" s="58"/>
      <c r="F2019" s="58"/>
      <c r="G2019" s="58"/>
      <c r="H2019" s="58"/>
      <c r="I2019" s="58"/>
      <c r="J2019" s="58"/>
      <c r="K2019" s="58"/>
      <c r="L2019" s="55" t="s">
        <v>12</v>
      </c>
      <c r="M2019" s="52" t="s">
        <v>1498</v>
      </c>
      <c r="N2019" s="52" t="s">
        <v>1499</v>
      </c>
      <c r="O2019" s="52" t="s">
        <v>1491</v>
      </c>
      <c r="P2019" s="56">
        <v>2</v>
      </c>
      <c r="Q2019" s="56">
        <f>P2019/$D$2016*8</f>
        <v>5.6140350877192984E-2</v>
      </c>
      <c r="R2019" s="57">
        <f ca="1">SUMIF(Insumos!$C$7:$E$160,Subpartidas!N2019,Insumos!$E$7:$E$160)</f>
        <v>8.6743053318933896</v>
      </c>
      <c r="S2019" s="57">
        <f t="shared" ca="1" si="320"/>
        <v>0.48697854494840082</v>
      </c>
    </row>
    <row r="2020" spans="1:19" s="116" customFormat="1" ht="14.1" customHeight="1">
      <c r="A2020" s="47">
        <v>11201011704</v>
      </c>
      <c r="B2020" s="48" t="s">
        <v>678</v>
      </c>
      <c r="C2020" s="58"/>
      <c r="D2020" s="58"/>
      <c r="E2020" s="58"/>
      <c r="F2020" s="58"/>
      <c r="G2020" s="58"/>
      <c r="H2020" s="58"/>
      <c r="I2020" s="58"/>
      <c r="J2020" s="58"/>
      <c r="K2020" s="58"/>
      <c r="L2020" s="55" t="s">
        <v>13</v>
      </c>
      <c r="M2020" s="52" t="s">
        <v>1722</v>
      </c>
      <c r="N2020" s="52" t="s">
        <v>1723</v>
      </c>
      <c r="O2020" s="52" t="s">
        <v>984</v>
      </c>
      <c r="P2020" s="60"/>
      <c r="Q2020" s="56">
        <v>5.0000000000000001E-3</v>
      </c>
      <c r="R2020" s="57">
        <f ca="1">SUMIF(Insumos!$C$7:$E$160,Subpartidas!N2020,Insumos!$E$7:$E$160)</f>
        <v>1.03</v>
      </c>
      <c r="S2020" s="57">
        <f t="shared" ca="1" si="320"/>
        <v>5.1500000000000001E-3</v>
      </c>
    </row>
    <row r="2021" spans="1:19" s="116" customFormat="1" ht="14.1" customHeight="1">
      <c r="A2021" s="47">
        <v>11201011704</v>
      </c>
      <c r="B2021" s="48" t="s">
        <v>678</v>
      </c>
      <c r="C2021" s="58"/>
      <c r="D2021" s="58"/>
      <c r="E2021" s="58"/>
      <c r="F2021" s="58"/>
      <c r="G2021" s="58"/>
      <c r="H2021" s="58"/>
      <c r="I2021" s="58"/>
      <c r="J2021" s="58"/>
      <c r="K2021" s="58"/>
      <c r="L2021" s="55" t="s">
        <v>13</v>
      </c>
      <c r="M2021" s="52" t="s">
        <v>1724</v>
      </c>
      <c r="N2021" s="52" t="s">
        <v>1725</v>
      </c>
      <c r="O2021" s="52" t="s">
        <v>984</v>
      </c>
      <c r="P2021" s="60"/>
      <c r="Q2021" s="56">
        <v>1E-3</v>
      </c>
      <c r="R2021" s="57">
        <f ca="1">SUMIF(Insumos!$C$7:$E$160,Subpartidas!N2021,Insumos!$E$7:$E$160)</f>
        <v>262.5</v>
      </c>
      <c r="S2021" s="57">
        <f t="shared" ca="1" si="320"/>
        <v>0.26250000000000001</v>
      </c>
    </row>
    <row r="2022" spans="1:19" s="116" customFormat="1" ht="14.1" customHeight="1">
      <c r="A2022" s="47">
        <v>11201011704</v>
      </c>
      <c r="B2022" s="48" t="s">
        <v>678</v>
      </c>
      <c r="C2022" s="58"/>
      <c r="D2022" s="58"/>
      <c r="E2022" s="58"/>
      <c r="F2022" s="58"/>
      <c r="G2022" s="58"/>
      <c r="H2022" s="58"/>
      <c r="I2022" s="58"/>
      <c r="J2022" s="58"/>
      <c r="K2022" s="58"/>
      <c r="L2022" s="55" t="s">
        <v>13</v>
      </c>
      <c r="M2022" s="52" t="s">
        <v>1726</v>
      </c>
      <c r="N2022" s="52" t="s">
        <v>1727</v>
      </c>
      <c r="O2022" s="52" t="s">
        <v>984</v>
      </c>
      <c r="P2022" s="60"/>
      <c r="Q2022" s="56">
        <v>1E-3</v>
      </c>
      <c r="R2022" s="57">
        <f ca="1">SUMIF(Insumos!$C$7:$E$160,Subpartidas!N2022,Insumos!$E$7:$E$160)</f>
        <v>315</v>
      </c>
      <c r="S2022" s="57">
        <f t="shared" ca="1" si="320"/>
        <v>0.315</v>
      </c>
    </row>
    <row r="2023" spans="1:19" s="116" customFormat="1" ht="14.1" customHeight="1">
      <c r="A2023" s="47">
        <v>11201011704</v>
      </c>
      <c r="B2023" s="48" t="s">
        <v>678</v>
      </c>
      <c r="C2023" s="58"/>
      <c r="D2023" s="58"/>
      <c r="E2023" s="58"/>
      <c r="F2023" s="58"/>
      <c r="G2023" s="58"/>
      <c r="H2023" s="58"/>
      <c r="I2023" s="58"/>
      <c r="J2023" s="58"/>
      <c r="K2023" s="58"/>
      <c r="L2023" s="55" t="s">
        <v>13</v>
      </c>
      <c r="M2023" s="52" t="s">
        <v>1547</v>
      </c>
      <c r="N2023" s="52" t="s">
        <v>1548</v>
      </c>
      <c r="O2023" s="52" t="s">
        <v>852</v>
      </c>
      <c r="P2023" s="60"/>
      <c r="Q2023" s="56">
        <v>0.35099999999999992</v>
      </c>
      <c r="R2023" s="57">
        <f ca="1">SUMIF(Insumos!$C$7:$E$160,Subpartidas!N2023,Insumos!$E$7:$E$160)</f>
        <v>2</v>
      </c>
      <c r="S2023" s="57">
        <f t="shared" ca="1" si="320"/>
        <v>0.70199999999999985</v>
      </c>
    </row>
    <row r="2024" spans="1:19" s="116" customFormat="1" ht="14.1" customHeight="1">
      <c r="A2024" s="47">
        <v>11201011704</v>
      </c>
      <c r="B2024" s="48" t="s">
        <v>678</v>
      </c>
      <c r="C2024" s="58"/>
      <c r="D2024" s="58"/>
      <c r="E2024" s="58"/>
      <c r="F2024" s="58"/>
      <c r="G2024" s="58"/>
      <c r="H2024" s="58"/>
      <c r="I2024" s="58"/>
      <c r="J2024" s="58"/>
      <c r="K2024" s="58"/>
      <c r="L2024" s="55" t="s">
        <v>13</v>
      </c>
      <c r="M2024" s="52" t="s">
        <v>1728</v>
      </c>
      <c r="N2024" s="52" t="s">
        <v>1729</v>
      </c>
      <c r="O2024" s="52" t="s">
        <v>852</v>
      </c>
      <c r="P2024" s="60"/>
      <c r="Q2024" s="56">
        <v>0.77200000000000002</v>
      </c>
      <c r="R2024" s="57">
        <f ca="1">SUMIF(Insumos!$C$7:$E$160,Subpartidas!N2024,Insumos!$E$7:$E$160)</f>
        <v>0.98</v>
      </c>
      <c r="S2024" s="57">
        <f t="shared" ca="1" si="320"/>
        <v>0.75656000000000001</v>
      </c>
    </row>
    <row r="2025" spans="1:19" s="116" customFormat="1" ht="14.1" customHeight="1">
      <c r="A2025" s="47">
        <v>11201011704</v>
      </c>
      <c r="B2025" s="48" t="s">
        <v>678</v>
      </c>
      <c r="C2025" s="58"/>
      <c r="D2025" s="58"/>
      <c r="E2025" s="58"/>
      <c r="F2025" s="58"/>
      <c r="G2025" s="58"/>
      <c r="H2025" s="58"/>
      <c r="I2025" s="58"/>
      <c r="J2025" s="58"/>
      <c r="K2025" s="58"/>
      <c r="L2025" s="55" t="s">
        <v>14</v>
      </c>
      <c r="M2025" s="52" t="s">
        <v>1505</v>
      </c>
      <c r="N2025" s="52" t="s">
        <v>1506</v>
      </c>
      <c r="O2025" s="52" t="s">
        <v>1507</v>
      </c>
      <c r="P2025" s="60"/>
      <c r="Q2025" s="56">
        <v>0.05</v>
      </c>
      <c r="R2025" s="50">
        <f ca="1">+SUMIFS($S$5:$S$4996,$B$5:$B$4996,B2022,$L$5:$L$4996,$L$5)</f>
        <v>1.4199005195320971</v>
      </c>
      <c r="S2025" s="57">
        <f ca="1">Q2025*R2025</f>
        <v>7.0995025976604856E-2</v>
      </c>
    </row>
    <row r="2026" spans="1:19" s="116" customFormat="1" ht="14.1" customHeight="1">
      <c r="A2026" s="47">
        <v>11201011704</v>
      </c>
      <c r="B2026" s="48" t="s">
        <v>678</v>
      </c>
      <c r="C2026" s="58"/>
      <c r="D2026" s="58"/>
      <c r="E2026" s="58"/>
      <c r="F2026" s="58"/>
      <c r="G2026" s="58"/>
      <c r="H2026" s="58"/>
      <c r="I2026" s="58"/>
      <c r="J2026" s="58"/>
      <c r="K2026" s="58"/>
      <c r="L2026" s="55" t="s">
        <v>14</v>
      </c>
      <c r="M2026" s="52" t="s">
        <v>1730</v>
      </c>
      <c r="N2026" s="52" t="s">
        <v>1731</v>
      </c>
      <c r="O2026" s="52" t="s">
        <v>1510</v>
      </c>
      <c r="P2026" s="56">
        <v>1</v>
      </c>
      <c r="Q2026" s="56">
        <f>P2026/$E$2016*8</f>
        <v>2.8070175438596492E-2</v>
      </c>
      <c r="R2026" s="57">
        <f ca="1">SUMIF(Insumos!$C$7:$E$160,Subpartidas!N2026,Insumos!$E$7:$E$160)</f>
        <v>2.63</v>
      </c>
      <c r="S2026" s="57">
        <f t="shared" ref="S2026:S2038" ca="1" si="321">Q2026*R2026</f>
        <v>7.3824561403508765E-2</v>
      </c>
    </row>
    <row r="2027" spans="1:19" s="116" customFormat="1" ht="14.1" customHeight="1">
      <c r="A2027" s="47">
        <v>11201011704</v>
      </c>
      <c r="B2027" s="48" t="s">
        <v>678</v>
      </c>
      <c r="C2027" s="58"/>
      <c r="D2027" s="58"/>
      <c r="E2027" s="58"/>
      <c r="F2027" s="58"/>
      <c r="G2027" s="58"/>
      <c r="H2027" s="58"/>
      <c r="I2027" s="58"/>
      <c r="J2027" s="58"/>
      <c r="K2027" s="58"/>
      <c r="L2027" s="55" t="s">
        <v>14</v>
      </c>
      <c r="M2027" s="52" t="s">
        <v>1523</v>
      </c>
      <c r="N2027" s="52" t="s">
        <v>1524</v>
      </c>
      <c r="O2027" s="52" t="s">
        <v>1510</v>
      </c>
      <c r="P2027" s="56">
        <v>1</v>
      </c>
      <c r="Q2027" s="56">
        <f>P2027/$E$2016*8</f>
        <v>2.8070175438596492E-2</v>
      </c>
      <c r="R2027" s="57">
        <f ca="1">SUMIF(Insumos!$C$7:$E$160,Subpartidas!N2027,Insumos!$E$7:$E$160)</f>
        <v>13.735119047619047</v>
      </c>
      <c r="S2027" s="57">
        <f t="shared" ca="1" si="321"/>
        <v>0.38554720133667503</v>
      </c>
    </row>
    <row r="2028" spans="1:19" s="116" customFormat="1" ht="14.1" customHeight="1">
      <c r="A2028" s="47">
        <v>11201011704</v>
      </c>
      <c r="B2028" s="48" t="s">
        <v>678</v>
      </c>
      <c r="C2028" s="58"/>
      <c r="D2028" s="58"/>
      <c r="E2028" s="58"/>
      <c r="F2028" s="58"/>
      <c r="G2028" s="58"/>
      <c r="H2028" s="58"/>
      <c r="I2028" s="58"/>
      <c r="J2028" s="58"/>
      <c r="K2028" s="58"/>
      <c r="L2028" s="55" t="s">
        <v>14</v>
      </c>
      <c r="M2028" s="52" t="s">
        <v>1732</v>
      </c>
      <c r="N2028" s="52" t="s">
        <v>1733</v>
      </c>
      <c r="O2028" s="52" t="s">
        <v>1510</v>
      </c>
      <c r="P2028" s="56">
        <v>1</v>
      </c>
      <c r="Q2028" s="56">
        <f>P2028/$E$2016*8</f>
        <v>2.8070175438596492E-2</v>
      </c>
      <c r="R2028" s="57">
        <f ca="1">SUMIF(Insumos!$C$7:$E$160,Subpartidas!N2028,Insumos!$E$7:$E$160)</f>
        <v>29.110119047619051</v>
      </c>
      <c r="S2028" s="57">
        <f t="shared" ca="1" si="321"/>
        <v>0.81712614870509614</v>
      </c>
    </row>
    <row r="2029" spans="1:19" s="116" customFormat="1" ht="14.1" customHeight="1">
      <c r="A2029" s="47">
        <v>11201011704</v>
      </c>
      <c r="B2029" s="48" t="s">
        <v>678</v>
      </c>
      <c r="C2029" s="58"/>
      <c r="D2029" s="58"/>
      <c r="E2029" s="58"/>
      <c r="F2029" s="58"/>
      <c r="G2029" s="58"/>
      <c r="H2029" s="58"/>
      <c r="I2029" s="58"/>
      <c r="J2029" s="58"/>
      <c r="K2029" s="58"/>
      <c r="L2029" s="55" t="s">
        <v>14</v>
      </c>
      <c r="M2029" s="52" t="s">
        <v>1734</v>
      </c>
      <c r="N2029" s="52" t="s">
        <v>1735</v>
      </c>
      <c r="O2029" s="52" t="s">
        <v>1510</v>
      </c>
      <c r="P2029" s="56">
        <v>1</v>
      </c>
      <c r="Q2029" s="56">
        <f>P2029/$E$2016*8</f>
        <v>2.8070175438596492E-2</v>
      </c>
      <c r="R2029" s="57">
        <f ca="1">SUMIF(Insumos!$C$7:$E$160,Subpartidas!N2029,Insumos!$E$7:$E$160)</f>
        <v>44</v>
      </c>
      <c r="S2029" s="57">
        <f t="shared" ca="1" si="321"/>
        <v>1.2350877192982457</v>
      </c>
    </row>
    <row r="2030" spans="1:19" s="116" customFormat="1" ht="14.1" customHeight="1">
      <c r="A2030" s="47" t="s">
        <v>684</v>
      </c>
      <c r="B2030" s="48" t="s">
        <v>685</v>
      </c>
      <c r="C2030" s="52" t="s">
        <v>653</v>
      </c>
      <c r="D2030" s="53">
        <f>+IF(C2030&lt;&gt;" ",VLOOKUP(B2030,Rendimientos!$A$3:$D$557,3,0))</f>
        <v>270</v>
      </c>
      <c r="E2030" s="53">
        <f>+IF(C2030&lt;&gt;" ",VLOOKUP(B2030,Rendimientos!$A$3:$D$557,4,0))</f>
        <v>270</v>
      </c>
      <c r="F2030" s="54">
        <f ca="1">SUM(G2030:K2030)</f>
        <v>6.2660512415995733</v>
      </c>
      <c r="G2030" s="49">
        <f ca="1">SUMIFS($S$5:$S$4996,$B$5:$B$4996,B2030,$L$5:$L$4996,$L$5)</f>
        <v>1.4987838817283246</v>
      </c>
      <c r="H2030" s="49">
        <f ca="1">SUMIFS($S$5:$S$4996,$B$5:$B$4996,B2030,$L$5:$L$4996,$L$10)</f>
        <v>2.04121</v>
      </c>
      <c r="I2030" s="49"/>
      <c r="J2030" s="49">
        <f ca="1">SUMIFS($S$5:$S$4996,$B$5:$B$4996,B2030,$L$5:$L$4996,$L$11)</f>
        <v>2.7260573598712488</v>
      </c>
      <c r="K2030" s="49">
        <f>SUMIFS($S$5:$S$4996,$B$5:$B$4996,B2030,$L$5:$L$4996,$L$4497)</f>
        <v>0</v>
      </c>
      <c r="L2030" s="55" t="s">
        <v>12</v>
      </c>
      <c r="M2030" s="52" t="s">
        <v>1489</v>
      </c>
      <c r="N2030" s="52" t="s">
        <v>1490</v>
      </c>
      <c r="O2030" s="52" t="s">
        <v>1491</v>
      </c>
      <c r="P2030" s="56">
        <v>1</v>
      </c>
      <c r="Q2030" s="56">
        <f>P2030/$D$2030*8</f>
        <v>2.9629629629629631E-2</v>
      </c>
      <c r="R2030" s="57">
        <f ca="1">SUMIF(Insumos!$C$7:$E$160,Subpartidas!N2030,Insumos!$E$7:$E$160)</f>
        <v>9.543510636814629</v>
      </c>
      <c r="S2030" s="57">
        <f t="shared" ca="1" si="321"/>
        <v>0.28277068553524826</v>
      </c>
    </row>
    <row r="2031" spans="1:19" s="116" customFormat="1" ht="14.1" customHeight="1">
      <c r="A2031" s="47" t="s">
        <v>684</v>
      </c>
      <c r="B2031" s="48" t="s">
        <v>685</v>
      </c>
      <c r="C2031" s="58"/>
      <c r="D2031" s="58"/>
      <c r="E2031" s="58"/>
      <c r="F2031" s="58"/>
      <c r="G2031" s="58"/>
      <c r="H2031" s="58"/>
      <c r="I2031" s="58"/>
      <c r="J2031" s="58"/>
      <c r="K2031" s="58"/>
      <c r="L2031" s="55" t="s">
        <v>12</v>
      </c>
      <c r="M2031" s="52">
        <v>1010100060002</v>
      </c>
      <c r="N2031" s="52" t="s">
        <v>1516</v>
      </c>
      <c r="O2031" s="52" t="s">
        <v>1491</v>
      </c>
      <c r="P2031" s="56">
        <v>1</v>
      </c>
      <c r="Q2031" s="56">
        <f t="shared" ref="Q2031:Q2033" si="322">P2031/$D$2030*8</f>
        <v>2.9629629629629631E-2</v>
      </c>
      <c r="R2031" s="57">
        <f ca="1">SUMIF(Insumos!$C$7:$E$160,Subpartidas!N2031,Insumos!$E$7:$E$160)</f>
        <v>9.9754511316773993</v>
      </c>
      <c r="S2031" s="57">
        <f t="shared" ca="1" si="321"/>
        <v>0.2955689224200711</v>
      </c>
    </row>
    <row r="2032" spans="1:19" s="116" customFormat="1" ht="14.1" customHeight="1">
      <c r="A2032" s="47" t="s">
        <v>684</v>
      </c>
      <c r="B2032" s="48" t="s">
        <v>685</v>
      </c>
      <c r="C2032" s="58"/>
      <c r="D2032" s="58"/>
      <c r="E2032" s="58"/>
      <c r="F2032" s="58"/>
      <c r="G2032" s="58"/>
      <c r="H2032" s="58"/>
      <c r="I2032" s="58"/>
      <c r="J2032" s="58"/>
      <c r="K2032" s="58"/>
      <c r="L2032" s="55" t="s">
        <v>12</v>
      </c>
      <c r="M2032" s="52" t="s">
        <v>1494</v>
      </c>
      <c r="N2032" s="52" t="s">
        <v>1495</v>
      </c>
      <c r="O2032" s="52" t="s">
        <v>1491</v>
      </c>
      <c r="P2032" s="56">
        <v>2</v>
      </c>
      <c r="Q2032" s="56">
        <f t="shared" si="322"/>
        <v>5.9259259259259262E-2</v>
      </c>
      <c r="R2032" s="57">
        <f ca="1">SUMIF(Insumos!$C$7:$E$160,Subpartidas!N2032,Insumos!$E$7:$E$160)</f>
        <v>6.8581917880260743</v>
      </c>
      <c r="S2032" s="57">
        <f t="shared" ca="1" si="321"/>
        <v>0.40641136521635995</v>
      </c>
    </row>
    <row r="2033" spans="1:19" s="116" customFormat="1" ht="14.1" customHeight="1">
      <c r="A2033" s="47" t="s">
        <v>684</v>
      </c>
      <c r="B2033" s="48" t="s">
        <v>685</v>
      </c>
      <c r="C2033" s="58"/>
      <c r="D2033" s="58"/>
      <c r="E2033" s="58"/>
      <c r="F2033" s="58"/>
      <c r="G2033" s="58"/>
      <c r="H2033" s="58"/>
      <c r="I2033" s="58"/>
      <c r="J2033" s="58"/>
      <c r="K2033" s="58"/>
      <c r="L2033" s="55" t="s">
        <v>12</v>
      </c>
      <c r="M2033" s="52" t="s">
        <v>1498</v>
      </c>
      <c r="N2033" s="52" t="s">
        <v>1499</v>
      </c>
      <c r="O2033" s="52" t="s">
        <v>1491</v>
      </c>
      <c r="P2033" s="56">
        <v>2</v>
      </c>
      <c r="Q2033" s="56">
        <f t="shared" si="322"/>
        <v>5.9259259259259262E-2</v>
      </c>
      <c r="R2033" s="57">
        <f ca="1">SUMIF(Insumos!$C$7:$E$160,Subpartidas!N2033,Insumos!$E$7:$E$160)</f>
        <v>8.6743053318933896</v>
      </c>
      <c r="S2033" s="57">
        <f t="shared" ca="1" si="321"/>
        <v>0.5140329085566453</v>
      </c>
    </row>
    <row r="2034" spans="1:19" s="116" customFormat="1" ht="14.1" customHeight="1">
      <c r="A2034" s="47" t="s">
        <v>684</v>
      </c>
      <c r="B2034" s="48" t="s">
        <v>685</v>
      </c>
      <c r="C2034" s="58"/>
      <c r="D2034" s="58"/>
      <c r="E2034" s="58"/>
      <c r="F2034" s="58"/>
      <c r="G2034" s="58"/>
      <c r="H2034" s="58"/>
      <c r="I2034" s="58"/>
      <c r="J2034" s="58"/>
      <c r="K2034" s="58"/>
      <c r="L2034" s="55" t="s">
        <v>13</v>
      </c>
      <c r="M2034" s="52" t="s">
        <v>1722</v>
      </c>
      <c r="N2034" s="52" t="s">
        <v>1723</v>
      </c>
      <c r="O2034" s="52" t="s">
        <v>984</v>
      </c>
      <c r="P2034" s="60"/>
      <c r="Q2034" s="56">
        <v>5.0000000000000001E-3</v>
      </c>
      <c r="R2034" s="57">
        <f ca="1">SUMIF(Insumos!$C$7:$E$160,Subpartidas!N2034,Insumos!$E$7:$E$160)</f>
        <v>1.03</v>
      </c>
      <c r="S2034" s="57">
        <f t="shared" ca="1" si="321"/>
        <v>5.1500000000000001E-3</v>
      </c>
    </row>
    <row r="2035" spans="1:19" s="116" customFormat="1" ht="14.1" customHeight="1">
      <c r="A2035" s="47" t="s">
        <v>684</v>
      </c>
      <c r="B2035" s="48" t="s">
        <v>685</v>
      </c>
      <c r="C2035" s="58"/>
      <c r="D2035" s="58"/>
      <c r="E2035" s="58"/>
      <c r="F2035" s="58"/>
      <c r="G2035" s="58"/>
      <c r="H2035" s="58"/>
      <c r="I2035" s="58"/>
      <c r="J2035" s="58"/>
      <c r="K2035" s="58"/>
      <c r="L2035" s="55" t="s">
        <v>13</v>
      </c>
      <c r="M2035" s="52" t="s">
        <v>1724</v>
      </c>
      <c r="N2035" s="52" t="s">
        <v>1725</v>
      </c>
      <c r="O2035" s="52" t="s">
        <v>984</v>
      </c>
      <c r="P2035" s="60"/>
      <c r="Q2035" s="56">
        <v>1E-3</v>
      </c>
      <c r="R2035" s="57">
        <f ca="1">SUMIF(Insumos!$C$7:$E$160,Subpartidas!N2035,Insumos!$E$7:$E$160)</f>
        <v>262.5</v>
      </c>
      <c r="S2035" s="57">
        <f t="shared" ca="1" si="321"/>
        <v>0.26250000000000001</v>
      </c>
    </row>
    <row r="2036" spans="1:19" s="116" customFormat="1" ht="14.1" customHeight="1">
      <c r="A2036" s="47" t="s">
        <v>684</v>
      </c>
      <c r="B2036" s="48" t="s">
        <v>685</v>
      </c>
      <c r="C2036" s="58"/>
      <c r="D2036" s="58"/>
      <c r="E2036" s="58"/>
      <c r="F2036" s="58"/>
      <c r="G2036" s="58"/>
      <c r="H2036" s="58"/>
      <c r="I2036" s="58"/>
      <c r="J2036" s="58"/>
      <c r="K2036" s="58"/>
      <c r="L2036" s="55" t="s">
        <v>13</v>
      </c>
      <c r="M2036" s="52" t="s">
        <v>1726</v>
      </c>
      <c r="N2036" s="52" t="s">
        <v>1727</v>
      </c>
      <c r="O2036" s="52" t="s">
        <v>984</v>
      </c>
      <c r="P2036" s="60"/>
      <c r="Q2036" s="56">
        <v>1E-3</v>
      </c>
      <c r="R2036" s="57">
        <f ca="1">SUMIF(Insumos!$C$7:$E$160,Subpartidas!N2036,Insumos!$E$7:$E$160)</f>
        <v>315</v>
      </c>
      <c r="S2036" s="57">
        <f t="shared" ca="1" si="321"/>
        <v>0.315</v>
      </c>
    </row>
    <row r="2037" spans="1:19" s="116" customFormat="1" ht="14.1" customHeight="1">
      <c r="A2037" s="47" t="s">
        <v>684</v>
      </c>
      <c r="B2037" s="48" t="s">
        <v>685</v>
      </c>
      <c r="C2037" s="58"/>
      <c r="D2037" s="58"/>
      <c r="E2037" s="58"/>
      <c r="F2037" s="58"/>
      <c r="G2037" s="58"/>
      <c r="H2037" s="58"/>
      <c r="I2037" s="58"/>
      <c r="J2037" s="58"/>
      <c r="K2037" s="58"/>
      <c r="L2037" s="55" t="s">
        <v>13</v>
      </c>
      <c r="M2037" s="52" t="s">
        <v>1547</v>
      </c>
      <c r="N2037" s="52" t="s">
        <v>1548</v>
      </c>
      <c r="O2037" s="52" t="s">
        <v>852</v>
      </c>
      <c r="P2037" s="60"/>
      <c r="Q2037" s="56">
        <v>0.35099999999999992</v>
      </c>
      <c r="R2037" s="57">
        <f ca="1">SUMIF(Insumos!$C$7:$E$160,Subpartidas!N2037,Insumos!$E$7:$E$160)</f>
        <v>2</v>
      </c>
      <c r="S2037" s="57">
        <f t="shared" ca="1" si="321"/>
        <v>0.70199999999999985</v>
      </c>
    </row>
    <row r="2038" spans="1:19" s="116" customFormat="1" ht="14.1" customHeight="1">
      <c r="A2038" s="47" t="s">
        <v>684</v>
      </c>
      <c r="B2038" s="48" t="s">
        <v>685</v>
      </c>
      <c r="C2038" s="58"/>
      <c r="D2038" s="58"/>
      <c r="E2038" s="58"/>
      <c r="F2038" s="58"/>
      <c r="G2038" s="58"/>
      <c r="H2038" s="58"/>
      <c r="I2038" s="58"/>
      <c r="J2038" s="58"/>
      <c r="K2038" s="58"/>
      <c r="L2038" s="55" t="s">
        <v>13</v>
      </c>
      <c r="M2038" s="52" t="s">
        <v>1728</v>
      </c>
      <c r="N2038" s="52" t="s">
        <v>1729</v>
      </c>
      <c r="O2038" s="52" t="s">
        <v>852</v>
      </c>
      <c r="P2038" s="60"/>
      <c r="Q2038" s="56">
        <v>0.77200000000000002</v>
      </c>
      <c r="R2038" s="57">
        <f ca="1">SUMIF(Insumos!$C$7:$E$160,Subpartidas!N2038,Insumos!$E$7:$E$160)</f>
        <v>0.98</v>
      </c>
      <c r="S2038" s="57">
        <f t="shared" ca="1" si="321"/>
        <v>0.75656000000000001</v>
      </c>
    </row>
    <row r="2039" spans="1:19" s="116" customFormat="1" ht="14.1" customHeight="1">
      <c r="A2039" s="47" t="s">
        <v>684</v>
      </c>
      <c r="B2039" s="48" t="s">
        <v>685</v>
      </c>
      <c r="C2039" s="58"/>
      <c r="D2039" s="58"/>
      <c r="E2039" s="58"/>
      <c r="F2039" s="58"/>
      <c r="G2039" s="58"/>
      <c r="H2039" s="58"/>
      <c r="I2039" s="58"/>
      <c r="J2039" s="58"/>
      <c r="K2039" s="58"/>
      <c r="L2039" s="55" t="s">
        <v>14</v>
      </c>
      <c r="M2039" s="52" t="s">
        <v>1505</v>
      </c>
      <c r="N2039" s="52" t="s">
        <v>1506</v>
      </c>
      <c r="O2039" s="52" t="s">
        <v>1507</v>
      </c>
      <c r="P2039" s="60"/>
      <c r="Q2039" s="56">
        <v>0.05</v>
      </c>
      <c r="R2039" s="50">
        <f ca="1">+SUMIFS($S$5:$S$4996,$B$5:$B$4996,B2036,$L$5:$L$4996,$L$5)</f>
        <v>1.4987838817283246</v>
      </c>
      <c r="S2039" s="57">
        <f ca="1">Q2039*R2039</f>
        <v>7.4939194086416236E-2</v>
      </c>
    </row>
    <row r="2040" spans="1:19" s="116" customFormat="1" ht="14.1" customHeight="1">
      <c r="A2040" s="47" t="s">
        <v>684</v>
      </c>
      <c r="B2040" s="48" t="s">
        <v>685</v>
      </c>
      <c r="C2040" s="58"/>
      <c r="D2040" s="58"/>
      <c r="E2040" s="58"/>
      <c r="F2040" s="58"/>
      <c r="G2040" s="58"/>
      <c r="H2040" s="58"/>
      <c r="I2040" s="58"/>
      <c r="J2040" s="58"/>
      <c r="K2040" s="58"/>
      <c r="L2040" s="55" t="s">
        <v>14</v>
      </c>
      <c r="M2040" s="52" t="s">
        <v>1730</v>
      </c>
      <c r="N2040" s="52" t="s">
        <v>1731</v>
      </c>
      <c r="O2040" s="52" t="s">
        <v>1510</v>
      </c>
      <c r="P2040" s="56">
        <v>1</v>
      </c>
      <c r="Q2040" s="56">
        <f>P2040/$E$2030*8</f>
        <v>2.9629629629629631E-2</v>
      </c>
      <c r="R2040" s="57">
        <f ca="1">SUMIF(Insumos!$C$7:$E$160,Subpartidas!N2040,Insumos!$E$7:$E$160)</f>
        <v>2.63</v>
      </c>
      <c r="S2040" s="57">
        <f t="shared" ref="S2040:S2043" ca="1" si="323">Q2040*R2040</f>
        <v>7.7925925925925926E-2</v>
      </c>
    </row>
    <row r="2041" spans="1:19" s="116" customFormat="1" ht="14.1" customHeight="1">
      <c r="A2041" s="47" t="s">
        <v>684</v>
      </c>
      <c r="B2041" s="48" t="s">
        <v>685</v>
      </c>
      <c r="C2041" s="58"/>
      <c r="D2041" s="58"/>
      <c r="E2041" s="58"/>
      <c r="F2041" s="58"/>
      <c r="G2041" s="58"/>
      <c r="H2041" s="58"/>
      <c r="I2041" s="58"/>
      <c r="J2041" s="58"/>
      <c r="K2041" s="58"/>
      <c r="L2041" s="55" t="s">
        <v>14</v>
      </c>
      <c r="M2041" s="52" t="s">
        <v>1523</v>
      </c>
      <c r="N2041" s="52" t="s">
        <v>1524</v>
      </c>
      <c r="O2041" s="52" t="s">
        <v>1510</v>
      </c>
      <c r="P2041" s="56">
        <v>1</v>
      </c>
      <c r="Q2041" s="56">
        <f t="shared" ref="Q2041:Q2043" si="324">P2041/$E$2030*8</f>
        <v>2.9629629629629631E-2</v>
      </c>
      <c r="R2041" s="57">
        <f ca="1">SUMIF(Insumos!$C$7:$E$160,Subpartidas!N2041,Insumos!$E$7:$E$160)</f>
        <v>13.735119047619047</v>
      </c>
      <c r="S2041" s="57">
        <f t="shared" ca="1" si="323"/>
        <v>0.40696649029982362</v>
      </c>
    </row>
    <row r="2042" spans="1:19" s="116" customFormat="1" ht="14.1" customHeight="1">
      <c r="A2042" s="47" t="s">
        <v>684</v>
      </c>
      <c r="B2042" s="48" t="s">
        <v>685</v>
      </c>
      <c r="C2042" s="58"/>
      <c r="D2042" s="58"/>
      <c r="E2042" s="58"/>
      <c r="F2042" s="58"/>
      <c r="G2042" s="58"/>
      <c r="H2042" s="58"/>
      <c r="I2042" s="58"/>
      <c r="J2042" s="58"/>
      <c r="K2042" s="58"/>
      <c r="L2042" s="55" t="s">
        <v>14</v>
      </c>
      <c r="M2042" s="52" t="s">
        <v>1732</v>
      </c>
      <c r="N2042" s="52" t="s">
        <v>1733</v>
      </c>
      <c r="O2042" s="52" t="s">
        <v>1510</v>
      </c>
      <c r="P2042" s="56">
        <v>1</v>
      </c>
      <c r="Q2042" s="56">
        <f t="shared" si="324"/>
        <v>2.9629629629629631E-2</v>
      </c>
      <c r="R2042" s="57">
        <f ca="1">SUMIF(Insumos!$C$7:$E$160,Subpartidas!N2042,Insumos!$E$7:$E$160)</f>
        <v>29.110119047619051</v>
      </c>
      <c r="S2042" s="57">
        <f t="shared" ca="1" si="323"/>
        <v>0.86252204585537928</v>
      </c>
    </row>
    <row r="2043" spans="1:19" s="116" customFormat="1" ht="14.1" customHeight="1">
      <c r="A2043" s="47" t="s">
        <v>684</v>
      </c>
      <c r="B2043" s="48" t="s">
        <v>685</v>
      </c>
      <c r="C2043" s="58"/>
      <c r="D2043" s="58"/>
      <c r="E2043" s="58"/>
      <c r="F2043" s="58"/>
      <c r="G2043" s="58"/>
      <c r="H2043" s="58"/>
      <c r="I2043" s="58"/>
      <c r="J2043" s="58"/>
      <c r="K2043" s="58"/>
      <c r="L2043" s="55" t="s">
        <v>14</v>
      </c>
      <c r="M2043" s="52" t="s">
        <v>1734</v>
      </c>
      <c r="N2043" s="52" t="s">
        <v>1735</v>
      </c>
      <c r="O2043" s="52" t="s">
        <v>1510</v>
      </c>
      <c r="P2043" s="56">
        <v>1</v>
      </c>
      <c r="Q2043" s="56">
        <f t="shared" si="324"/>
        <v>2.9629629629629631E-2</v>
      </c>
      <c r="R2043" s="57">
        <f ca="1">SUMIF(Insumos!$C$7:$E$160,Subpartidas!N2043,Insumos!$E$7:$E$160)</f>
        <v>44</v>
      </c>
      <c r="S2043" s="57">
        <f t="shared" ca="1" si="323"/>
        <v>1.3037037037037038</v>
      </c>
    </row>
    <row r="2044" spans="1:19" s="116" customFormat="1" ht="14.1" customHeight="1">
      <c r="A2044" s="47" t="s">
        <v>684</v>
      </c>
      <c r="B2044" s="48" t="s">
        <v>688</v>
      </c>
      <c r="C2044" s="52" t="s">
        <v>653</v>
      </c>
      <c r="D2044" s="53">
        <f>+IF(C2044&lt;&gt;" ",VLOOKUP(B2044,Rendimientos!$A$3:$D$557,3,0))</f>
        <v>270</v>
      </c>
      <c r="E2044" s="53">
        <f>+IF(C2044&lt;&gt;" ",VLOOKUP(B2044,Rendimientos!$A$3:$D$557,4,0))</f>
        <v>270</v>
      </c>
      <c r="F2044" s="54">
        <f ca="1">SUM(G2044:K2044)</f>
        <v>6.2660512415995733</v>
      </c>
      <c r="G2044" s="49">
        <f ca="1">SUMIFS($S$5:$S$4996,$B$5:$B$4996,B2044,$L$5:$L$4996,$L$5)</f>
        <v>1.4987838817283246</v>
      </c>
      <c r="H2044" s="49">
        <f ca="1">SUMIFS($S$5:$S$4996,$B$5:$B$4996,B2044,$L$5:$L$4996,$L$10)</f>
        <v>2.04121</v>
      </c>
      <c r="I2044" s="49"/>
      <c r="J2044" s="49">
        <f ca="1">SUMIFS($S$5:$S$4996,$B$5:$B$4996,B2044,$L$5:$L$4996,$L$11)</f>
        <v>2.7260573598712488</v>
      </c>
      <c r="K2044" s="49">
        <f>SUMIFS($S$5:$S$4996,$B$5:$B$4996,B2044,$L$5:$L$4996,$L$4497)</f>
        <v>0</v>
      </c>
      <c r="L2044" s="55" t="s">
        <v>12</v>
      </c>
      <c r="M2044" s="52" t="s">
        <v>1489</v>
      </c>
      <c r="N2044" s="52" t="s">
        <v>1490</v>
      </c>
      <c r="O2044" s="52" t="s">
        <v>1491</v>
      </c>
      <c r="P2044" s="56">
        <v>1</v>
      </c>
      <c r="Q2044" s="56">
        <f>P2044/$D$2044*8</f>
        <v>2.9629629629629631E-2</v>
      </c>
      <c r="R2044" s="57">
        <f ca="1">SUMIF(Insumos!$C$7:$E$160,Subpartidas!N2044,Insumos!$E$7:$E$160)</f>
        <v>9.543510636814629</v>
      </c>
      <c r="S2044" s="57">
        <f t="shared" ca="1" si="319"/>
        <v>0.28277068553524826</v>
      </c>
    </row>
    <row r="2045" spans="1:19" s="116" customFormat="1" ht="14.1" customHeight="1">
      <c r="A2045" s="47" t="s">
        <v>684</v>
      </c>
      <c r="B2045" s="48" t="s">
        <v>688</v>
      </c>
      <c r="C2045" s="58"/>
      <c r="D2045" s="58"/>
      <c r="E2045" s="58"/>
      <c r="F2045" s="58"/>
      <c r="G2045" s="58"/>
      <c r="H2045" s="58"/>
      <c r="I2045" s="58"/>
      <c r="J2045" s="58"/>
      <c r="K2045" s="58"/>
      <c r="L2045" s="55" t="s">
        <v>12</v>
      </c>
      <c r="M2045" s="52">
        <v>1010100060002</v>
      </c>
      <c r="N2045" s="52" t="s">
        <v>1516</v>
      </c>
      <c r="O2045" s="52" t="s">
        <v>1491</v>
      </c>
      <c r="P2045" s="56">
        <v>1</v>
      </c>
      <c r="Q2045" s="56">
        <f>P2045/$D$2044*8</f>
        <v>2.9629629629629631E-2</v>
      </c>
      <c r="R2045" s="57">
        <f ca="1">SUMIF(Insumos!$C$7:$E$160,Subpartidas!N2045,Insumos!$E$7:$E$160)</f>
        <v>9.9754511316773993</v>
      </c>
      <c r="S2045" s="57">
        <f t="shared" ca="1" si="319"/>
        <v>0.2955689224200711</v>
      </c>
    </row>
    <row r="2046" spans="1:19" s="116" customFormat="1" ht="14.1" customHeight="1">
      <c r="A2046" s="47" t="s">
        <v>684</v>
      </c>
      <c r="B2046" s="48" t="s">
        <v>688</v>
      </c>
      <c r="C2046" s="58"/>
      <c r="D2046" s="58"/>
      <c r="E2046" s="58"/>
      <c r="F2046" s="58"/>
      <c r="G2046" s="58"/>
      <c r="H2046" s="58"/>
      <c r="I2046" s="58"/>
      <c r="J2046" s="58"/>
      <c r="K2046" s="58"/>
      <c r="L2046" s="55" t="s">
        <v>12</v>
      </c>
      <c r="M2046" s="52" t="s">
        <v>1494</v>
      </c>
      <c r="N2046" s="52" t="s">
        <v>1495</v>
      </c>
      <c r="O2046" s="52" t="s">
        <v>1491</v>
      </c>
      <c r="P2046" s="56">
        <v>2</v>
      </c>
      <c r="Q2046" s="56">
        <f>P2046/$D$2044*8</f>
        <v>5.9259259259259262E-2</v>
      </c>
      <c r="R2046" s="57">
        <f ca="1">SUMIF(Insumos!$C$7:$E$160,Subpartidas!N2046,Insumos!$E$7:$E$160)</f>
        <v>6.8581917880260743</v>
      </c>
      <c r="S2046" s="57">
        <f t="shared" ca="1" si="319"/>
        <v>0.40641136521635995</v>
      </c>
    </row>
    <row r="2047" spans="1:19" s="116" customFormat="1" ht="14.1" customHeight="1">
      <c r="A2047" s="47" t="s">
        <v>684</v>
      </c>
      <c r="B2047" s="48" t="s">
        <v>688</v>
      </c>
      <c r="C2047" s="58"/>
      <c r="D2047" s="58"/>
      <c r="E2047" s="58"/>
      <c r="F2047" s="58"/>
      <c r="G2047" s="58"/>
      <c r="H2047" s="58"/>
      <c r="I2047" s="58"/>
      <c r="J2047" s="58"/>
      <c r="K2047" s="58"/>
      <c r="L2047" s="55" t="s">
        <v>12</v>
      </c>
      <c r="M2047" s="52" t="s">
        <v>1498</v>
      </c>
      <c r="N2047" s="52" t="s">
        <v>1499</v>
      </c>
      <c r="O2047" s="52" t="s">
        <v>1491</v>
      </c>
      <c r="P2047" s="56">
        <v>2</v>
      </c>
      <c r="Q2047" s="56">
        <f>P2047/$D$2044*8</f>
        <v>5.9259259259259262E-2</v>
      </c>
      <c r="R2047" s="57">
        <f ca="1">SUMIF(Insumos!$C$7:$E$160,Subpartidas!N2047,Insumos!$E$7:$E$160)</f>
        <v>8.6743053318933896</v>
      </c>
      <c r="S2047" s="57">
        <f t="shared" ca="1" si="319"/>
        <v>0.5140329085566453</v>
      </c>
    </row>
    <row r="2048" spans="1:19" s="116" customFormat="1" ht="14.1" customHeight="1">
      <c r="A2048" s="47" t="s">
        <v>684</v>
      </c>
      <c r="B2048" s="48" t="s">
        <v>688</v>
      </c>
      <c r="C2048" s="58"/>
      <c r="D2048" s="58"/>
      <c r="E2048" s="58"/>
      <c r="F2048" s="58"/>
      <c r="G2048" s="58"/>
      <c r="H2048" s="58"/>
      <c r="I2048" s="58"/>
      <c r="J2048" s="58"/>
      <c r="K2048" s="58"/>
      <c r="L2048" s="55" t="s">
        <v>13</v>
      </c>
      <c r="M2048" s="52" t="s">
        <v>1722</v>
      </c>
      <c r="N2048" s="52" t="s">
        <v>1723</v>
      </c>
      <c r="O2048" s="52" t="s">
        <v>984</v>
      </c>
      <c r="P2048" s="60"/>
      <c r="Q2048" s="56">
        <v>5.0000000000000001E-3</v>
      </c>
      <c r="R2048" s="57">
        <f ca="1">SUMIF(Insumos!$C$7:$E$160,Subpartidas!N2048,Insumos!$E$7:$E$160)</f>
        <v>1.03</v>
      </c>
      <c r="S2048" s="57">
        <f t="shared" ca="1" si="319"/>
        <v>5.1500000000000001E-3</v>
      </c>
    </row>
    <row r="2049" spans="1:19" s="116" customFormat="1" ht="14.1" customHeight="1">
      <c r="A2049" s="47" t="s">
        <v>684</v>
      </c>
      <c r="B2049" s="48" t="s">
        <v>688</v>
      </c>
      <c r="C2049" s="58"/>
      <c r="D2049" s="58"/>
      <c r="E2049" s="58"/>
      <c r="F2049" s="58"/>
      <c r="G2049" s="58"/>
      <c r="H2049" s="58"/>
      <c r="I2049" s="58"/>
      <c r="J2049" s="58"/>
      <c r="K2049" s="58"/>
      <c r="L2049" s="55" t="s">
        <v>13</v>
      </c>
      <c r="M2049" s="52" t="s">
        <v>1724</v>
      </c>
      <c r="N2049" s="52" t="s">
        <v>1725</v>
      </c>
      <c r="O2049" s="52" t="s">
        <v>984</v>
      </c>
      <c r="P2049" s="60"/>
      <c r="Q2049" s="56">
        <v>1E-3</v>
      </c>
      <c r="R2049" s="57">
        <f ca="1">SUMIF(Insumos!$C$7:$E$160,Subpartidas!N2049,Insumos!$E$7:$E$160)</f>
        <v>262.5</v>
      </c>
      <c r="S2049" s="57">
        <f t="shared" ca="1" si="319"/>
        <v>0.26250000000000001</v>
      </c>
    </row>
    <row r="2050" spans="1:19" s="116" customFormat="1" ht="14.1" customHeight="1">
      <c r="A2050" s="47" t="s">
        <v>684</v>
      </c>
      <c r="B2050" s="48" t="s">
        <v>688</v>
      </c>
      <c r="C2050" s="58"/>
      <c r="D2050" s="58"/>
      <c r="E2050" s="58"/>
      <c r="F2050" s="58"/>
      <c r="G2050" s="58"/>
      <c r="H2050" s="58"/>
      <c r="I2050" s="58"/>
      <c r="J2050" s="58"/>
      <c r="K2050" s="58"/>
      <c r="L2050" s="55" t="s">
        <v>13</v>
      </c>
      <c r="M2050" s="52" t="s">
        <v>1726</v>
      </c>
      <c r="N2050" s="52" t="s">
        <v>1727</v>
      </c>
      <c r="O2050" s="52" t="s">
        <v>984</v>
      </c>
      <c r="P2050" s="60"/>
      <c r="Q2050" s="56">
        <v>1E-3</v>
      </c>
      <c r="R2050" s="57">
        <f ca="1">SUMIF(Insumos!$C$7:$E$160,Subpartidas!N2050,Insumos!$E$7:$E$160)</f>
        <v>315</v>
      </c>
      <c r="S2050" s="57">
        <f t="shared" ca="1" si="319"/>
        <v>0.315</v>
      </c>
    </row>
    <row r="2051" spans="1:19" s="116" customFormat="1" ht="14.1" customHeight="1">
      <c r="A2051" s="47" t="s">
        <v>684</v>
      </c>
      <c r="B2051" s="48" t="s">
        <v>688</v>
      </c>
      <c r="C2051" s="58"/>
      <c r="D2051" s="58"/>
      <c r="E2051" s="58"/>
      <c r="F2051" s="58"/>
      <c r="G2051" s="58"/>
      <c r="H2051" s="58"/>
      <c r="I2051" s="58"/>
      <c r="J2051" s="58"/>
      <c r="K2051" s="58"/>
      <c r="L2051" s="55" t="s">
        <v>13</v>
      </c>
      <c r="M2051" s="52" t="s">
        <v>1547</v>
      </c>
      <c r="N2051" s="52" t="s">
        <v>1548</v>
      </c>
      <c r="O2051" s="52" t="s">
        <v>852</v>
      </c>
      <c r="P2051" s="60"/>
      <c r="Q2051" s="56">
        <v>0.35099999999999992</v>
      </c>
      <c r="R2051" s="57">
        <f ca="1">SUMIF(Insumos!$C$7:$E$160,Subpartidas!N2051,Insumos!$E$7:$E$160)</f>
        <v>2</v>
      </c>
      <c r="S2051" s="57">
        <f t="shared" ca="1" si="319"/>
        <v>0.70199999999999985</v>
      </c>
    </row>
    <row r="2052" spans="1:19" s="116" customFormat="1" ht="14.1" customHeight="1">
      <c r="A2052" s="47" t="s">
        <v>684</v>
      </c>
      <c r="B2052" s="48" t="s">
        <v>688</v>
      </c>
      <c r="C2052" s="58"/>
      <c r="D2052" s="58"/>
      <c r="E2052" s="58"/>
      <c r="F2052" s="58"/>
      <c r="G2052" s="58"/>
      <c r="H2052" s="58"/>
      <c r="I2052" s="58"/>
      <c r="J2052" s="58"/>
      <c r="K2052" s="58"/>
      <c r="L2052" s="55" t="s">
        <v>13</v>
      </c>
      <c r="M2052" s="52" t="s">
        <v>1728</v>
      </c>
      <c r="N2052" s="52" t="s">
        <v>1729</v>
      </c>
      <c r="O2052" s="52" t="s">
        <v>852</v>
      </c>
      <c r="P2052" s="60"/>
      <c r="Q2052" s="56">
        <v>0.77200000000000002</v>
      </c>
      <c r="R2052" s="57">
        <f ca="1">SUMIF(Insumos!$C$7:$E$160,Subpartidas!N2052,Insumos!$E$7:$E$160)</f>
        <v>0.98</v>
      </c>
      <c r="S2052" s="57">
        <f t="shared" ca="1" si="319"/>
        <v>0.75656000000000001</v>
      </c>
    </row>
    <row r="2053" spans="1:19" s="116" customFormat="1" ht="14.1" customHeight="1">
      <c r="A2053" s="47" t="s">
        <v>684</v>
      </c>
      <c r="B2053" s="48" t="s">
        <v>688</v>
      </c>
      <c r="C2053" s="58"/>
      <c r="D2053" s="58"/>
      <c r="E2053" s="58"/>
      <c r="F2053" s="58"/>
      <c r="G2053" s="58"/>
      <c r="H2053" s="58"/>
      <c r="I2053" s="58"/>
      <c r="J2053" s="58"/>
      <c r="K2053" s="58"/>
      <c r="L2053" s="55" t="s">
        <v>14</v>
      </c>
      <c r="M2053" s="52" t="s">
        <v>1505</v>
      </c>
      <c r="N2053" s="52" t="s">
        <v>1506</v>
      </c>
      <c r="O2053" s="52" t="s">
        <v>1507</v>
      </c>
      <c r="P2053" s="60"/>
      <c r="Q2053" s="56">
        <v>0.05</v>
      </c>
      <c r="R2053" s="50">
        <f ca="1">+SUMIFS($S$5:$S$4996,$B$5:$B$4996,B2050,$L$5:$L$4996,$L$5)</f>
        <v>1.4987838817283246</v>
      </c>
      <c r="S2053" s="57">
        <f ca="1">Q2053*R2053</f>
        <v>7.4939194086416236E-2</v>
      </c>
    </row>
    <row r="2054" spans="1:19" s="116" customFormat="1" ht="14.1" customHeight="1">
      <c r="A2054" s="47" t="s">
        <v>684</v>
      </c>
      <c r="B2054" s="48" t="s">
        <v>688</v>
      </c>
      <c r="C2054" s="58"/>
      <c r="D2054" s="58"/>
      <c r="E2054" s="58"/>
      <c r="F2054" s="58"/>
      <c r="G2054" s="58"/>
      <c r="H2054" s="58"/>
      <c r="I2054" s="58"/>
      <c r="J2054" s="58"/>
      <c r="K2054" s="58"/>
      <c r="L2054" s="55" t="s">
        <v>14</v>
      </c>
      <c r="M2054" s="52" t="s">
        <v>1730</v>
      </c>
      <c r="N2054" s="52" t="s">
        <v>1731</v>
      </c>
      <c r="O2054" s="52" t="s">
        <v>1510</v>
      </c>
      <c r="P2054" s="56">
        <v>1</v>
      </c>
      <c r="Q2054" s="56">
        <f>P2054/$E$2044*8</f>
        <v>2.9629629629629631E-2</v>
      </c>
      <c r="R2054" s="57">
        <f ca="1">SUMIF(Insumos!$C$7:$E$160,Subpartidas!N2054,Insumos!$E$7:$E$160)</f>
        <v>2.63</v>
      </c>
      <c r="S2054" s="57">
        <f t="shared" ref="S2054:S2080" ca="1" si="325">Q2054*R2054</f>
        <v>7.7925925925925926E-2</v>
      </c>
    </row>
    <row r="2055" spans="1:19" s="116" customFormat="1" ht="14.1" customHeight="1">
      <c r="A2055" s="47" t="s">
        <v>684</v>
      </c>
      <c r="B2055" s="48" t="s">
        <v>688</v>
      </c>
      <c r="C2055" s="58"/>
      <c r="D2055" s="58"/>
      <c r="E2055" s="58"/>
      <c r="F2055" s="58"/>
      <c r="G2055" s="58"/>
      <c r="H2055" s="58"/>
      <c r="I2055" s="58"/>
      <c r="J2055" s="58"/>
      <c r="K2055" s="58"/>
      <c r="L2055" s="55" t="s">
        <v>14</v>
      </c>
      <c r="M2055" s="52" t="s">
        <v>1523</v>
      </c>
      <c r="N2055" s="52" t="s">
        <v>1524</v>
      </c>
      <c r="O2055" s="52" t="s">
        <v>1510</v>
      </c>
      <c r="P2055" s="56">
        <v>1</v>
      </c>
      <c r="Q2055" s="56">
        <f>P2055/$E$2044*8</f>
        <v>2.9629629629629631E-2</v>
      </c>
      <c r="R2055" s="57">
        <f ca="1">SUMIF(Insumos!$C$7:$E$160,Subpartidas!N2055,Insumos!$E$7:$E$160)</f>
        <v>13.735119047619047</v>
      </c>
      <c r="S2055" s="57">
        <f t="shared" ca="1" si="325"/>
        <v>0.40696649029982362</v>
      </c>
    </row>
    <row r="2056" spans="1:19" s="116" customFormat="1" ht="14.1" customHeight="1">
      <c r="A2056" s="47" t="s">
        <v>684</v>
      </c>
      <c r="B2056" s="48" t="s">
        <v>688</v>
      </c>
      <c r="C2056" s="58"/>
      <c r="D2056" s="58"/>
      <c r="E2056" s="58"/>
      <c r="F2056" s="58"/>
      <c r="G2056" s="58"/>
      <c r="H2056" s="58"/>
      <c r="I2056" s="58"/>
      <c r="J2056" s="58"/>
      <c r="K2056" s="58"/>
      <c r="L2056" s="55" t="s">
        <v>14</v>
      </c>
      <c r="M2056" s="52" t="s">
        <v>1732</v>
      </c>
      <c r="N2056" s="52" t="s">
        <v>1733</v>
      </c>
      <c r="O2056" s="52" t="s">
        <v>1510</v>
      </c>
      <c r="P2056" s="56">
        <v>1</v>
      </c>
      <c r="Q2056" s="56">
        <f>P2056/$E$2044*8</f>
        <v>2.9629629629629631E-2</v>
      </c>
      <c r="R2056" s="57">
        <f ca="1">SUMIF(Insumos!$C$7:$E$160,Subpartidas!N2056,Insumos!$E$7:$E$160)</f>
        <v>29.110119047619051</v>
      </c>
      <c r="S2056" s="57">
        <f t="shared" ca="1" si="325"/>
        <v>0.86252204585537928</v>
      </c>
    </row>
    <row r="2057" spans="1:19" s="116" customFormat="1" ht="14.1" customHeight="1">
      <c r="A2057" s="47" t="s">
        <v>684</v>
      </c>
      <c r="B2057" s="48" t="s">
        <v>688</v>
      </c>
      <c r="C2057" s="58"/>
      <c r="D2057" s="58"/>
      <c r="E2057" s="58"/>
      <c r="F2057" s="58"/>
      <c r="G2057" s="58"/>
      <c r="H2057" s="58"/>
      <c r="I2057" s="58"/>
      <c r="J2057" s="58"/>
      <c r="K2057" s="58"/>
      <c r="L2057" s="55" t="s">
        <v>14</v>
      </c>
      <c r="M2057" s="52" t="s">
        <v>1734</v>
      </c>
      <c r="N2057" s="52" t="s">
        <v>1735</v>
      </c>
      <c r="O2057" s="52" t="s">
        <v>1510</v>
      </c>
      <c r="P2057" s="56">
        <v>1</v>
      </c>
      <c r="Q2057" s="56">
        <f>P2057/$E$2044*8</f>
        <v>2.9629629629629631E-2</v>
      </c>
      <c r="R2057" s="57">
        <f ca="1">SUMIF(Insumos!$C$7:$E$160,Subpartidas!N2057,Insumos!$E$7:$E$160)</f>
        <v>44</v>
      </c>
      <c r="S2057" s="57">
        <f t="shared" ca="1" si="325"/>
        <v>1.3037037037037038</v>
      </c>
    </row>
    <row r="2058" spans="1:19" s="116" customFormat="1" ht="14.1" customHeight="1">
      <c r="A2058" s="51" t="s">
        <v>694</v>
      </c>
      <c r="B2058" s="48" t="s">
        <v>695</v>
      </c>
      <c r="C2058" s="52" t="s">
        <v>653</v>
      </c>
      <c r="D2058" s="53">
        <f>+IF(C2058&lt;&gt;" ",VLOOKUP(B2058,Rendimientos!$A$3:$D$557,3,0))</f>
        <v>185</v>
      </c>
      <c r="E2058" s="53">
        <f>+IF(C2058&lt;&gt;" ",VLOOKUP(B2058,Rendimientos!$A$3:$D$557,4,0))</f>
        <v>185</v>
      </c>
      <c r="F2058" s="54">
        <f ca="1">SUM(G2058:K2058)</f>
        <v>8.3902545147669443</v>
      </c>
      <c r="G2058" s="49">
        <f ca="1">SUMIFS($S$5:$S$4996,$B$5:$B$4996,B2058,$L$5:$L$4996,$L$5)</f>
        <v>2.1874143138737709</v>
      </c>
      <c r="H2058" s="49">
        <f ca="1">SUMIFS($S$5:$S$4996,$B$5:$B$4996,B2058,$L$5:$L$4996,$L$10)</f>
        <v>2.2242700000000002</v>
      </c>
      <c r="I2058" s="49"/>
      <c r="J2058" s="49">
        <f ca="1">SUMIFS($S$5:$S$4996,$B$5:$B$4996,B2058,$L$5:$L$4996,$L$11)</f>
        <v>3.9785702008931745</v>
      </c>
      <c r="K2058" s="49">
        <f>SUMIFS($S$5:$S$4996,$B$5:$B$4996,B2058,$L$5:$L$4996,$L$4497)</f>
        <v>0</v>
      </c>
      <c r="L2058" s="55" t="s">
        <v>12</v>
      </c>
      <c r="M2058" s="52" t="s">
        <v>1489</v>
      </c>
      <c r="N2058" s="52" t="s">
        <v>1490</v>
      </c>
      <c r="O2058" s="52" t="s">
        <v>1491</v>
      </c>
      <c r="P2058" s="56">
        <v>1</v>
      </c>
      <c r="Q2058" s="56">
        <f>P2058/$D$2058*8</f>
        <v>4.3243243243243246E-2</v>
      </c>
      <c r="R2058" s="57">
        <f ca="1">SUMIF(Insumos!$C$7:$E$166,Subpartidas!N2058,Insumos!$E$7:$E$166)</f>
        <v>9.543510636814629</v>
      </c>
      <c r="S2058" s="57">
        <f t="shared" ref="S2058:S2071" ca="1" si="326">Q2058*R2058</f>
        <v>0.41269235186225423</v>
      </c>
    </row>
    <row r="2059" spans="1:19" s="116" customFormat="1" ht="14.1" customHeight="1">
      <c r="A2059" s="51" t="s">
        <v>694</v>
      </c>
      <c r="B2059" s="48" t="s">
        <v>695</v>
      </c>
      <c r="C2059" s="58"/>
      <c r="D2059" s="58"/>
      <c r="E2059" s="58"/>
      <c r="F2059" s="58"/>
      <c r="G2059" s="58"/>
      <c r="H2059" s="58"/>
      <c r="I2059" s="58"/>
      <c r="J2059" s="58"/>
      <c r="K2059" s="58"/>
      <c r="L2059" s="55" t="s">
        <v>12</v>
      </c>
      <c r="M2059" s="52">
        <v>1010100060002</v>
      </c>
      <c r="N2059" s="52" t="s">
        <v>1516</v>
      </c>
      <c r="O2059" s="52" t="s">
        <v>1491</v>
      </c>
      <c r="P2059" s="56">
        <v>1</v>
      </c>
      <c r="Q2059" s="56">
        <f>P2059/$D$2058*8</f>
        <v>4.3243243243243246E-2</v>
      </c>
      <c r="R2059" s="57">
        <f ca="1">SUMIF(Insumos!$C$7:$E$166,Subpartidas!N2059,Insumos!$E$7:$E$166)</f>
        <v>9.9754511316773993</v>
      </c>
      <c r="S2059" s="57">
        <f t="shared" ca="1" si="326"/>
        <v>0.43137085974821188</v>
      </c>
    </row>
    <row r="2060" spans="1:19" s="116" customFormat="1" ht="14.1" customHeight="1">
      <c r="A2060" s="51" t="s">
        <v>694</v>
      </c>
      <c r="B2060" s="48" t="s">
        <v>695</v>
      </c>
      <c r="C2060" s="58"/>
      <c r="D2060" s="58"/>
      <c r="E2060" s="58"/>
      <c r="F2060" s="58"/>
      <c r="G2060" s="58"/>
      <c r="H2060" s="58"/>
      <c r="I2060" s="58"/>
      <c r="J2060" s="58"/>
      <c r="K2060" s="58"/>
      <c r="L2060" s="55" t="s">
        <v>12</v>
      </c>
      <c r="M2060" s="52" t="s">
        <v>1494</v>
      </c>
      <c r="N2060" s="52" t="s">
        <v>1495</v>
      </c>
      <c r="O2060" s="52" t="s">
        <v>1491</v>
      </c>
      <c r="P2060" s="56">
        <v>2</v>
      </c>
      <c r="Q2060" s="56">
        <f t="shared" ref="Q2060" si="327">P2060/$D$2058*8</f>
        <v>8.6486486486486491E-2</v>
      </c>
      <c r="R2060" s="57">
        <f ca="1">SUMIF(Insumos!$C$7:$E$166,Subpartidas!N2060,Insumos!$E$7:$E$166)</f>
        <v>6.8581917880260743</v>
      </c>
      <c r="S2060" s="57">
        <f t="shared" ca="1" si="326"/>
        <v>0.59314091139684966</v>
      </c>
    </row>
    <row r="2061" spans="1:19" s="116" customFormat="1" ht="14.1" customHeight="1">
      <c r="A2061" s="51" t="s">
        <v>694</v>
      </c>
      <c r="B2061" s="48" t="s">
        <v>695</v>
      </c>
      <c r="C2061" s="58"/>
      <c r="D2061" s="58"/>
      <c r="E2061" s="58"/>
      <c r="F2061" s="58"/>
      <c r="G2061" s="58"/>
      <c r="H2061" s="58"/>
      <c r="I2061" s="58"/>
      <c r="J2061" s="58"/>
      <c r="K2061" s="58"/>
      <c r="L2061" s="55" t="s">
        <v>12</v>
      </c>
      <c r="M2061" s="52" t="s">
        <v>1498</v>
      </c>
      <c r="N2061" s="52" t="s">
        <v>1499</v>
      </c>
      <c r="O2061" s="52" t="s">
        <v>1491</v>
      </c>
      <c r="P2061" s="56">
        <v>2</v>
      </c>
      <c r="Q2061" s="56">
        <f>P2061/$D$2058*8</f>
        <v>8.6486486486486491E-2</v>
      </c>
      <c r="R2061" s="57">
        <f ca="1">SUMIF(Insumos!$C$7:$E$166,Subpartidas!N2061,Insumos!$E$7:$E$166)</f>
        <v>8.6743053318933896</v>
      </c>
      <c r="S2061" s="57">
        <f t="shared" ca="1" si="326"/>
        <v>0.75021019086645535</v>
      </c>
    </row>
    <row r="2062" spans="1:19" s="116" customFormat="1" ht="14.1" customHeight="1">
      <c r="A2062" s="51" t="s">
        <v>694</v>
      </c>
      <c r="B2062" s="48" t="s">
        <v>695</v>
      </c>
      <c r="C2062" s="58"/>
      <c r="D2062" s="58"/>
      <c r="E2062" s="58"/>
      <c r="F2062" s="58"/>
      <c r="G2062" s="58"/>
      <c r="H2062" s="58"/>
      <c r="I2062" s="58"/>
      <c r="J2062" s="58"/>
      <c r="K2062" s="58"/>
      <c r="L2062" s="55" t="s">
        <v>13</v>
      </c>
      <c r="M2062" s="52" t="s">
        <v>1722</v>
      </c>
      <c r="N2062" s="52" t="s">
        <v>1723</v>
      </c>
      <c r="O2062" s="52" t="s">
        <v>984</v>
      </c>
      <c r="P2062" s="56"/>
      <c r="Q2062" s="56">
        <v>5.0000000000000001E-3</v>
      </c>
      <c r="R2062" s="57">
        <f ca="1">SUMIF(Insumos!$C$7:$E$166,Subpartidas!N2062,Insumos!$E$7:$E$166)</f>
        <v>1.03</v>
      </c>
      <c r="S2062" s="57">
        <f t="shared" ca="1" si="326"/>
        <v>5.1500000000000001E-3</v>
      </c>
    </row>
    <row r="2063" spans="1:19" s="116" customFormat="1" ht="14.1" customHeight="1">
      <c r="A2063" s="51" t="s">
        <v>694</v>
      </c>
      <c r="B2063" s="48" t="s">
        <v>695</v>
      </c>
      <c r="C2063" s="58"/>
      <c r="D2063" s="58"/>
      <c r="E2063" s="58"/>
      <c r="F2063" s="58"/>
      <c r="G2063" s="58"/>
      <c r="H2063" s="58"/>
      <c r="I2063" s="58"/>
      <c r="J2063" s="58"/>
      <c r="K2063" s="58"/>
      <c r="L2063" s="55" t="s">
        <v>13</v>
      </c>
      <c r="M2063" s="52" t="s">
        <v>1724</v>
      </c>
      <c r="N2063" s="52" t="s">
        <v>1725</v>
      </c>
      <c r="O2063" s="52" t="s">
        <v>984</v>
      </c>
      <c r="P2063" s="56"/>
      <c r="Q2063" s="56">
        <v>1E-3</v>
      </c>
      <c r="R2063" s="57">
        <f ca="1">SUMIF(Insumos!$C$7:$E$166,Subpartidas!N2063,Insumos!$E$7:$E$166)</f>
        <v>262.5</v>
      </c>
      <c r="S2063" s="57">
        <f t="shared" ca="1" si="326"/>
        <v>0.26250000000000001</v>
      </c>
    </row>
    <row r="2064" spans="1:19" s="116" customFormat="1" ht="14.1" customHeight="1">
      <c r="A2064" s="51" t="s">
        <v>694</v>
      </c>
      <c r="B2064" s="48" t="s">
        <v>695</v>
      </c>
      <c r="C2064" s="58"/>
      <c r="D2064" s="58"/>
      <c r="E2064" s="58"/>
      <c r="F2064" s="58"/>
      <c r="G2064" s="58"/>
      <c r="H2064" s="58"/>
      <c r="I2064" s="58"/>
      <c r="J2064" s="58"/>
      <c r="K2064" s="58"/>
      <c r="L2064" s="55" t="s">
        <v>13</v>
      </c>
      <c r="M2064" s="52" t="s">
        <v>1726</v>
      </c>
      <c r="N2064" s="52" t="s">
        <v>1727</v>
      </c>
      <c r="O2064" s="52" t="s">
        <v>984</v>
      </c>
      <c r="P2064" s="56"/>
      <c r="Q2064" s="56">
        <v>1E-3</v>
      </c>
      <c r="R2064" s="57">
        <f ca="1">SUMIF(Insumos!$C$7:$E$166,Subpartidas!N2064,Insumos!$E$7:$E$166)</f>
        <v>315</v>
      </c>
      <c r="S2064" s="57">
        <f t="shared" ca="1" si="326"/>
        <v>0.315</v>
      </c>
    </row>
    <row r="2065" spans="1:19" s="116" customFormat="1" ht="14.1" customHeight="1">
      <c r="A2065" s="51" t="s">
        <v>694</v>
      </c>
      <c r="B2065" s="48" t="s">
        <v>695</v>
      </c>
      <c r="C2065" s="58"/>
      <c r="D2065" s="58"/>
      <c r="E2065" s="58"/>
      <c r="F2065" s="58"/>
      <c r="G2065" s="58"/>
      <c r="H2065" s="58"/>
      <c r="I2065" s="58"/>
      <c r="J2065" s="58"/>
      <c r="K2065" s="58"/>
      <c r="L2065" s="55" t="s">
        <v>13</v>
      </c>
      <c r="M2065" s="52" t="s">
        <v>1547</v>
      </c>
      <c r="N2065" s="52" t="s">
        <v>1548</v>
      </c>
      <c r="O2065" s="52" t="s">
        <v>852</v>
      </c>
      <c r="P2065" s="56"/>
      <c r="Q2065" s="56">
        <v>0.39500000000000002</v>
      </c>
      <c r="R2065" s="57">
        <f ca="1">SUMIF(Insumos!$C$7:$E$166,Subpartidas!N2065,Insumos!$E$7:$E$166)</f>
        <v>2</v>
      </c>
      <c r="S2065" s="57">
        <f t="shared" ca="1" si="326"/>
        <v>0.79</v>
      </c>
    </row>
    <row r="2066" spans="1:19" s="116" customFormat="1" ht="14.1" customHeight="1">
      <c r="A2066" s="51" t="s">
        <v>694</v>
      </c>
      <c r="B2066" s="48" t="s">
        <v>695</v>
      </c>
      <c r="C2066" s="58"/>
      <c r="D2066" s="58"/>
      <c r="E2066" s="58"/>
      <c r="F2066" s="58"/>
      <c r="G2066" s="58"/>
      <c r="H2066" s="58"/>
      <c r="I2066" s="58"/>
      <c r="J2066" s="58"/>
      <c r="K2066" s="58"/>
      <c r="L2066" s="55" t="s">
        <v>13</v>
      </c>
      <c r="M2066" s="52" t="s">
        <v>1728</v>
      </c>
      <c r="N2066" s="52" t="s">
        <v>1729</v>
      </c>
      <c r="O2066" s="52" t="s">
        <v>852</v>
      </c>
      <c r="P2066" s="56"/>
      <c r="Q2066" s="56">
        <v>0.86900000000000011</v>
      </c>
      <c r="R2066" s="57">
        <f ca="1">SUMIF(Insumos!$C$7:$E$166,Subpartidas!N2066,Insumos!$E$7:$E$166)</f>
        <v>0.98</v>
      </c>
      <c r="S2066" s="57">
        <f t="shared" ca="1" si="326"/>
        <v>0.85162000000000004</v>
      </c>
    </row>
    <row r="2067" spans="1:19" s="116" customFormat="1" ht="14.1" customHeight="1">
      <c r="A2067" s="51" t="s">
        <v>694</v>
      </c>
      <c r="B2067" s="48" t="s">
        <v>695</v>
      </c>
      <c r="C2067" s="58"/>
      <c r="D2067" s="58"/>
      <c r="E2067" s="58"/>
      <c r="F2067" s="58"/>
      <c r="G2067" s="58"/>
      <c r="H2067" s="58"/>
      <c r="I2067" s="58"/>
      <c r="J2067" s="58"/>
      <c r="K2067" s="58"/>
      <c r="L2067" s="55" t="s">
        <v>14</v>
      </c>
      <c r="M2067" s="52" t="s">
        <v>1505</v>
      </c>
      <c r="N2067" s="52" t="s">
        <v>1506</v>
      </c>
      <c r="O2067" s="52" t="s">
        <v>1507</v>
      </c>
      <c r="P2067" s="56"/>
      <c r="Q2067" s="56">
        <v>0.05</v>
      </c>
      <c r="R2067" s="50">
        <f ca="1">+SUMIFS($S$5:$S$4996,$B$5:$B$4996,B2058,$L$5:$L$4996,$L$5)</f>
        <v>2.1874143138737709</v>
      </c>
      <c r="S2067" s="57">
        <f t="shared" ca="1" si="326"/>
        <v>0.10937071569368856</v>
      </c>
    </row>
    <row r="2068" spans="1:19" s="116" customFormat="1" ht="14.1" customHeight="1">
      <c r="A2068" s="51" t="s">
        <v>694</v>
      </c>
      <c r="B2068" s="48" t="s">
        <v>695</v>
      </c>
      <c r="C2068" s="58"/>
      <c r="D2068" s="58"/>
      <c r="E2068" s="58"/>
      <c r="F2068" s="58"/>
      <c r="G2068" s="58"/>
      <c r="H2068" s="58"/>
      <c r="I2068" s="58"/>
      <c r="J2068" s="58"/>
      <c r="K2068" s="58"/>
      <c r="L2068" s="55" t="s">
        <v>14</v>
      </c>
      <c r="M2068" s="52" t="s">
        <v>1730</v>
      </c>
      <c r="N2068" s="52" t="s">
        <v>1731</v>
      </c>
      <c r="O2068" s="52" t="s">
        <v>1510</v>
      </c>
      <c r="P2068" s="56">
        <v>1</v>
      </c>
      <c r="Q2068" s="56">
        <f>P2068/$E$2058*8</f>
        <v>4.3243243243243246E-2</v>
      </c>
      <c r="R2068" s="57">
        <f ca="1">SUMIF(Insumos!$C$7:$E$166,Subpartidas!N2068,Insumos!$E$7:$E$166)</f>
        <v>2.63</v>
      </c>
      <c r="S2068" s="57">
        <f t="shared" ca="1" si="326"/>
        <v>0.11372972972972974</v>
      </c>
    </row>
    <row r="2069" spans="1:19" s="116" customFormat="1" ht="14.1" customHeight="1">
      <c r="A2069" s="51" t="s">
        <v>694</v>
      </c>
      <c r="B2069" s="48" t="s">
        <v>695</v>
      </c>
      <c r="C2069" s="58"/>
      <c r="D2069" s="58"/>
      <c r="E2069" s="58"/>
      <c r="F2069" s="58"/>
      <c r="G2069" s="58"/>
      <c r="H2069" s="58"/>
      <c r="I2069" s="58"/>
      <c r="J2069" s="58"/>
      <c r="K2069" s="58"/>
      <c r="L2069" s="55" t="s">
        <v>14</v>
      </c>
      <c r="M2069" s="52" t="s">
        <v>1523</v>
      </c>
      <c r="N2069" s="52" t="s">
        <v>1524</v>
      </c>
      <c r="O2069" s="52" t="s">
        <v>1510</v>
      </c>
      <c r="P2069" s="56">
        <v>1</v>
      </c>
      <c r="Q2069" s="56">
        <f t="shared" ref="Q2069:Q2071" si="328">P2069/$E$2058*8</f>
        <v>4.3243243243243246E-2</v>
      </c>
      <c r="R2069" s="57">
        <f ca="1">SUMIF(Insumos!$C$7:$E$166,Subpartidas!N2069,Insumos!$E$7:$E$166)</f>
        <v>13.735119047619047</v>
      </c>
      <c r="S2069" s="57">
        <f t="shared" ca="1" si="326"/>
        <v>0.59395109395109402</v>
      </c>
    </row>
    <row r="2070" spans="1:19" s="116" customFormat="1" ht="14.1" customHeight="1">
      <c r="A2070" s="51" t="s">
        <v>694</v>
      </c>
      <c r="B2070" s="48" t="s">
        <v>695</v>
      </c>
      <c r="C2070" s="58"/>
      <c r="D2070" s="58"/>
      <c r="E2070" s="58"/>
      <c r="F2070" s="58"/>
      <c r="G2070" s="58"/>
      <c r="H2070" s="58"/>
      <c r="I2070" s="58"/>
      <c r="J2070" s="58"/>
      <c r="K2070" s="58"/>
      <c r="L2070" s="55" t="s">
        <v>14</v>
      </c>
      <c r="M2070" s="52" t="s">
        <v>1732</v>
      </c>
      <c r="N2070" s="52" t="s">
        <v>1733</v>
      </c>
      <c r="O2070" s="52" t="s">
        <v>1510</v>
      </c>
      <c r="P2070" s="56">
        <v>1</v>
      </c>
      <c r="Q2070" s="56">
        <f t="shared" si="328"/>
        <v>4.3243243243243246E-2</v>
      </c>
      <c r="R2070" s="57">
        <f ca="1">SUMIF(Insumos!$C$7:$E$166,Subpartidas!N2070,Insumos!$E$7:$E$166)</f>
        <v>29.110119047619051</v>
      </c>
      <c r="S2070" s="57">
        <f t="shared" ca="1" si="326"/>
        <v>1.2588159588159591</v>
      </c>
    </row>
    <row r="2071" spans="1:19" s="116" customFormat="1" ht="14.1" customHeight="1">
      <c r="A2071" s="51" t="s">
        <v>694</v>
      </c>
      <c r="B2071" s="48" t="s">
        <v>695</v>
      </c>
      <c r="C2071" s="58"/>
      <c r="D2071" s="58"/>
      <c r="E2071" s="58"/>
      <c r="F2071" s="58"/>
      <c r="G2071" s="58"/>
      <c r="H2071" s="58"/>
      <c r="I2071" s="58"/>
      <c r="J2071" s="58"/>
      <c r="K2071" s="58"/>
      <c r="L2071" s="55" t="s">
        <v>14</v>
      </c>
      <c r="M2071" s="52" t="s">
        <v>1734</v>
      </c>
      <c r="N2071" s="52" t="s">
        <v>1735</v>
      </c>
      <c r="O2071" s="52" t="s">
        <v>1510</v>
      </c>
      <c r="P2071" s="56">
        <v>1</v>
      </c>
      <c r="Q2071" s="56">
        <f t="shared" si="328"/>
        <v>4.3243243243243246E-2</v>
      </c>
      <c r="R2071" s="57">
        <f ca="1">SUMIF(Insumos!$C$7:$E$166,Subpartidas!N2071,Insumos!$E$7:$E$166)</f>
        <v>44</v>
      </c>
      <c r="S2071" s="57">
        <f t="shared" ca="1" si="326"/>
        <v>1.9027027027027028</v>
      </c>
    </row>
    <row r="2072" spans="1:19" s="116" customFormat="1" ht="14.1" customHeight="1">
      <c r="A2072" s="47" t="s">
        <v>707</v>
      </c>
      <c r="B2072" s="48" t="s">
        <v>712</v>
      </c>
      <c r="C2072" s="52" t="s">
        <v>653</v>
      </c>
      <c r="D2072" s="53">
        <f>+IF(C2072&lt;&gt;" ",VLOOKUP(B2072,Rendimientos!$A$3:$D$557,3,0))</f>
        <v>270</v>
      </c>
      <c r="E2072" s="53">
        <f>+IF(C2072&lt;&gt;" ",VLOOKUP(B2072,Rendimientos!$A$3:$D$557,4,0))</f>
        <v>270</v>
      </c>
      <c r="F2072" s="54">
        <f ca="1">SUM(G2072:K2072)</f>
        <v>6.997311241599574</v>
      </c>
      <c r="G2072" s="49">
        <f ca="1">SUMIFS($S$5:$S$4996,$B$5:$B$4996,B2072,$L$5:$L$4996,$L$5)</f>
        <v>1.4987838817283246</v>
      </c>
      <c r="H2072" s="49">
        <f ca="1">SUMIFS($S$5:$S$4996,$B$5:$B$4996,B2072,$L$5:$L$4996,$L$10)</f>
        <v>2.7724700000000002</v>
      </c>
      <c r="I2072" s="49"/>
      <c r="J2072" s="49">
        <f ca="1">SUMIFS($S$5:$S$4996,$B$5:$B$4996,B2072,$L$5:$L$4996,$L$11)</f>
        <v>2.7260573598712488</v>
      </c>
      <c r="K2072" s="49">
        <f>SUMIFS($S$5:$S$4996,$B$5:$B$4996,B2072,$L$5:$L$4996,$L$4497)</f>
        <v>0</v>
      </c>
      <c r="L2072" s="55" t="s">
        <v>12</v>
      </c>
      <c r="M2072" s="52" t="s">
        <v>1489</v>
      </c>
      <c r="N2072" s="52" t="s">
        <v>1490</v>
      </c>
      <c r="O2072" s="52" t="s">
        <v>1491</v>
      </c>
      <c r="P2072" s="56">
        <v>1</v>
      </c>
      <c r="Q2072" s="56">
        <f>P2072/$D$2072*8</f>
        <v>2.9629629629629631E-2</v>
      </c>
      <c r="R2072" s="57">
        <f ca="1">SUMIF(Insumos!$C$7:$E$160,Subpartidas!N2072,Insumos!$E$7:$E$160)</f>
        <v>9.543510636814629</v>
      </c>
      <c r="S2072" s="57">
        <f t="shared" ca="1" si="325"/>
        <v>0.28277068553524826</v>
      </c>
    </row>
    <row r="2073" spans="1:19" s="116" customFormat="1" ht="14.1" customHeight="1">
      <c r="A2073" s="47" t="s">
        <v>707</v>
      </c>
      <c r="B2073" s="48" t="s">
        <v>712</v>
      </c>
      <c r="C2073" s="58"/>
      <c r="D2073" s="58"/>
      <c r="E2073" s="58"/>
      <c r="F2073" s="58"/>
      <c r="G2073" s="58"/>
      <c r="H2073" s="58"/>
      <c r="I2073" s="58"/>
      <c r="J2073" s="58"/>
      <c r="K2073" s="58"/>
      <c r="L2073" s="55" t="s">
        <v>12</v>
      </c>
      <c r="M2073" s="52">
        <v>1010100060002</v>
      </c>
      <c r="N2073" s="52" t="s">
        <v>1516</v>
      </c>
      <c r="O2073" s="52" t="s">
        <v>1491</v>
      </c>
      <c r="P2073" s="56">
        <v>1</v>
      </c>
      <c r="Q2073" s="56">
        <f>P2073/$D$2072*8</f>
        <v>2.9629629629629631E-2</v>
      </c>
      <c r="R2073" s="57">
        <f ca="1">SUMIF(Insumos!$C$7:$E$160,Subpartidas!N2073,Insumos!$E$7:$E$160)</f>
        <v>9.9754511316773993</v>
      </c>
      <c r="S2073" s="57">
        <f t="shared" ca="1" si="325"/>
        <v>0.2955689224200711</v>
      </c>
    </row>
    <row r="2074" spans="1:19" s="116" customFormat="1" ht="14.1" customHeight="1">
      <c r="A2074" s="47" t="s">
        <v>707</v>
      </c>
      <c r="B2074" s="48" t="s">
        <v>712</v>
      </c>
      <c r="C2074" s="58"/>
      <c r="D2074" s="58"/>
      <c r="E2074" s="58"/>
      <c r="F2074" s="58"/>
      <c r="G2074" s="58"/>
      <c r="H2074" s="58"/>
      <c r="I2074" s="58"/>
      <c r="J2074" s="58"/>
      <c r="K2074" s="58"/>
      <c r="L2074" s="55" t="s">
        <v>12</v>
      </c>
      <c r="M2074" s="52" t="s">
        <v>1494</v>
      </c>
      <c r="N2074" s="52" t="s">
        <v>1495</v>
      </c>
      <c r="O2074" s="52" t="s">
        <v>1491</v>
      </c>
      <c r="P2074" s="56">
        <v>2</v>
      </c>
      <c r="Q2074" s="56">
        <f>P2074/$D$2072*8</f>
        <v>5.9259259259259262E-2</v>
      </c>
      <c r="R2074" s="57">
        <f ca="1">SUMIF(Insumos!$C$7:$E$160,Subpartidas!N2074,Insumos!$E$7:$E$160)</f>
        <v>6.8581917880260743</v>
      </c>
      <c r="S2074" s="57">
        <f t="shared" ca="1" si="325"/>
        <v>0.40641136521635995</v>
      </c>
    </row>
    <row r="2075" spans="1:19" s="116" customFormat="1" ht="14.1" customHeight="1">
      <c r="A2075" s="47" t="s">
        <v>707</v>
      </c>
      <c r="B2075" s="48" t="s">
        <v>712</v>
      </c>
      <c r="C2075" s="58"/>
      <c r="D2075" s="58"/>
      <c r="E2075" s="58"/>
      <c r="F2075" s="58"/>
      <c r="G2075" s="58"/>
      <c r="H2075" s="58"/>
      <c r="I2075" s="58"/>
      <c r="J2075" s="58"/>
      <c r="K2075" s="58"/>
      <c r="L2075" s="55" t="s">
        <v>12</v>
      </c>
      <c r="M2075" s="52" t="s">
        <v>1498</v>
      </c>
      <c r="N2075" s="52" t="s">
        <v>1499</v>
      </c>
      <c r="O2075" s="52" t="s">
        <v>1491</v>
      </c>
      <c r="P2075" s="56">
        <v>2</v>
      </c>
      <c r="Q2075" s="56">
        <f>P2075/$D$2072*8</f>
        <v>5.9259259259259262E-2</v>
      </c>
      <c r="R2075" s="57">
        <f ca="1">SUMIF(Insumos!$C$7:$E$160,Subpartidas!N2075,Insumos!$E$7:$E$160)</f>
        <v>8.6743053318933896</v>
      </c>
      <c r="S2075" s="57">
        <f t="shared" ca="1" si="325"/>
        <v>0.5140329085566453</v>
      </c>
    </row>
    <row r="2076" spans="1:19" s="116" customFormat="1" ht="14.1" customHeight="1">
      <c r="A2076" s="47" t="s">
        <v>707</v>
      </c>
      <c r="B2076" s="48" t="s">
        <v>712</v>
      </c>
      <c r="C2076" s="58"/>
      <c r="D2076" s="58"/>
      <c r="E2076" s="58"/>
      <c r="F2076" s="58"/>
      <c r="G2076" s="58"/>
      <c r="H2076" s="58"/>
      <c r="I2076" s="58"/>
      <c r="J2076" s="58"/>
      <c r="K2076" s="58"/>
      <c r="L2076" s="55" t="s">
        <v>13</v>
      </c>
      <c r="M2076" s="52" t="s">
        <v>1722</v>
      </c>
      <c r="N2076" s="52" t="s">
        <v>1723</v>
      </c>
      <c r="O2076" s="52" t="s">
        <v>984</v>
      </c>
      <c r="P2076" s="60"/>
      <c r="Q2076" s="56">
        <v>5.0000000000000001E-3</v>
      </c>
      <c r="R2076" s="57">
        <f ca="1">SUMIF(Insumos!$C$7:$E$160,Subpartidas!N2076,Insumos!$E$7:$E$160)</f>
        <v>1.03</v>
      </c>
      <c r="S2076" s="57">
        <f t="shared" ca="1" si="325"/>
        <v>5.1500000000000001E-3</v>
      </c>
    </row>
    <row r="2077" spans="1:19" s="116" customFormat="1" ht="14.1" customHeight="1">
      <c r="A2077" s="47" t="s">
        <v>707</v>
      </c>
      <c r="B2077" s="48" t="s">
        <v>712</v>
      </c>
      <c r="C2077" s="58"/>
      <c r="D2077" s="58"/>
      <c r="E2077" s="58"/>
      <c r="F2077" s="58"/>
      <c r="G2077" s="58"/>
      <c r="H2077" s="58"/>
      <c r="I2077" s="58"/>
      <c r="J2077" s="58"/>
      <c r="K2077" s="58"/>
      <c r="L2077" s="55" t="s">
        <v>13</v>
      </c>
      <c r="M2077" s="52" t="s">
        <v>1724</v>
      </c>
      <c r="N2077" s="52" t="s">
        <v>1725</v>
      </c>
      <c r="O2077" s="52" t="s">
        <v>984</v>
      </c>
      <c r="P2077" s="60"/>
      <c r="Q2077" s="56">
        <v>1E-3</v>
      </c>
      <c r="R2077" s="57">
        <f ca="1">SUMIF(Insumos!$C$7:$E$160,Subpartidas!N2077,Insumos!$E$7:$E$160)</f>
        <v>262.5</v>
      </c>
      <c r="S2077" s="57">
        <f t="shared" ca="1" si="325"/>
        <v>0.26250000000000001</v>
      </c>
    </row>
    <row r="2078" spans="1:19" s="116" customFormat="1" ht="14.1" customHeight="1">
      <c r="A2078" s="47" t="s">
        <v>707</v>
      </c>
      <c r="B2078" s="48" t="s">
        <v>712</v>
      </c>
      <c r="C2078" s="58"/>
      <c r="D2078" s="58"/>
      <c r="E2078" s="58"/>
      <c r="F2078" s="58"/>
      <c r="G2078" s="58"/>
      <c r="H2078" s="58"/>
      <c r="I2078" s="58"/>
      <c r="J2078" s="58"/>
      <c r="K2078" s="58"/>
      <c r="L2078" s="55" t="s">
        <v>13</v>
      </c>
      <c r="M2078" s="52" t="s">
        <v>1726</v>
      </c>
      <c r="N2078" s="52" t="s">
        <v>1727</v>
      </c>
      <c r="O2078" s="52" t="s">
        <v>984</v>
      </c>
      <c r="P2078" s="60"/>
      <c r="Q2078" s="56">
        <v>1E-3</v>
      </c>
      <c r="R2078" s="57">
        <f ca="1">SUMIF(Insumos!$C$7:$E$160,Subpartidas!N2078,Insumos!$E$7:$E$160)</f>
        <v>315</v>
      </c>
      <c r="S2078" s="57">
        <f t="shared" ca="1" si="325"/>
        <v>0.315</v>
      </c>
    </row>
    <row r="2079" spans="1:19" s="116" customFormat="1" ht="14.1" customHeight="1">
      <c r="A2079" s="47" t="s">
        <v>707</v>
      </c>
      <c r="B2079" s="48" t="s">
        <v>712</v>
      </c>
      <c r="C2079" s="58"/>
      <c r="D2079" s="58"/>
      <c r="E2079" s="58"/>
      <c r="F2079" s="58"/>
      <c r="G2079" s="58"/>
      <c r="H2079" s="58"/>
      <c r="I2079" s="58"/>
      <c r="J2079" s="58"/>
      <c r="K2079" s="58"/>
      <c r="L2079" s="55" t="s">
        <v>13</v>
      </c>
      <c r="M2079" s="52" t="s">
        <v>1547</v>
      </c>
      <c r="N2079" s="52" t="s">
        <v>1548</v>
      </c>
      <c r="O2079" s="52" t="s">
        <v>852</v>
      </c>
      <c r="P2079" s="60"/>
      <c r="Q2079" s="56">
        <v>0.52700000000000002</v>
      </c>
      <c r="R2079" s="57">
        <f ca="1">SUMIF(Insumos!$C$7:$E$160,Subpartidas!N2079,Insumos!$E$7:$E$160)</f>
        <v>2</v>
      </c>
      <c r="S2079" s="57">
        <f t="shared" ca="1" si="325"/>
        <v>1.054</v>
      </c>
    </row>
    <row r="2080" spans="1:19" s="116" customFormat="1" ht="14.1" customHeight="1">
      <c r="A2080" s="47" t="s">
        <v>707</v>
      </c>
      <c r="B2080" s="48" t="s">
        <v>712</v>
      </c>
      <c r="C2080" s="58"/>
      <c r="D2080" s="58"/>
      <c r="E2080" s="58"/>
      <c r="F2080" s="58"/>
      <c r="G2080" s="58"/>
      <c r="H2080" s="58"/>
      <c r="I2080" s="58"/>
      <c r="J2080" s="58"/>
      <c r="K2080" s="58"/>
      <c r="L2080" s="55" t="s">
        <v>13</v>
      </c>
      <c r="M2080" s="52" t="s">
        <v>1728</v>
      </c>
      <c r="N2080" s="52" t="s">
        <v>1729</v>
      </c>
      <c r="O2080" s="52" t="s">
        <v>852</v>
      </c>
      <c r="P2080" s="60"/>
      <c r="Q2080" s="56">
        <v>1.159</v>
      </c>
      <c r="R2080" s="57">
        <f ca="1">SUMIF(Insumos!$C$7:$E$160,Subpartidas!N2080,Insumos!$E$7:$E$160)</f>
        <v>0.98</v>
      </c>
      <c r="S2080" s="57">
        <f t="shared" ca="1" si="325"/>
        <v>1.1358200000000001</v>
      </c>
    </row>
    <row r="2081" spans="1:19" s="116" customFormat="1" ht="14.1" customHeight="1">
      <c r="A2081" s="47" t="s">
        <v>707</v>
      </c>
      <c r="B2081" s="48" t="s">
        <v>712</v>
      </c>
      <c r="C2081" s="58"/>
      <c r="D2081" s="58"/>
      <c r="E2081" s="58"/>
      <c r="F2081" s="58"/>
      <c r="G2081" s="58"/>
      <c r="H2081" s="58"/>
      <c r="I2081" s="58"/>
      <c r="J2081" s="58"/>
      <c r="K2081" s="58"/>
      <c r="L2081" s="55" t="s">
        <v>14</v>
      </c>
      <c r="M2081" s="52" t="s">
        <v>1505</v>
      </c>
      <c r="N2081" s="52" t="s">
        <v>1506</v>
      </c>
      <c r="O2081" s="52" t="s">
        <v>1507</v>
      </c>
      <c r="P2081" s="60"/>
      <c r="Q2081" s="56">
        <v>0.05</v>
      </c>
      <c r="R2081" s="50">
        <f ca="1">+SUMIFS($S$5:$S$4996,$B$5:$B$4996,B2072,$L$5:$L$4996,$L$5)</f>
        <v>1.4987838817283246</v>
      </c>
      <c r="S2081" s="57">
        <f t="shared" ref="S2081:S2169" ca="1" si="329">Q2081*R2081</f>
        <v>7.4939194086416236E-2</v>
      </c>
    </row>
    <row r="2082" spans="1:19" s="116" customFormat="1" ht="14.1" customHeight="1">
      <c r="A2082" s="47" t="s">
        <v>707</v>
      </c>
      <c r="B2082" s="48" t="s">
        <v>712</v>
      </c>
      <c r="C2082" s="55"/>
      <c r="D2082" s="55"/>
      <c r="E2082" s="55"/>
      <c r="F2082" s="55"/>
      <c r="G2082" s="55"/>
      <c r="H2082" s="55"/>
      <c r="I2082" s="55"/>
      <c r="J2082" s="55"/>
      <c r="K2082" s="55"/>
      <c r="L2082" s="55" t="s">
        <v>14</v>
      </c>
      <c r="M2082" s="52" t="s">
        <v>1730</v>
      </c>
      <c r="N2082" s="52" t="s">
        <v>1731</v>
      </c>
      <c r="O2082" s="52" t="s">
        <v>1510</v>
      </c>
      <c r="P2082" s="56">
        <v>1</v>
      </c>
      <c r="Q2082" s="56">
        <f>P2082/$E$2072*8</f>
        <v>2.9629629629629631E-2</v>
      </c>
      <c r="R2082" s="57">
        <f ca="1">SUMIF(Insumos!$C$7:$E$160,Subpartidas!N2082,Insumos!$E$7:$E$160)</f>
        <v>2.63</v>
      </c>
      <c r="S2082" s="57">
        <f t="shared" ca="1" si="329"/>
        <v>7.7925925925925926E-2</v>
      </c>
    </row>
    <row r="2083" spans="1:19" s="116" customFormat="1" ht="14.1" customHeight="1">
      <c r="A2083" s="47" t="s">
        <v>707</v>
      </c>
      <c r="B2083" s="48" t="s">
        <v>712</v>
      </c>
      <c r="C2083" s="55"/>
      <c r="D2083" s="55"/>
      <c r="E2083" s="55"/>
      <c r="F2083" s="55"/>
      <c r="G2083" s="55"/>
      <c r="H2083" s="55"/>
      <c r="I2083" s="55"/>
      <c r="J2083" s="55"/>
      <c r="K2083" s="55"/>
      <c r="L2083" s="55" t="s">
        <v>14</v>
      </c>
      <c r="M2083" s="52" t="s">
        <v>1523</v>
      </c>
      <c r="N2083" s="52" t="s">
        <v>1524</v>
      </c>
      <c r="O2083" s="52" t="s">
        <v>1510</v>
      </c>
      <c r="P2083" s="56">
        <v>1</v>
      </c>
      <c r="Q2083" s="56">
        <f>P2083/$E$2072*8</f>
        <v>2.9629629629629631E-2</v>
      </c>
      <c r="R2083" s="57">
        <f ca="1">SUMIF(Insumos!$C$7:$E$160,Subpartidas!N2083,Insumos!$E$7:$E$160)</f>
        <v>13.735119047619047</v>
      </c>
      <c r="S2083" s="57">
        <f t="shared" ca="1" si="329"/>
        <v>0.40696649029982362</v>
      </c>
    </row>
    <row r="2084" spans="1:19" s="116" customFormat="1" ht="14.1" customHeight="1">
      <c r="A2084" s="47" t="s">
        <v>707</v>
      </c>
      <c r="B2084" s="48" t="s">
        <v>712</v>
      </c>
      <c r="C2084" s="55"/>
      <c r="D2084" s="55"/>
      <c r="E2084" s="55"/>
      <c r="F2084" s="55"/>
      <c r="G2084" s="55"/>
      <c r="H2084" s="55"/>
      <c r="I2084" s="55"/>
      <c r="J2084" s="55"/>
      <c r="K2084" s="55"/>
      <c r="L2084" s="55" t="s">
        <v>14</v>
      </c>
      <c r="M2084" s="52" t="s">
        <v>1732</v>
      </c>
      <c r="N2084" s="52" t="s">
        <v>1733</v>
      </c>
      <c r="O2084" s="52" t="s">
        <v>1510</v>
      </c>
      <c r="P2084" s="56">
        <v>1</v>
      </c>
      <c r="Q2084" s="56">
        <f>P2084/$E$2072*8</f>
        <v>2.9629629629629631E-2</v>
      </c>
      <c r="R2084" s="57">
        <f ca="1">SUMIF(Insumos!$C$7:$E$160,Subpartidas!N2084,Insumos!$E$7:$E$160)</f>
        <v>29.110119047619051</v>
      </c>
      <c r="S2084" s="57">
        <f t="shared" ca="1" si="329"/>
        <v>0.86252204585537928</v>
      </c>
    </row>
    <row r="2085" spans="1:19" s="116" customFormat="1" ht="14.1" customHeight="1">
      <c r="A2085" s="47" t="s">
        <v>707</v>
      </c>
      <c r="B2085" s="48" t="s">
        <v>712</v>
      </c>
      <c r="C2085" s="55"/>
      <c r="D2085" s="55"/>
      <c r="E2085" s="55"/>
      <c r="F2085" s="55"/>
      <c r="G2085" s="55"/>
      <c r="H2085" s="107"/>
      <c r="I2085" s="107"/>
      <c r="J2085" s="55"/>
      <c r="K2085" s="55"/>
      <c r="L2085" s="55" t="s">
        <v>14</v>
      </c>
      <c r="M2085" s="52" t="s">
        <v>1734</v>
      </c>
      <c r="N2085" s="52" t="s">
        <v>1735</v>
      </c>
      <c r="O2085" s="52" t="s">
        <v>1510</v>
      </c>
      <c r="P2085" s="56">
        <v>1</v>
      </c>
      <c r="Q2085" s="56">
        <f>P2085/$E$2072*8</f>
        <v>2.9629629629629631E-2</v>
      </c>
      <c r="R2085" s="57">
        <f ca="1">SUMIF(Insumos!$C$7:$E$160,Subpartidas!N2085,Insumos!$E$7:$E$160)</f>
        <v>44</v>
      </c>
      <c r="S2085" s="57">
        <f t="shared" ca="1" si="329"/>
        <v>1.3037037037037038</v>
      </c>
    </row>
    <row r="2086" spans="1:19" s="116" customFormat="1" ht="14.1" customHeight="1">
      <c r="A2086" s="47" t="s">
        <v>707</v>
      </c>
      <c r="B2086" s="48" t="s">
        <v>716</v>
      </c>
      <c r="C2086" s="52" t="s">
        <v>653</v>
      </c>
      <c r="D2086" s="53">
        <f>+IF(C2086&lt;&gt;" ",VLOOKUP(B2086,Rendimientos!$A$3:$D$557,3,0))</f>
        <v>260</v>
      </c>
      <c r="E2086" s="53">
        <f>+IF(C2086&lt;&gt;" ",VLOOKUP(B2086,Rendimientos!$A$3:$D$557,4,0))</f>
        <v>260</v>
      </c>
      <c r="F2086" s="54">
        <f ca="1">SUM(G2086:K2086)</f>
        <v>7.1994051355072495</v>
      </c>
      <c r="G2086" s="49">
        <f ca="1">SUMIFS($S$5:$S$4996,$B$5:$B$4996,B2086,$L$5:$L$4996,$L$5)</f>
        <v>1.5564294156409526</v>
      </c>
      <c r="H2086" s="49">
        <f ca="1">SUMIFS($S$5:$S$4996,$B$5:$B$4996,B2086,$L$5:$L$4996,$L$10)</f>
        <v>2.8120700000000003</v>
      </c>
      <c r="I2086" s="49"/>
      <c r="J2086" s="49">
        <f ca="1">SUMIFS($S$5:$S$4996,$B$5:$B$4996,B2086,$L$5:$L$4996,$L$11)</f>
        <v>2.8309057198662968</v>
      </c>
      <c r="K2086" s="49">
        <f>SUMIFS($S$5:$S$4996,$B$5:$B$4996,B2086,$L$5:$L$4996,$L$4497)</f>
        <v>0</v>
      </c>
      <c r="L2086" s="55" t="s">
        <v>12</v>
      </c>
      <c r="M2086" s="52" t="s">
        <v>1489</v>
      </c>
      <c r="N2086" s="52" t="s">
        <v>1490</v>
      </c>
      <c r="O2086" s="52" t="s">
        <v>1491</v>
      </c>
      <c r="P2086" s="56">
        <v>1</v>
      </c>
      <c r="Q2086" s="56">
        <f>P2086/$D$2086*8</f>
        <v>3.0769230769230771E-2</v>
      </c>
      <c r="R2086" s="57">
        <f ca="1">SUMIF(Insumos!$C$7:$E$160,Subpartidas!N2086,Insumos!$E$7:$E$160)</f>
        <v>9.543510636814629</v>
      </c>
      <c r="S2086" s="57">
        <f t="shared" ca="1" si="329"/>
        <v>0.29364648113275782</v>
      </c>
    </row>
    <row r="2087" spans="1:19" s="116" customFormat="1" ht="14.1" customHeight="1">
      <c r="A2087" s="47" t="s">
        <v>707</v>
      </c>
      <c r="B2087" s="48" t="s">
        <v>716</v>
      </c>
      <c r="C2087" s="58"/>
      <c r="D2087" s="58"/>
      <c r="E2087" s="58"/>
      <c r="F2087" s="58"/>
      <c r="G2087" s="58"/>
      <c r="H2087" s="58"/>
      <c r="I2087" s="58"/>
      <c r="J2087" s="58"/>
      <c r="K2087" s="58"/>
      <c r="L2087" s="55" t="s">
        <v>12</v>
      </c>
      <c r="M2087" s="52">
        <v>1010100060002</v>
      </c>
      <c r="N2087" s="52" t="s">
        <v>1516</v>
      </c>
      <c r="O2087" s="52" t="s">
        <v>1491</v>
      </c>
      <c r="P2087" s="56">
        <v>1</v>
      </c>
      <c r="Q2087" s="56">
        <f>P2087/$D$2086*8</f>
        <v>3.0769230769230771E-2</v>
      </c>
      <c r="R2087" s="57">
        <f ca="1">SUMIF(Insumos!$C$7:$E$160,Subpartidas!N2087,Insumos!$E$7:$E$160)</f>
        <v>9.9754511316773993</v>
      </c>
      <c r="S2087" s="57">
        <f t="shared" ca="1" si="329"/>
        <v>0.30693695789776615</v>
      </c>
    </row>
    <row r="2088" spans="1:19" s="116" customFormat="1" ht="14.1" customHeight="1">
      <c r="A2088" s="47" t="s">
        <v>707</v>
      </c>
      <c r="B2088" s="48" t="s">
        <v>716</v>
      </c>
      <c r="C2088" s="58"/>
      <c r="D2088" s="58"/>
      <c r="E2088" s="58"/>
      <c r="F2088" s="58"/>
      <c r="G2088" s="58"/>
      <c r="H2088" s="58"/>
      <c r="I2088" s="58"/>
      <c r="J2088" s="58"/>
      <c r="K2088" s="58"/>
      <c r="L2088" s="55" t="s">
        <v>12</v>
      </c>
      <c r="M2088" s="52" t="s">
        <v>1494</v>
      </c>
      <c r="N2088" s="52" t="s">
        <v>1495</v>
      </c>
      <c r="O2088" s="52" t="s">
        <v>1491</v>
      </c>
      <c r="P2088" s="56">
        <v>2</v>
      </c>
      <c r="Q2088" s="56">
        <f>P2088/$D$2086*8</f>
        <v>6.1538461538461542E-2</v>
      </c>
      <c r="R2088" s="57">
        <f ca="1">SUMIF(Insumos!$C$7:$E$160,Subpartidas!N2088,Insumos!$E$7:$E$160)</f>
        <v>6.8581917880260743</v>
      </c>
      <c r="S2088" s="57">
        <f t="shared" ca="1" si="329"/>
        <v>0.42204257157083536</v>
      </c>
    </row>
    <row r="2089" spans="1:19" s="116" customFormat="1" ht="14.1" customHeight="1">
      <c r="A2089" s="47" t="s">
        <v>707</v>
      </c>
      <c r="B2089" s="48" t="s">
        <v>716</v>
      </c>
      <c r="C2089" s="58"/>
      <c r="D2089" s="58"/>
      <c r="E2089" s="58"/>
      <c r="F2089" s="58"/>
      <c r="G2089" s="58"/>
      <c r="H2089" s="58"/>
      <c r="I2089" s="58"/>
      <c r="J2089" s="58"/>
      <c r="K2089" s="58"/>
      <c r="L2089" s="55" t="s">
        <v>12</v>
      </c>
      <c r="M2089" s="52" t="s">
        <v>1498</v>
      </c>
      <c r="N2089" s="52" t="s">
        <v>1499</v>
      </c>
      <c r="O2089" s="52" t="s">
        <v>1491</v>
      </c>
      <c r="P2089" s="56">
        <v>2</v>
      </c>
      <c r="Q2089" s="56">
        <f>P2089/$D$2086*8</f>
        <v>6.1538461538461542E-2</v>
      </c>
      <c r="R2089" s="57">
        <f ca="1">SUMIF(Insumos!$C$7:$E$160,Subpartidas!N2089,Insumos!$E$7:$E$160)</f>
        <v>8.6743053318933896</v>
      </c>
      <c r="S2089" s="57">
        <f t="shared" ca="1" si="329"/>
        <v>0.53380340503959323</v>
      </c>
    </row>
    <row r="2090" spans="1:19" s="116" customFormat="1" ht="14.1" customHeight="1">
      <c r="A2090" s="47" t="s">
        <v>707</v>
      </c>
      <c r="B2090" s="48" t="s">
        <v>716</v>
      </c>
      <c r="C2090" s="58"/>
      <c r="D2090" s="58"/>
      <c r="E2090" s="58"/>
      <c r="F2090" s="58"/>
      <c r="G2090" s="58"/>
      <c r="H2090" s="58"/>
      <c r="I2090" s="58"/>
      <c r="J2090" s="58"/>
      <c r="K2090" s="58"/>
      <c r="L2090" s="55" t="s">
        <v>13</v>
      </c>
      <c r="M2090" s="52" t="s">
        <v>1722</v>
      </c>
      <c r="N2090" s="52" t="s">
        <v>1723</v>
      </c>
      <c r="O2090" s="52" t="s">
        <v>984</v>
      </c>
      <c r="P2090" s="60"/>
      <c r="Q2090" s="56">
        <v>5.0000000000000001E-3</v>
      </c>
      <c r="R2090" s="57">
        <f ca="1">SUMIF(Insumos!$C$7:$E$160,Subpartidas!N2090,Insumos!$E$7:$E$160)</f>
        <v>1.03</v>
      </c>
      <c r="S2090" s="57">
        <f t="shared" ca="1" si="329"/>
        <v>5.1500000000000001E-3</v>
      </c>
    </row>
    <row r="2091" spans="1:19" s="116" customFormat="1" ht="14.1" customHeight="1">
      <c r="A2091" s="47" t="s">
        <v>707</v>
      </c>
      <c r="B2091" s="48" t="s">
        <v>716</v>
      </c>
      <c r="C2091" s="58"/>
      <c r="D2091" s="58"/>
      <c r="E2091" s="58"/>
      <c r="F2091" s="58"/>
      <c r="G2091" s="58"/>
      <c r="H2091" s="58"/>
      <c r="I2091" s="58"/>
      <c r="J2091" s="58"/>
      <c r="K2091" s="58"/>
      <c r="L2091" s="55" t="s">
        <v>13</v>
      </c>
      <c r="M2091" s="52" t="s">
        <v>1724</v>
      </c>
      <c r="N2091" s="52" t="s">
        <v>1725</v>
      </c>
      <c r="O2091" s="52" t="s">
        <v>984</v>
      </c>
      <c r="P2091" s="60"/>
      <c r="Q2091" s="56">
        <v>1E-3</v>
      </c>
      <c r="R2091" s="57">
        <f ca="1">SUMIF(Insumos!$C$7:$E$160,Subpartidas!N2091,Insumos!$E$7:$E$160)</f>
        <v>262.5</v>
      </c>
      <c r="S2091" s="57">
        <f t="shared" ca="1" si="329"/>
        <v>0.26250000000000001</v>
      </c>
    </row>
    <row r="2092" spans="1:19" s="116" customFormat="1" ht="14.1" customHeight="1">
      <c r="A2092" s="47" t="s">
        <v>707</v>
      </c>
      <c r="B2092" s="48" t="s">
        <v>716</v>
      </c>
      <c r="C2092" s="58"/>
      <c r="D2092" s="58"/>
      <c r="E2092" s="58"/>
      <c r="F2092" s="58"/>
      <c r="G2092" s="58"/>
      <c r="H2092" s="58"/>
      <c r="I2092" s="58"/>
      <c r="J2092" s="58"/>
      <c r="K2092" s="58"/>
      <c r="L2092" s="55" t="s">
        <v>13</v>
      </c>
      <c r="M2092" s="52" t="s">
        <v>1726</v>
      </c>
      <c r="N2092" s="52" t="s">
        <v>1727</v>
      </c>
      <c r="O2092" s="52" t="s">
        <v>984</v>
      </c>
      <c r="P2092" s="60"/>
      <c r="Q2092" s="56">
        <v>1E-3</v>
      </c>
      <c r="R2092" s="57">
        <f ca="1">SUMIF(Insumos!$C$7:$E$160,Subpartidas!N2092,Insumos!$E$7:$E$160)</f>
        <v>315</v>
      </c>
      <c r="S2092" s="57">
        <f t="shared" ca="1" si="329"/>
        <v>0.315</v>
      </c>
    </row>
    <row r="2093" spans="1:19" s="116" customFormat="1" ht="14.1" customHeight="1">
      <c r="A2093" s="47" t="s">
        <v>707</v>
      </c>
      <c r="B2093" s="48" t="s">
        <v>716</v>
      </c>
      <c r="C2093" s="58"/>
      <c r="D2093" s="58"/>
      <c r="E2093" s="58"/>
      <c r="F2093" s="58"/>
      <c r="G2093" s="58"/>
      <c r="H2093" s="58"/>
      <c r="I2093" s="58"/>
      <c r="J2093" s="58"/>
      <c r="K2093" s="58"/>
      <c r="L2093" s="55" t="s">
        <v>13</v>
      </c>
      <c r="M2093" s="52" t="s">
        <v>1547</v>
      </c>
      <c r="N2093" s="52" t="s">
        <v>1548</v>
      </c>
      <c r="O2093" s="52" t="s">
        <v>852</v>
      </c>
      <c r="P2093" s="60"/>
      <c r="Q2093" s="56">
        <v>0.53700000000000003</v>
      </c>
      <c r="R2093" s="57">
        <f ca="1">SUMIF(Insumos!$C$7:$E$160,Subpartidas!N2093,Insumos!$E$7:$E$160)</f>
        <v>2</v>
      </c>
      <c r="S2093" s="57">
        <f t="shared" ca="1" si="329"/>
        <v>1.0740000000000001</v>
      </c>
    </row>
    <row r="2094" spans="1:19" s="116" customFormat="1" ht="14.1" customHeight="1">
      <c r="A2094" s="47" t="s">
        <v>707</v>
      </c>
      <c r="B2094" s="48" t="s">
        <v>716</v>
      </c>
      <c r="C2094" s="58"/>
      <c r="D2094" s="58"/>
      <c r="E2094" s="58"/>
      <c r="F2094" s="58"/>
      <c r="G2094" s="58"/>
      <c r="H2094" s="58"/>
      <c r="I2094" s="58"/>
      <c r="J2094" s="58"/>
      <c r="K2094" s="58"/>
      <c r="L2094" s="55" t="s">
        <v>13</v>
      </c>
      <c r="M2094" s="52" t="s">
        <v>1728</v>
      </c>
      <c r="N2094" s="52" t="s">
        <v>1729</v>
      </c>
      <c r="O2094" s="52" t="s">
        <v>852</v>
      </c>
      <c r="P2094" s="60"/>
      <c r="Q2094" s="56">
        <v>1.179</v>
      </c>
      <c r="R2094" s="57">
        <f ca="1">SUMIF(Insumos!$C$7:$E$160,Subpartidas!N2094,Insumos!$E$7:$E$160)</f>
        <v>0.98</v>
      </c>
      <c r="S2094" s="57">
        <f t="shared" ca="1" si="329"/>
        <v>1.1554200000000001</v>
      </c>
    </row>
    <row r="2095" spans="1:19" s="116" customFormat="1" ht="14.1" customHeight="1">
      <c r="A2095" s="47" t="s">
        <v>707</v>
      </c>
      <c r="B2095" s="48" t="s">
        <v>716</v>
      </c>
      <c r="C2095" s="58"/>
      <c r="D2095" s="58"/>
      <c r="E2095" s="58"/>
      <c r="F2095" s="58"/>
      <c r="G2095" s="58"/>
      <c r="H2095" s="58"/>
      <c r="I2095" s="58"/>
      <c r="J2095" s="58"/>
      <c r="K2095" s="58"/>
      <c r="L2095" s="55" t="s">
        <v>14</v>
      </c>
      <c r="M2095" s="52" t="s">
        <v>1505</v>
      </c>
      <c r="N2095" s="52" t="s">
        <v>1506</v>
      </c>
      <c r="O2095" s="52" t="s">
        <v>1507</v>
      </c>
      <c r="P2095" s="60"/>
      <c r="Q2095" s="56">
        <v>0.05</v>
      </c>
      <c r="R2095" s="50">
        <f ca="1">+SUMIFS($S$5:$S$4996,$B$5:$B$4996,B2086,$L$5:$L$4996,$L$5)</f>
        <v>1.5564294156409526</v>
      </c>
      <c r="S2095" s="57">
        <f t="shared" ref="S2095:S2108" ca="1" si="330">Q2095*R2095</f>
        <v>7.7821470782047639E-2</v>
      </c>
    </row>
    <row r="2096" spans="1:19" s="116" customFormat="1" ht="14.1" customHeight="1">
      <c r="A2096" s="47" t="s">
        <v>707</v>
      </c>
      <c r="B2096" s="48" t="s">
        <v>716</v>
      </c>
      <c r="C2096" s="55"/>
      <c r="D2096" s="55"/>
      <c r="E2096" s="55"/>
      <c r="F2096" s="55"/>
      <c r="G2096" s="55"/>
      <c r="H2096" s="55"/>
      <c r="I2096" s="55"/>
      <c r="J2096" s="55"/>
      <c r="K2096" s="55"/>
      <c r="L2096" s="55" t="s">
        <v>14</v>
      </c>
      <c r="M2096" s="52" t="s">
        <v>1730</v>
      </c>
      <c r="N2096" s="52" t="s">
        <v>1731</v>
      </c>
      <c r="O2096" s="52" t="s">
        <v>1510</v>
      </c>
      <c r="P2096" s="56">
        <v>1</v>
      </c>
      <c r="Q2096" s="56">
        <f>P2096/$E$2086*8</f>
        <v>3.0769230769230771E-2</v>
      </c>
      <c r="R2096" s="57">
        <f ca="1">SUMIF(Insumos!$C$7:$E$160,Subpartidas!N2096,Insumos!$E$7:$E$160)</f>
        <v>2.63</v>
      </c>
      <c r="S2096" s="57">
        <f t="shared" ca="1" si="330"/>
        <v>8.0923076923076931E-2</v>
      </c>
    </row>
    <row r="2097" spans="1:19" s="116" customFormat="1" ht="14.1" customHeight="1">
      <c r="A2097" s="47" t="s">
        <v>707</v>
      </c>
      <c r="B2097" s="48" t="s">
        <v>716</v>
      </c>
      <c r="C2097" s="55"/>
      <c r="D2097" s="55"/>
      <c r="E2097" s="55"/>
      <c r="F2097" s="55"/>
      <c r="G2097" s="55"/>
      <c r="H2097" s="55"/>
      <c r="I2097" s="55"/>
      <c r="J2097" s="55"/>
      <c r="K2097" s="55"/>
      <c r="L2097" s="55" t="s">
        <v>14</v>
      </c>
      <c r="M2097" s="52" t="s">
        <v>1523</v>
      </c>
      <c r="N2097" s="52" t="s">
        <v>1524</v>
      </c>
      <c r="O2097" s="52" t="s">
        <v>1510</v>
      </c>
      <c r="P2097" s="56">
        <v>1</v>
      </c>
      <c r="Q2097" s="56">
        <f>P2097/$E$2086*8</f>
        <v>3.0769230769230771E-2</v>
      </c>
      <c r="R2097" s="57">
        <f ca="1">SUMIF(Insumos!$C$7:$E$160,Subpartidas!N2097,Insumos!$E$7:$E$160)</f>
        <v>13.735119047619047</v>
      </c>
      <c r="S2097" s="57">
        <f t="shared" ca="1" si="330"/>
        <v>0.42261904761904762</v>
      </c>
    </row>
    <row r="2098" spans="1:19" s="116" customFormat="1" ht="14.1" customHeight="1">
      <c r="A2098" s="47" t="s">
        <v>707</v>
      </c>
      <c r="B2098" s="48" t="s">
        <v>716</v>
      </c>
      <c r="C2098" s="55"/>
      <c r="D2098" s="55"/>
      <c r="E2098" s="55"/>
      <c r="F2098" s="55"/>
      <c r="G2098" s="55"/>
      <c r="H2098" s="55"/>
      <c r="I2098" s="55"/>
      <c r="J2098" s="55"/>
      <c r="K2098" s="55"/>
      <c r="L2098" s="55" t="s">
        <v>14</v>
      </c>
      <c r="M2098" s="52" t="s">
        <v>1732</v>
      </c>
      <c r="N2098" s="52" t="s">
        <v>1733</v>
      </c>
      <c r="O2098" s="52" t="s">
        <v>1510</v>
      </c>
      <c r="P2098" s="56">
        <v>1</v>
      </c>
      <c r="Q2098" s="56">
        <f>P2098/$E$2086*8</f>
        <v>3.0769230769230771E-2</v>
      </c>
      <c r="R2098" s="57">
        <f ca="1">SUMIF(Insumos!$C$7:$E$160,Subpartidas!N2098,Insumos!$E$7:$E$160)</f>
        <v>29.110119047619051</v>
      </c>
      <c r="S2098" s="57">
        <f t="shared" ca="1" si="330"/>
        <v>0.89569597069597084</v>
      </c>
    </row>
    <row r="2099" spans="1:19" s="116" customFormat="1" ht="14.1" customHeight="1">
      <c r="A2099" s="47" t="s">
        <v>707</v>
      </c>
      <c r="B2099" s="48" t="s">
        <v>716</v>
      </c>
      <c r="C2099" s="55"/>
      <c r="D2099" s="55"/>
      <c r="E2099" s="55"/>
      <c r="F2099" s="55"/>
      <c r="G2099" s="55"/>
      <c r="H2099" s="107"/>
      <c r="I2099" s="107"/>
      <c r="J2099" s="55"/>
      <c r="K2099" s="55"/>
      <c r="L2099" s="55" t="s">
        <v>14</v>
      </c>
      <c r="M2099" s="52" t="s">
        <v>1734</v>
      </c>
      <c r="N2099" s="52" t="s">
        <v>1735</v>
      </c>
      <c r="O2099" s="52" t="s">
        <v>1510</v>
      </c>
      <c r="P2099" s="56">
        <v>1</v>
      </c>
      <c r="Q2099" s="56">
        <f>P2099/$E$2086*8</f>
        <v>3.0769230769230771E-2</v>
      </c>
      <c r="R2099" s="57">
        <f ca="1">SUMIF(Insumos!$C$7:$E$160,Subpartidas!N2099,Insumos!$E$7:$E$160)</f>
        <v>44</v>
      </c>
      <c r="S2099" s="57">
        <f t="shared" ca="1" si="330"/>
        <v>1.3538461538461539</v>
      </c>
    </row>
    <row r="2100" spans="1:19" s="116" customFormat="1" ht="14.1" customHeight="1">
      <c r="A2100" s="47" t="s">
        <v>707</v>
      </c>
      <c r="B2100" s="48" t="s">
        <v>720</v>
      </c>
      <c r="C2100" s="52" t="s">
        <v>653</v>
      </c>
      <c r="D2100" s="53">
        <f>+IF(C2100&lt;&gt;" ",VLOOKUP(B2100,Rendimientos!$A$3:$D$557,3,0))</f>
        <v>250</v>
      </c>
      <c r="E2100" s="53">
        <f>+IF(C2100&lt;&gt;" ",VLOOKUP(B2100,Rendimientos!$A$3:$D$557,4,0))</f>
        <v>250</v>
      </c>
      <c r="F2100" s="54">
        <f ca="1">SUM(G2100:K2100)</f>
        <v>7.4242985409275395</v>
      </c>
      <c r="G2100" s="49">
        <f ca="1">SUMIFS($S$5:$S$4996,$B$5:$B$4996,B2100,$L$5:$L$4996,$L$5)</f>
        <v>1.6186865922665907</v>
      </c>
      <c r="H2100" s="49">
        <f ca="1">SUMIFS($S$5:$S$4996,$B$5:$B$4996,B2100,$L$5:$L$4996,$L$10)</f>
        <v>2.8614699999999997</v>
      </c>
      <c r="I2100" s="49"/>
      <c r="J2100" s="49">
        <f ca="1">SUMIFS($S$5:$S$4996,$B$5:$B$4996,B2100,$L$5:$L$4996,$L$11)</f>
        <v>2.9441419486609486</v>
      </c>
      <c r="K2100" s="49">
        <f>SUMIFS($S$5:$S$4996,$B$5:$B$4996,B2100,$L$5:$L$4996,$L$4497)</f>
        <v>0</v>
      </c>
      <c r="L2100" s="55" t="s">
        <v>12</v>
      </c>
      <c r="M2100" s="52" t="s">
        <v>1489</v>
      </c>
      <c r="N2100" s="52" t="s">
        <v>1490</v>
      </c>
      <c r="O2100" s="52" t="s">
        <v>1491</v>
      </c>
      <c r="P2100" s="56">
        <v>1</v>
      </c>
      <c r="Q2100" s="56">
        <f>P2100/$D$2100*8</f>
        <v>3.2000000000000001E-2</v>
      </c>
      <c r="R2100" s="57">
        <f ca="1">SUMIF(Insumos!$C$7:$E$160,Subpartidas!N2100,Insumos!$E$7:$E$160)</f>
        <v>9.543510636814629</v>
      </c>
      <c r="S2100" s="57">
        <f t="shared" ca="1" si="330"/>
        <v>0.30539234037806812</v>
      </c>
    </row>
    <row r="2101" spans="1:19" s="116" customFormat="1" ht="14.1" customHeight="1">
      <c r="A2101" s="47" t="s">
        <v>707</v>
      </c>
      <c r="B2101" s="48" t="s">
        <v>720</v>
      </c>
      <c r="C2101" s="58"/>
      <c r="D2101" s="58"/>
      <c r="E2101" s="58"/>
      <c r="F2101" s="58"/>
      <c r="G2101" s="58"/>
      <c r="H2101" s="58"/>
      <c r="I2101" s="58"/>
      <c r="J2101" s="58"/>
      <c r="K2101" s="58"/>
      <c r="L2101" s="55" t="s">
        <v>12</v>
      </c>
      <c r="M2101" s="52">
        <v>1010100060002</v>
      </c>
      <c r="N2101" s="52" t="s">
        <v>1516</v>
      </c>
      <c r="O2101" s="52" t="s">
        <v>1491</v>
      </c>
      <c r="P2101" s="56">
        <v>1</v>
      </c>
      <c r="Q2101" s="56">
        <f>P2101/$D$2100*8</f>
        <v>3.2000000000000001E-2</v>
      </c>
      <c r="R2101" s="57">
        <f ca="1">SUMIF(Insumos!$C$7:$E$160,Subpartidas!N2101,Insumos!$E$7:$E$160)</f>
        <v>9.9754511316773993</v>
      </c>
      <c r="S2101" s="57">
        <f t="shared" ca="1" si="330"/>
        <v>0.31921443621367679</v>
      </c>
    </row>
    <row r="2102" spans="1:19" s="116" customFormat="1" ht="14.1" customHeight="1">
      <c r="A2102" s="47" t="s">
        <v>707</v>
      </c>
      <c r="B2102" s="48" t="s">
        <v>720</v>
      </c>
      <c r="C2102" s="58"/>
      <c r="D2102" s="58"/>
      <c r="E2102" s="58"/>
      <c r="F2102" s="58"/>
      <c r="G2102" s="58"/>
      <c r="H2102" s="58"/>
      <c r="I2102" s="58"/>
      <c r="J2102" s="58"/>
      <c r="K2102" s="58"/>
      <c r="L2102" s="55" t="s">
        <v>12</v>
      </c>
      <c r="M2102" s="52" t="s">
        <v>1494</v>
      </c>
      <c r="N2102" s="52" t="s">
        <v>1495</v>
      </c>
      <c r="O2102" s="52" t="s">
        <v>1491</v>
      </c>
      <c r="P2102" s="56">
        <v>2</v>
      </c>
      <c r="Q2102" s="56">
        <f>P2102/$D$2100*8</f>
        <v>6.4000000000000001E-2</v>
      </c>
      <c r="R2102" s="57">
        <f ca="1">SUMIF(Insumos!$C$7:$E$160,Subpartidas!N2102,Insumos!$E$7:$E$160)</f>
        <v>6.8581917880260743</v>
      </c>
      <c r="S2102" s="57">
        <f t="shared" ca="1" si="330"/>
        <v>0.43892427443366877</v>
      </c>
    </row>
    <row r="2103" spans="1:19" s="116" customFormat="1" ht="14.1" customHeight="1">
      <c r="A2103" s="47" t="s">
        <v>707</v>
      </c>
      <c r="B2103" s="48" t="s">
        <v>720</v>
      </c>
      <c r="C2103" s="58"/>
      <c r="D2103" s="58"/>
      <c r="E2103" s="58"/>
      <c r="F2103" s="58"/>
      <c r="G2103" s="58"/>
      <c r="H2103" s="58"/>
      <c r="I2103" s="58"/>
      <c r="J2103" s="58"/>
      <c r="K2103" s="58"/>
      <c r="L2103" s="55" t="s">
        <v>12</v>
      </c>
      <c r="M2103" s="52" t="s">
        <v>1498</v>
      </c>
      <c r="N2103" s="52" t="s">
        <v>1499</v>
      </c>
      <c r="O2103" s="52" t="s">
        <v>1491</v>
      </c>
      <c r="P2103" s="56">
        <v>2</v>
      </c>
      <c r="Q2103" s="56">
        <f>P2103/$D$2100*8</f>
        <v>6.4000000000000001E-2</v>
      </c>
      <c r="R2103" s="57">
        <f ca="1">SUMIF(Insumos!$C$7:$E$160,Subpartidas!N2103,Insumos!$E$7:$E$160)</f>
        <v>8.6743053318933896</v>
      </c>
      <c r="S2103" s="57">
        <f t="shared" ca="1" si="330"/>
        <v>0.55515554124117694</v>
      </c>
    </row>
    <row r="2104" spans="1:19" s="116" customFormat="1" ht="14.1" customHeight="1">
      <c r="A2104" s="47" t="s">
        <v>707</v>
      </c>
      <c r="B2104" s="48" t="s">
        <v>720</v>
      </c>
      <c r="C2104" s="58"/>
      <c r="D2104" s="58"/>
      <c r="E2104" s="58"/>
      <c r="F2104" s="58"/>
      <c r="G2104" s="58"/>
      <c r="H2104" s="58"/>
      <c r="I2104" s="58"/>
      <c r="J2104" s="58"/>
      <c r="K2104" s="58"/>
      <c r="L2104" s="55" t="s">
        <v>13</v>
      </c>
      <c r="M2104" s="52" t="s">
        <v>1722</v>
      </c>
      <c r="N2104" s="52" t="s">
        <v>1723</v>
      </c>
      <c r="O2104" s="52" t="s">
        <v>984</v>
      </c>
      <c r="P2104" s="60"/>
      <c r="Q2104" s="56">
        <v>5.0000000000000001E-3</v>
      </c>
      <c r="R2104" s="57">
        <f ca="1">SUMIF(Insumos!$C$7:$E$160,Subpartidas!N2104,Insumos!$E$7:$E$160)</f>
        <v>1.03</v>
      </c>
      <c r="S2104" s="57">
        <f t="shared" ca="1" si="330"/>
        <v>5.1500000000000001E-3</v>
      </c>
    </row>
    <row r="2105" spans="1:19" s="116" customFormat="1" ht="14.1" customHeight="1">
      <c r="A2105" s="47" t="s">
        <v>707</v>
      </c>
      <c r="B2105" s="48" t="s">
        <v>720</v>
      </c>
      <c r="C2105" s="58"/>
      <c r="D2105" s="58"/>
      <c r="E2105" s="58"/>
      <c r="F2105" s="58"/>
      <c r="G2105" s="58"/>
      <c r="H2105" s="58"/>
      <c r="I2105" s="58"/>
      <c r="J2105" s="58"/>
      <c r="K2105" s="58"/>
      <c r="L2105" s="55" t="s">
        <v>13</v>
      </c>
      <c r="M2105" s="52" t="s">
        <v>1724</v>
      </c>
      <c r="N2105" s="52" t="s">
        <v>1725</v>
      </c>
      <c r="O2105" s="52" t="s">
        <v>984</v>
      </c>
      <c r="P2105" s="60"/>
      <c r="Q2105" s="56">
        <v>1E-3</v>
      </c>
      <c r="R2105" s="57">
        <f ca="1">SUMIF(Insumos!$C$7:$E$160,Subpartidas!N2105,Insumos!$E$7:$E$160)</f>
        <v>262.5</v>
      </c>
      <c r="S2105" s="57">
        <f t="shared" ca="1" si="330"/>
        <v>0.26250000000000001</v>
      </c>
    </row>
    <row r="2106" spans="1:19" s="116" customFormat="1" ht="14.1" customHeight="1">
      <c r="A2106" s="47" t="s">
        <v>707</v>
      </c>
      <c r="B2106" s="48" t="s">
        <v>720</v>
      </c>
      <c r="C2106" s="58"/>
      <c r="D2106" s="58"/>
      <c r="E2106" s="58"/>
      <c r="F2106" s="58"/>
      <c r="G2106" s="58"/>
      <c r="H2106" s="58"/>
      <c r="I2106" s="58"/>
      <c r="J2106" s="58"/>
      <c r="K2106" s="58"/>
      <c r="L2106" s="55" t="s">
        <v>13</v>
      </c>
      <c r="M2106" s="52" t="s">
        <v>1726</v>
      </c>
      <c r="N2106" s="52" t="s">
        <v>1727</v>
      </c>
      <c r="O2106" s="52" t="s">
        <v>984</v>
      </c>
      <c r="P2106" s="60"/>
      <c r="Q2106" s="56">
        <v>1E-3</v>
      </c>
      <c r="R2106" s="57">
        <f ca="1">SUMIF(Insumos!$C$7:$E$160,Subpartidas!N2106,Insumos!$E$7:$E$160)</f>
        <v>315</v>
      </c>
      <c r="S2106" s="57">
        <f t="shared" ca="1" si="330"/>
        <v>0.315</v>
      </c>
    </row>
    <row r="2107" spans="1:19" s="116" customFormat="1" ht="14.1" customHeight="1">
      <c r="A2107" s="47" t="s">
        <v>707</v>
      </c>
      <c r="B2107" s="48" t="s">
        <v>720</v>
      </c>
      <c r="C2107" s="58"/>
      <c r="D2107" s="58"/>
      <c r="E2107" s="58"/>
      <c r="F2107" s="58"/>
      <c r="G2107" s="58"/>
      <c r="H2107" s="58"/>
      <c r="I2107" s="58"/>
      <c r="J2107" s="58"/>
      <c r="K2107" s="58"/>
      <c r="L2107" s="55" t="s">
        <v>13</v>
      </c>
      <c r="M2107" s="52" t="s">
        <v>1547</v>
      </c>
      <c r="N2107" s="52" t="s">
        <v>1548</v>
      </c>
      <c r="O2107" s="52" t="s">
        <v>852</v>
      </c>
      <c r="P2107" s="60"/>
      <c r="Q2107" s="56">
        <v>0.54700000000000004</v>
      </c>
      <c r="R2107" s="57">
        <f ca="1">SUMIF(Insumos!$C$7:$E$160,Subpartidas!N2107,Insumos!$E$7:$E$160)</f>
        <v>2</v>
      </c>
      <c r="S2107" s="57">
        <f t="shared" ca="1" si="330"/>
        <v>1.0940000000000001</v>
      </c>
    </row>
    <row r="2108" spans="1:19" s="116" customFormat="1" ht="14.1" customHeight="1">
      <c r="A2108" s="47" t="s">
        <v>707</v>
      </c>
      <c r="B2108" s="48" t="s">
        <v>720</v>
      </c>
      <c r="C2108" s="58"/>
      <c r="D2108" s="58"/>
      <c r="E2108" s="58"/>
      <c r="F2108" s="58"/>
      <c r="G2108" s="58"/>
      <c r="H2108" s="58"/>
      <c r="I2108" s="58"/>
      <c r="J2108" s="58"/>
      <c r="K2108" s="58"/>
      <c r="L2108" s="55" t="s">
        <v>13</v>
      </c>
      <c r="M2108" s="52" t="s">
        <v>1728</v>
      </c>
      <c r="N2108" s="52" t="s">
        <v>1729</v>
      </c>
      <c r="O2108" s="52" t="s">
        <v>852</v>
      </c>
      <c r="P2108" s="60"/>
      <c r="Q2108" s="56">
        <v>1.2090000000000001</v>
      </c>
      <c r="R2108" s="57">
        <f ca="1">SUMIF(Insumos!$C$7:$E$160,Subpartidas!N2108,Insumos!$E$7:$E$160)</f>
        <v>0.98</v>
      </c>
      <c r="S2108" s="57">
        <f t="shared" ca="1" si="330"/>
        <v>1.18482</v>
      </c>
    </row>
    <row r="2109" spans="1:19" s="116" customFormat="1" ht="14.1" customHeight="1">
      <c r="A2109" s="47" t="s">
        <v>707</v>
      </c>
      <c r="B2109" s="48" t="s">
        <v>720</v>
      </c>
      <c r="C2109" s="58"/>
      <c r="D2109" s="58"/>
      <c r="E2109" s="58"/>
      <c r="F2109" s="58"/>
      <c r="G2109" s="58"/>
      <c r="H2109" s="58"/>
      <c r="I2109" s="58"/>
      <c r="J2109" s="58"/>
      <c r="K2109" s="58"/>
      <c r="L2109" s="55" t="s">
        <v>14</v>
      </c>
      <c r="M2109" s="52" t="s">
        <v>1505</v>
      </c>
      <c r="N2109" s="52" t="s">
        <v>1506</v>
      </c>
      <c r="O2109" s="52" t="s">
        <v>1507</v>
      </c>
      <c r="P2109" s="60"/>
      <c r="Q2109" s="56">
        <v>0.05</v>
      </c>
      <c r="R2109" s="50">
        <f ca="1">+SUMIFS($S$5:$S$4996,$B$5:$B$4996,B2100,$L$5:$L$4996,$L$5)</f>
        <v>1.6186865922665907</v>
      </c>
      <c r="S2109" s="57">
        <f t="shared" ref="S2109:S2122" ca="1" si="331">Q2109*R2109</f>
        <v>8.0934329613329539E-2</v>
      </c>
    </row>
    <row r="2110" spans="1:19" s="116" customFormat="1" ht="14.1" customHeight="1">
      <c r="A2110" s="47" t="s">
        <v>707</v>
      </c>
      <c r="B2110" s="48" t="s">
        <v>720</v>
      </c>
      <c r="C2110" s="55"/>
      <c r="D2110" s="55"/>
      <c r="E2110" s="55"/>
      <c r="F2110" s="55"/>
      <c r="G2110" s="55"/>
      <c r="H2110" s="55"/>
      <c r="I2110" s="55"/>
      <c r="J2110" s="55"/>
      <c r="K2110" s="55"/>
      <c r="L2110" s="55" t="s">
        <v>14</v>
      </c>
      <c r="M2110" s="52" t="s">
        <v>1730</v>
      </c>
      <c r="N2110" s="52" t="s">
        <v>1731</v>
      </c>
      <c r="O2110" s="52" t="s">
        <v>1510</v>
      </c>
      <c r="P2110" s="56">
        <v>1</v>
      </c>
      <c r="Q2110" s="56">
        <f>P2110/$E$2100*8</f>
        <v>3.2000000000000001E-2</v>
      </c>
      <c r="R2110" s="57">
        <f ca="1">SUMIF(Insumos!$C$7:$E$160,Subpartidas!N2110,Insumos!$E$7:$E$160)</f>
        <v>2.63</v>
      </c>
      <c r="S2110" s="57">
        <f t="shared" ca="1" si="331"/>
        <v>8.4159999999999999E-2</v>
      </c>
    </row>
    <row r="2111" spans="1:19" s="116" customFormat="1" ht="14.1" customHeight="1">
      <c r="A2111" s="47" t="s">
        <v>707</v>
      </c>
      <c r="B2111" s="48" t="s">
        <v>720</v>
      </c>
      <c r="C2111" s="55"/>
      <c r="D2111" s="55"/>
      <c r="E2111" s="55"/>
      <c r="F2111" s="55"/>
      <c r="G2111" s="55"/>
      <c r="H2111" s="55"/>
      <c r="I2111" s="55"/>
      <c r="J2111" s="55"/>
      <c r="K2111" s="55"/>
      <c r="L2111" s="55" t="s">
        <v>14</v>
      </c>
      <c r="M2111" s="52" t="s">
        <v>1523</v>
      </c>
      <c r="N2111" s="52" t="s">
        <v>1524</v>
      </c>
      <c r="O2111" s="52" t="s">
        <v>1510</v>
      </c>
      <c r="P2111" s="56">
        <v>1</v>
      </c>
      <c r="Q2111" s="56">
        <f>P2111/$E$2100*8</f>
        <v>3.2000000000000001E-2</v>
      </c>
      <c r="R2111" s="57">
        <f ca="1">SUMIF(Insumos!$C$7:$E$160,Subpartidas!N2111,Insumos!$E$7:$E$160)</f>
        <v>13.735119047619047</v>
      </c>
      <c r="S2111" s="57">
        <f t="shared" ca="1" si="331"/>
        <v>0.43952380952380954</v>
      </c>
    </row>
    <row r="2112" spans="1:19" s="116" customFormat="1" ht="14.1" customHeight="1">
      <c r="A2112" s="47" t="s">
        <v>707</v>
      </c>
      <c r="B2112" s="48" t="s">
        <v>720</v>
      </c>
      <c r="C2112" s="55"/>
      <c r="D2112" s="55"/>
      <c r="E2112" s="55"/>
      <c r="F2112" s="55"/>
      <c r="G2112" s="55"/>
      <c r="H2112" s="55"/>
      <c r="I2112" s="55"/>
      <c r="J2112" s="55"/>
      <c r="K2112" s="55"/>
      <c r="L2112" s="55" t="s">
        <v>14</v>
      </c>
      <c r="M2112" s="52" t="s">
        <v>1732</v>
      </c>
      <c r="N2112" s="52" t="s">
        <v>1733</v>
      </c>
      <c r="O2112" s="52" t="s">
        <v>1510</v>
      </c>
      <c r="P2112" s="56">
        <v>1</v>
      </c>
      <c r="Q2112" s="56">
        <f>P2112/$E$2100*8</f>
        <v>3.2000000000000001E-2</v>
      </c>
      <c r="R2112" s="57">
        <f ca="1">SUMIF(Insumos!$C$7:$E$160,Subpartidas!N2112,Insumos!$E$7:$E$160)</f>
        <v>29.110119047619051</v>
      </c>
      <c r="S2112" s="57">
        <f t="shared" ca="1" si="331"/>
        <v>0.93152380952380964</v>
      </c>
    </row>
    <row r="2113" spans="1:19" s="116" customFormat="1" ht="14.1" customHeight="1">
      <c r="A2113" s="47" t="s">
        <v>707</v>
      </c>
      <c r="B2113" s="48" t="s">
        <v>720</v>
      </c>
      <c r="C2113" s="55"/>
      <c r="D2113" s="55"/>
      <c r="E2113" s="55"/>
      <c r="F2113" s="55"/>
      <c r="G2113" s="55"/>
      <c r="H2113" s="107"/>
      <c r="I2113" s="107"/>
      <c r="J2113" s="55"/>
      <c r="K2113" s="55"/>
      <c r="L2113" s="55" t="s">
        <v>14</v>
      </c>
      <c r="M2113" s="52" t="s">
        <v>1734</v>
      </c>
      <c r="N2113" s="52" t="s">
        <v>1735</v>
      </c>
      <c r="O2113" s="52" t="s">
        <v>1510</v>
      </c>
      <c r="P2113" s="56">
        <v>1</v>
      </c>
      <c r="Q2113" s="56">
        <f>P2113/$E$2100*8</f>
        <v>3.2000000000000001E-2</v>
      </c>
      <c r="R2113" s="57">
        <f ca="1">SUMIF(Insumos!$C$7:$E$160,Subpartidas!N2113,Insumos!$E$7:$E$160)</f>
        <v>44</v>
      </c>
      <c r="S2113" s="57">
        <f t="shared" ca="1" si="331"/>
        <v>1.4079999999999999</v>
      </c>
    </row>
    <row r="2114" spans="1:19" s="116" customFormat="1" ht="14.1" customHeight="1">
      <c r="A2114" s="47" t="s">
        <v>707</v>
      </c>
      <c r="B2114" s="48" t="s">
        <v>724</v>
      </c>
      <c r="C2114" s="52" t="s">
        <v>653</v>
      </c>
      <c r="D2114" s="53">
        <f>+IF(C2114&lt;&gt;" ",VLOOKUP(B2114,Rendimientos!$A$3:$D$557,3,0))</f>
        <v>230</v>
      </c>
      <c r="E2114" s="53">
        <f>+IF(C2114&lt;&gt;" ",VLOOKUP(B2114,Rendimientos!$A$3:$D$557,4,0))</f>
        <v>230</v>
      </c>
      <c r="F2114" s="54">
        <f ca="1">SUM(G2114:K2114)</f>
        <v>7.8606662401386291</v>
      </c>
      <c r="G2114" s="49">
        <f ca="1">SUMIFS($S$5:$S$4996,$B$5:$B$4996,B2114,$L$5:$L$4996,$L$5)</f>
        <v>1.7594419481158594</v>
      </c>
      <c r="H2114" s="49">
        <f ca="1">SUMIFS($S$5:$S$4996,$B$5:$B$4996,B2114,$L$5:$L$4996,$L$10)</f>
        <v>2.9010699999999998</v>
      </c>
      <c r="I2114" s="49"/>
      <c r="J2114" s="49">
        <f ca="1">SUMIFS($S$5:$S$4996,$B$5:$B$4996,B2114,$L$5:$L$4996,$L$11)</f>
        <v>3.2001542920227704</v>
      </c>
      <c r="K2114" s="49">
        <f>SUMIFS($S$5:$S$4996,$B$5:$B$4996,B2114,$L$5:$L$4996,$L$4497)</f>
        <v>0</v>
      </c>
      <c r="L2114" s="55" t="s">
        <v>12</v>
      </c>
      <c r="M2114" s="52" t="s">
        <v>1489</v>
      </c>
      <c r="N2114" s="52" t="s">
        <v>1490</v>
      </c>
      <c r="O2114" s="52" t="s">
        <v>1491</v>
      </c>
      <c r="P2114" s="56">
        <v>1</v>
      </c>
      <c r="Q2114" s="56">
        <f>P2114/$D$2114*8</f>
        <v>3.4782608695652174E-2</v>
      </c>
      <c r="R2114" s="57">
        <f ca="1">SUMIF(Insumos!$C$7:$E$160,Subpartidas!N2114,Insumos!$E$7:$E$160)</f>
        <v>9.543510636814629</v>
      </c>
      <c r="S2114" s="57">
        <f t="shared" ca="1" si="331"/>
        <v>0.33194819606311754</v>
      </c>
    </row>
    <row r="2115" spans="1:19" s="116" customFormat="1" ht="14.1" customHeight="1">
      <c r="A2115" s="47" t="s">
        <v>707</v>
      </c>
      <c r="B2115" s="48" t="s">
        <v>724</v>
      </c>
      <c r="C2115" s="58"/>
      <c r="D2115" s="58"/>
      <c r="E2115" s="58"/>
      <c r="F2115" s="58"/>
      <c r="G2115" s="58"/>
      <c r="H2115" s="58"/>
      <c r="I2115" s="58"/>
      <c r="J2115" s="58"/>
      <c r="K2115" s="58"/>
      <c r="L2115" s="55" t="s">
        <v>12</v>
      </c>
      <c r="M2115" s="52">
        <v>1010100060002</v>
      </c>
      <c r="N2115" s="52" t="s">
        <v>1516</v>
      </c>
      <c r="O2115" s="52" t="s">
        <v>1491</v>
      </c>
      <c r="P2115" s="56">
        <v>1</v>
      </c>
      <c r="Q2115" s="56">
        <f>P2115/$D$2114*8</f>
        <v>3.4782608695652174E-2</v>
      </c>
      <c r="R2115" s="57">
        <f ca="1">SUMIF(Insumos!$C$7:$E$160,Subpartidas!N2115,Insumos!$E$7:$E$160)</f>
        <v>9.9754511316773993</v>
      </c>
      <c r="S2115" s="57">
        <f t="shared" ca="1" si="331"/>
        <v>0.34697221327573563</v>
      </c>
    </row>
    <row r="2116" spans="1:19" s="116" customFormat="1" ht="14.1" customHeight="1">
      <c r="A2116" s="47" t="s">
        <v>707</v>
      </c>
      <c r="B2116" s="48" t="s">
        <v>724</v>
      </c>
      <c r="C2116" s="58"/>
      <c r="D2116" s="58"/>
      <c r="E2116" s="58"/>
      <c r="F2116" s="58"/>
      <c r="G2116" s="58"/>
      <c r="H2116" s="58"/>
      <c r="I2116" s="58"/>
      <c r="J2116" s="58"/>
      <c r="K2116" s="58"/>
      <c r="L2116" s="55" t="s">
        <v>12</v>
      </c>
      <c r="M2116" s="52" t="s">
        <v>1494</v>
      </c>
      <c r="N2116" s="52" t="s">
        <v>1495</v>
      </c>
      <c r="O2116" s="52" t="s">
        <v>1491</v>
      </c>
      <c r="P2116" s="56">
        <v>2</v>
      </c>
      <c r="Q2116" s="56">
        <f>P2116/$D$2114*8</f>
        <v>6.9565217391304349E-2</v>
      </c>
      <c r="R2116" s="57">
        <f ca="1">SUMIF(Insumos!$C$7:$E$160,Subpartidas!N2116,Insumos!$E$7:$E$160)</f>
        <v>6.8581917880260743</v>
      </c>
      <c r="S2116" s="57">
        <f t="shared" ca="1" si="331"/>
        <v>0.47709160264529216</v>
      </c>
    </row>
    <row r="2117" spans="1:19" s="116" customFormat="1" ht="14.1" customHeight="1">
      <c r="A2117" s="47" t="s">
        <v>707</v>
      </c>
      <c r="B2117" s="48" t="s">
        <v>724</v>
      </c>
      <c r="C2117" s="58"/>
      <c r="D2117" s="58"/>
      <c r="E2117" s="58"/>
      <c r="F2117" s="58"/>
      <c r="G2117" s="58"/>
      <c r="H2117" s="58"/>
      <c r="I2117" s="58"/>
      <c r="J2117" s="58"/>
      <c r="K2117" s="58"/>
      <c r="L2117" s="55" t="s">
        <v>12</v>
      </c>
      <c r="M2117" s="52" t="s">
        <v>1498</v>
      </c>
      <c r="N2117" s="52" t="s">
        <v>1499</v>
      </c>
      <c r="O2117" s="52" t="s">
        <v>1491</v>
      </c>
      <c r="P2117" s="56">
        <v>2</v>
      </c>
      <c r="Q2117" s="56">
        <f>P2117/$D$2114*8</f>
        <v>6.9565217391304349E-2</v>
      </c>
      <c r="R2117" s="57">
        <f ca="1">SUMIF(Insumos!$C$7:$E$160,Subpartidas!N2117,Insumos!$E$7:$E$160)</f>
        <v>8.6743053318933896</v>
      </c>
      <c r="S2117" s="57">
        <f t="shared" ca="1" si="331"/>
        <v>0.60342993613171403</v>
      </c>
    </row>
    <row r="2118" spans="1:19" s="116" customFormat="1" ht="14.1" customHeight="1">
      <c r="A2118" s="47" t="s">
        <v>707</v>
      </c>
      <c r="B2118" s="48" t="s">
        <v>724</v>
      </c>
      <c r="C2118" s="58"/>
      <c r="D2118" s="58"/>
      <c r="E2118" s="58"/>
      <c r="F2118" s="58"/>
      <c r="G2118" s="58"/>
      <c r="H2118" s="58"/>
      <c r="I2118" s="58"/>
      <c r="J2118" s="58"/>
      <c r="K2118" s="58"/>
      <c r="L2118" s="55" t="s">
        <v>13</v>
      </c>
      <c r="M2118" s="52" t="s">
        <v>1722</v>
      </c>
      <c r="N2118" s="52" t="s">
        <v>1723</v>
      </c>
      <c r="O2118" s="52" t="s">
        <v>984</v>
      </c>
      <c r="P2118" s="60"/>
      <c r="Q2118" s="56">
        <v>5.0000000000000001E-3</v>
      </c>
      <c r="R2118" s="57">
        <f ca="1">SUMIF(Insumos!$C$7:$E$160,Subpartidas!N2118,Insumos!$E$7:$E$160)</f>
        <v>1.03</v>
      </c>
      <c r="S2118" s="57">
        <f t="shared" ca="1" si="331"/>
        <v>5.1500000000000001E-3</v>
      </c>
    </row>
    <row r="2119" spans="1:19" s="116" customFormat="1" ht="14.1" customHeight="1">
      <c r="A2119" s="47" t="s">
        <v>707</v>
      </c>
      <c r="B2119" s="48" t="s">
        <v>724</v>
      </c>
      <c r="C2119" s="58"/>
      <c r="D2119" s="58"/>
      <c r="E2119" s="58"/>
      <c r="F2119" s="58"/>
      <c r="G2119" s="58"/>
      <c r="H2119" s="58"/>
      <c r="I2119" s="58"/>
      <c r="J2119" s="58"/>
      <c r="K2119" s="58"/>
      <c r="L2119" s="55" t="s">
        <v>13</v>
      </c>
      <c r="M2119" s="52" t="s">
        <v>1724</v>
      </c>
      <c r="N2119" s="52" t="s">
        <v>1725</v>
      </c>
      <c r="O2119" s="52" t="s">
        <v>984</v>
      </c>
      <c r="P2119" s="60"/>
      <c r="Q2119" s="56">
        <v>1E-3</v>
      </c>
      <c r="R2119" s="57">
        <f ca="1">SUMIF(Insumos!$C$7:$E$160,Subpartidas!N2119,Insumos!$E$7:$E$160)</f>
        <v>262.5</v>
      </c>
      <c r="S2119" s="57">
        <f t="shared" ca="1" si="331"/>
        <v>0.26250000000000001</v>
      </c>
    </row>
    <row r="2120" spans="1:19" s="116" customFormat="1" ht="14.1" customHeight="1">
      <c r="A2120" s="47" t="s">
        <v>707</v>
      </c>
      <c r="B2120" s="48" t="s">
        <v>724</v>
      </c>
      <c r="C2120" s="58"/>
      <c r="D2120" s="58"/>
      <c r="E2120" s="58"/>
      <c r="F2120" s="58"/>
      <c r="G2120" s="58"/>
      <c r="H2120" s="58"/>
      <c r="I2120" s="58"/>
      <c r="J2120" s="58"/>
      <c r="K2120" s="58"/>
      <c r="L2120" s="55" t="s">
        <v>13</v>
      </c>
      <c r="M2120" s="52" t="s">
        <v>1726</v>
      </c>
      <c r="N2120" s="52" t="s">
        <v>1727</v>
      </c>
      <c r="O2120" s="52" t="s">
        <v>984</v>
      </c>
      <c r="P2120" s="60"/>
      <c r="Q2120" s="56">
        <v>1E-3</v>
      </c>
      <c r="R2120" s="57">
        <f ca="1">SUMIF(Insumos!$C$7:$E$160,Subpartidas!N2120,Insumos!$E$7:$E$160)</f>
        <v>315</v>
      </c>
      <c r="S2120" s="57">
        <f t="shared" ca="1" si="331"/>
        <v>0.315</v>
      </c>
    </row>
    <row r="2121" spans="1:19" s="116" customFormat="1" ht="14.1" customHeight="1">
      <c r="A2121" s="47" t="s">
        <v>707</v>
      </c>
      <c r="B2121" s="48" t="s">
        <v>724</v>
      </c>
      <c r="C2121" s="58"/>
      <c r="D2121" s="58"/>
      <c r="E2121" s="58"/>
      <c r="F2121" s="58"/>
      <c r="G2121" s="58"/>
      <c r="H2121" s="58"/>
      <c r="I2121" s="58"/>
      <c r="J2121" s="58"/>
      <c r="K2121" s="58"/>
      <c r="L2121" s="55" t="s">
        <v>13</v>
      </c>
      <c r="M2121" s="52" t="s">
        <v>1547</v>
      </c>
      <c r="N2121" s="52" t="s">
        <v>1548</v>
      </c>
      <c r="O2121" s="52" t="s">
        <v>852</v>
      </c>
      <c r="P2121" s="60"/>
      <c r="Q2121" s="56">
        <v>0.55700000000000005</v>
      </c>
      <c r="R2121" s="57">
        <f ca="1">SUMIF(Insumos!$C$7:$E$160,Subpartidas!N2121,Insumos!$E$7:$E$160)</f>
        <v>2</v>
      </c>
      <c r="S2121" s="57">
        <f t="shared" ca="1" si="331"/>
        <v>1.1140000000000001</v>
      </c>
    </row>
    <row r="2122" spans="1:19" s="116" customFormat="1" ht="14.1" customHeight="1">
      <c r="A2122" s="47" t="s">
        <v>707</v>
      </c>
      <c r="B2122" s="48" t="s">
        <v>724</v>
      </c>
      <c r="C2122" s="58"/>
      <c r="D2122" s="58"/>
      <c r="E2122" s="58"/>
      <c r="F2122" s="58"/>
      <c r="G2122" s="58"/>
      <c r="H2122" s="58"/>
      <c r="I2122" s="58"/>
      <c r="J2122" s="58"/>
      <c r="K2122" s="58"/>
      <c r="L2122" s="55" t="s">
        <v>13</v>
      </c>
      <c r="M2122" s="52" t="s">
        <v>1728</v>
      </c>
      <c r="N2122" s="52" t="s">
        <v>1729</v>
      </c>
      <c r="O2122" s="52" t="s">
        <v>852</v>
      </c>
      <c r="P2122" s="60"/>
      <c r="Q2122" s="56">
        <v>1.2290000000000001</v>
      </c>
      <c r="R2122" s="57">
        <f ca="1">SUMIF(Insumos!$C$7:$E$160,Subpartidas!N2122,Insumos!$E$7:$E$160)</f>
        <v>0.98</v>
      </c>
      <c r="S2122" s="57">
        <f t="shared" ca="1" si="331"/>
        <v>1.20442</v>
      </c>
    </row>
    <row r="2123" spans="1:19" s="116" customFormat="1" ht="14.1" customHeight="1">
      <c r="A2123" s="47" t="s">
        <v>707</v>
      </c>
      <c r="B2123" s="48" t="s">
        <v>724</v>
      </c>
      <c r="C2123" s="58"/>
      <c r="D2123" s="58"/>
      <c r="E2123" s="58"/>
      <c r="F2123" s="58"/>
      <c r="G2123" s="58"/>
      <c r="H2123" s="58"/>
      <c r="I2123" s="58"/>
      <c r="J2123" s="58"/>
      <c r="K2123" s="58"/>
      <c r="L2123" s="55" t="s">
        <v>14</v>
      </c>
      <c r="M2123" s="52" t="s">
        <v>1505</v>
      </c>
      <c r="N2123" s="52" t="s">
        <v>1506</v>
      </c>
      <c r="O2123" s="52" t="s">
        <v>1507</v>
      </c>
      <c r="P2123" s="60"/>
      <c r="Q2123" s="56">
        <v>0.05</v>
      </c>
      <c r="R2123" s="50">
        <f ca="1">+SUMIFS($S$5:$S$4996,$B$5:$B$4996,B2114,$L$5:$L$4996,$L$5)</f>
        <v>1.7594419481158594</v>
      </c>
      <c r="S2123" s="57">
        <f t="shared" ref="S2123:S2136" ca="1" si="332">Q2123*R2123</f>
        <v>8.7972097405792982E-2</v>
      </c>
    </row>
    <row r="2124" spans="1:19" s="116" customFormat="1" ht="14.1" customHeight="1">
      <c r="A2124" s="47" t="s">
        <v>707</v>
      </c>
      <c r="B2124" s="48" t="s">
        <v>724</v>
      </c>
      <c r="C2124" s="55"/>
      <c r="D2124" s="55"/>
      <c r="E2124" s="55"/>
      <c r="F2124" s="55"/>
      <c r="G2124" s="55"/>
      <c r="H2124" s="55"/>
      <c r="I2124" s="55"/>
      <c r="J2124" s="55"/>
      <c r="K2124" s="55"/>
      <c r="L2124" s="55" t="s">
        <v>14</v>
      </c>
      <c r="M2124" s="52" t="s">
        <v>1730</v>
      </c>
      <c r="N2124" s="52" t="s">
        <v>1731</v>
      </c>
      <c r="O2124" s="52" t="s">
        <v>1510</v>
      </c>
      <c r="P2124" s="56">
        <v>1</v>
      </c>
      <c r="Q2124" s="56">
        <f>P2124/$E$2114*8</f>
        <v>3.4782608695652174E-2</v>
      </c>
      <c r="R2124" s="57">
        <f ca="1">SUMIF(Insumos!$C$7:$E$160,Subpartidas!N2124,Insumos!$E$7:$E$160)</f>
        <v>2.63</v>
      </c>
      <c r="S2124" s="57">
        <f t="shared" ca="1" si="332"/>
        <v>9.1478260869565217E-2</v>
      </c>
    </row>
    <row r="2125" spans="1:19" s="116" customFormat="1" ht="14.1" customHeight="1">
      <c r="A2125" s="47" t="s">
        <v>707</v>
      </c>
      <c r="B2125" s="48" t="s">
        <v>724</v>
      </c>
      <c r="C2125" s="55"/>
      <c r="D2125" s="55"/>
      <c r="E2125" s="55"/>
      <c r="F2125" s="55"/>
      <c r="G2125" s="55"/>
      <c r="H2125" s="55"/>
      <c r="I2125" s="55"/>
      <c r="J2125" s="55"/>
      <c r="K2125" s="55"/>
      <c r="L2125" s="55" t="s">
        <v>14</v>
      </c>
      <c r="M2125" s="52" t="s">
        <v>1523</v>
      </c>
      <c r="N2125" s="52" t="s">
        <v>1524</v>
      </c>
      <c r="O2125" s="52" t="s">
        <v>1510</v>
      </c>
      <c r="P2125" s="56">
        <v>1</v>
      </c>
      <c r="Q2125" s="56">
        <f>P2125/$E$2114*8</f>
        <v>3.4782608695652174E-2</v>
      </c>
      <c r="R2125" s="57">
        <f ca="1">SUMIF(Insumos!$C$7:$E$160,Subpartidas!N2125,Insumos!$E$7:$E$160)</f>
        <v>13.735119047619047</v>
      </c>
      <c r="S2125" s="57">
        <f t="shared" ca="1" si="332"/>
        <v>0.4777432712215321</v>
      </c>
    </row>
    <row r="2126" spans="1:19" s="116" customFormat="1" ht="14.1" customHeight="1">
      <c r="A2126" s="47" t="s">
        <v>707</v>
      </c>
      <c r="B2126" s="48" t="s">
        <v>724</v>
      </c>
      <c r="C2126" s="55"/>
      <c r="D2126" s="55"/>
      <c r="E2126" s="55"/>
      <c r="F2126" s="55"/>
      <c r="G2126" s="55"/>
      <c r="H2126" s="55"/>
      <c r="I2126" s="55"/>
      <c r="J2126" s="55"/>
      <c r="K2126" s="55"/>
      <c r="L2126" s="55" t="s">
        <v>14</v>
      </c>
      <c r="M2126" s="52" t="s">
        <v>1732</v>
      </c>
      <c r="N2126" s="52" t="s">
        <v>1733</v>
      </c>
      <c r="O2126" s="52" t="s">
        <v>1510</v>
      </c>
      <c r="P2126" s="56">
        <v>1</v>
      </c>
      <c r="Q2126" s="56">
        <f>P2126/$E$2114*8</f>
        <v>3.4782608695652174E-2</v>
      </c>
      <c r="R2126" s="57">
        <f ca="1">SUMIF(Insumos!$C$7:$E$160,Subpartidas!N2126,Insumos!$E$7:$E$160)</f>
        <v>29.110119047619051</v>
      </c>
      <c r="S2126" s="57">
        <f t="shared" ca="1" si="332"/>
        <v>1.0125258799171843</v>
      </c>
    </row>
    <row r="2127" spans="1:19" s="116" customFormat="1" ht="14.1" customHeight="1">
      <c r="A2127" s="47" t="s">
        <v>707</v>
      </c>
      <c r="B2127" s="48" t="s">
        <v>724</v>
      </c>
      <c r="C2127" s="55"/>
      <c r="D2127" s="55"/>
      <c r="E2127" s="55"/>
      <c r="F2127" s="55"/>
      <c r="G2127" s="55"/>
      <c r="H2127" s="107"/>
      <c r="I2127" s="107"/>
      <c r="J2127" s="55"/>
      <c r="K2127" s="55"/>
      <c r="L2127" s="55" t="s">
        <v>14</v>
      </c>
      <c r="M2127" s="52" t="s">
        <v>1734</v>
      </c>
      <c r="N2127" s="52" t="s">
        <v>1735</v>
      </c>
      <c r="O2127" s="52" t="s">
        <v>1510</v>
      </c>
      <c r="P2127" s="56">
        <v>1</v>
      </c>
      <c r="Q2127" s="56">
        <f>P2127/$E$2114*8</f>
        <v>3.4782608695652174E-2</v>
      </c>
      <c r="R2127" s="57">
        <f ca="1">SUMIF(Insumos!$C$7:$E$160,Subpartidas!N2127,Insumos!$E$7:$E$160)</f>
        <v>44</v>
      </c>
      <c r="S2127" s="57">
        <f t="shared" ca="1" si="332"/>
        <v>1.5304347826086957</v>
      </c>
    </row>
    <row r="2128" spans="1:19" s="116" customFormat="1" ht="14.1" customHeight="1">
      <c r="A2128" s="47" t="s">
        <v>707</v>
      </c>
      <c r="B2128" s="48" t="s">
        <v>708</v>
      </c>
      <c r="C2128" s="52" t="s">
        <v>653</v>
      </c>
      <c r="D2128" s="53">
        <f>+IF(C2128&lt;&gt;" ",VLOOKUP(B2128,Rendimientos!$A$3:$D$557,3,0))</f>
        <v>215</v>
      </c>
      <c r="E2128" s="53">
        <f>+IF(C2128&lt;&gt;" ",VLOOKUP(B2128,Rendimientos!$A$3:$D$557,4,0))</f>
        <v>215</v>
      </c>
      <c r="F2128" s="54">
        <f ca="1">SUM(G2128:K2128)</f>
        <v>8.2462845824738835</v>
      </c>
      <c r="G2128" s="49">
        <f ca="1">SUMIFS($S$5:$S$4996,$B$5:$B$4996,B2128,$L$5:$L$4996,$L$5)</f>
        <v>1.8821937119378962</v>
      </c>
      <c r="H2128" s="49">
        <f ca="1">SUMIFS($S$5:$S$4996,$B$5:$B$4996,B2128,$L$5:$L$4996,$L$10)</f>
        <v>2.9406699999999999</v>
      </c>
      <c r="I2128" s="49"/>
      <c r="J2128" s="49">
        <f ca="1">SUMIFS($S$5:$S$4996,$B$5:$B$4996,B2128,$L$5:$L$4996,$L$11)</f>
        <v>3.4234208705359865</v>
      </c>
      <c r="K2128" s="49">
        <f>SUMIFS($S$5:$S$4996,$B$5:$B$4996,B2128,$L$5:$L$4996,$L$4497)</f>
        <v>0</v>
      </c>
      <c r="L2128" s="55" t="s">
        <v>12</v>
      </c>
      <c r="M2128" s="52" t="s">
        <v>1489</v>
      </c>
      <c r="N2128" s="52" t="s">
        <v>1490</v>
      </c>
      <c r="O2128" s="52" t="s">
        <v>1491</v>
      </c>
      <c r="P2128" s="56">
        <v>1</v>
      </c>
      <c r="Q2128" s="56">
        <f>P2128/$D$2128*8</f>
        <v>3.7209302325581395E-2</v>
      </c>
      <c r="R2128" s="57">
        <f ca="1">SUMIF(Insumos!$C$7:$E$160,Subpartidas!N2128,Insumos!$E$7:$E$160)</f>
        <v>9.543510636814629</v>
      </c>
      <c r="S2128" s="57">
        <f t="shared" ca="1" si="332"/>
        <v>0.35510737253263736</v>
      </c>
    </row>
    <row r="2129" spans="1:19" s="116" customFormat="1" ht="14.1" customHeight="1">
      <c r="A2129" s="47" t="s">
        <v>707</v>
      </c>
      <c r="B2129" s="48" t="s">
        <v>708</v>
      </c>
      <c r="C2129" s="58"/>
      <c r="D2129" s="58"/>
      <c r="E2129" s="58"/>
      <c r="F2129" s="58"/>
      <c r="G2129" s="58"/>
      <c r="H2129" s="58"/>
      <c r="I2129" s="58"/>
      <c r="J2129" s="58"/>
      <c r="K2129" s="58"/>
      <c r="L2129" s="55" t="s">
        <v>12</v>
      </c>
      <c r="M2129" s="52">
        <v>1010100060002</v>
      </c>
      <c r="N2129" s="52" t="s">
        <v>1516</v>
      </c>
      <c r="O2129" s="52" t="s">
        <v>1491</v>
      </c>
      <c r="P2129" s="56">
        <v>1</v>
      </c>
      <c r="Q2129" s="56">
        <f>P2129/$D$2128*8</f>
        <v>3.7209302325581395E-2</v>
      </c>
      <c r="R2129" s="57">
        <f ca="1">SUMIF(Insumos!$C$7:$E$160,Subpartidas!N2129,Insumos!$E$7:$E$160)</f>
        <v>9.9754511316773993</v>
      </c>
      <c r="S2129" s="57">
        <f t="shared" ca="1" si="332"/>
        <v>0.37117957699264742</v>
      </c>
    </row>
    <row r="2130" spans="1:19" s="116" customFormat="1" ht="14.1" customHeight="1">
      <c r="A2130" s="47" t="s">
        <v>707</v>
      </c>
      <c r="B2130" s="48" t="s">
        <v>708</v>
      </c>
      <c r="C2130" s="58"/>
      <c r="D2130" s="58"/>
      <c r="E2130" s="58"/>
      <c r="F2130" s="58"/>
      <c r="G2130" s="58"/>
      <c r="H2130" s="58"/>
      <c r="I2130" s="58"/>
      <c r="J2130" s="58"/>
      <c r="K2130" s="58"/>
      <c r="L2130" s="55" t="s">
        <v>12</v>
      </c>
      <c r="M2130" s="52" t="s">
        <v>1494</v>
      </c>
      <c r="N2130" s="52" t="s">
        <v>1495</v>
      </c>
      <c r="O2130" s="52" t="s">
        <v>1491</v>
      </c>
      <c r="P2130" s="56">
        <v>2</v>
      </c>
      <c r="Q2130" s="56">
        <f>P2130/$D$2128*8</f>
        <v>7.441860465116279E-2</v>
      </c>
      <c r="R2130" s="57">
        <f ca="1">SUMIF(Insumos!$C$7:$E$160,Subpartidas!N2130,Insumos!$E$7:$E$160)</f>
        <v>6.8581917880260743</v>
      </c>
      <c r="S2130" s="57">
        <f t="shared" ca="1" si="332"/>
        <v>0.51037706329496368</v>
      </c>
    </row>
    <row r="2131" spans="1:19" s="116" customFormat="1" ht="14.1" customHeight="1">
      <c r="A2131" s="47" t="s">
        <v>707</v>
      </c>
      <c r="B2131" s="48" t="s">
        <v>708</v>
      </c>
      <c r="C2131" s="58"/>
      <c r="D2131" s="58"/>
      <c r="E2131" s="58"/>
      <c r="F2131" s="58"/>
      <c r="G2131" s="58"/>
      <c r="H2131" s="58"/>
      <c r="I2131" s="58"/>
      <c r="J2131" s="58"/>
      <c r="K2131" s="58"/>
      <c r="L2131" s="55" t="s">
        <v>12</v>
      </c>
      <c r="M2131" s="52" t="s">
        <v>1498</v>
      </c>
      <c r="N2131" s="52" t="s">
        <v>1499</v>
      </c>
      <c r="O2131" s="52" t="s">
        <v>1491</v>
      </c>
      <c r="P2131" s="56">
        <v>2</v>
      </c>
      <c r="Q2131" s="56">
        <f>P2131/$D$2128*8</f>
        <v>7.441860465116279E-2</v>
      </c>
      <c r="R2131" s="57">
        <f ca="1">SUMIF(Insumos!$C$7:$E$160,Subpartidas!N2131,Insumos!$E$7:$E$160)</f>
        <v>8.6743053318933896</v>
      </c>
      <c r="S2131" s="57">
        <f t="shared" ca="1" si="332"/>
        <v>0.64552969911764757</v>
      </c>
    </row>
    <row r="2132" spans="1:19" s="116" customFormat="1" ht="14.1" customHeight="1">
      <c r="A2132" s="47" t="s">
        <v>707</v>
      </c>
      <c r="B2132" s="48" t="s">
        <v>708</v>
      </c>
      <c r="C2132" s="58"/>
      <c r="D2132" s="58"/>
      <c r="E2132" s="58"/>
      <c r="F2132" s="58"/>
      <c r="G2132" s="58"/>
      <c r="H2132" s="58"/>
      <c r="I2132" s="58"/>
      <c r="J2132" s="58"/>
      <c r="K2132" s="58"/>
      <c r="L2132" s="55" t="s">
        <v>13</v>
      </c>
      <c r="M2132" s="52" t="s">
        <v>1722</v>
      </c>
      <c r="N2132" s="52" t="s">
        <v>1723</v>
      </c>
      <c r="O2132" s="52" t="s">
        <v>984</v>
      </c>
      <c r="P2132" s="60"/>
      <c r="Q2132" s="56">
        <v>5.0000000000000001E-3</v>
      </c>
      <c r="R2132" s="57">
        <f ca="1">SUMIF(Insumos!$C$7:$E$160,Subpartidas!N2132,Insumos!$E$7:$E$160)</f>
        <v>1.03</v>
      </c>
      <c r="S2132" s="57">
        <f t="shared" ca="1" si="332"/>
        <v>5.1500000000000001E-3</v>
      </c>
    </row>
    <row r="2133" spans="1:19" s="116" customFormat="1" ht="14.1" customHeight="1">
      <c r="A2133" s="47" t="s">
        <v>707</v>
      </c>
      <c r="B2133" s="48" t="s">
        <v>708</v>
      </c>
      <c r="C2133" s="58"/>
      <c r="D2133" s="58"/>
      <c r="E2133" s="58"/>
      <c r="F2133" s="58"/>
      <c r="G2133" s="58"/>
      <c r="H2133" s="58"/>
      <c r="I2133" s="58"/>
      <c r="J2133" s="58"/>
      <c r="K2133" s="58"/>
      <c r="L2133" s="55" t="s">
        <v>13</v>
      </c>
      <c r="M2133" s="52" t="s">
        <v>1724</v>
      </c>
      <c r="N2133" s="52" t="s">
        <v>1725</v>
      </c>
      <c r="O2133" s="52" t="s">
        <v>984</v>
      </c>
      <c r="P2133" s="60"/>
      <c r="Q2133" s="56">
        <v>1E-3</v>
      </c>
      <c r="R2133" s="57">
        <f ca="1">SUMIF(Insumos!$C$7:$E$160,Subpartidas!N2133,Insumos!$E$7:$E$160)</f>
        <v>262.5</v>
      </c>
      <c r="S2133" s="57">
        <f t="shared" ca="1" si="332"/>
        <v>0.26250000000000001</v>
      </c>
    </row>
    <row r="2134" spans="1:19" s="116" customFormat="1" ht="14.1" customHeight="1">
      <c r="A2134" s="47" t="s">
        <v>707</v>
      </c>
      <c r="B2134" s="48" t="s">
        <v>708</v>
      </c>
      <c r="C2134" s="58"/>
      <c r="D2134" s="58"/>
      <c r="E2134" s="58"/>
      <c r="F2134" s="58"/>
      <c r="G2134" s="58"/>
      <c r="H2134" s="58"/>
      <c r="I2134" s="58"/>
      <c r="J2134" s="58"/>
      <c r="K2134" s="58"/>
      <c r="L2134" s="55" t="s">
        <v>13</v>
      </c>
      <c r="M2134" s="52" t="s">
        <v>1726</v>
      </c>
      <c r="N2134" s="52" t="s">
        <v>1727</v>
      </c>
      <c r="O2134" s="52" t="s">
        <v>984</v>
      </c>
      <c r="P2134" s="60"/>
      <c r="Q2134" s="56">
        <v>1E-3</v>
      </c>
      <c r="R2134" s="57">
        <f ca="1">SUMIF(Insumos!$C$7:$E$160,Subpartidas!N2134,Insumos!$E$7:$E$160)</f>
        <v>315</v>
      </c>
      <c r="S2134" s="57">
        <f t="shared" ca="1" si="332"/>
        <v>0.315</v>
      </c>
    </row>
    <row r="2135" spans="1:19" s="116" customFormat="1" ht="14.1" customHeight="1">
      <c r="A2135" s="47" t="s">
        <v>707</v>
      </c>
      <c r="B2135" s="48" t="s">
        <v>708</v>
      </c>
      <c r="C2135" s="58"/>
      <c r="D2135" s="58"/>
      <c r="E2135" s="58"/>
      <c r="F2135" s="58"/>
      <c r="G2135" s="58"/>
      <c r="H2135" s="58"/>
      <c r="I2135" s="58"/>
      <c r="J2135" s="58"/>
      <c r="K2135" s="58"/>
      <c r="L2135" s="55" t="s">
        <v>13</v>
      </c>
      <c r="M2135" s="52" t="s">
        <v>1547</v>
      </c>
      <c r="N2135" s="52" t="s">
        <v>1548</v>
      </c>
      <c r="O2135" s="52" t="s">
        <v>852</v>
      </c>
      <c r="P2135" s="60"/>
      <c r="Q2135" s="56">
        <v>0.56699999999999995</v>
      </c>
      <c r="R2135" s="57">
        <f ca="1">SUMIF(Insumos!$C$7:$E$160,Subpartidas!N2135,Insumos!$E$7:$E$160)</f>
        <v>2</v>
      </c>
      <c r="S2135" s="57">
        <f t="shared" ca="1" si="332"/>
        <v>1.1339999999999999</v>
      </c>
    </row>
    <row r="2136" spans="1:19" s="116" customFormat="1" ht="14.1" customHeight="1">
      <c r="A2136" s="47" t="s">
        <v>707</v>
      </c>
      <c r="B2136" s="48" t="s">
        <v>708</v>
      </c>
      <c r="C2136" s="58"/>
      <c r="D2136" s="58"/>
      <c r="E2136" s="58"/>
      <c r="F2136" s="58"/>
      <c r="G2136" s="58"/>
      <c r="H2136" s="58"/>
      <c r="I2136" s="58"/>
      <c r="J2136" s="58"/>
      <c r="K2136" s="58"/>
      <c r="L2136" s="55" t="s">
        <v>13</v>
      </c>
      <c r="M2136" s="52" t="s">
        <v>1728</v>
      </c>
      <c r="N2136" s="52" t="s">
        <v>1729</v>
      </c>
      <c r="O2136" s="52" t="s">
        <v>852</v>
      </c>
      <c r="P2136" s="60"/>
      <c r="Q2136" s="56">
        <v>1.2490000000000001</v>
      </c>
      <c r="R2136" s="57">
        <f ca="1">SUMIF(Insumos!$C$7:$E$160,Subpartidas!N2136,Insumos!$E$7:$E$160)</f>
        <v>0.98</v>
      </c>
      <c r="S2136" s="57">
        <f t="shared" ca="1" si="332"/>
        <v>1.2240200000000001</v>
      </c>
    </row>
    <row r="2137" spans="1:19" s="116" customFormat="1" ht="14.1" customHeight="1">
      <c r="A2137" s="47" t="s">
        <v>707</v>
      </c>
      <c r="B2137" s="48" t="s">
        <v>708</v>
      </c>
      <c r="C2137" s="58"/>
      <c r="D2137" s="58"/>
      <c r="E2137" s="58"/>
      <c r="F2137" s="58"/>
      <c r="G2137" s="58"/>
      <c r="H2137" s="58"/>
      <c r="I2137" s="58"/>
      <c r="J2137" s="58"/>
      <c r="K2137" s="58"/>
      <c r="L2137" s="55" t="s">
        <v>14</v>
      </c>
      <c r="M2137" s="52" t="s">
        <v>1505</v>
      </c>
      <c r="N2137" s="52" t="s">
        <v>1506</v>
      </c>
      <c r="O2137" s="52" t="s">
        <v>1507</v>
      </c>
      <c r="P2137" s="60"/>
      <c r="Q2137" s="56">
        <v>0.05</v>
      </c>
      <c r="R2137" s="50">
        <f ca="1">+SUMIFS($S$5:$S$4996,$B$5:$B$4996,B2128,$L$5:$L$4996,$L$5)</f>
        <v>1.8821937119378962</v>
      </c>
      <c r="S2137" s="57">
        <f t="shared" ref="S2137:S2150" ca="1" si="333">Q2137*R2137</f>
        <v>9.410968559689481E-2</v>
      </c>
    </row>
    <row r="2138" spans="1:19" s="116" customFormat="1" ht="14.1" customHeight="1">
      <c r="A2138" s="47" t="s">
        <v>707</v>
      </c>
      <c r="B2138" s="48" t="s">
        <v>708</v>
      </c>
      <c r="C2138" s="55"/>
      <c r="D2138" s="55"/>
      <c r="E2138" s="55"/>
      <c r="F2138" s="55"/>
      <c r="G2138" s="55"/>
      <c r="H2138" s="55"/>
      <c r="I2138" s="55"/>
      <c r="J2138" s="55"/>
      <c r="K2138" s="55"/>
      <c r="L2138" s="55" t="s">
        <v>14</v>
      </c>
      <c r="M2138" s="52" t="s">
        <v>1730</v>
      </c>
      <c r="N2138" s="52" t="s">
        <v>1731</v>
      </c>
      <c r="O2138" s="52" t="s">
        <v>1510</v>
      </c>
      <c r="P2138" s="56">
        <v>1</v>
      </c>
      <c r="Q2138" s="56">
        <f>P2138/$E$2128*8</f>
        <v>3.7209302325581395E-2</v>
      </c>
      <c r="R2138" s="57">
        <f ca="1">SUMIF(Insumos!$C$7:$E$160,Subpartidas!N2138,Insumos!$E$7:$E$160)</f>
        <v>2.63</v>
      </c>
      <c r="S2138" s="57">
        <f t="shared" ca="1" si="333"/>
        <v>9.7860465116279063E-2</v>
      </c>
    </row>
    <row r="2139" spans="1:19" s="116" customFormat="1" ht="14.1" customHeight="1">
      <c r="A2139" s="47" t="s">
        <v>707</v>
      </c>
      <c r="B2139" s="48" t="s">
        <v>708</v>
      </c>
      <c r="C2139" s="55"/>
      <c r="D2139" s="55"/>
      <c r="E2139" s="55"/>
      <c r="F2139" s="55"/>
      <c r="G2139" s="55"/>
      <c r="H2139" s="55"/>
      <c r="I2139" s="55"/>
      <c r="J2139" s="55"/>
      <c r="K2139" s="55"/>
      <c r="L2139" s="55" t="s">
        <v>14</v>
      </c>
      <c r="M2139" s="52" t="s">
        <v>1523</v>
      </c>
      <c r="N2139" s="52" t="s">
        <v>1524</v>
      </c>
      <c r="O2139" s="52" t="s">
        <v>1510</v>
      </c>
      <c r="P2139" s="56">
        <v>1</v>
      </c>
      <c r="Q2139" s="56">
        <f>P2139/$E$2128*8</f>
        <v>3.7209302325581395E-2</v>
      </c>
      <c r="R2139" s="57">
        <f ca="1">SUMIF(Insumos!$C$7:$E$160,Subpartidas!N2139,Insumos!$E$7:$E$160)</f>
        <v>13.735119047619047</v>
      </c>
      <c r="S2139" s="57">
        <f t="shared" ca="1" si="333"/>
        <v>0.51107419712070878</v>
      </c>
    </row>
    <row r="2140" spans="1:19" s="116" customFormat="1" ht="14.1" customHeight="1">
      <c r="A2140" s="47" t="s">
        <v>707</v>
      </c>
      <c r="B2140" s="48" t="s">
        <v>708</v>
      </c>
      <c r="C2140" s="55"/>
      <c r="D2140" s="55"/>
      <c r="E2140" s="55"/>
      <c r="F2140" s="55"/>
      <c r="G2140" s="55"/>
      <c r="H2140" s="55"/>
      <c r="I2140" s="55"/>
      <c r="J2140" s="55"/>
      <c r="K2140" s="55"/>
      <c r="L2140" s="55" t="s">
        <v>14</v>
      </c>
      <c r="M2140" s="52" t="s">
        <v>1732</v>
      </c>
      <c r="N2140" s="52" t="s">
        <v>1733</v>
      </c>
      <c r="O2140" s="52" t="s">
        <v>1510</v>
      </c>
      <c r="P2140" s="56">
        <v>1</v>
      </c>
      <c r="Q2140" s="56">
        <f>P2140/$E$2128*8</f>
        <v>3.7209302325581395E-2</v>
      </c>
      <c r="R2140" s="57">
        <f ca="1">SUMIF(Insumos!$C$7:$E$160,Subpartidas!N2140,Insumos!$E$7:$E$160)</f>
        <v>29.110119047619051</v>
      </c>
      <c r="S2140" s="57">
        <f t="shared" ca="1" si="333"/>
        <v>1.0831672203765228</v>
      </c>
    </row>
    <row r="2141" spans="1:19" s="116" customFormat="1" ht="14.1" customHeight="1">
      <c r="A2141" s="47" t="s">
        <v>707</v>
      </c>
      <c r="B2141" s="48" t="s">
        <v>708</v>
      </c>
      <c r="C2141" s="55"/>
      <c r="D2141" s="55"/>
      <c r="E2141" s="55"/>
      <c r="F2141" s="55"/>
      <c r="G2141" s="55"/>
      <c r="H2141" s="107"/>
      <c r="I2141" s="107"/>
      <c r="J2141" s="55"/>
      <c r="K2141" s="55"/>
      <c r="L2141" s="55" t="s">
        <v>14</v>
      </c>
      <c r="M2141" s="52" t="s">
        <v>1734</v>
      </c>
      <c r="N2141" s="52" t="s">
        <v>1735</v>
      </c>
      <c r="O2141" s="52" t="s">
        <v>1510</v>
      </c>
      <c r="P2141" s="56">
        <v>1</v>
      </c>
      <c r="Q2141" s="56">
        <f>P2141/$E$2128*8</f>
        <v>3.7209302325581395E-2</v>
      </c>
      <c r="R2141" s="57">
        <f ca="1">SUMIF(Insumos!$C$7:$E$160,Subpartidas!N2141,Insumos!$E$7:$E$160)</f>
        <v>44</v>
      </c>
      <c r="S2141" s="57">
        <f t="shared" ca="1" si="333"/>
        <v>1.6372093023255814</v>
      </c>
    </row>
    <row r="2142" spans="1:19" s="116" customFormat="1" ht="14.1" customHeight="1">
      <c r="A2142" s="47" t="s">
        <v>707</v>
      </c>
      <c r="B2142" s="48" t="s">
        <v>728</v>
      </c>
      <c r="C2142" s="52" t="s">
        <v>653</v>
      </c>
      <c r="D2142" s="53">
        <f>+IF(C2142&lt;&gt;" ",VLOOKUP(B2142,Rendimientos!$A$3:$D$557,3,0))</f>
        <v>200</v>
      </c>
      <c r="E2142" s="53">
        <f>+IF(C2142&lt;&gt;" ",VLOOKUP(B2142,Rendimientos!$A$3:$D$557,4,0))</f>
        <v>200</v>
      </c>
      <c r="F2142" s="54">
        <f ca="1">SUM(G2142:K2142)</f>
        <v>8.6838056761594249</v>
      </c>
      <c r="G2142" s="49">
        <f ca="1">SUMIFS($S$5:$S$4996,$B$5:$B$4996,B2142,$L$5:$L$4996,$L$5)</f>
        <v>2.0233582403332382</v>
      </c>
      <c r="H2142" s="49">
        <f ca="1">SUMIFS($S$5:$S$4996,$B$5:$B$4996,B2142,$L$5:$L$4996,$L$10)</f>
        <v>2.98027</v>
      </c>
      <c r="I2142" s="49"/>
      <c r="J2142" s="49">
        <f ca="1">SUMIFS($S$5:$S$4996,$B$5:$B$4996,B2142,$L$5:$L$4996,$L$11)</f>
        <v>3.6801774358261863</v>
      </c>
      <c r="K2142" s="49">
        <f>SUMIFS($S$5:$S$4996,$B$5:$B$4996,B2142,$L$5:$L$4996,$L$4497)</f>
        <v>0</v>
      </c>
      <c r="L2142" s="55" t="s">
        <v>12</v>
      </c>
      <c r="M2142" s="52" t="s">
        <v>1489</v>
      </c>
      <c r="N2142" s="52" t="s">
        <v>1490</v>
      </c>
      <c r="O2142" s="52" t="s">
        <v>1491</v>
      </c>
      <c r="P2142" s="56">
        <v>1</v>
      </c>
      <c r="Q2142" s="56">
        <f>P2142/$D$2142*8</f>
        <v>0.04</v>
      </c>
      <c r="R2142" s="57">
        <f ca="1">SUMIF(Insumos!$C$7:$E$160,Subpartidas!N2142,Insumos!$E$7:$E$160)</f>
        <v>9.543510636814629</v>
      </c>
      <c r="S2142" s="57">
        <f t="shared" ca="1" si="333"/>
        <v>0.38174042547258519</v>
      </c>
    </row>
    <row r="2143" spans="1:19" s="116" customFormat="1" ht="14.1" customHeight="1">
      <c r="A2143" s="47" t="s">
        <v>707</v>
      </c>
      <c r="B2143" s="48" t="s">
        <v>728</v>
      </c>
      <c r="C2143" s="58"/>
      <c r="D2143" s="58"/>
      <c r="E2143" s="58"/>
      <c r="F2143" s="58"/>
      <c r="G2143" s="58"/>
      <c r="H2143" s="58"/>
      <c r="I2143" s="58"/>
      <c r="J2143" s="58"/>
      <c r="K2143" s="58"/>
      <c r="L2143" s="55" t="s">
        <v>12</v>
      </c>
      <c r="M2143" s="52">
        <v>1010100060002</v>
      </c>
      <c r="N2143" s="52" t="s">
        <v>1516</v>
      </c>
      <c r="O2143" s="52" t="s">
        <v>1491</v>
      </c>
      <c r="P2143" s="56">
        <v>1</v>
      </c>
      <c r="Q2143" s="56">
        <f>P2143/$D$2142*8</f>
        <v>0.04</v>
      </c>
      <c r="R2143" s="57">
        <f ca="1">SUMIF(Insumos!$C$7:$E$160,Subpartidas!N2143,Insumos!$E$7:$E$160)</f>
        <v>9.9754511316773993</v>
      </c>
      <c r="S2143" s="57">
        <f t="shared" ca="1" si="333"/>
        <v>0.399018045267096</v>
      </c>
    </row>
    <row r="2144" spans="1:19" s="116" customFormat="1" ht="14.1" customHeight="1">
      <c r="A2144" s="47" t="s">
        <v>707</v>
      </c>
      <c r="B2144" s="48" t="s">
        <v>728</v>
      </c>
      <c r="C2144" s="58"/>
      <c r="D2144" s="58"/>
      <c r="E2144" s="58"/>
      <c r="F2144" s="58"/>
      <c r="G2144" s="58"/>
      <c r="H2144" s="58"/>
      <c r="I2144" s="58"/>
      <c r="J2144" s="58"/>
      <c r="K2144" s="58"/>
      <c r="L2144" s="55" t="s">
        <v>12</v>
      </c>
      <c r="M2144" s="52" t="s">
        <v>1494</v>
      </c>
      <c r="N2144" s="52" t="s">
        <v>1495</v>
      </c>
      <c r="O2144" s="52" t="s">
        <v>1491</v>
      </c>
      <c r="P2144" s="56">
        <v>2</v>
      </c>
      <c r="Q2144" s="56">
        <f>P2144/$D$2142*8</f>
        <v>0.08</v>
      </c>
      <c r="R2144" s="57">
        <f ca="1">SUMIF(Insumos!$C$7:$E$160,Subpartidas!N2144,Insumos!$E$7:$E$160)</f>
        <v>6.8581917880260743</v>
      </c>
      <c r="S2144" s="57">
        <f t="shared" ca="1" si="333"/>
        <v>0.54865534304208596</v>
      </c>
    </row>
    <row r="2145" spans="1:19" s="116" customFormat="1" ht="14.1" customHeight="1">
      <c r="A2145" s="47" t="s">
        <v>707</v>
      </c>
      <c r="B2145" s="48" t="s">
        <v>728</v>
      </c>
      <c r="C2145" s="58"/>
      <c r="D2145" s="58"/>
      <c r="E2145" s="58"/>
      <c r="F2145" s="58"/>
      <c r="G2145" s="58"/>
      <c r="H2145" s="58"/>
      <c r="I2145" s="58"/>
      <c r="J2145" s="58"/>
      <c r="K2145" s="58"/>
      <c r="L2145" s="55" t="s">
        <v>12</v>
      </c>
      <c r="M2145" s="52" t="s">
        <v>1498</v>
      </c>
      <c r="N2145" s="52" t="s">
        <v>1499</v>
      </c>
      <c r="O2145" s="52" t="s">
        <v>1491</v>
      </c>
      <c r="P2145" s="56">
        <v>2</v>
      </c>
      <c r="Q2145" s="56">
        <f>P2145/$D$2142*8</f>
        <v>0.08</v>
      </c>
      <c r="R2145" s="57">
        <f ca="1">SUMIF(Insumos!$C$7:$E$160,Subpartidas!N2145,Insumos!$E$7:$E$160)</f>
        <v>8.6743053318933896</v>
      </c>
      <c r="S2145" s="57">
        <f t="shared" ca="1" si="333"/>
        <v>0.69394442655147115</v>
      </c>
    </row>
    <row r="2146" spans="1:19" s="116" customFormat="1" ht="14.1" customHeight="1">
      <c r="A2146" s="47" t="s">
        <v>707</v>
      </c>
      <c r="B2146" s="48" t="s">
        <v>728</v>
      </c>
      <c r="C2146" s="58"/>
      <c r="D2146" s="58"/>
      <c r="E2146" s="58"/>
      <c r="F2146" s="58"/>
      <c r="G2146" s="58"/>
      <c r="H2146" s="58"/>
      <c r="I2146" s="58"/>
      <c r="J2146" s="58"/>
      <c r="K2146" s="58"/>
      <c r="L2146" s="55" t="s">
        <v>13</v>
      </c>
      <c r="M2146" s="52" t="s">
        <v>1722</v>
      </c>
      <c r="N2146" s="52" t="s">
        <v>1723</v>
      </c>
      <c r="O2146" s="52" t="s">
        <v>984</v>
      </c>
      <c r="P2146" s="60"/>
      <c r="Q2146" s="56">
        <v>5.0000000000000001E-3</v>
      </c>
      <c r="R2146" s="57">
        <f ca="1">SUMIF(Insumos!$C$7:$E$160,Subpartidas!N2146,Insumos!$E$7:$E$160)</f>
        <v>1.03</v>
      </c>
      <c r="S2146" s="57">
        <f t="shared" ca="1" si="333"/>
        <v>5.1500000000000001E-3</v>
      </c>
    </row>
    <row r="2147" spans="1:19" s="116" customFormat="1" ht="14.1" customHeight="1">
      <c r="A2147" s="47" t="s">
        <v>707</v>
      </c>
      <c r="B2147" s="48" t="s">
        <v>728</v>
      </c>
      <c r="C2147" s="58"/>
      <c r="D2147" s="58"/>
      <c r="E2147" s="58"/>
      <c r="F2147" s="58"/>
      <c r="G2147" s="58"/>
      <c r="H2147" s="58"/>
      <c r="I2147" s="58"/>
      <c r="J2147" s="58"/>
      <c r="K2147" s="58"/>
      <c r="L2147" s="55" t="s">
        <v>13</v>
      </c>
      <c r="M2147" s="52" t="s">
        <v>1724</v>
      </c>
      <c r="N2147" s="52" t="s">
        <v>1725</v>
      </c>
      <c r="O2147" s="52" t="s">
        <v>984</v>
      </c>
      <c r="P2147" s="60"/>
      <c r="Q2147" s="56">
        <v>1E-3</v>
      </c>
      <c r="R2147" s="57">
        <f ca="1">SUMIF(Insumos!$C$7:$E$160,Subpartidas!N2147,Insumos!$E$7:$E$160)</f>
        <v>262.5</v>
      </c>
      <c r="S2147" s="57">
        <f t="shared" ca="1" si="333"/>
        <v>0.26250000000000001</v>
      </c>
    </row>
    <row r="2148" spans="1:19" s="116" customFormat="1" ht="14.1" customHeight="1">
      <c r="A2148" s="47" t="s">
        <v>707</v>
      </c>
      <c r="B2148" s="48" t="s">
        <v>728</v>
      </c>
      <c r="C2148" s="58"/>
      <c r="D2148" s="58"/>
      <c r="E2148" s="58"/>
      <c r="F2148" s="58"/>
      <c r="G2148" s="58"/>
      <c r="H2148" s="58"/>
      <c r="I2148" s="58"/>
      <c r="J2148" s="58"/>
      <c r="K2148" s="58"/>
      <c r="L2148" s="55" t="s">
        <v>13</v>
      </c>
      <c r="M2148" s="52" t="s">
        <v>1726</v>
      </c>
      <c r="N2148" s="52" t="s">
        <v>1727</v>
      </c>
      <c r="O2148" s="52" t="s">
        <v>984</v>
      </c>
      <c r="P2148" s="60"/>
      <c r="Q2148" s="56">
        <v>1E-3</v>
      </c>
      <c r="R2148" s="57">
        <f ca="1">SUMIF(Insumos!$C$7:$E$160,Subpartidas!N2148,Insumos!$E$7:$E$160)</f>
        <v>315</v>
      </c>
      <c r="S2148" s="57">
        <f t="shared" ca="1" si="333"/>
        <v>0.315</v>
      </c>
    </row>
    <row r="2149" spans="1:19" s="116" customFormat="1" ht="14.1" customHeight="1">
      <c r="A2149" s="47" t="s">
        <v>707</v>
      </c>
      <c r="B2149" s="48" t="s">
        <v>728</v>
      </c>
      <c r="C2149" s="58"/>
      <c r="D2149" s="58"/>
      <c r="E2149" s="58"/>
      <c r="F2149" s="58"/>
      <c r="G2149" s="58"/>
      <c r="H2149" s="58"/>
      <c r="I2149" s="58"/>
      <c r="J2149" s="58"/>
      <c r="K2149" s="58"/>
      <c r="L2149" s="55" t="s">
        <v>13</v>
      </c>
      <c r="M2149" s="52" t="s">
        <v>1547</v>
      </c>
      <c r="N2149" s="52" t="s">
        <v>1548</v>
      </c>
      <c r="O2149" s="52" t="s">
        <v>852</v>
      </c>
      <c r="P2149" s="60"/>
      <c r="Q2149" s="56">
        <v>0.57699999999999996</v>
      </c>
      <c r="R2149" s="57">
        <f ca="1">SUMIF(Insumos!$C$7:$E$160,Subpartidas!N2149,Insumos!$E$7:$E$160)</f>
        <v>2</v>
      </c>
      <c r="S2149" s="57">
        <f t="shared" ca="1" si="333"/>
        <v>1.1539999999999999</v>
      </c>
    </row>
    <row r="2150" spans="1:19" s="116" customFormat="1" ht="14.1" customHeight="1">
      <c r="A2150" s="47" t="s">
        <v>707</v>
      </c>
      <c r="B2150" s="48" t="s">
        <v>728</v>
      </c>
      <c r="C2150" s="58"/>
      <c r="D2150" s="58"/>
      <c r="E2150" s="58"/>
      <c r="F2150" s="58"/>
      <c r="G2150" s="58"/>
      <c r="H2150" s="58"/>
      <c r="I2150" s="58"/>
      <c r="J2150" s="58"/>
      <c r="K2150" s="58"/>
      <c r="L2150" s="55" t="s">
        <v>13</v>
      </c>
      <c r="M2150" s="52" t="s">
        <v>1728</v>
      </c>
      <c r="N2150" s="52" t="s">
        <v>1729</v>
      </c>
      <c r="O2150" s="52" t="s">
        <v>852</v>
      </c>
      <c r="P2150" s="60"/>
      <c r="Q2150" s="56">
        <v>1.2689999999999999</v>
      </c>
      <c r="R2150" s="57">
        <f ca="1">SUMIF(Insumos!$C$7:$E$160,Subpartidas!N2150,Insumos!$E$7:$E$160)</f>
        <v>0.98</v>
      </c>
      <c r="S2150" s="57">
        <f t="shared" ca="1" si="333"/>
        <v>1.2436199999999999</v>
      </c>
    </row>
    <row r="2151" spans="1:19" s="116" customFormat="1" ht="14.1" customHeight="1">
      <c r="A2151" s="47" t="s">
        <v>707</v>
      </c>
      <c r="B2151" s="48" t="s">
        <v>728</v>
      </c>
      <c r="C2151" s="58"/>
      <c r="D2151" s="58"/>
      <c r="E2151" s="58"/>
      <c r="F2151" s="58"/>
      <c r="G2151" s="58"/>
      <c r="H2151" s="58"/>
      <c r="I2151" s="58"/>
      <c r="J2151" s="58"/>
      <c r="K2151" s="58"/>
      <c r="L2151" s="55" t="s">
        <v>14</v>
      </c>
      <c r="M2151" s="52" t="s">
        <v>1505</v>
      </c>
      <c r="N2151" s="52" t="s">
        <v>1506</v>
      </c>
      <c r="O2151" s="52" t="s">
        <v>1507</v>
      </c>
      <c r="P2151" s="60"/>
      <c r="Q2151" s="56">
        <v>0.05</v>
      </c>
      <c r="R2151" s="50">
        <f ca="1">+SUMIFS($S$5:$S$4996,$B$5:$B$4996,B2142,$L$5:$L$4996,$L$5)</f>
        <v>2.0233582403332382</v>
      </c>
      <c r="S2151" s="57">
        <f t="shared" ref="S2151:S2155" ca="1" si="334">Q2151*R2151</f>
        <v>0.10116791201666192</v>
      </c>
    </row>
    <row r="2152" spans="1:19" s="116" customFormat="1" ht="14.1" customHeight="1">
      <c r="A2152" s="47" t="s">
        <v>707</v>
      </c>
      <c r="B2152" s="48" t="s">
        <v>728</v>
      </c>
      <c r="C2152" s="55"/>
      <c r="D2152" s="55"/>
      <c r="E2152" s="55"/>
      <c r="F2152" s="55"/>
      <c r="G2152" s="55"/>
      <c r="H2152" s="55"/>
      <c r="I2152" s="55"/>
      <c r="J2152" s="55"/>
      <c r="K2152" s="55"/>
      <c r="L2152" s="55" t="s">
        <v>14</v>
      </c>
      <c r="M2152" s="52" t="s">
        <v>1730</v>
      </c>
      <c r="N2152" s="52" t="s">
        <v>1731</v>
      </c>
      <c r="O2152" s="52" t="s">
        <v>1510</v>
      </c>
      <c r="P2152" s="56">
        <v>1</v>
      </c>
      <c r="Q2152" s="56">
        <f>P2152/$E$2142*8</f>
        <v>0.04</v>
      </c>
      <c r="R2152" s="57">
        <f ca="1">SUMIF(Insumos!$C$7:$E$160,Subpartidas!N2152,Insumos!$E$7:$E$160)</f>
        <v>2.63</v>
      </c>
      <c r="S2152" s="57">
        <f t="shared" ca="1" si="334"/>
        <v>0.1052</v>
      </c>
    </row>
    <row r="2153" spans="1:19" s="116" customFormat="1" ht="14.1" customHeight="1">
      <c r="A2153" s="47" t="s">
        <v>707</v>
      </c>
      <c r="B2153" s="48" t="s">
        <v>728</v>
      </c>
      <c r="C2153" s="55"/>
      <c r="D2153" s="55"/>
      <c r="E2153" s="55"/>
      <c r="F2153" s="55"/>
      <c r="G2153" s="55"/>
      <c r="H2153" s="55"/>
      <c r="I2153" s="55"/>
      <c r="J2153" s="55"/>
      <c r="K2153" s="55"/>
      <c r="L2153" s="55" t="s">
        <v>14</v>
      </c>
      <c r="M2153" s="52" t="s">
        <v>1523</v>
      </c>
      <c r="N2153" s="52" t="s">
        <v>1524</v>
      </c>
      <c r="O2153" s="52" t="s">
        <v>1510</v>
      </c>
      <c r="P2153" s="56">
        <v>1</v>
      </c>
      <c r="Q2153" s="56">
        <f>P2153/$E$2142*8</f>
        <v>0.04</v>
      </c>
      <c r="R2153" s="57">
        <f ca="1">SUMIF(Insumos!$C$7:$E$160,Subpartidas!N2153,Insumos!$E$7:$E$160)</f>
        <v>13.735119047619047</v>
      </c>
      <c r="S2153" s="57">
        <f t="shared" ca="1" si="334"/>
        <v>0.54940476190476195</v>
      </c>
    </row>
    <row r="2154" spans="1:19" s="116" customFormat="1" ht="14.1" customHeight="1">
      <c r="A2154" s="47" t="s">
        <v>707</v>
      </c>
      <c r="B2154" s="48" t="s">
        <v>728</v>
      </c>
      <c r="C2154" s="55"/>
      <c r="D2154" s="55"/>
      <c r="E2154" s="55"/>
      <c r="F2154" s="55"/>
      <c r="G2154" s="55"/>
      <c r="H2154" s="55"/>
      <c r="I2154" s="55"/>
      <c r="J2154" s="55"/>
      <c r="K2154" s="55"/>
      <c r="L2154" s="55" t="s">
        <v>14</v>
      </c>
      <c r="M2154" s="52" t="s">
        <v>1732</v>
      </c>
      <c r="N2154" s="52" t="s">
        <v>1733</v>
      </c>
      <c r="O2154" s="52" t="s">
        <v>1510</v>
      </c>
      <c r="P2154" s="56">
        <v>1</v>
      </c>
      <c r="Q2154" s="56">
        <f>P2154/$E$2142*8</f>
        <v>0.04</v>
      </c>
      <c r="R2154" s="57">
        <f ca="1">SUMIF(Insumos!$C$7:$E$160,Subpartidas!N2154,Insumos!$E$7:$E$160)</f>
        <v>29.110119047619051</v>
      </c>
      <c r="S2154" s="57">
        <f t="shared" ca="1" si="334"/>
        <v>1.1644047619047622</v>
      </c>
    </row>
    <row r="2155" spans="1:19" s="116" customFormat="1" ht="14.1" customHeight="1">
      <c r="A2155" s="47" t="s">
        <v>707</v>
      </c>
      <c r="B2155" s="48" t="s">
        <v>728</v>
      </c>
      <c r="C2155" s="55"/>
      <c r="D2155" s="55"/>
      <c r="E2155" s="55"/>
      <c r="F2155" s="55"/>
      <c r="G2155" s="55"/>
      <c r="H2155" s="107"/>
      <c r="I2155" s="107"/>
      <c r="J2155" s="55"/>
      <c r="K2155" s="55"/>
      <c r="L2155" s="55" t="s">
        <v>14</v>
      </c>
      <c r="M2155" s="52" t="s">
        <v>1734</v>
      </c>
      <c r="N2155" s="52" t="s">
        <v>1735</v>
      </c>
      <c r="O2155" s="52" t="s">
        <v>1510</v>
      </c>
      <c r="P2155" s="56">
        <v>1</v>
      </c>
      <c r="Q2155" s="56">
        <f>P2155/$E$2142*8</f>
        <v>0.04</v>
      </c>
      <c r="R2155" s="57">
        <f ca="1">SUMIF(Insumos!$C$7:$E$160,Subpartidas!N2155,Insumos!$E$7:$E$160)</f>
        <v>44</v>
      </c>
      <c r="S2155" s="57">
        <f t="shared" ca="1" si="334"/>
        <v>1.76</v>
      </c>
    </row>
    <row r="2156" spans="1:19" s="116" customFormat="1" ht="14.1" customHeight="1">
      <c r="A2156" s="51" t="s">
        <v>734</v>
      </c>
      <c r="B2156" s="48" t="s">
        <v>735</v>
      </c>
      <c r="C2156" s="52" t="s">
        <v>653</v>
      </c>
      <c r="D2156" s="53">
        <f>+IF(C2156&lt;&gt;" ",VLOOKUP(B2156,Rendimientos!$A$3:$D$557,3,0))</f>
        <v>183</v>
      </c>
      <c r="E2156" s="53">
        <f>+IF(C2156&lt;&gt;" ",VLOOKUP(B2156,Rendimientos!$A$3:$D$557,4,0))</f>
        <v>183</v>
      </c>
      <c r="F2156" s="54">
        <f ca="1">SUM(G2156:K2156)</f>
        <v>9.2344223236715024</v>
      </c>
      <c r="G2156" s="49">
        <f ca="1">SUMIFS($S$5:$S$4996,$B$5:$B$4996,B2156,$L$5:$L$4996,$L$5)</f>
        <v>2.2113204812385119</v>
      </c>
      <c r="H2156" s="49">
        <f ca="1">SUMIFS($S$5:$S$4996,$B$5:$B$4996,B2156,$L$5:$L$4996,$L$10)</f>
        <v>3.0010499999999998</v>
      </c>
      <c r="I2156" s="49"/>
      <c r="J2156" s="49">
        <f ca="1">SUMIFS($S$5:$S$4996,$B$5:$B$4996,B2156,$L$5:$L$4996,$L$11)</f>
        <v>4.0220518424329903</v>
      </c>
      <c r="K2156" s="49">
        <f>SUMIFS($S$5:$S$4996,$B$5:$B$4996,B2156,$L$5:$L$4996,$L$4497)</f>
        <v>0</v>
      </c>
      <c r="L2156" s="55" t="s">
        <v>12</v>
      </c>
      <c r="M2156" s="52" t="s">
        <v>1489</v>
      </c>
      <c r="N2156" s="52" t="s">
        <v>1490</v>
      </c>
      <c r="O2156" s="52" t="s">
        <v>1491</v>
      </c>
      <c r="P2156" s="56">
        <v>1</v>
      </c>
      <c r="Q2156" s="56">
        <f>P2156/$D$2156*8</f>
        <v>4.3715846994535519E-2</v>
      </c>
      <c r="R2156" s="57">
        <f ca="1">SUMIF(Insumos!$C$7:$E$166,Subpartidas!N2156,Insumos!$E$7:$E$166)</f>
        <v>9.543510636814629</v>
      </c>
      <c r="S2156" s="57">
        <f t="shared" ca="1" si="329"/>
        <v>0.41720265078971058</v>
      </c>
    </row>
    <row r="2157" spans="1:19" s="116" customFormat="1" ht="14.1" customHeight="1">
      <c r="A2157" s="51" t="s">
        <v>734</v>
      </c>
      <c r="B2157" s="48" t="s">
        <v>735</v>
      </c>
      <c r="C2157" s="58"/>
      <c r="D2157" s="58"/>
      <c r="E2157" s="58"/>
      <c r="F2157" s="58"/>
      <c r="G2157" s="58"/>
      <c r="H2157" s="58"/>
      <c r="I2157" s="58"/>
      <c r="J2157" s="58"/>
      <c r="K2157" s="58"/>
      <c r="L2157" s="55" t="s">
        <v>12</v>
      </c>
      <c r="M2157" s="52">
        <v>1010100060002</v>
      </c>
      <c r="N2157" s="52" t="s">
        <v>1516</v>
      </c>
      <c r="O2157" s="52" t="s">
        <v>1491</v>
      </c>
      <c r="P2157" s="56">
        <v>1</v>
      </c>
      <c r="Q2157" s="56">
        <f t="shared" ref="Q2157:Q2159" si="335">P2157/$D$2156*8</f>
        <v>4.3715846994535519E-2</v>
      </c>
      <c r="R2157" s="57">
        <f ca="1">SUMIF(Insumos!$C$7:$E$166,Subpartidas!N2157,Insumos!$E$7:$E$166)</f>
        <v>9.9754511316773993</v>
      </c>
      <c r="S2157" s="57">
        <f t="shared" ca="1" si="329"/>
        <v>0.43608529537387536</v>
      </c>
    </row>
    <row r="2158" spans="1:19" s="116" customFormat="1" ht="14.1" customHeight="1">
      <c r="A2158" s="51" t="s">
        <v>734</v>
      </c>
      <c r="B2158" s="48" t="s">
        <v>735</v>
      </c>
      <c r="C2158" s="58"/>
      <c r="D2158" s="58"/>
      <c r="E2158" s="58"/>
      <c r="F2158" s="58"/>
      <c r="G2158" s="58"/>
      <c r="H2158" s="58"/>
      <c r="I2158" s="58"/>
      <c r="J2158" s="58"/>
      <c r="K2158" s="58"/>
      <c r="L2158" s="55" t="s">
        <v>12</v>
      </c>
      <c r="M2158" s="52" t="s">
        <v>1494</v>
      </c>
      <c r="N2158" s="52" t="s">
        <v>1495</v>
      </c>
      <c r="O2158" s="52" t="s">
        <v>1491</v>
      </c>
      <c r="P2158" s="56">
        <v>2</v>
      </c>
      <c r="Q2158" s="56">
        <f t="shared" si="335"/>
        <v>8.7431693989071038E-2</v>
      </c>
      <c r="R2158" s="57">
        <f ca="1">SUMIF(Insumos!$C$7:$E$166,Subpartidas!N2158,Insumos!$E$7:$E$166)</f>
        <v>6.8581917880260743</v>
      </c>
      <c r="S2158" s="57">
        <f t="shared" ca="1" si="329"/>
        <v>0.59962332572905563</v>
      </c>
    </row>
    <row r="2159" spans="1:19" s="116" customFormat="1" ht="14.1" customHeight="1">
      <c r="A2159" s="51" t="s">
        <v>734</v>
      </c>
      <c r="B2159" s="48" t="s">
        <v>735</v>
      </c>
      <c r="C2159" s="58"/>
      <c r="D2159" s="58"/>
      <c r="E2159" s="58"/>
      <c r="F2159" s="58"/>
      <c r="G2159" s="58"/>
      <c r="H2159" s="58"/>
      <c r="I2159" s="58"/>
      <c r="J2159" s="58"/>
      <c r="K2159" s="58"/>
      <c r="L2159" s="55" t="s">
        <v>12</v>
      </c>
      <c r="M2159" s="52" t="s">
        <v>1498</v>
      </c>
      <c r="N2159" s="52" t="s">
        <v>1499</v>
      </c>
      <c r="O2159" s="52" t="s">
        <v>1491</v>
      </c>
      <c r="P2159" s="56">
        <v>2</v>
      </c>
      <c r="Q2159" s="56">
        <f t="shared" si="335"/>
        <v>8.7431693989071038E-2</v>
      </c>
      <c r="R2159" s="57">
        <f ca="1">SUMIF(Insumos!$C$7:$E$166,Subpartidas!N2159,Insumos!$E$7:$E$166)</f>
        <v>8.6743053318933896</v>
      </c>
      <c r="S2159" s="57">
        <f t="shared" ca="1" si="329"/>
        <v>0.75840920934587008</v>
      </c>
    </row>
    <row r="2160" spans="1:19" s="116" customFormat="1" ht="14.1" customHeight="1">
      <c r="A2160" s="51" t="s">
        <v>734</v>
      </c>
      <c r="B2160" s="48" t="s">
        <v>735</v>
      </c>
      <c r="C2160" s="58"/>
      <c r="D2160" s="58"/>
      <c r="E2160" s="58"/>
      <c r="F2160" s="58"/>
      <c r="G2160" s="58"/>
      <c r="H2160" s="58"/>
      <c r="I2160" s="58"/>
      <c r="J2160" s="58"/>
      <c r="K2160" s="58"/>
      <c r="L2160" s="55" t="s">
        <v>13</v>
      </c>
      <c r="M2160" s="52" t="s">
        <v>1722</v>
      </c>
      <c r="N2160" s="52" t="s">
        <v>1723</v>
      </c>
      <c r="O2160" s="52" t="s">
        <v>984</v>
      </c>
      <c r="P2160" s="56"/>
      <c r="Q2160" s="56">
        <v>5.0000000000000001E-3</v>
      </c>
      <c r="R2160" s="57">
        <f ca="1">SUMIF(Insumos!$C$7:$E$166,Subpartidas!N2160,Insumos!$E$7:$E$166)</f>
        <v>1.03</v>
      </c>
      <c r="S2160" s="57">
        <f t="shared" ca="1" si="329"/>
        <v>5.1500000000000001E-3</v>
      </c>
    </row>
    <row r="2161" spans="1:19" s="116" customFormat="1" ht="14.1" customHeight="1">
      <c r="A2161" s="51" t="s">
        <v>734</v>
      </c>
      <c r="B2161" s="48" t="s">
        <v>735</v>
      </c>
      <c r="C2161" s="58"/>
      <c r="D2161" s="58"/>
      <c r="E2161" s="58"/>
      <c r="F2161" s="58"/>
      <c r="G2161" s="58"/>
      <c r="H2161" s="58"/>
      <c r="I2161" s="58"/>
      <c r="J2161" s="58"/>
      <c r="K2161" s="58"/>
      <c r="L2161" s="55" t="s">
        <v>13</v>
      </c>
      <c r="M2161" s="52" t="s">
        <v>1724</v>
      </c>
      <c r="N2161" s="52" t="s">
        <v>1725</v>
      </c>
      <c r="O2161" s="52" t="s">
        <v>984</v>
      </c>
      <c r="P2161" s="56"/>
      <c r="Q2161" s="56">
        <v>1E-3</v>
      </c>
      <c r="R2161" s="57">
        <f ca="1">SUMIF(Insumos!$C$7:$E$166,Subpartidas!N2161,Insumos!$E$7:$E$166)</f>
        <v>262.5</v>
      </c>
      <c r="S2161" s="57">
        <f t="shared" ca="1" si="329"/>
        <v>0.26250000000000001</v>
      </c>
    </row>
    <row r="2162" spans="1:19" s="116" customFormat="1" ht="14.1" customHeight="1">
      <c r="A2162" s="51" t="s">
        <v>734</v>
      </c>
      <c r="B2162" s="48" t="s">
        <v>735</v>
      </c>
      <c r="C2162" s="58"/>
      <c r="D2162" s="58"/>
      <c r="E2162" s="58"/>
      <c r="F2162" s="58"/>
      <c r="G2162" s="58"/>
      <c r="H2162" s="58"/>
      <c r="I2162" s="58"/>
      <c r="J2162" s="58"/>
      <c r="K2162" s="58"/>
      <c r="L2162" s="55" t="s">
        <v>13</v>
      </c>
      <c r="M2162" s="52" t="s">
        <v>1726</v>
      </c>
      <c r="N2162" s="52" t="s">
        <v>1727</v>
      </c>
      <c r="O2162" s="52" t="s">
        <v>984</v>
      </c>
      <c r="P2162" s="56"/>
      <c r="Q2162" s="56">
        <v>1E-3</v>
      </c>
      <c r="R2162" s="57">
        <f ca="1">SUMIF(Insumos!$C$7:$E$166,Subpartidas!N2162,Insumos!$E$7:$E$166)</f>
        <v>315</v>
      </c>
      <c r="S2162" s="57">
        <f t="shared" ca="1" si="329"/>
        <v>0.315</v>
      </c>
    </row>
    <row r="2163" spans="1:19" s="116" customFormat="1" ht="14.1" customHeight="1">
      <c r="A2163" s="51" t="s">
        <v>734</v>
      </c>
      <c r="B2163" s="48" t="s">
        <v>735</v>
      </c>
      <c r="C2163" s="58"/>
      <c r="D2163" s="58"/>
      <c r="E2163" s="58"/>
      <c r="F2163" s="58"/>
      <c r="G2163" s="58"/>
      <c r="H2163" s="58"/>
      <c r="I2163" s="58"/>
      <c r="J2163" s="58"/>
      <c r="K2163" s="58"/>
      <c r="L2163" s="55" t="s">
        <v>13</v>
      </c>
      <c r="M2163" s="52" t="s">
        <v>1547</v>
      </c>
      <c r="N2163" s="52" t="s">
        <v>1548</v>
      </c>
      <c r="O2163" s="52" t="s">
        <v>852</v>
      </c>
      <c r="P2163" s="56"/>
      <c r="Q2163" s="56">
        <v>0.58199999999999996</v>
      </c>
      <c r="R2163" s="57">
        <f ca="1">SUMIF(Insumos!$C$7:$E$166,Subpartidas!N2163,Insumos!$E$7:$E$166)</f>
        <v>2</v>
      </c>
      <c r="S2163" s="57">
        <f t="shared" ca="1" si="329"/>
        <v>1.1639999999999999</v>
      </c>
    </row>
    <row r="2164" spans="1:19" s="116" customFormat="1" ht="14.1" customHeight="1">
      <c r="A2164" s="51" t="s">
        <v>734</v>
      </c>
      <c r="B2164" s="48" t="s">
        <v>735</v>
      </c>
      <c r="C2164" s="58"/>
      <c r="D2164" s="58"/>
      <c r="E2164" s="58"/>
      <c r="F2164" s="58"/>
      <c r="G2164" s="58"/>
      <c r="H2164" s="58"/>
      <c r="I2164" s="58"/>
      <c r="J2164" s="58"/>
      <c r="K2164" s="58"/>
      <c r="L2164" s="55" t="s">
        <v>13</v>
      </c>
      <c r="M2164" s="52" t="s">
        <v>1728</v>
      </c>
      <c r="N2164" s="52" t="s">
        <v>1729</v>
      </c>
      <c r="O2164" s="52" t="s">
        <v>852</v>
      </c>
      <c r="P2164" s="56"/>
      <c r="Q2164" s="56">
        <v>1.28</v>
      </c>
      <c r="R2164" s="57">
        <f ca="1">SUMIF(Insumos!$C$7:$E$166,Subpartidas!N2164,Insumos!$E$7:$E$166)</f>
        <v>0.98</v>
      </c>
      <c r="S2164" s="57">
        <f t="shared" ca="1" si="329"/>
        <v>1.2544</v>
      </c>
    </row>
    <row r="2165" spans="1:19" s="116" customFormat="1" ht="14.1" customHeight="1">
      <c r="A2165" s="51" t="s">
        <v>734</v>
      </c>
      <c r="B2165" s="48" t="s">
        <v>735</v>
      </c>
      <c r="C2165" s="58"/>
      <c r="D2165" s="58"/>
      <c r="E2165" s="58"/>
      <c r="F2165" s="58"/>
      <c r="G2165" s="58"/>
      <c r="H2165" s="58"/>
      <c r="I2165" s="58"/>
      <c r="J2165" s="58"/>
      <c r="K2165" s="58"/>
      <c r="L2165" s="55" t="s">
        <v>14</v>
      </c>
      <c r="M2165" s="52" t="s">
        <v>1505</v>
      </c>
      <c r="N2165" s="52" t="s">
        <v>1506</v>
      </c>
      <c r="O2165" s="52" t="s">
        <v>1507</v>
      </c>
      <c r="P2165" s="56"/>
      <c r="Q2165" s="56">
        <v>0.05</v>
      </c>
      <c r="R2165" s="50">
        <f ca="1">+SUMIFS($S$5:$S$4996,$B$5:$B$4996,B2156,$L$5:$L$4996,$L$5)</f>
        <v>2.2113204812385119</v>
      </c>
      <c r="S2165" s="57">
        <f t="shared" ca="1" si="329"/>
        <v>0.1105660240619256</v>
      </c>
    </row>
    <row r="2166" spans="1:19" s="116" customFormat="1" ht="14.1" customHeight="1">
      <c r="A2166" s="51" t="s">
        <v>734</v>
      </c>
      <c r="B2166" s="48" t="s">
        <v>735</v>
      </c>
      <c r="C2166" s="58"/>
      <c r="D2166" s="58"/>
      <c r="E2166" s="58"/>
      <c r="F2166" s="58"/>
      <c r="G2166" s="58"/>
      <c r="H2166" s="58"/>
      <c r="I2166" s="58"/>
      <c r="J2166" s="58"/>
      <c r="K2166" s="58"/>
      <c r="L2166" s="55" t="s">
        <v>14</v>
      </c>
      <c r="M2166" s="52" t="s">
        <v>1730</v>
      </c>
      <c r="N2166" s="52" t="s">
        <v>1731</v>
      </c>
      <c r="O2166" s="52" t="s">
        <v>1510</v>
      </c>
      <c r="P2166" s="56">
        <v>1</v>
      </c>
      <c r="Q2166" s="56">
        <f>P2166/$E$2156*8</f>
        <v>4.3715846994535519E-2</v>
      </c>
      <c r="R2166" s="57">
        <f ca="1">SUMIF(Insumos!$C$7:$E$166,Subpartidas!N2166,Insumos!$E$7:$E$166)</f>
        <v>2.63</v>
      </c>
      <c r="S2166" s="57">
        <f t="shared" ca="1" si="329"/>
        <v>0.11497267759562842</v>
      </c>
    </row>
    <row r="2167" spans="1:19" s="116" customFormat="1" ht="14.1" customHeight="1">
      <c r="A2167" s="51" t="s">
        <v>734</v>
      </c>
      <c r="B2167" s="48" t="s">
        <v>735</v>
      </c>
      <c r="C2167" s="58"/>
      <c r="D2167" s="58"/>
      <c r="E2167" s="58"/>
      <c r="F2167" s="58"/>
      <c r="G2167" s="58"/>
      <c r="H2167" s="58"/>
      <c r="I2167" s="58"/>
      <c r="J2167" s="58"/>
      <c r="K2167" s="58"/>
      <c r="L2167" s="55" t="s">
        <v>14</v>
      </c>
      <c r="M2167" s="52" t="s">
        <v>1523</v>
      </c>
      <c r="N2167" s="52" t="s">
        <v>1524</v>
      </c>
      <c r="O2167" s="52" t="s">
        <v>1510</v>
      </c>
      <c r="P2167" s="56">
        <v>1</v>
      </c>
      <c r="Q2167" s="56">
        <f>P2167/$E$2156*8</f>
        <v>4.3715846994535519E-2</v>
      </c>
      <c r="R2167" s="57">
        <f ca="1">SUMIF(Insumos!$C$7:$E$166,Subpartidas!N2167,Insumos!$E$7:$E$166)</f>
        <v>13.735119047619047</v>
      </c>
      <c r="S2167" s="57">
        <f t="shared" ca="1" si="329"/>
        <v>0.60044236273744467</v>
      </c>
    </row>
    <row r="2168" spans="1:19" s="116" customFormat="1" ht="14.1" customHeight="1">
      <c r="A2168" s="51" t="s">
        <v>734</v>
      </c>
      <c r="B2168" s="48" t="s">
        <v>735</v>
      </c>
      <c r="C2168" s="58"/>
      <c r="D2168" s="58"/>
      <c r="E2168" s="58"/>
      <c r="F2168" s="58"/>
      <c r="G2168" s="58"/>
      <c r="H2168" s="58"/>
      <c r="I2168" s="58"/>
      <c r="J2168" s="58"/>
      <c r="K2168" s="58"/>
      <c r="L2168" s="55" t="s">
        <v>14</v>
      </c>
      <c r="M2168" s="52" t="s">
        <v>1732</v>
      </c>
      <c r="N2168" s="52" t="s">
        <v>1733</v>
      </c>
      <c r="O2168" s="52" t="s">
        <v>1510</v>
      </c>
      <c r="P2168" s="56">
        <v>1</v>
      </c>
      <c r="Q2168" s="56">
        <f t="shared" ref="Q2168:Q2169" si="336">P2168/$E$2156*8</f>
        <v>4.3715846994535519E-2</v>
      </c>
      <c r="R2168" s="57">
        <f ca="1">SUMIF(Insumos!$C$7:$E$166,Subpartidas!N2168,Insumos!$E$7:$E$166)</f>
        <v>29.110119047619051</v>
      </c>
      <c r="S2168" s="57">
        <f t="shared" ca="1" si="329"/>
        <v>1.2725735102784284</v>
      </c>
    </row>
    <row r="2169" spans="1:19" s="116" customFormat="1" ht="14.1" customHeight="1">
      <c r="A2169" s="51" t="s">
        <v>734</v>
      </c>
      <c r="B2169" s="48" t="s">
        <v>735</v>
      </c>
      <c r="C2169" s="58"/>
      <c r="D2169" s="58"/>
      <c r="E2169" s="58"/>
      <c r="F2169" s="58"/>
      <c r="G2169" s="58"/>
      <c r="H2169" s="58"/>
      <c r="I2169" s="58"/>
      <c r="J2169" s="58"/>
      <c r="K2169" s="58"/>
      <c r="L2169" s="55" t="s">
        <v>14</v>
      </c>
      <c r="M2169" s="52" t="s">
        <v>1734</v>
      </c>
      <c r="N2169" s="52" t="s">
        <v>1735</v>
      </c>
      <c r="O2169" s="52" t="s">
        <v>1510</v>
      </c>
      <c r="P2169" s="56">
        <v>1</v>
      </c>
      <c r="Q2169" s="56">
        <f t="shared" si="336"/>
        <v>4.3715846994535519E-2</v>
      </c>
      <c r="R2169" s="57">
        <f ca="1">SUMIF(Insumos!$C$7:$E$166,Subpartidas!N2169,Insumos!$E$7:$E$166)</f>
        <v>44</v>
      </c>
      <c r="S2169" s="57">
        <f t="shared" ca="1" si="329"/>
        <v>1.9234972677595628</v>
      </c>
    </row>
    <row r="2170" spans="1:19" s="116" customFormat="1" ht="14.1" customHeight="1">
      <c r="A2170" s="51" t="s">
        <v>747</v>
      </c>
      <c r="B2170" s="48" t="s">
        <v>748</v>
      </c>
      <c r="C2170" s="52" t="s">
        <v>653</v>
      </c>
      <c r="D2170" s="53">
        <f>+IF(C2170&lt;&gt;" ",VLOOKUP(B2170,Rendimientos!$A$3:$D$557,3,0))</f>
        <v>187.5</v>
      </c>
      <c r="E2170" s="53">
        <f>+IF(C2170&lt;&gt;" ",VLOOKUP(B2170,Rendimientos!$A$3:$D$557,4,0))</f>
        <v>187.5</v>
      </c>
      <c r="F2170" s="54">
        <f ca="1">SUM(G2170:K2170)</f>
        <v>9.8131013879033855</v>
      </c>
      <c r="G2170" s="49">
        <f ca="1">SUMIFS($S$5:$S$4996,$B$5:$B$4996,B2170,$L$5:$L$4996,$L$5)</f>
        <v>2.1582487896887876</v>
      </c>
      <c r="H2170" s="49">
        <f ca="1">SUMIFS($S$5:$S$4996,$B$5:$B$4996,B2170,$L$5:$L$4996,$L$10)</f>
        <v>3.72933</v>
      </c>
      <c r="I2170" s="49"/>
      <c r="J2170" s="49">
        <f ca="1">SUMIFS($S$5:$S$4996,$B$5:$B$4996,B2170,$L$5:$L$4996,$L$11)</f>
        <v>3.9255225982145978</v>
      </c>
      <c r="K2170" s="49">
        <f>SUMIFS($S$5:$S$4996,$B$5:$B$4996,B2170,$L$5:$L$4996,$L$4497)</f>
        <v>0</v>
      </c>
      <c r="L2170" s="55" t="s">
        <v>12</v>
      </c>
      <c r="M2170" s="52" t="s">
        <v>1489</v>
      </c>
      <c r="N2170" s="52" t="s">
        <v>1490</v>
      </c>
      <c r="O2170" s="52" t="s">
        <v>1491</v>
      </c>
      <c r="P2170" s="56">
        <v>1</v>
      </c>
      <c r="Q2170" s="56">
        <f>P2170/$D$2170*8</f>
        <v>4.2666666666666665E-2</v>
      </c>
      <c r="R2170" s="57">
        <f ca="1">SUMIF(Insumos!$C$7:$E$166,Subpartidas!N2170,Insumos!$E$7:$E$166)</f>
        <v>9.543510636814629</v>
      </c>
      <c r="S2170" s="57">
        <f t="shared" ref="S2170:S2225" ca="1" si="337">Q2170*R2170</f>
        <v>0.40718978717075749</v>
      </c>
    </row>
    <row r="2171" spans="1:19" s="116" customFormat="1" ht="14.1" customHeight="1">
      <c r="A2171" s="51" t="s">
        <v>747</v>
      </c>
      <c r="B2171" s="48" t="s">
        <v>748</v>
      </c>
      <c r="C2171" s="58"/>
      <c r="D2171" s="58"/>
      <c r="E2171" s="58"/>
      <c r="F2171" s="58"/>
      <c r="G2171" s="58"/>
      <c r="H2171" s="58"/>
      <c r="I2171" s="58"/>
      <c r="J2171" s="58"/>
      <c r="K2171" s="58"/>
      <c r="L2171" s="55" t="s">
        <v>12</v>
      </c>
      <c r="M2171" s="52">
        <v>1010100060002</v>
      </c>
      <c r="N2171" s="52" t="s">
        <v>1516</v>
      </c>
      <c r="O2171" s="52" t="s">
        <v>1491</v>
      </c>
      <c r="P2171" s="56">
        <v>1</v>
      </c>
      <c r="Q2171" s="56">
        <f t="shared" ref="Q2171:Q2173" si="338">P2171/$D$2170*8</f>
        <v>4.2666666666666665E-2</v>
      </c>
      <c r="R2171" s="57">
        <f ca="1">SUMIF(Insumos!$C$7:$E$166,Subpartidas!N2171,Insumos!$E$7:$E$166)</f>
        <v>9.9754511316773993</v>
      </c>
      <c r="S2171" s="57">
        <f t="shared" ca="1" si="337"/>
        <v>0.42561924828490233</v>
      </c>
    </row>
    <row r="2172" spans="1:19" s="116" customFormat="1" ht="14.1" customHeight="1">
      <c r="A2172" s="51" t="s">
        <v>747</v>
      </c>
      <c r="B2172" s="48" t="s">
        <v>748</v>
      </c>
      <c r="C2172" s="58"/>
      <c r="D2172" s="58"/>
      <c r="E2172" s="58"/>
      <c r="F2172" s="58"/>
      <c r="G2172" s="58"/>
      <c r="H2172" s="58"/>
      <c r="I2172" s="58"/>
      <c r="J2172" s="58"/>
      <c r="K2172" s="58"/>
      <c r="L2172" s="55" t="s">
        <v>12</v>
      </c>
      <c r="M2172" s="52" t="s">
        <v>1494</v>
      </c>
      <c r="N2172" s="52" t="s">
        <v>1495</v>
      </c>
      <c r="O2172" s="52" t="s">
        <v>1491</v>
      </c>
      <c r="P2172" s="56">
        <v>2</v>
      </c>
      <c r="Q2172" s="56">
        <f t="shared" si="338"/>
        <v>8.533333333333333E-2</v>
      </c>
      <c r="R2172" s="57">
        <f ca="1">SUMIF(Insumos!$C$7:$E$166,Subpartidas!N2172,Insumos!$E$7:$E$166)</f>
        <v>6.8581917880260743</v>
      </c>
      <c r="S2172" s="57">
        <f t="shared" ca="1" si="337"/>
        <v>0.58523236591155836</v>
      </c>
    </row>
    <row r="2173" spans="1:19" s="116" customFormat="1" ht="14.1" customHeight="1">
      <c r="A2173" s="51" t="s">
        <v>747</v>
      </c>
      <c r="B2173" s="48" t="s">
        <v>748</v>
      </c>
      <c r="C2173" s="58"/>
      <c r="D2173" s="58"/>
      <c r="E2173" s="58"/>
      <c r="F2173" s="58"/>
      <c r="G2173" s="58"/>
      <c r="H2173" s="58"/>
      <c r="I2173" s="58"/>
      <c r="J2173" s="58"/>
      <c r="K2173" s="58"/>
      <c r="L2173" s="55" t="s">
        <v>12</v>
      </c>
      <c r="M2173" s="52" t="s">
        <v>1498</v>
      </c>
      <c r="N2173" s="52" t="s">
        <v>1499</v>
      </c>
      <c r="O2173" s="52" t="s">
        <v>1491</v>
      </c>
      <c r="P2173" s="56">
        <v>2</v>
      </c>
      <c r="Q2173" s="56">
        <f t="shared" si="338"/>
        <v>8.533333333333333E-2</v>
      </c>
      <c r="R2173" s="57">
        <f ca="1">SUMIF(Insumos!$C$7:$E$166,Subpartidas!N2173,Insumos!$E$7:$E$166)</f>
        <v>8.6743053318933896</v>
      </c>
      <c r="S2173" s="57">
        <f t="shared" ca="1" si="337"/>
        <v>0.74020738832156918</v>
      </c>
    </row>
    <row r="2174" spans="1:19" s="116" customFormat="1" ht="14.1" customHeight="1">
      <c r="A2174" s="51" t="s">
        <v>747</v>
      </c>
      <c r="B2174" s="48" t="s">
        <v>748</v>
      </c>
      <c r="C2174" s="58"/>
      <c r="D2174" s="58"/>
      <c r="E2174" s="58"/>
      <c r="F2174" s="58"/>
      <c r="G2174" s="58"/>
      <c r="H2174" s="58"/>
      <c r="I2174" s="58"/>
      <c r="J2174" s="58"/>
      <c r="K2174" s="58"/>
      <c r="L2174" s="55" t="s">
        <v>13</v>
      </c>
      <c r="M2174" s="52" t="s">
        <v>1722</v>
      </c>
      <c r="N2174" s="52" t="s">
        <v>1723</v>
      </c>
      <c r="O2174" s="52" t="s">
        <v>984</v>
      </c>
      <c r="P2174" s="56"/>
      <c r="Q2174" s="56">
        <v>5.0000000000000001E-3</v>
      </c>
      <c r="R2174" s="57">
        <f ca="1">SUMIF(Insumos!$C$7:$E$166,Subpartidas!N2174,Insumos!$E$7:$E$166)</f>
        <v>1.03</v>
      </c>
      <c r="S2174" s="57">
        <f t="shared" ca="1" si="337"/>
        <v>5.1500000000000001E-3</v>
      </c>
    </row>
    <row r="2175" spans="1:19" s="116" customFormat="1" ht="14.1" customHeight="1">
      <c r="A2175" s="51" t="s">
        <v>747</v>
      </c>
      <c r="B2175" s="48" t="s">
        <v>748</v>
      </c>
      <c r="C2175" s="58"/>
      <c r="D2175" s="58"/>
      <c r="E2175" s="58"/>
      <c r="F2175" s="58"/>
      <c r="G2175" s="58"/>
      <c r="H2175" s="58"/>
      <c r="I2175" s="58"/>
      <c r="J2175" s="58"/>
      <c r="K2175" s="58"/>
      <c r="L2175" s="55" t="s">
        <v>13</v>
      </c>
      <c r="M2175" s="52" t="s">
        <v>1724</v>
      </c>
      <c r="N2175" s="52" t="s">
        <v>1725</v>
      </c>
      <c r="O2175" s="52" t="s">
        <v>984</v>
      </c>
      <c r="P2175" s="56"/>
      <c r="Q2175" s="56">
        <v>1E-3</v>
      </c>
      <c r="R2175" s="57">
        <f ca="1">SUMIF(Insumos!$C$7:$E$166,Subpartidas!N2175,Insumos!$E$7:$E$166)</f>
        <v>262.5</v>
      </c>
      <c r="S2175" s="57">
        <f t="shared" ca="1" si="337"/>
        <v>0.26250000000000001</v>
      </c>
    </row>
    <row r="2176" spans="1:19" s="116" customFormat="1" ht="14.1" customHeight="1">
      <c r="A2176" s="51" t="s">
        <v>747</v>
      </c>
      <c r="B2176" s="48" t="s">
        <v>748</v>
      </c>
      <c r="C2176" s="58"/>
      <c r="D2176" s="58"/>
      <c r="E2176" s="58"/>
      <c r="F2176" s="58"/>
      <c r="G2176" s="58"/>
      <c r="H2176" s="58"/>
      <c r="I2176" s="58"/>
      <c r="J2176" s="58"/>
      <c r="K2176" s="58"/>
      <c r="L2176" s="55" t="s">
        <v>13</v>
      </c>
      <c r="M2176" s="52" t="s">
        <v>1726</v>
      </c>
      <c r="N2176" s="52" t="s">
        <v>1727</v>
      </c>
      <c r="O2176" s="52" t="s">
        <v>984</v>
      </c>
      <c r="P2176" s="56"/>
      <c r="Q2176" s="56">
        <v>1E-3</v>
      </c>
      <c r="R2176" s="57">
        <f ca="1">SUMIF(Insumos!$C$7:$E$166,Subpartidas!N2176,Insumos!$E$7:$E$166)</f>
        <v>315</v>
      </c>
      <c r="S2176" s="57">
        <f t="shared" ca="1" si="337"/>
        <v>0.315</v>
      </c>
    </row>
    <row r="2177" spans="1:19" s="116" customFormat="1" ht="14.1" customHeight="1">
      <c r="A2177" s="51" t="s">
        <v>747</v>
      </c>
      <c r="B2177" s="48" t="s">
        <v>748</v>
      </c>
      <c r="C2177" s="58"/>
      <c r="D2177" s="58"/>
      <c r="E2177" s="58"/>
      <c r="F2177" s="58"/>
      <c r="G2177" s="58"/>
      <c r="H2177" s="58"/>
      <c r="I2177" s="58"/>
      <c r="J2177" s="58"/>
      <c r="K2177" s="58"/>
      <c r="L2177" s="55" t="s">
        <v>13</v>
      </c>
      <c r="M2177" s="52" t="s">
        <v>1547</v>
      </c>
      <c r="N2177" s="52" t="s">
        <v>1548</v>
      </c>
      <c r="O2177" s="52" t="s">
        <v>852</v>
      </c>
      <c r="P2177" s="56"/>
      <c r="Q2177" s="56">
        <v>0.75700000000000001</v>
      </c>
      <c r="R2177" s="57">
        <f ca="1">SUMIF(Insumos!$C$7:$E$166,Subpartidas!N2177,Insumos!$E$7:$E$166)</f>
        <v>2</v>
      </c>
      <c r="S2177" s="57">
        <f t="shared" ca="1" si="337"/>
        <v>1.514</v>
      </c>
    </row>
    <row r="2178" spans="1:19" s="116" customFormat="1" ht="14.1" customHeight="1">
      <c r="A2178" s="51" t="s">
        <v>747</v>
      </c>
      <c r="B2178" s="48" t="s">
        <v>748</v>
      </c>
      <c r="C2178" s="58"/>
      <c r="D2178" s="58"/>
      <c r="E2178" s="58"/>
      <c r="F2178" s="58"/>
      <c r="G2178" s="58"/>
      <c r="H2178" s="58"/>
      <c r="I2178" s="58"/>
      <c r="J2178" s="58"/>
      <c r="K2178" s="58"/>
      <c r="L2178" s="55" t="s">
        <v>13</v>
      </c>
      <c r="M2178" s="52" t="s">
        <v>1728</v>
      </c>
      <c r="N2178" s="52" t="s">
        <v>1729</v>
      </c>
      <c r="O2178" s="52" t="s">
        <v>852</v>
      </c>
      <c r="P2178" s="56"/>
      <c r="Q2178" s="56">
        <v>1.6659999999999999</v>
      </c>
      <c r="R2178" s="57">
        <f ca="1">SUMIF(Insumos!$C$7:$E$166,Subpartidas!N2178,Insumos!$E$7:$E$166)</f>
        <v>0.98</v>
      </c>
      <c r="S2178" s="57">
        <f t="shared" ca="1" si="337"/>
        <v>1.6326799999999999</v>
      </c>
    </row>
    <row r="2179" spans="1:19" s="116" customFormat="1" ht="14.1" customHeight="1">
      <c r="A2179" s="51" t="s">
        <v>747</v>
      </c>
      <c r="B2179" s="48" t="s">
        <v>748</v>
      </c>
      <c r="C2179" s="58"/>
      <c r="D2179" s="58"/>
      <c r="E2179" s="58"/>
      <c r="F2179" s="58"/>
      <c r="G2179" s="58"/>
      <c r="H2179" s="58"/>
      <c r="I2179" s="58"/>
      <c r="J2179" s="58"/>
      <c r="K2179" s="58"/>
      <c r="L2179" s="55" t="s">
        <v>14</v>
      </c>
      <c r="M2179" s="52" t="s">
        <v>1505</v>
      </c>
      <c r="N2179" s="52" t="s">
        <v>1506</v>
      </c>
      <c r="O2179" s="52" t="s">
        <v>1507</v>
      </c>
      <c r="P2179" s="56"/>
      <c r="Q2179" s="56">
        <v>0.05</v>
      </c>
      <c r="R2179" s="50">
        <f ca="1">+SUMIFS($S$5:$S$4996,$B$5:$B$4996,B2170,$L$5:$L$4996,$L$5)</f>
        <v>2.1582487896887876</v>
      </c>
      <c r="S2179" s="57">
        <f t="shared" ca="1" si="337"/>
        <v>0.10791243948443939</v>
      </c>
    </row>
    <row r="2180" spans="1:19" s="116" customFormat="1" ht="14.1" customHeight="1">
      <c r="A2180" s="51" t="s">
        <v>747</v>
      </c>
      <c r="B2180" s="48" t="s">
        <v>748</v>
      </c>
      <c r="C2180" s="58"/>
      <c r="D2180" s="58"/>
      <c r="E2180" s="58"/>
      <c r="F2180" s="58"/>
      <c r="G2180" s="58"/>
      <c r="H2180" s="58"/>
      <c r="I2180" s="58"/>
      <c r="J2180" s="58"/>
      <c r="K2180" s="58"/>
      <c r="L2180" s="55" t="s">
        <v>14</v>
      </c>
      <c r="M2180" s="52" t="s">
        <v>1730</v>
      </c>
      <c r="N2180" s="52" t="s">
        <v>1731</v>
      </c>
      <c r="O2180" s="52" t="s">
        <v>1510</v>
      </c>
      <c r="P2180" s="56">
        <v>1</v>
      </c>
      <c r="Q2180" s="56">
        <f>P2180/$E$2170*8</f>
        <v>4.2666666666666665E-2</v>
      </c>
      <c r="R2180" s="57">
        <f ca="1">SUMIF(Insumos!$C$7:$E$166,Subpartidas!N2180,Insumos!$E$7:$E$166)</f>
        <v>2.63</v>
      </c>
      <c r="S2180" s="57">
        <f t="shared" ca="1" si="337"/>
        <v>0.11221333333333333</v>
      </c>
    </row>
    <row r="2181" spans="1:19" s="116" customFormat="1" ht="14.1" customHeight="1">
      <c r="A2181" s="51" t="s">
        <v>747</v>
      </c>
      <c r="B2181" s="48" t="s">
        <v>748</v>
      </c>
      <c r="C2181" s="58"/>
      <c r="D2181" s="58"/>
      <c r="E2181" s="58"/>
      <c r="F2181" s="58"/>
      <c r="G2181" s="58"/>
      <c r="H2181" s="58"/>
      <c r="I2181" s="58"/>
      <c r="J2181" s="58"/>
      <c r="K2181" s="58"/>
      <c r="L2181" s="55" t="s">
        <v>14</v>
      </c>
      <c r="M2181" s="52" t="s">
        <v>1523</v>
      </c>
      <c r="N2181" s="52" t="s">
        <v>1524</v>
      </c>
      <c r="O2181" s="52" t="s">
        <v>1510</v>
      </c>
      <c r="P2181" s="56">
        <v>1</v>
      </c>
      <c r="Q2181" s="56">
        <f>P2181/$E$2170*8</f>
        <v>4.2666666666666665E-2</v>
      </c>
      <c r="R2181" s="57">
        <f ca="1">SUMIF(Insumos!$C$7:$E$166,Subpartidas!N2181,Insumos!$E$7:$E$166)</f>
        <v>13.735119047619047</v>
      </c>
      <c r="S2181" s="57">
        <f t="shared" ca="1" si="337"/>
        <v>0.58603174603174601</v>
      </c>
    </row>
    <row r="2182" spans="1:19" s="116" customFormat="1" ht="14.1" customHeight="1">
      <c r="A2182" s="51" t="s">
        <v>747</v>
      </c>
      <c r="B2182" s="48" t="s">
        <v>748</v>
      </c>
      <c r="C2182" s="58"/>
      <c r="D2182" s="58"/>
      <c r="E2182" s="58"/>
      <c r="F2182" s="58"/>
      <c r="G2182" s="58"/>
      <c r="H2182" s="58"/>
      <c r="I2182" s="58"/>
      <c r="J2182" s="58"/>
      <c r="K2182" s="58"/>
      <c r="L2182" s="55" t="s">
        <v>14</v>
      </c>
      <c r="M2182" s="52" t="s">
        <v>1732</v>
      </c>
      <c r="N2182" s="52" t="s">
        <v>1733</v>
      </c>
      <c r="O2182" s="52" t="s">
        <v>1510</v>
      </c>
      <c r="P2182" s="56">
        <v>1</v>
      </c>
      <c r="Q2182" s="56">
        <f t="shared" ref="Q2182" si="339">P2182/$E$2170*8</f>
        <v>4.2666666666666665E-2</v>
      </c>
      <c r="R2182" s="57">
        <f ca="1">SUMIF(Insumos!$C$7:$E$166,Subpartidas!N2182,Insumos!$E$7:$E$166)</f>
        <v>29.110119047619051</v>
      </c>
      <c r="S2182" s="57">
        <f t="shared" ca="1" si="337"/>
        <v>1.242031746031746</v>
      </c>
    </row>
    <row r="2183" spans="1:19" s="116" customFormat="1" ht="14.1" customHeight="1">
      <c r="A2183" s="51" t="s">
        <v>747</v>
      </c>
      <c r="B2183" s="48" t="s">
        <v>748</v>
      </c>
      <c r="C2183" s="58"/>
      <c r="D2183" s="58"/>
      <c r="E2183" s="58"/>
      <c r="F2183" s="58"/>
      <c r="G2183" s="58"/>
      <c r="H2183" s="58"/>
      <c r="I2183" s="58"/>
      <c r="J2183" s="58"/>
      <c r="K2183" s="58"/>
      <c r="L2183" s="55" t="s">
        <v>14</v>
      </c>
      <c r="M2183" s="52" t="s">
        <v>1734</v>
      </c>
      <c r="N2183" s="52" t="s">
        <v>1735</v>
      </c>
      <c r="O2183" s="52" t="s">
        <v>1510</v>
      </c>
      <c r="P2183" s="56">
        <v>1</v>
      </c>
      <c r="Q2183" s="56">
        <f>P2183/$E$2170*8</f>
        <v>4.2666666666666665E-2</v>
      </c>
      <c r="R2183" s="57">
        <f ca="1">SUMIF(Insumos!$C$7:$E$166,Subpartidas!N2183,Insumos!$E$7:$E$166)</f>
        <v>44</v>
      </c>
      <c r="S2183" s="57">
        <f t="shared" ca="1" si="337"/>
        <v>1.8773333333333333</v>
      </c>
    </row>
    <row r="2184" spans="1:19" s="116" customFormat="1" ht="14.1" customHeight="1">
      <c r="A2184" s="101"/>
      <c r="B2184" s="48" t="s">
        <v>752</v>
      </c>
      <c r="C2184" s="52" t="s">
        <v>653</v>
      </c>
      <c r="D2184" s="53">
        <f>+IF(C2184&lt;&gt;" ",VLOOKUP(B2184,Rendimientos!$A$3:$D$557,3,0))</f>
        <v>175</v>
      </c>
      <c r="E2184" s="53">
        <f>+IF(C2184&lt;&gt;" ",VLOOKUP(B2184,Rendimientos!$A$3:$D$557,4,0))</f>
        <v>175</v>
      </c>
      <c r="F2184" s="54">
        <f ca="1">SUM(G2184:K2184)</f>
        <v>9.6027098311084593</v>
      </c>
      <c r="G2184" s="49">
        <f ca="1">SUMIFS($S$5:$S$4996,$B$5:$B$4996,B2184,$L$5:$L$4996,$L$5)</f>
        <v>1.9158697452085747</v>
      </c>
      <c r="H2184" s="49">
        <f ca="1">SUMIFS($S$5:$S$4996,$B$5:$B$4996,B2184,$L$5:$L$4996,$L$10)</f>
        <v>3.5007499999999996</v>
      </c>
      <c r="I2184" s="49"/>
      <c r="J2184" s="49">
        <f ca="1">SUMIFS($S$5:$S$4996,$B$5:$B$4996,B2184,$L$5:$L$4996,$L$11)</f>
        <v>4.1860900858998846</v>
      </c>
      <c r="K2184" s="49">
        <f>SUMIFS($S$5:$S$4996,$B$5:$B$4996,B2184,$L$5:$L$4996,$L$4497)</f>
        <v>0</v>
      </c>
      <c r="L2184" s="55" t="s">
        <v>12</v>
      </c>
      <c r="M2184" s="52" t="s">
        <v>1489</v>
      </c>
      <c r="N2184" s="52" t="s">
        <v>1490</v>
      </c>
      <c r="O2184" s="52" t="s">
        <v>1491</v>
      </c>
      <c r="P2184" s="56">
        <v>1</v>
      </c>
      <c r="Q2184" s="56">
        <f>P2184/$D$2184*8</f>
        <v>4.5714285714285714E-2</v>
      </c>
      <c r="R2184" s="57">
        <f ca="1">SUMIF(Insumos!$C$7:$E$166,Subpartidas!N2184,Insumos!$E$7:$E$166)</f>
        <v>9.543510636814629</v>
      </c>
      <c r="S2184" s="57">
        <f ca="1">Q2184*R2184</f>
        <v>0.43627477196866876</v>
      </c>
    </row>
    <row r="2185" spans="1:19" s="116" customFormat="1" ht="14.1" customHeight="1">
      <c r="A2185" s="51"/>
      <c r="B2185" s="48" t="s">
        <v>752</v>
      </c>
      <c r="C2185" s="58"/>
      <c r="D2185" s="58"/>
      <c r="E2185" s="58"/>
      <c r="F2185" s="58"/>
      <c r="G2185" s="58"/>
      <c r="H2185" s="58"/>
      <c r="I2185" s="58"/>
      <c r="J2185" s="58"/>
      <c r="K2185" s="58"/>
      <c r="L2185" s="55" t="s">
        <v>12</v>
      </c>
      <c r="M2185" s="52">
        <v>1010100060002</v>
      </c>
      <c r="N2185" s="52" t="s">
        <v>1516</v>
      </c>
      <c r="O2185" s="52" t="s">
        <v>1491</v>
      </c>
      <c r="P2185" s="56">
        <v>1</v>
      </c>
      <c r="Q2185" s="56">
        <f t="shared" ref="Q2185:Q2187" si="340">P2185/$D$2184*8</f>
        <v>4.5714285714285714E-2</v>
      </c>
      <c r="R2185" s="57">
        <f ca="1">SUMIF(Insumos!$C$7:$E$166,Subpartidas!N2185,Insumos!$E$7:$E$166)</f>
        <v>9.9754511316773993</v>
      </c>
      <c r="S2185" s="57">
        <f ca="1">Q2185*R2185</f>
        <v>0.45602062316239539</v>
      </c>
    </row>
    <row r="2186" spans="1:19" s="116" customFormat="1" ht="14.1" customHeight="1">
      <c r="A2186" s="51"/>
      <c r="B2186" s="48" t="s">
        <v>752</v>
      </c>
      <c r="C2186" s="58"/>
      <c r="D2186" s="58"/>
      <c r="E2186" s="58"/>
      <c r="F2186" s="58"/>
      <c r="G2186" s="58"/>
      <c r="H2186" s="58"/>
      <c r="I2186" s="58"/>
      <c r="J2186" s="58"/>
      <c r="K2186" s="58"/>
      <c r="L2186" s="55" t="s">
        <v>12</v>
      </c>
      <c r="M2186" s="52" t="s">
        <v>1494</v>
      </c>
      <c r="N2186" s="52" t="s">
        <v>1495</v>
      </c>
      <c r="O2186" s="52" t="s">
        <v>1491</v>
      </c>
      <c r="P2186" s="56">
        <v>2</v>
      </c>
      <c r="Q2186" s="56">
        <f t="shared" si="340"/>
        <v>9.1428571428571428E-2</v>
      </c>
      <c r="R2186" s="57">
        <f ca="1">SUMIF(Insumos!$C$7:$E$166,Subpartidas!N2186,Insumos!$E$7:$E$166)</f>
        <v>6.8581917880260743</v>
      </c>
      <c r="S2186" s="57">
        <f ca="1">Q2186*R2186</f>
        <v>0.62703467776238397</v>
      </c>
    </row>
    <row r="2187" spans="1:19" s="116" customFormat="1" ht="14.1" customHeight="1">
      <c r="A2187" s="51"/>
      <c r="B2187" s="48" t="s">
        <v>752</v>
      </c>
      <c r="C2187" s="58"/>
      <c r="D2187" s="58"/>
      <c r="E2187" s="58"/>
      <c r="F2187" s="58"/>
      <c r="G2187" s="58"/>
      <c r="H2187" s="58"/>
      <c r="I2187" s="58"/>
      <c r="J2187" s="58"/>
      <c r="K2187" s="58"/>
      <c r="L2187" s="55" t="s">
        <v>12</v>
      </c>
      <c r="M2187" s="52" t="s">
        <v>1498</v>
      </c>
      <c r="N2187" s="52" t="s">
        <v>1499</v>
      </c>
      <c r="O2187" s="52" t="s">
        <v>1491</v>
      </c>
      <c r="P2187" s="56">
        <v>2</v>
      </c>
      <c r="Q2187" s="56">
        <f t="shared" si="340"/>
        <v>9.1428571428571428E-2</v>
      </c>
      <c r="R2187" s="57">
        <f ca="1">SUMIF(Insumos!$C$7:$E$166,Subpartidas!N2187,Insumos!$E$7:$E$166)</f>
        <v>8.6743053318933896</v>
      </c>
      <c r="S2187" s="57">
        <f ca="1">Q2194*R2187</f>
        <v>0.39653967231512638</v>
      </c>
    </row>
    <row r="2188" spans="1:19" s="116" customFormat="1" ht="14.1" customHeight="1">
      <c r="A2188" s="51"/>
      <c r="B2188" s="48" t="s">
        <v>752</v>
      </c>
      <c r="C2188" s="58"/>
      <c r="D2188" s="58"/>
      <c r="E2188" s="58"/>
      <c r="F2188" s="58"/>
      <c r="G2188" s="58"/>
      <c r="H2188" s="58"/>
      <c r="I2188" s="58"/>
      <c r="J2188" s="58"/>
      <c r="K2188" s="58"/>
      <c r="L2188" s="55" t="s">
        <v>13</v>
      </c>
      <c r="M2188" s="52" t="s">
        <v>1722</v>
      </c>
      <c r="N2188" s="52" t="s">
        <v>1723</v>
      </c>
      <c r="O2188" s="52" t="s">
        <v>984</v>
      </c>
      <c r="P2188" s="56"/>
      <c r="Q2188" s="56">
        <v>5.0000000000000001E-3</v>
      </c>
      <c r="R2188" s="57">
        <f ca="1">SUMIF(Insumos!$C$7:$E$166,Subpartidas!N2188,Insumos!$E$7:$E$166)</f>
        <v>1.03</v>
      </c>
      <c r="S2188" s="57">
        <f t="shared" ref="S2188:S2197" ca="1" si="341">Q2188*R2188</f>
        <v>5.1500000000000001E-3</v>
      </c>
    </row>
    <row r="2189" spans="1:19" s="116" customFormat="1" ht="14.1" customHeight="1">
      <c r="A2189" s="51"/>
      <c r="B2189" s="48" t="s">
        <v>752</v>
      </c>
      <c r="C2189" s="58"/>
      <c r="D2189" s="58"/>
      <c r="E2189" s="58"/>
      <c r="F2189" s="58"/>
      <c r="G2189" s="58"/>
      <c r="H2189" s="58"/>
      <c r="I2189" s="58"/>
      <c r="J2189" s="58"/>
      <c r="K2189" s="58"/>
      <c r="L2189" s="55" t="s">
        <v>13</v>
      </c>
      <c r="M2189" s="52" t="s">
        <v>1724</v>
      </c>
      <c r="N2189" s="52" t="s">
        <v>1725</v>
      </c>
      <c r="O2189" s="52" t="s">
        <v>984</v>
      </c>
      <c r="P2189" s="56"/>
      <c r="Q2189" s="56">
        <v>1E-3</v>
      </c>
      <c r="R2189" s="57">
        <f ca="1">SUMIF(Insumos!$C$7:$E$166,Subpartidas!N2189,Insumos!$E$7:$E$166)</f>
        <v>262.5</v>
      </c>
      <c r="S2189" s="57">
        <f t="shared" ca="1" si="341"/>
        <v>0.26250000000000001</v>
      </c>
    </row>
    <row r="2190" spans="1:19" s="116" customFormat="1" ht="14.1" customHeight="1">
      <c r="A2190" s="51"/>
      <c r="B2190" s="48" t="s">
        <v>752</v>
      </c>
      <c r="C2190" s="58"/>
      <c r="D2190" s="58"/>
      <c r="E2190" s="58"/>
      <c r="F2190" s="58"/>
      <c r="G2190" s="58"/>
      <c r="H2190" s="58"/>
      <c r="I2190" s="58"/>
      <c r="J2190" s="58"/>
      <c r="K2190" s="58"/>
      <c r="L2190" s="55" t="s">
        <v>13</v>
      </c>
      <c r="M2190" s="52" t="s">
        <v>1726</v>
      </c>
      <c r="N2190" s="52" t="s">
        <v>1727</v>
      </c>
      <c r="O2190" s="52" t="s">
        <v>984</v>
      </c>
      <c r="P2190" s="56"/>
      <c r="Q2190" s="56">
        <v>1E-3</v>
      </c>
      <c r="R2190" s="57">
        <f ca="1">SUMIF(Insumos!$C$7:$E$166,Subpartidas!N2190,Insumos!$E$7:$E$166)</f>
        <v>315</v>
      </c>
      <c r="S2190" s="57">
        <f t="shared" ca="1" si="341"/>
        <v>0.315</v>
      </c>
    </row>
    <row r="2191" spans="1:19" s="116" customFormat="1" ht="14.1" customHeight="1">
      <c r="A2191" s="51"/>
      <c r="B2191" s="48" t="s">
        <v>752</v>
      </c>
      <c r="C2191" s="58"/>
      <c r="D2191" s="58"/>
      <c r="E2191" s="58"/>
      <c r="F2191" s="58"/>
      <c r="G2191" s="58"/>
      <c r="H2191" s="58"/>
      <c r="I2191" s="58"/>
      <c r="J2191" s="58"/>
      <c r="K2191" s="58"/>
      <c r="L2191" s="55" t="s">
        <v>13</v>
      </c>
      <c r="M2191" s="52" t="s">
        <v>1547</v>
      </c>
      <c r="N2191" s="52" t="s">
        <v>1548</v>
      </c>
      <c r="O2191" s="52" t="s">
        <v>852</v>
      </c>
      <c r="P2191" s="56"/>
      <c r="Q2191" s="56">
        <v>0.70199999999999985</v>
      </c>
      <c r="R2191" s="57">
        <f ca="1">SUMIF(Insumos!$C$7:$E$166,Subpartidas!N2191,Insumos!$E$7:$E$166)</f>
        <v>2</v>
      </c>
      <c r="S2191" s="57">
        <f t="shared" ca="1" si="341"/>
        <v>1.4039999999999997</v>
      </c>
    </row>
    <row r="2192" spans="1:19" s="116" customFormat="1" ht="14.1" customHeight="1">
      <c r="A2192" s="51"/>
      <c r="B2192" s="48" t="s">
        <v>752</v>
      </c>
      <c r="C2192" s="58"/>
      <c r="D2192" s="58"/>
      <c r="E2192" s="58"/>
      <c r="F2192" s="58"/>
      <c r="G2192" s="58"/>
      <c r="H2192" s="58"/>
      <c r="I2192" s="58"/>
      <c r="J2192" s="58"/>
      <c r="K2192" s="58"/>
      <c r="L2192" s="55" t="s">
        <v>13</v>
      </c>
      <c r="M2192" s="52" t="s">
        <v>1728</v>
      </c>
      <c r="N2192" s="52" t="s">
        <v>1729</v>
      </c>
      <c r="O2192" s="52" t="s">
        <v>852</v>
      </c>
      <c r="P2192" s="56"/>
      <c r="Q2192" s="56">
        <v>1.5449999999999999</v>
      </c>
      <c r="R2192" s="57">
        <f ca="1">SUMIF(Insumos!$C$7:$E$166,Subpartidas!N2192,Insumos!$E$7:$E$166)</f>
        <v>0.98</v>
      </c>
      <c r="S2192" s="57">
        <f t="shared" ca="1" si="341"/>
        <v>1.5141</v>
      </c>
    </row>
    <row r="2193" spans="1:19" s="116" customFormat="1" ht="14.1" customHeight="1">
      <c r="A2193" s="51"/>
      <c r="B2193" s="48" t="s">
        <v>752</v>
      </c>
      <c r="C2193" s="58"/>
      <c r="D2193" s="58"/>
      <c r="E2193" s="58"/>
      <c r="F2193" s="58"/>
      <c r="G2193" s="58"/>
      <c r="H2193" s="58"/>
      <c r="I2193" s="58"/>
      <c r="J2193" s="58"/>
      <c r="K2193" s="58"/>
      <c r="L2193" s="55" t="s">
        <v>14</v>
      </c>
      <c r="M2193" s="52" t="s">
        <v>1505</v>
      </c>
      <c r="N2193" s="52" t="s">
        <v>1506</v>
      </c>
      <c r="O2193" s="52" t="s">
        <v>1507</v>
      </c>
      <c r="P2193" s="56"/>
      <c r="Q2193" s="56">
        <v>0.05</v>
      </c>
      <c r="R2193" s="50">
        <f ca="1">+SUMIFS($S$5:$S$4996,$B$5:$B$4996,B2184,$L$5:$L$4996,$L$5)</f>
        <v>1.9158697452085747</v>
      </c>
      <c r="S2193" s="57">
        <f t="shared" ca="1" si="341"/>
        <v>9.5793487260428745E-2</v>
      </c>
    </row>
    <row r="2194" spans="1:19" s="116" customFormat="1" ht="14.1" customHeight="1">
      <c r="A2194" s="51"/>
      <c r="B2194" s="48" t="s">
        <v>752</v>
      </c>
      <c r="C2194" s="58"/>
      <c r="D2194" s="58"/>
      <c r="E2194" s="58"/>
      <c r="F2194" s="58"/>
      <c r="G2194" s="58"/>
      <c r="H2194" s="58"/>
      <c r="I2194" s="58"/>
      <c r="J2194" s="58"/>
      <c r="K2194" s="58"/>
      <c r="L2194" s="55" t="s">
        <v>14</v>
      </c>
      <c r="M2194" s="52" t="s">
        <v>1730</v>
      </c>
      <c r="N2194" s="52" t="s">
        <v>1731</v>
      </c>
      <c r="O2194" s="52" t="s">
        <v>1510</v>
      </c>
      <c r="P2194" s="56">
        <v>1</v>
      </c>
      <c r="Q2194" s="56">
        <f>P2194/$E$2184*8</f>
        <v>4.5714285714285714E-2</v>
      </c>
      <c r="R2194" s="57">
        <f ca="1">SUMIF(Insumos!$C$7:$E$166,Subpartidas!N2194,Insumos!$E$7:$E$166)</f>
        <v>2.63</v>
      </c>
      <c r="S2194" s="57">
        <f t="shared" ca="1" si="341"/>
        <v>0.12022857142857142</v>
      </c>
    </row>
    <row r="2195" spans="1:19" s="116" customFormat="1" ht="14.1" customHeight="1">
      <c r="A2195" s="51"/>
      <c r="B2195" s="48" t="s">
        <v>752</v>
      </c>
      <c r="C2195" s="58"/>
      <c r="D2195" s="58"/>
      <c r="E2195" s="58"/>
      <c r="F2195" s="58"/>
      <c r="G2195" s="58"/>
      <c r="H2195" s="58"/>
      <c r="I2195" s="58"/>
      <c r="J2195" s="58"/>
      <c r="K2195" s="58"/>
      <c r="L2195" s="55" t="s">
        <v>14</v>
      </c>
      <c r="M2195" s="52" t="s">
        <v>1523</v>
      </c>
      <c r="N2195" s="52" t="s">
        <v>1524</v>
      </c>
      <c r="O2195" s="52" t="s">
        <v>1510</v>
      </c>
      <c r="P2195" s="56">
        <v>1</v>
      </c>
      <c r="Q2195" s="56">
        <f>P2195/$E$2184*8</f>
        <v>4.5714285714285714E-2</v>
      </c>
      <c r="R2195" s="57">
        <f ca="1">SUMIF(Insumos!$C$7:$E$166,Subpartidas!N2195,Insumos!$E$7:$E$166)</f>
        <v>13.735119047619047</v>
      </c>
      <c r="S2195" s="57">
        <f t="shared" ca="1" si="341"/>
        <v>0.62789115646258498</v>
      </c>
    </row>
    <row r="2196" spans="1:19" s="116" customFormat="1" ht="14.1" customHeight="1">
      <c r="A2196" s="51"/>
      <c r="B2196" s="48" t="s">
        <v>752</v>
      </c>
      <c r="C2196" s="58"/>
      <c r="D2196" s="58"/>
      <c r="E2196" s="58"/>
      <c r="F2196" s="58"/>
      <c r="G2196" s="58"/>
      <c r="H2196" s="58"/>
      <c r="I2196" s="58"/>
      <c r="J2196" s="58"/>
      <c r="K2196" s="58"/>
      <c r="L2196" s="55" t="s">
        <v>14</v>
      </c>
      <c r="M2196" s="52" t="s">
        <v>1732</v>
      </c>
      <c r="N2196" s="52" t="s">
        <v>1733</v>
      </c>
      <c r="O2196" s="52" t="s">
        <v>1510</v>
      </c>
      <c r="P2196" s="56">
        <v>1</v>
      </c>
      <c r="Q2196" s="56">
        <f>P2196/$E$2184*8</f>
        <v>4.5714285714285714E-2</v>
      </c>
      <c r="R2196" s="57">
        <f ca="1">SUMIF(Insumos!$C$7:$E$166,Subpartidas!N2196,Insumos!$E$7:$E$166)</f>
        <v>29.110119047619051</v>
      </c>
      <c r="S2196" s="57">
        <f t="shared" ca="1" si="341"/>
        <v>1.3307482993197279</v>
      </c>
    </row>
    <row r="2197" spans="1:19" s="116" customFormat="1" ht="14.1" customHeight="1">
      <c r="A2197" s="51"/>
      <c r="B2197" s="48" t="s">
        <v>752</v>
      </c>
      <c r="C2197" s="58"/>
      <c r="D2197" s="58"/>
      <c r="E2197" s="58"/>
      <c r="F2197" s="58"/>
      <c r="G2197" s="58"/>
      <c r="H2197" s="58"/>
      <c r="I2197" s="58"/>
      <c r="J2197" s="58"/>
      <c r="K2197" s="58"/>
      <c r="L2197" s="55" t="s">
        <v>14</v>
      </c>
      <c r="M2197" s="52" t="s">
        <v>1734</v>
      </c>
      <c r="N2197" s="52" t="s">
        <v>1735</v>
      </c>
      <c r="O2197" s="52" t="s">
        <v>1510</v>
      </c>
      <c r="P2197" s="56">
        <v>1</v>
      </c>
      <c r="Q2197" s="56">
        <f>P2197/$E$2184*8</f>
        <v>4.5714285714285714E-2</v>
      </c>
      <c r="R2197" s="57">
        <f ca="1">SUMIF(Insumos!$C$7:$E$166,Subpartidas!N2197,Insumos!$E$7:$E$166)</f>
        <v>44</v>
      </c>
      <c r="S2197" s="57">
        <f t="shared" ca="1" si="341"/>
        <v>2.0114285714285716</v>
      </c>
    </row>
    <row r="2198" spans="1:19" s="116" customFormat="1" ht="14.1" customHeight="1">
      <c r="A2198" s="101"/>
      <c r="B2198" s="48" t="s">
        <v>755</v>
      </c>
      <c r="C2198" s="52" t="s">
        <v>653</v>
      </c>
      <c r="D2198" s="53">
        <f>+IF(C2198&lt;&gt;" ",VLOOKUP(B2198,Rendimientos!$A$3:$D$557,3,0))</f>
        <v>167.5</v>
      </c>
      <c r="E2198" s="53">
        <f>+IF(C2198&lt;&gt;" ",VLOOKUP(B2198,Rendimientos!$A$3:$D$557,4,0))</f>
        <v>167.5</v>
      </c>
      <c r="F2198" s="54">
        <f ca="1">SUM(G2198:K2198)</f>
        <v>9.8759319130983894</v>
      </c>
      <c r="G2198" s="49">
        <f ca="1">SUMIFS($S$5:$S$4996,$B$5:$B$4996,B2198,$L$5:$L$4996,$L$5)</f>
        <v>2.0016549576806</v>
      </c>
      <c r="H2198" s="49">
        <f ca="1">SUMIFS($S$5:$S$4996,$B$5:$B$4996,B2198,$L$5:$L$4996,$L$10)</f>
        <v>3.5007499999999996</v>
      </c>
      <c r="I2198" s="49"/>
      <c r="J2198" s="49">
        <f ca="1">SUMIFS($S$5:$S$4996,$B$5:$B$4996,B2198,$L$5:$L$4996,$L$11)</f>
        <v>4.3735269554177894</v>
      </c>
      <c r="K2198" s="49">
        <f>SUMIFS($S$5:$S$4996,$B$5:$B$4996,B2198,$L$5:$L$4996,$L$4497)</f>
        <v>0</v>
      </c>
      <c r="L2198" s="55" t="s">
        <v>12</v>
      </c>
      <c r="M2198" s="52" t="s">
        <v>1489</v>
      </c>
      <c r="N2198" s="52" t="s">
        <v>1490</v>
      </c>
      <c r="O2198" s="52" t="s">
        <v>1491</v>
      </c>
      <c r="P2198" s="56">
        <v>1</v>
      </c>
      <c r="Q2198" s="56">
        <f>P2198/$D$2198*8</f>
        <v>4.7761194029850747E-2</v>
      </c>
      <c r="R2198" s="57">
        <f ca="1">SUMIF(Insumos!$C$7:$E$166,Subpartidas!N2198,Insumos!$E$7:$E$166)</f>
        <v>9.543510636814629</v>
      </c>
      <c r="S2198" s="57">
        <f ca="1">Q2198*R2198</f>
        <v>0.45580946325084798</v>
      </c>
    </row>
    <row r="2199" spans="1:19" s="116" customFormat="1" ht="14.1" customHeight="1">
      <c r="A2199" s="51"/>
      <c r="B2199" s="48" t="s">
        <v>755</v>
      </c>
      <c r="C2199" s="58"/>
      <c r="D2199" s="58"/>
      <c r="E2199" s="58"/>
      <c r="F2199" s="58"/>
      <c r="G2199" s="58"/>
      <c r="H2199" s="58"/>
      <c r="I2199" s="58"/>
      <c r="J2199" s="58"/>
      <c r="K2199" s="58"/>
      <c r="L2199" s="55" t="s">
        <v>12</v>
      </c>
      <c r="M2199" s="52">
        <v>1010100060002</v>
      </c>
      <c r="N2199" s="52" t="s">
        <v>1516</v>
      </c>
      <c r="O2199" s="52" t="s">
        <v>1491</v>
      </c>
      <c r="P2199" s="56">
        <v>1</v>
      </c>
      <c r="Q2199" s="56">
        <f t="shared" ref="Q2199:Q2201" si="342">P2199/$D$2198*8</f>
        <v>4.7761194029850747E-2</v>
      </c>
      <c r="R2199" s="57">
        <f ca="1">SUMIF(Insumos!$C$7:$E$166,Subpartidas!N2199,Insumos!$E$7:$E$166)</f>
        <v>9.9754511316773993</v>
      </c>
      <c r="S2199" s="57">
        <f ca="1">Q2199*R2199</f>
        <v>0.47643945703533847</v>
      </c>
    </row>
    <row r="2200" spans="1:19" s="116" customFormat="1" ht="14.1" customHeight="1">
      <c r="A2200" s="51"/>
      <c r="B2200" s="48" t="s">
        <v>755</v>
      </c>
      <c r="C2200" s="58"/>
      <c r="D2200" s="58"/>
      <c r="E2200" s="58"/>
      <c r="F2200" s="58"/>
      <c r="G2200" s="58"/>
      <c r="H2200" s="58"/>
      <c r="I2200" s="58"/>
      <c r="J2200" s="58"/>
      <c r="K2200" s="58"/>
      <c r="L2200" s="55" t="s">
        <v>12</v>
      </c>
      <c r="M2200" s="52" t="s">
        <v>1494</v>
      </c>
      <c r="N2200" s="52" t="s">
        <v>1495</v>
      </c>
      <c r="O2200" s="52" t="s">
        <v>1491</v>
      </c>
      <c r="P2200" s="56">
        <v>2</v>
      </c>
      <c r="Q2200" s="56">
        <f t="shared" si="342"/>
        <v>9.5522388059701493E-2</v>
      </c>
      <c r="R2200" s="57">
        <f ca="1">SUMIF(Insumos!$C$7:$E$166,Subpartidas!N2200,Insumos!$E$7:$E$166)</f>
        <v>6.8581917880260743</v>
      </c>
      <c r="S2200" s="57">
        <f ca="1">Q2200*R2200</f>
        <v>0.65511085736368468</v>
      </c>
    </row>
    <row r="2201" spans="1:19" s="116" customFormat="1" ht="14.1" customHeight="1">
      <c r="A2201" s="51"/>
      <c r="B2201" s="48" t="s">
        <v>755</v>
      </c>
      <c r="C2201" s="58"/>
      <c r="D2201" s="58"/>
      <c r="E2201" s="58"/>
      <c r="F2201" s="58"/>
      <c r="G2201" s="58"/>
      <c r="H2201" s="58"/>
      <c r="I2201" s="58"/>
      <c r="J2201" s="58"/>
      <c r="K2201" s="58"/>
      <c r="L2201" s="55" t="s">
        <v>12</v>
      </c>
      <c r="M2201" s="52" t="s">
        <v>1498</v>
      </c>
      <c r="N2201" s="52" t="s">
        <v>1499</v>
      </c>
      <c r="O2201" s="52" t="s">
        <v>1491</v>
      </c>
      <c r="P2201" s="56">
        <v>2</v>
      </c>
      <c r="Q2201" s="56">
        <f t="shared" si="342"/>
        <v>9.5522388059701493E-2</v>
      </c>
      <c r="R2201" s="57">
        <f ca="1">SUMIF(Insumos!$C$7:$E$166,Subpartidas!N2201,Insumos!$E$7:$E$166)</f>
        <v>8.6743053318933896</v>
      </c>
      <c r="S2201" s="57">
        <f ca="1">Q2208*R2201</f>
        <v>0.41429518003072907</v>
      </c>
    </row>
    <row r="2202" spans="1:19" s="116" customFormat="1" ht="14.1" customHeight="1">
      <c r="A2202" s="51"/>
      <c r="B2202" s="48" t="s">
        <v>755</v>
      </c>
      <c r="C2202" s="58"/>
      <c r="D2202" s="58"/>
      <c r="E2202" s="58"/>
      <c r="F2202" s="58"/>
      <c r="G2202" s="58"/>
      <c r="H2202" s="58"/>
      <c r="I2202" s="58"/>
      <c r="J2202" s="58"/>
      <c r="K2202" s="58"/>
      <c r="L2202" s="55" t="s">
        <v>13</v>
      </c>
      <c r="M2202" s="52" t="s">
        <v>1722</v>
      </c>
      <c r="N2202" s="52" t="s">
        <v>1723</v>
      </c>
      <c r="O2202" s="52" t="s">
        <v>984</v>
      </c>
      <c r="P2202" s="56"/>
      <c r="Q2202" s="56">
        <v>5.0000000000000001E-3</v>
      </c>
      <c r="R2202" s="57">
        <f ca="1">SUMIF(Insumos!$C$7:$E$166,Subpartidas!N2202,Insumos!$E$7:$E$166)</f>
        <v>1.03</v>
      </c>
      <c r="S2202" s="57">
        <f t="shared" ref="S2202:S2211" ca="1" si="343">Q2202*R2202</f>
        <v>5.1500000000000001E-3</v>
      </c>
    </row>
    <row r="2203" spans="1:19" s="116" customFormat="1" ht="14.1" customHeight="1">
      <c r="A2203" s="51"/>
      <c r="B2203" s="48" t="s">
        <v>755</v>
      </c>
      <c r="C2203" s="58"/>
      <c r="D2203" s="58"/>
      <c r="E2203" s="58"/>
      <c r="F2203" s="58"/>
      <c r="G2203" s="58"/>
      <c r="H2203" s="58"/>
      <c r="I2203" s="58"/>
      <c r="J2203" s="58"/>
      <c r="K2203" s="58"/>
      <c r="L2203" s="55" t="s">
        <v>13</v>
      </c>
      <c r="M2203" s="52" t="s">
        <v>1724</v>
      </c>
      <c r="N2203" s="52" t="s">
        <v>1725</v>
      </c>
      <c r="O2203" s="52" t="s">
        <v>984</v>
      </c>
      <c r="P2203" s="56"/>
      <c r="Q2203" s="56">
        <v>1E-3</v>
      </c>
      <c r="R2203" s="57">
        <f ca="1">SUMIF(Insumos!$C$7:$E$166,Subpartidas!N2203,Insumos!$E$7:$E$166)</f>
        <v>262.5</v>
      </c>
      <c r="S2203" s="57">
        <f t="shared" ca="1" si="343"/>
        <v>0.26250000000000001</v>
      </c>
    </row>
    <row r="2204" spans="1:19" s="116" customFormat="1" ht="14.1" customHeight="1">
      <c r="A2204" s="51"/>
      <c r="B2204" s="48" t="s">
        <v>755</v>
      </c>
      <c r="C2204" s="58"/>
      <c r="D2204" s="58"/>
      <c r="E2204" s="58"/>
      <c r="F2204" s="58"/>
      <c r="G2204" s="58"/>
      <c r="H2204" s="58"/>
      <c r="I2204" s="58"/>
      <c r="J2204" s="58"/>
      <c r="K2204" s="58"/>
      <c r="L2204" s="55" t="s">
        <v>13</v>
      </c>
      <c r="M2204" s="52" t="s">
        <v>1726</v>
      </c>
      <c r="N2204" s="52" t="s">
        <v>1727</v>
      </c>
      <c r="O2204" s="52" t="s">
        <v>984</v>
      </c>
      <c r="P2204" s="56"/>
      <c r="Q2204" s="56">
        <v>1E-3</v>
      </c>
      <c r="R2204" s="57">
        <f ca="1">SUMIF(Insumos!$C$7:$E$166,Subpartidas!N2204,Insumos!$E$7:$E$166)</f>
        <v>315</v>
      </c>
      <c r="S2204" s="57">
        <f t="shared" ca="1" si="343"/>
        <v>0.315</v>
      </c>
    </row>
    <row r="2205" spans="1:19" s="116" customFormat="1" ht="14.1" customHeight="1">
      <c r="A2205" s="51"/>
      <c r="B2205" s="48" t="s">
        <v>755</v>
      </c>
      <c r="C2205" s="58"/>
      <c r="D2205" s="58"/>
      <c r="E2205" s="58"/>
      <c r="F2205" s="58"/>
      <c r="G2205" s="58"/>
      <c r="H2205" s="58"/>
      <c r="I2205" s="58"/>
      <c r="J2205" s="58"/>
      <c r="K2205" s="58"/>
      <c r="L2205" s="55" t="s">
        <v>13</v>
      </c>
      <c r="M2205" s="52" t="s">
        <v>1547</v>
      </c>
      <c r="N2205" s="52" t="s">
        <v>1548</v>
      </c>
      <c r="O2205" s="52" t="s">
        <v>852</v>
      </c>
      <c r="P2205" s="56"/>
      <c r="Q2205" s="56">
        <v>0.70199999999999985</v>
      </c>
      <c r="R2205" s="57">
        <f ca="1">SUMIF(Insumos!$C$7:$E$166,Subpartidas!N2205,Insumos!$E$7:$E$166)</f>
        <v>2</v>
      </c>
      <c r="S2205" s="57">
        <f t="shared" ca="1" si="343"/>
        <v>1.4039999999999997</v>
      </c>
    </row>
    <row r="2206" spans="1:19" s="116" customFormat="1" ht="14.1" customHeight="1">
      <c r="A2206" s="51"/>
      <c r="B2206" s="48" t="s">
        <v>755</v>
      </c>
      <c r="C2206" s="58"/>
      <c r="D2206" s="58"/>
      <c r="E2206" s="58"/>
      <c r="F2206" s="58"/>
      <c r="G2206" s="58"/>
      <c r="H2206" s="58"/>
      <c r="I2206" s="58"/>
      <c r="J2206" s="58"/>
      <c r="K2206" s="58"/>
      <c r="L2206" s="55" t="s">
        <v>13</v>
      </c>
      <c r="M2206" s="52" t="s">
        <v>1728</v>
      </c>
      <c r="N2206" s="52" t="s">
        <v>1729</v>
      </c>
      <c r="O2206" s="52" t="s">
        <v>852</v>
      </c>
      <c r="P2206" s="56"/>
      <c r="Q2206" s="56">
        <v>1.5449999999999999</v>
      </c>
      <c r="R2206" s="57">
        <f ca="1">SUMIF(Insumos!$C$7:$E$166,Subpartidas!N2206,Insumos!$E$7:$E$166)</f>
        <v>0.98</v>
      </c>
      <c r="S2206" s="57">
        <f t="shared" ca="1" si="343"/>
        <v>1.5141</v>
      </c>
    </row>
    <row r="2207" spans="1:19" s="116" customFormat="1" ht="14.1" customHeight="1">
      <c r="A2207" s="51"/>
      <c r="B2207" s="48" t="s">
        <v>755</v>
      </c>
      <c r="C2207" s="58"/>
      <c r="D2207" s="58"/>
      <c r="E2207" s="58"/>
      <c r="F2207" s="58"/>
      <c r="G2207" s="58"/>
      <c r="H2207" s="58"/>
      <c r="I2207" s="58"/>
      <c r="J2207" s="58"/>
      <c r="K2207" s="58"/>
      <c r="L2207" s="55" t="s">
        <v>14</v>
      </c>
      <c r="M2207" s="52" t="s">
        <v>1505</v>
      </c>
      <c r="N2207" s="52" t="s">
        <v>1506</v>
      </c>
      <c r="O2207" s="52" t="s">
        <v>1507</v>
      </c>
      <c r="P2207" s="56"/>
      <c r="Q2207" s="56">
        <v>0.05</v>
      </c>
      <c r="R2207" s="50">
        <f ca="1">+SUMIFS($S$5:$S$4996,$B$5:$B$4996,B2198,$L$5:$L$4996,$L$5)</f>
        <v>2.0016549576806</v>
      </c>
      <c r="S2207" s="57">
        <f t="shared" ca="1" si="343"/>
        <v>0.10008274788403</v>
      </c>
    </row>
    <row r="2208" spans="1:19" s="116" customFormat="1" ht="14.1" customHeight="1">
      <c r="A2208" s="51"/>
      <c r="B2208" s="48" t="s">
        <v>755</v>
      </c>
      <c r="C2208" s="58"/>
      <c r="D2208" s="58"/>
      <c r="E2208" s="58"/>
      <c r="F2208" s="58"/>
      <c r="G2208" s="58"/>
      <c r="H2208" s="58"/>
      <c r="I2208" s="58"/>
      <c r="J2208" s="58"/>
      <c r="K2208" s="58"/>
      <c r="L2208" s="55" t="s">
        <v>14</v>
      </c>
      <c r="M2208" s="52" t="s">
        <v>1730</v>
      </c>
      <c r="N2208" s="52" t="s">
        <v>1731</v>
      </c>
      <c r="O2208" s="52" t="s">
        <v>1510</v>
      </c>
      <c r="P2208" s="56">
        <v>1</v>
      </c>
      <c r="Q2208" s="56">
        <f>P2208/$E$2198*8</f>
        <v>4.7761194029850747E-2</v>
      </c>
      <c r="R2208" s="57">
        <f ca="1">SUMIF(Insumos!$C$7:$E$166,Subpartidas!N2208,Insumos!$E$7:$E$166)</f>
        <v>2.63</v>
      </c>
      <c r="S2208" s="57">
        <f t="shared" ca="1" si="343"/>
        <v>0.12561194029850745</v>
      </c>
    </row>
    <row r="2209" spans="1:19" s="116" customFormat="1" ht="14.1" customHeight="1">
      <c r="A2209" s="51"/>
      <c r="B2209" s="48" t="s">
        <v>755</v>
      </c>
      <c r="C2209" s="58"/>
      <c r="D2209" s="58"/>
      <c r="E2209" s="58"/>
      <c r="F2209" s="58"/>
      <c r="G2209" s="58"/>
      <c r="H2209" s="58"/>
      <c r="I2209" s="58"/>
      <c r="J2209" s="58"/>
      <c r="K2209" s="58"/>
      <c r="L2209" s="55" t="s">
        <v>14</v>
      </c>
      <c r="M2209" s="52" t="s">
        <v>1523</v>
      </c>
      <c r="N2209" s="52" t="s">
        <v>1524</v>
      </c>
      <c r="O2209" s="52" t="s">
        <v>1510</v>
      </c>
      <c r="P2209" s="56">
        <v>1</v>
      </c>
      <c r="Q2209" s="56">
        <f t="shared" ref="Q2209:Q2211" si="344">P2209/$E$2198*8</f>
        <v>4.7761194029850747E-2</v>
      </c>
      <c r="R2209" s="57">
        <f ca="1">SUMIF(Insumos!$C$7:$E$166,Subpartidas!N2209,Insumos!$E$7:$E$166)</f>
        <v>13.735119047619047</v>
      </c>
      <c r="S2209" s="57">
        <f t="shared" ca="1" si="343"/>
        <v>0.65600568585643215</v>
      </c>
    </row>
    <row r="2210" spans="1:19" s="116" customFormat="1" ht="14.1" customHeight="1">
      <c r="A2210" s="51"/>
      <c r="B2210" s="48" t="s">
        <v>755</v>
      </c>
      <c r="C2210" s="58"/>
      <c r="D2210" s="58"/>
      <c r="E2210" s="58"/>
      <c r="F2210" s="58"/>
      <c r="G2210" s="58"/>
      <c r="H2210" s="58"/>
      <c r="I2210" s="58"/>
      <c r="J2210" s="58"/>
      <c r="K2210" s="58"/>
      <c r="L2210" s="55" t="s">
        <v>14</v>
      </c>
      <c r="M2210" s="52" t="s">
        <v>1732</v>
      </c>
      <c r="N2210" s="52" t="s">
        <v>1733</v>
      </c>
      <c r="O2210" s="52" t="s">
        <v>1510</v>
      </c>
      <c r="P2210" s="56">
        <v>1</v>
      </c>
      <c r="Q2210" s="56">
        <f t="shared" si="344"/>
        <v>4.7761194029850747E-2</v>
      </c>
      <c r="R2210" s="57">
        <f ca="1">SUMIF(Insumos!$C$7:$E$166,Subpartidas!N2210,Insumos!$E$7:$E$166)</f>
        <v>29.110119047619051</v>
      </c>
      <c r="S2210" s="57">
        <f t="shared" ca="1" si="343"/>
        <v>1.3903340440653875</v>
      </c>
    </row>
    <row r="2211" spans="1:19" s="116" customFormat="1" ht="14.1" customHeight="1">
      <c r="A2211" s="51"/>
      <c r="B2211" s="48" t="s">
        <v>755</v>
      </c>
      <c r="C2211" s="58"/>
      <c r="D2211" s="58"/>
      <c r="E2211" s="58"/>
      <c r="F2211" s="58"/>
      <c r="G2211" s="58"/>
      <c r="H2211" s="58"/>
      <c r="I2211" s="58"/>
      <c r="J2211" s="58"/>
      <c r="K2211" s="58"/>
      <c r="L2211" s="55" t="s">
        <v>14</v>
      </c>
      <c r="M2211" s="52" t="s">
        <v>1734</v>
      </c>
      <c r="N2211" s="52" t="s">
        <v>1735</v>
      </c>
      <c r="O2211" s="52" t="s">
        <v>1510</v>
      </c>
      <c r="P2211" s="56">
        <v>1</v>
      </c>
      <c r="Q2211" s="56">
        <f t="shared" si="344"/>
        <v>4.7761194029850747E-2</v>
      </c>
      <c r="R2211" s="57">
        <f ca="1">SUMIF(Insumos!$C$7:$E$166,Subpartidas!N2211,Insumos!$E$7:$E$166)</f>
        <v>44</v>
      </c>
      <c r="S2211" s="57">
        <f t="shared" ca="1" si="343"/>
        <v>2.1014925373134328</v>
      </c>
    </row>
    <row r="2212" spans="1:19" s="116" customFormat="1" ht="14.1" customHeight="1">
      <c r="A2212" s="51" t="s">
        <v>767</v>
      </c>
      <c r="B2212" s="48" t="s">
        <v>768</v>
      </c>
      <c r="C2212" s="52" t="s">
        <v>653</v>
      </c>
      <c r="D2212" s="53">
        <f>+IF(C2212&lt;&gt;" ",VLOOKUP(B2212,Rendimientos!$A$3:$D$557,3,0))</f>
        <v>187.5</v>
      </c>
      <c r="E2212" s="53">
        <f>+IF(C2212&lt;&gt;" ",VLOOKUP(B2212,Rendimientos!$A$3:$D$557,4,0))</f>
        <v>187.5</v>
      </c>
      <c r="F2212" s="54">
        <f ca="1">SUM(G2212:K2212)</f>
        <v>11.317181387903386</v>
      </c>
      <c r="G2212" s="49">
        <f ca="1">SUMIFS($S$5:$S$4996,$B$5:$B$4996,B2212,$L$5:$L$4996,$L$5)</f>
        <v>2.1582487896887876</v>
      </c>
      <c r="H2212" s="49">
        <f ca="1">SUMIFS($S$5:$S$4996,$B$5:$B$4996,B2212,$L$5:$L$4996,$L$10)</f>
        <v>5.2334100000000001</v>
      </c>
      <c r="I2212" s="49"/>
      <c r="J2212" s="49">
        <f ca="1">SUMIFS($S$5:$S$4996,$B$5:$B$4996,B2212,$L$5:$L$4996,$L$11)</f>
        <v>3.9255225982145978</v>
      </c>
      <c r="K2212" s="49">
        <f>SUMIFS($S$5:$S$4996,$B$5:$B$4996,B2212,$L$5:$L$4996,$L$4497)</f>
        <v>0</v>
      </c>
      <c r="L2212" s="55" t="s">
        <v>12</v>
      </c>
      <c r="M2212" s="52" t="s">
        <v>1489</v>
      </c>
      <c r="N2212" s="52" t="s">
        <v>1490</v>
      </c>
      <c r="O2212" s="52" t="s">
        <v>1491</v>
      </c>
      <c r="P2212" s="56">
        <v>1</v>
      </c>
      <c r="Q2212" s="56">
        <f>P2212/$D$2212*8</f>
        <v>4.2666666666666665E-2</v>
      </c>
      <c r="R2212" s="57">
        <f ca="1">SUMIF(Insumos!$C$7:$E$166,Subpartidas!N2212,Insumos!$E$7:$E$166)</f>
        <v>9.543510636814629</v>
      </c>
      <c r="S2212" s="57">
        <f t="shared" ca="1" si="337"/>
        <v>0.40718978717075749</v>
      </c>
    </row>
    <row r="2213" spans="1:19" s="116" customFormat="1" ht="14.1" customHeight="1">
      <c r="A2213" s="51" t="s">
        <v>767</v>
      </c>
      <c r="B2213" s="48" t="s">
        <v>768</v>
      </c>
      <c r="C2213" s="58"/>
      <c r="D2213" s="58"/>
      <c r="E2213" s="58"/>
      <c r="F2213" s="58"/>
      <c r="G2213" s="58"/>
      <c r="H2213" s="58"/>
      <c r="I2213" s="58"/>
      <c r="J2213" s="58"/>
      <c r="K2213" s="58"/>
      <c r="L2213" s="55" t="s">
        <v>12</v>
      </c>
      <c r="M2213" s="52">
        <v>1010100060002</v>
      </c>
      <c r="N2213" s="52" t="s">
        <v>1516</v>
      </c>
      <c r="O2213" s="52" t="s">
        <v>1491</v>
      </c>
      <c r="P2213" s="56">
        <v>1</v>
      </c>
      <c r="Q2213" s="56">
        <f>P2213/$D$2212*8</f>
        <v>4.2666666666666665E-2</v>
      </c>
      <c r="R2213" s="57">
        <f ca="1">SUMIF(Insumos!$C$7:$E$166,Subpartidas!N2213,Insumos!$E$7:$E$166)</f>
        <v>9.9754511316773993</v>
      </c>
      <c r="S2213" s="57">
        <f t="shared" ca="1" si="337"/>
        <v>0.42561924828490233</v>
      </c>
    </row>
    <row r="2214" spans="1:19" s="116" customFormat="1" ht="14.1" customHeight="1">
      <c r="A2214" s="51" t="s">
        <v>767</v>
      </c>
      <c r="B2214" s="48" t="s">
        <v>768</v>
      </c>
      <c r="C2214" s="58"/>
      <c r="D2214" s="58"/>
      <c r="E2214" s="58"/>
      <c r="F2214" s="58"/>
      <c r="G2214" s="58"/>
      <c r="H2214" s="58"/>
      <c r="I2214" s="58"/>
      <c r="J2214" s="58"/>
      <c r="K2214" s="58"/>
      <c r="L2214" s="55" t="s">
        <v>12</v>
      </c>
      <c r="M2214" s="52" t="s">
        <v>1494</v>
      </c>
      <c r="N2214" s="52" t="s">
        <v>1495</v>
      </c>
      <c r="O2214" s="52" t="s">
        <v>1491</v>
      </c>
      <c r="P2214" s="56">
        <v>2</v>
      </c>
      <c r="Q2214" s="56">
        <f t="shared" ref="Q2214:Q2215" si="345">P2214/$D$2212*8</f>
        <v>8.533333333333333E-2</v>
      </c>
      <c r="R2214" s="57">
        <f ca="1">SUMIF(Insumos!$C$7:$E$166,Subpartidas!N2214,Insumos!$E$7:$E$166)</f>
        <v>6.8581917880260743</v>
      </c>
      <c r="S2214" s="57">
        <f t="shared" ca="1" si="337"/>
        <v>0.58523236591155836</v>
      </c>
    </row>
    <row r="2215" spans="1:19" s="116" customFormat="1" ht="14.1" customHeight="1">
      <c r="A2215" s="51" t="s">
        <v>767</v>
      </c>
      <c r="B2215" s="48" t="s">
        <v>768</v>
      </c>
      <c r="C2215" s="58"/>
      <c r="D2215" s="58"/>
      <c r="E2215" s="58"/>
      <c r="F2215" s="58"/>
      <c r="G2215" s="58"/>
      <c r="H2215" s="58"/>
      <c r="I2215" s="58"/>
      <c r="J2215" s="58"/>
      <c r="K2215" s="58"/>
      <c r="L2215" s="55" t="s">
        <v>12</v>
      </c>
      <c r="M2215" s="52" t="s">
        <v>1498</v>
      </c>
      <c r="N2215" s="52" t="s">
        <v>1499</v>
      </c>
      <c r="O2215" s="52" t="s">
        <v>1491</v>
      </c>
      <c r="P2215" s="56">
        <v>2</v>
      </c>
      <c r="Q2215" s="56">
        <f t="shared" si="345"/>
        <v>8.533333333333333E-2</v>
      </c>
      <c r="R2215" s="57">
        <f ca="1">SUMIF(Insumos!$C$7:$E$166,Subpartidas!N2215,Insumos!$E$7:$E$166)</f>
        <v>8.6743053318933896</v>
      </c>
      <c r="S2215" s="57">
        <f t="shared" ca="1" si="337"/>
        <v>0.74020738832156918</v>
      </c>
    </row>
    <row r="2216" spans="1:19" s="116" customFormat="1" ht="14.1" customHeight="1">
      <c r="A2216" s="51" t="s">
        <v>767</v>
      </c>
      <c r="B2216" s="48" t="s">
        <v>768</v>
      </c>
      <c r="C2216" s="58"/>
      <c r="D2216" s="58"/>
      <c r="E2216" s="58"/>
      <c r="F2216" s="58"/>
      <c r="G2216" s="58"/>
      <c r="H2216" s="58"/>
      <c r="I2216" s="58"/>
      <c r="J2216" s="58"/>
      <c r="K2216" s="58"/>
      <c r="L2216" s="55" t="s">
        <v>13</v>
      </c>
      <c r="M2216" s="52" t="s">
        <v>1722</v>
      </c>
      <c r="N2216" s="52" t="s">
        <v>1723</v>
      </c>
      <c r="O2216" s="52" t="s">
        <v>984</v>
      </c>
      <c r="P2216" s="56"/>
      <c r="Q2216" s="56">
        <v>5.0000000000000001E-3</v>
      </c>
      <c r="R2216" s="57">
        <f ca="1">SUMIF(Insumos!$C$7:$E$166,Subpartidas!N2216,Insumos!$E$7:$E$166)</f>
        <v>1.03</v>
      </c>
      <c r="S2216" s="57">
        <f t="shared" ca="1" si="337"/>
        <v>5.1500000000000001E-3</v>
      </c>
    </row>
    <row r="2217" spans="1:19" s="116" customFormat="1" ht="14.1" customHeight="1">
      <c r="A2217" s="51" t="s">
        <v>767</v>
      </c>
      <c r="B2217" s="48" t="s">
        <v>768</v>
      </c>
      <c r="C2217" s="58"/>
      <c r="D2217" s="58"/>
      <c r="E2217" s="58"/>
      <c r="F2217" s="58"/>
      <c r="G2217" s="58"/>
      <c r="H2217" s="58"/>
      <c r="I2217" s="58"/>
      <c r="J2217" s="58"/>
      <c r="K2217" s="58"/>
      <c r="L2217" s="55" t="s">
        <v>13</v>
      </c>
      <c r="M2217" s="52" t="s">
        <v>1724</v>
      </c>
      <c r="N2217" s="52" t="s">
        <v>1725</v>
      </c>
      <c r="O2217" s="52" t="s">
        <v>984</v>
      </c>
      <c r="P2217" s="56"/>
      <c r="Q2217" s="56">
        <v>1E-3</v>
      </c>
      <c r="R2217" s="57">
        <f ca="1">SUMIF(Insumos!$C$7:$E$166,Subpartidas!N2217,Insumos!$E$7:$E$166)</f>
        <v>262.5</v>
      </c>
      <c r="S2217" s="57">
        <f t="shared" ca="1" si="337"/>
        <v>0.26250000000000001</v>
      </c>
    </row>
    <row r="2218" spans="1:19" s="116" customFormat="1" ht="14.1" customHeight="1">
      <c r="A2218" s="51" t="s">
        <v>767</v>
      </c>
      <c r="B2218" s="48" t="s">
        <v>768</v>
      </c>
      <c r="C2218" s="58"/>
      <c r="D2218" s="58"/>
      <c r="E2218" s="58"/>
      <c r="F2218" s="58"/>
      <c r="G2218" s="58"/>
      <c r="H2218" s="58"/>
      <c r="I2218" s="58"/>
      <c r="J2218" s="58"/>
      <c r="K2218" s="58"/>
      <c r="L2218" s="55" t="s">
        <v>13</v>
      </c>
      <c r="M2218" s="52" t="s">
        <v>1726</v>
      </c>
      <c r="N2218" s="52" t="s">
        <v>1727</v>
      </c>
      <c r="O2218" s="52" t="s">
        <v>984</v>
      </c>
      <c r="P2218" s="56"/>
      <c r="Q2218" s="56">
        <v>1E-3</v>
      </c>
      <c r="R2218" s="57">
        <f ca="1">SUMIF(Insumos!$C$7:$E$166,Subpartidas!N2218,Insumos!$E$7:$E$166)</f>
        <v>315</v>
      </c>
      <c r="S2218" s="57">
        <f t="shared" ca="1" si="337"/>
        <v>0.315</v>
      </c>
    </row>
    <row r="2219" spans="1:19" s="116" customFormat="1" ht="14.1" customHeight="1">
      <c r="A2219" s="51" t="s">
        <v>767</v>
      </c>
      <c r="B2219" s="48" t="s">
        <v>768</v>
      </c>
      <c r="C2219" s="58"/>
      <c r="D2219" s="58"/>
      <c r="E2219" s="58"/>
      <c r="F2219" s="58"/>
      <c r="G2219" s="58"/>
      <c r="H2219" s="58"/>
      <c r="I2219" s="58"/>
      <c r="J2219" s="58"/>
      <c r="K2219" s="58"/>
      <c r="L2219" s="55" t="s">
        <v>13</v>
      </c>
      <c r="M2219" s="52" t="s">
        <v>1547</v>
      </c>
      <c r="N2219" s="52" t="s">
        <v>1548</v>
      </c>
      <c r="O2219" s="52" t="s">
        <v>852</v>
      </c>
      <c r="P2219" s="56"/>
      <c r="Q2219" s="56">
        <v>1.119</v>
      </c>
      <c r="R2219" s="57">
        <f ca="1">SUMIF(Insumos!$C$7:$E$166,Subpartidas!N2219,Insumos!$E$7:$E$166)</f>
        <v>2</v>
      </c>
      <c r="S2219" s="57">
        <f t="shared" ca="1" si="337"/>
        <v>2.238</v>
      </c>
    </row>
    <row r="2220" spans="1:19" s="116" customFormat="1" ht="14.1" customHeight="1">
      <c r="A2220" s="51" t="s">
        <v>767</v>
      </c>
      <c r="B2220" s="48" t="s">
        <v>768</v>
      </c>
      <c r="C2220" s="58"/>
      <c r="D2220" s="58"/>
      <c r="E2220" s="58"/>
      <c r="F2220" s="58"/>
      <c r="G2220" s="58"/>
      <c r="H2220" s="58"/>
      <c r="I2220" s="58"/>
      <c r="J2220" s="58"/>
      <c r="K2220" s="58"/>
      <c r="L2220" s="55" t="s">
        <v>13</v>
      </c>
      <c r="M2220" s="52" t="s">
        <v>1728</v>
      </c>
      <c r="N2220" s="52" t="s">
        <v>1729</v>
      </c>
      <c r="O2220" s="52" t="s">
        <v>852</v>
      </c>
      <c r="P2220" s="56"/>
      <c r="Q2220" s="56">
        <v>2.4620000000000002</v>
      </c>
      <c r="R2220" s="57">
        <f ca="1">SUMIF(Insumos!$C$7:$E$166,Subpartidas!N2220,Insumos!$E$7:$E$166)</f>
        <v>0.98</v>
      </c>
      <c r="S2220" s="57">
        <f t="shared" ca="1" si="337"/>
        <v>2.41276</v>
      </c>
    </row>
    <row r="2221" spans="1:19" s="116" customFormat="1" ht="14.1" customHeight="1">
      <c r="A2221" s="51" t="s">
        <v>767</v>
      </c>
      <c r="B2221" s="48" t="s">
        <v>768</v>
      </c>
      <c r="C2221" s="58"/>
      <c r="D2221" s="58"/>
      <c r="E2221" s="58"/>
      <c r="F2221" s="58"/>
      <c r="G2221" s="58"/>
      <c r="H2221" s="58"/>
      <c r="I2221" s="58"/>
      <c r="J2221" s="58"/>
      <c r="K2221" s="58"/>
      <c r="L2221" s="55" t="s">
        <v>14</v>
      </c>
      <c r="M2221" s="52" t="s">
        <v>1505</v>
      </c>
      <c r="N2221" s="52" t="s">
        <v>1506</v>
      </c>
      <c r="O2221" s="52" t="s">
        <v>1507</v>
      </c>
      <c r="P2221" s="56"/>
      <c r="Q2221" s="56">
        <v>0.05</v>
      </c>
      <c r="R2221" s="50">
        <f ca="1">+SUMIFS($S$5:$S$4996,$B$5:$B$4996,B2212,$L$5:$L$4996,$L$5)</f>
        <v>2.1582487896887876</v>
      </c>
      <c r="S2221" s="57">
        <f t="shared" ca="1" si="337"/>
        <v>0.10791243948443939</v>
      </c>
    </row>
    <row r="2222" spans="1:19" s="116" customFormat="1" ht="14.1" customHeight="1">
      <c r="A2222" s="51" t="s">
        <v>767</v>
      </c>
      <c r="B2222" s="48" t="s">
        <v>768</v>
      </c>
      <c r="C2222" s="58"/>
      <c r="D2222" s="58"/>
      <c r="E2222" s="58"/>
      <c r="F2222" s="58"/>
      <c r="G2222" s="58"/>
      <c r="H2222" s="58"/>
      <c r="I2222" s="58"/>
      <c r="J2222" s="58"/>
      <c r="K2222" s="58"/>
      <c r="L2222" s="55" t="s">
        <v>14</v>
      </c>
      <c r="M2222" s="52" t="s">
        <v>1730</v>
      </c>
      <c r="N2222" s="52" t="s">
        <v>1731</v>
      </c>
      <c r="O2222" s="52" t="s">
        <v>1510</v>
      </c>
      <c r="P2222" s="56">
        <v>1</v>
      </c>
      <c r="Q2222" s="56">
        <f>P2222/$E$2212*8</f>
        <v>4.2666666666666665E-2</v>
      </c>
      <c r="R2222" s="57">
        <f ca="1">SUMIF(Insumos!$C$7:$E$166,Subpartidas!N2222,Insumos!$E$7:$E$166)</f>
        <v>2.63</v>
      </c>
      <c r="S2222" s="57">
        <f t="shared" ca="1" si="337"/>
        <v>0.11221333333333333</v>
      </c>
    </row>
    <row r="2223" spans="1:19" s="116" customFormat="1" ht="14.1" customHeight="1">
      <c r="A2223" s="51" t="s">
        <v>767</v>
      </c>
      <c r="B2223" s="48" t="s">
        <v>768</v>
      </c>
      <c r="C2223" s="58"/>
      <c r="D2223" s="58"/>
      <c r="E2223" s="58"/>
      <c r="F2223" s="58"/>
      <c r="G2223" s="58"/>
      <c r="H2223" s="58"/>
      <c r="I2223" s="58"/>
      <c r="J2223" s="58"/>
      <c r="K2223" s="58"/>
      <c r="L2223" s="55" t="s">
        <v>14</v>
      </c>
      <c r="M2223" s="52" t="s">
        <v>1523</v>
      </c>
      <c r="N2223" s="52" t="s">
        <v>1524</v>
      </c>
      <c r="O2223" s="52" t="s">
        <v>1510</v>
      </c>
      <c r="P2223" s="56">
        <v>1</v>
      </c>
      <c r="Q2223" s="56">
        <f t="shared" ref="Q2223:Q2225" si="346">P2223/$E$2212*8</f>
        <v>4.2666666666666665E-2</v>
      </c>
      <c r="R2223" s="57">
        <f ca="1">SUMIF(Insumos!$C$7:$E$166,Subpartidas!N2223,Insumos!$E$7:$E$166)</f>
        <v>13.735119047619047</v>
      </c>
      <c r="S2223" s="57">
        <f t="shared" ca="1" si="337"/>
        <v>0.58603174603174601</v>
      </c>
    </row>
    <row r="2224" spans="1:19" s="116" customFormat="1" ht="14.1" customHeight="1">
      <c r="A2224" s="51" t="s">
        <v>767</v>
      </c>
      <c r="B2224" s="48" t="s">
        <v>768</v>
      </c>
      <c r="C2224" s="58"/>
      <c r="D2224" s="58"/>
      <c r="E2224" s="58"/>
      <c r="F2224" s="58"/>
      <c r="G2224" s="58"/>
      <c r="H2224" s="58"/>
      <c r="I2224" s="58"/>
      <c r="J2224" s="58"/>
      <c r="K2224" s="58"/>
      <c r="L2224" s="55" t="s">
        <v>14</v>
      </c>
      <c r="M2224" s="52" t="s">
        <v>1732</v>
      </c>
      <c r="N2224" s="52" t="s">
        <v>1733</v>
      </c>
      <c r="O2224" s="52" t="s">
        <v>1510</v>
      </c>
      <c r="P2224" s="56">
        <v>1</v>
      </c>
      <c r="Q2224" s="56">
        <f t="shared" si="346"/>
        <v>4.2666666666666665E-2</v>
      </c>
      <c r="R2224" s="57">
        <f ca="1">SUMIF(Insumos!$C$7:$E$166,Subpartidas!N2224,Insumos!$E$7:$E$166)</f>
        <v>29.110119047619051</v>
      </c>
      <c r="S2224" s="57">
        <f t="shared" ca="1" si="337"/>
        <v>1.242031746031746</v>
      </c>
    </row>
    <row r="2225" spans="1:19" s="116" customFormat="1" ht="14.1" customHeight="1">
      <c r="A2225" s="51" t="s">
        <v>767</v>
      </c>
      <c r="B2225" s="48" t="s">
        <v>768</v>
      </c>
      <c r="C2225" s="58"/>
      <c r="D2225" s="58"/>
      <c r="E2225" s="58"/>
      <c r="F2225" s="58"/>
      <c r="G2225" s="58"/>
      <c r="H2225" s="58"/>
      <c r="I2225" s="58"/>
      <c r="J2225" s="58"/>
      <c r="K2225" s="58"/>
      <c r="L2225" s="55" t="s">
        <v>14</v>
      </c>
      <c r="M2225" s="52" t="s">
        <v>1734</v>
      </c>
      <c r="N2225" s="52" t="s">
        <v>1735</v>
      </c>
      <c r="O2225" s="52" t="s">
        <v>1510</v>
      </c>
      <c r="P2225" s="56">
        <v>1</v>
      </c>
      <c r="Q2225" s="56">
        <f t="shared" si="346"/>
        <v>4.2666666666666665E-2</v>
      </c>
      <c r="R2225" s="57">
        <f ca="1">SUMIF(Insumos!$C$7:$E$166,Subpartidas!N2225,Insumos!$E$7:$E$166)</f>
        <v>44</v>
      </c>
      <c r="S2225" s="57">
        <f t="shared" ca="1" si="337"/>
        <v>1.8773333333333333</v>
      </c>
    </row>
    <row r="2226" spans="1:19" s="116" customFormat="1" ht="14.1" customHeight="1">
      <c r="A2226" s="101"/>
      <c r="B2226" s="48" t="s">
        <v>781</v>
      </c>
      <c r="C2226" s="52" t="s">
        <v>653</v>
      </c>
      <c r="D2226" s="53">
        <f>+IF(C2226&lt;&gt;" ",VLOOKUP(B2226,Rendimientos!$A$3:$D$557,3,0))</f>
        <v>185</v>
      </c>
      <c r="E2226" s="53">
        <f>+IF(C2226&lt;&gt;" ",VLOOKUP(B2226,Rendimientos!$A$3:$D$557,4,0))</f>
        <v>185</v>
      </c>
      <c r="F2226" s="54">
        <f ca="1">SUM(G2226:K2226)</f>
        <v>11.411394514766945</v>
      </c>
      <c r="G2226" s="49">
        <f ca="1">SUMIFS($S$5:$S$4996,$B$5:$B$4996,B2226,$L$5:$L$4996,$L$5)</f>
        <v>2.1874143138737709</v>
      </c>
      <c r="H2226" s="49">
        <f ca="1">SUMIFS($S$5:$S$4996,$B$5:$B$4996,B2226,$L$5:$L$4996,$L$10)</f>
        <v>5.2454099999999997</v>
      </c>
      <c r="I2226" s="49"/>
      <c r="J2226" s="49">
        <f ca="1">SUMIFS($S$5:$S$4996,$B$5:$B$4996,B2226,$L$5:$L$4996,$L$11)</f>
        <v>3.9785702008931745</v>
      </c>
      <c r="K2226" s="49">
        <f>SUMIFS($S$5:$S$4996,$B$5:$B$4996,B2226,$L$5:$L$4996,$L$4497)</f>
        <v>0</v>
      </c>
      <c r="L2226" s="55" t="s">
        <v>12</v>
      </c>
      <c r="M2226" s="52" t="s">
        <v>1489</v>
      </c>
      <c r="N2226" s="52" t="s">
        <v>1490</v>
      </c>
      <c r="O2226" s="52" t="s">
        <v>1491</v>
      </c>
      <c r="P2226" s="56">
        <v>1</v>
      </c>
      <c r="Q2226" s="56">
        <f>P2226/$D$2226*8</f>
        <v>4.3243243243243246E-2</v>
      </c>
      <c r="R2226" s="57">
        <f ca="1">SUMIF(Insumos!$C$7:$E$166,Subpartidas!N2226,Insumos!$E$7:$E$166)</f>
        <v>9.543510636814629</v>
      </c>
      <c r="S2226" s="57">
        <f t="shared" ref="S2226:S2239" ca="1" si="347">Q2226*R2226</f>
        <v>0.41269235186225423</v>
      </c>
    </row>
    <row r="2227" spans="1:19" s="116" customFormat="1" ht="14.1" customHeight="1">
      <c r="A2227" s="51"/>
      <c r="B2227" s="48" t="s">
        <v>781</v>
      </c>
      <c r="C2227" s="58"/>
      <c r="D2227" s="58"/>
      <c r="E2227" s="58"/>
      <c r="F2227" s="58"/>
      <c r="G2227" s="58"/>
      <c r="H2227" s="58"/>
      <c r="I2227" s="58"/>
      <c r="J2227" s="58"/>
      <c r="K2227" s="58"/>
      <c r="L2227" s="55" t="s">
        <v>12</v>
      </c>
      <c r="M2227" s="52">
        <v>1010100060002</v>
      </c>
      <c r="N2227" s="52" t="s">
        <v>1516</v>
      </c>
      <c r="O2227" s="52" t="s">
        <v>1491</v>
      </c>
      <c r="P2227" s="56">
        <v>1</v>
      </c>
      <c r="Q2227" s="56">
        <f>P2227/$D$2226*8</f>
        <v>4.3243243243243246E-2</v>
      </c>
      <c r="R2227" s="57">
        <f ca="1">SUMIF(Insumos!$C$7:$E$166,Subpartidas!N2227,Insumos!$E$7:$E$166)</f>
        <v>9.9754511316773993</v>
      </c>
      <c r="S2227" s="57">
        <f t="shared" ca="1" si="347"/>
        <v>0.43137085974821188</v>
      </c>
    </row>
    <row r="2228" spans="1:19" s="116" customFormat="1" ht="14.1" customHeight="1">
      <c r="A2228" s="51"/>
      <c r="B2228" s="48" t="s">
        <v>781</v>
      </c>
      <c r="C2228" s="58"/>
      <c r="D2228" s="58"/>
      <c r="E2228" s="58"/>
      <c r="F2228" s="58"/>
      <c r="G2228" s="58"/>
      <c r="H2228" s="58"/>
      <c r="I2228" s="58"/>
      <c r="J2228" s="58"/>
      <c r="K2228" s="58"/>
      <c r="L2228" s="55" t="s">
        <v>12</v>
      </c>
      <c r="M2228" s="52" t="s">
        <v>1494</v>
      </c>
      <c r="N2228" s="52" t="s">
        <v>1495</v>
      </c>
      <c r="O2228" s="52" t="s">
        <v>1491</v>
      </c>
      <c r="P2228" s="56">
        <v>2</v>
      </c>
      <c r="Q2228" s="56">
        <f>P2228/$D$2226*8</f>
        <v>8.6486486486486491E-2</v>
      </c>
      <c r="R2228" s="57">
        <f ca="1">SUMIF(Insumos!$C$7:$E$166,Subpartidas!N2228,Insumos!$E$7:$E$166)</f>
        <v>6.8581917880260743</v>
      </c>
      <c r="S2228" s="57">
        <f t="shared" ca="1" si="347"/>
        <v>0.59314091139684966</v>
      </c>
    </row>
    <row r="2229" spans="1:19" s="116" customFormat="1" ht="14.1" customHeight="1">
      <c r="A2229" s="51"/>
      <c r="B2229" s="48" t="s">
        <v>781</v>
      </c>
      <c r="C2229" s="58"/>
      <c r="D2229" s="58"/>
      <c r="E2229" s="58"/>
      <c r="F2229" s="58"/>
      <c r="G2229" s="58"/>
      <c r="H2229" s="58"/>
      <c r="I2229" s="58"/>
      <c r="J2229" s="58"/>
      <c r="K2229" s="58"/>
      <c r="L2229" s="55" t="s">
        <v>12</v>
      </c>
      <c r="M2229" s="52" t="s">
        <v>1498</v>
      </c>
      <c r="N2229" s="52" t="s">
        <v>1499</v>
      </c>
      <c r="O2229" s="52" t="s">
        <v>1491</v>
      </c>
      <c r="P2229" s="56">
        <v>2</v>
      </c>
      <c r="Q2229" s="56">
        <f>P2229/$D$2226*8</f>
        <v>8.6486486486486491E-2</v>
      </c>
      <c r="R2229" s="57">
        <f ca="1">SUMIF(Insumos!$C$7:$E$166,Subpartidas!N2229,Insumos!$E$7:$E$166)</f>
        <v>8.6743053318933896</v>
      </c>
      <c r="S2229" s="57">
        <f t="shared" ca="1" si="347"/>
        <v>0.75021019086645535</v>
      </c>
    </row>
    <row r="2230" spans="1:19" s="116" customFormat="1" ht="14.1" customHeight="1">
      <c r="A2230" s="51"/>
      <c r="B2230" s="48" t="s">
        <v>781</v>
      </c>
      <c r="C2230" s="58"/>
      <c r="D2230" s="58"/>
      <c r="E2230" s="58"/>
      <c r="F2230" s="58"/>
      <c r="G2230" s="58"/>
      <c r="H2230" s="58"/>
      <c r="I2230" s="58"/>
      <c r="J2230" s="58"/>
      <c r="K2230" s="58"/>
      <c r="L2230" s="55" t="s">
        <v>13</v>
      </c>
      <c r="M2230" s="52" t="s">
        <v>1722</v>
      </c>
      <c r="N2230" s="52" t="s">
        <v>1723</v>
      </c>
      <c r="O2230" s="52" t="s">
        <v>984</v>
      </c>
      <c r="P2230" s="56"/>
      <c r="Q2230" s="56">
        <v>5.0000000000000001E-3</v>
      </c>
      <c r="R2230" s="57">
        <f ca="1">SUMIF(Insumos!$C$7:$E$166,Subpartidas!N2230,Insumos!$E$7:$E$166)</f>
        <v>1.03</v>
      </c>
      <c r="S2230" s="57">
        <f t="shared" ca="1" si="347"/>
        <v>5.1500000000000001E-3</v>
      </c>
    </row>
    <row r="2231" spans="1:19" s="116" customFormat="1" ht="14.1" customHeight="1">
      <c r="A2231" s="51"/>
      <c r="B2231" s="48" t="s">
        <v>781</v>
      </c>
      <c r="C2231" s="58"/>
      <c r="D2231" s="58"/>
      <c r="E2231" s="58"/>
      <c r="F2231" s="58"/>
      <c r="G2231" s="58"/>
      <c r="H2231" s="58"/>
      <c r="I2231" s="58"/>
      <c r="J2231" s="58"/>
      <c r="K2231" s="58"/>
      <c r="L2231" s="55" t="s">
        <v>13</v>
      </c>
      <c r="M2231" s="52" t="s">
        <v>1724</v>
      </c>
      <c r="N2231" s="52" t="s">
        <v>1725</v>
      </c>
      <c r="O2231" s="52" t="s">
        <v>984</v>
      </c>
      <c r="P2231" s="56"/>
      <c r="Q2231" s="56">
        <v>1E-3</v>
      </c>
      <c r="R2231" s="57">
        <f ca="1">SUMIF(Insumos!$C$7:$E$166,Subpartidas!N2231,Insumos!$E$7:$E$166)</f>
        <v>262.5</v>
      </c>
      <c r="S2231" s="57">
        <f t="shared" ca="1" si="347"/>
        <v>0.26250000000000001</v>
      </c>
    </row>
    <row r="2232" spans="1:19" s="116" customFormat="1" ht="14.1" customHeight="1">
      <c r="A2232" s="51"/>
      <c r="B2232" s="48" t="s">
        <v>781</v>
      </c>
      <c r="C2232" s="58"/>
      <c r="D2232" s="58"/>
      <c r="E2232" s="58"/>
      <c r="F2232" s="58"/>
      <c r="G2232" s="58"/>
      <c r="H2232" s="58"/>
      <c r="I2232" s="58"/>
      <c r="J2232" s="58"/>
      <c r="K2232" s="58"/>
      <c r="L2232" s="55" t="s">
        <v>13</v>
      </c>
      <c r="M2232" s="52" t="s">
        <v>1726</v>
      </c>
      <c r="N2232" s="52" t="s">
        <v>1727</v>
      </c>
      <c r="O2232" s="52" t="s">
        <v>984</v>
      </c>
      <c r="P2232" s="56"/>
      <c r="Q2232" s="56">
        <v>1E-3</v>
      </c>
      <c r="R2232" s="57">
        <f ca="1">SUMIF(Insumos!$C$7:$E$166,Subpartidas!N2232,Insumos!$E$7:$E$166)</f>
        <v>315</v>
      </c>
      <c r="S2232" s="57">
        <f t="shared" ca="1" si="347"/>
        <v>0.315</v>
      </c>
    </row>
    <row r="2233" spans="1:19" s="116" customFormat="1" ht="14.1" customHeight="1">
      <c r="A2233" s="51"/>
      <c r="B2233" s="48" t="s">
        <v>781</v>
      </c>
      <c r="C2233" s="58"/>
      <c r="D2233" s="58"/>
      <c r="E2233" s="58"/>
      <c r="F2233" s="58"/>
      <c r="G2233" s="58"/>
      <c r="H2233" s="58"/>
      <c r="I2233" s="58"/>
      <c r="J2233" s="58"/>
      <c r="K2233" s="58"/>
      <c r="L2233" s="55" t="s">
        <v>13</v>
      </c>
      <c r="M2233" s="52" t="s">
        <v>1547</v>
      </c>
      <c r="N2233" s="52" t="s">
        <v>1548</v>
      </c>
      <c r="O2233" s="52" t="s">
        <v>852</v>
      </c>
      <c r="P2233" s="56"/>
      <c r="Q2233" s="56">
        <v>1.125</v>
      </c>
      <c r="R2233" s="57">
        <f ca="1">SUMIF(Insumos!$C$7:$E$166,Subpartidas!N2233,Insumos!$E$7:$E$166)</f>
        <v>2</v>
      </c>
      <c r="S2233" s="57">
        <f t="shared" ca="1" si="347"/>
        <v>2.25</v>
      </c>
    </row>
    <row r="2234" spans="1:19" s="116" customFormat="1" ht="14.1" customHeight="1">
      <c r="A2234" s="51"/>
      <c r="B2234" s="48" t="s">
        <v>781</v>
      </c>
      <c r="C2234" s="58"/>
      <c r="D2234" s="58"/>
      <c r="E2234" s="58"/>
      <c r="F2234" s="58"/>
      <c r="G2234" s="58"/>
      <c r="H2234" s="58"/>
      <c r="I2234" s="58"/>
      <c r="J2234" s="58"/>
      <c r="K2234" s="58"/>
      <c r="L2234" s="55" t="s">
        <v>13</v>
      </c>
      <c r="M2234" s="52" t="s">
        <v>1728</v>
      </c>
      <c r="N2234" s="52" t="s">
        <v>1729</v>
      </c>
      <c r="O2234" s="52" t="s">
        <v>852</v>
      </c>
      <c r="P2234" s="56"/>
      <c r="Q2234" s="56">
        <v>2.4620000000000002</v>
      </c>
      <c r="R2234" s="57">
        <f ca="1">SUMIF(Insumos!$C$7:$E$166,Subpartidas!N2234,Insumos!$E$7:$E$166)</f>
        <v>0.98</v>
      </c>
      <c r="S2234" s="57">
        <f t="shared" ca="1" si="347"/>
        <v>2.41276</v>
      </c>
    </row>
    <row r="2235" spans="1:19" s="116" customFormat="1" ht="14.1" customHeight="1">
      <c r="A2235" s="51"/>
      <c r="B2235" s="48" t="s">
        <v>781</v>
      </c>
      <c r="C2235" s="58"/>
      <c r="D2235" s="58"/>
      <c r="E2235" s="58"/>
      <c r="F2235" s="58"/>
      <c r="G2235" s="58"/>
      <c r="H2235" s="58"/>
      <c r="I2235" s="58"/>
      <c r="J2235" s="58"/>
      <c r="K2235" s="58"/>
      <c r="L2235" s="55" t="s">
        <v>14</v>
      </c>
      <c r="M2235" s="52" t="s">
        <v>1505</v>
      </c>
      <c r="N2235" s="52" t="s">
        <v>1506</v>
      </c>
      <c r="O2235" s="52" t="s">
        <v>1507</v>
      </c>
      <c r="P2235" s="56"/>
      <c r="Q2235" s="56">
        <v>0.05</v>
      </c>
      <c r="R2235" s="50">
        <f ca="1">+SUMIFS($S$5:$S$4996,$B$5:$B$4996,B2226,$L$5:$L$4996,$L$5)</f>
        <v>2.1874143138737709</v>
      </c>
      <c r="S2235" s="57">
        <f t="shared" ca="1" si="347"/>
        <v>0.10937071569368856</v>
      </c>
    </row>
    <row r="2236" spans="1:19" s="116" customFormat="1" ht="14.1" customHeight="1">
      <c r="A2236" s="51"/>
      <c r="B2236" s="48" t="s">
        <v>781</v>
      </c>
      <c r="C2236" s="58"/>
      <c r="D2236" s="58"/>
      <c r="E2236" s="58"/>
      <c r="F2236" s="58"/>
      <c r="G2236" s="58"/>
      <c r="H2236" s="58"/>
      <c r="I2236" s="58"/>
      <c r="J2236" s="58"/>
      <c r="K2236" s="58"/>
      <c r="L2236" s="55" t="s">
        <v>14</v>
      </c>
      <c r="M2236" s="52" t="s">
        <v>1730</v>
      </c>
      <c r="N2236" s="52" t="s">
        <v>1731</v>
      </c>
      <c r="O2236" s="52" t="s">
        <v>1510</v>
      </c>
      <c r="P2236" s="56">
        <v>1</v>
      </c>
      <c r="Q2236" s="56">
        <f>P2236/$E$2226*8</f>
        <v>4.3243243243243246E-2</v>
      </c>
      <c r="R2236" s="57">
        <f ca="1">SUMIF(Insumos!$C$7:$E$166,Subpartidas!N2236,Insumos!$E$7:$E$166)</f>
        <v>2.63</v>
      </c>
      <c r="S2236" s="57">
        <f t="shared" ca="1" si="347"/>
        <v>0.11372972972972974</v>
      </c>
    </row>
    <row r="2237" spans="1:19" s="116" customFormat="1" ht="14.1" customHeight="1">
      <c r="A2237" s="51"/>
      <c r="B2237" s="48" t="s">
        <v>781</v>
      </c>
      <c r="C2237" s="58"/>
      <c r="D2237" s="58"/>
      <c r="E2237" s="58"/>
      <c r="F2237" s="58"/>
      <c r="G2237" s="58"/>
      <c r="H2237" s="58"/>
      <c r="I2237" s="58"/>
      <c r="J2237" s="58"/>
      <c r="K2237" s="58"/>
      <c r="L2237" s="55" t="s">
        <v>14</v>
      </c>
      <c r="M2237" s="52" t="s">
        <v>1523</v>
      </c>
      <c r="N2237" s="52" t="s">
        <v>1524</v>
      </c>
      <c r="O2237" s="52" t="s">
        <v>1510</v>
      </c>
      <c r="P2237" s="56">
        <v>1</v>
      </c>
      <c r="Q2237" s="56">
        <f>P2237/$E$2226*8</f>
        <v>4.3243243243243246E-2</v>
      </c>
      <c r="R2237" s="57">
        <f ca="1">SUMIF(Insumos!$C$7:$E$166,Subpartidas!N2237,Insumos!$E$7:$E$166)</f>
        <v>13.735119047619047</v>
      </c>
      <c r="S2237" s="57">
        <f t="shared" ca="1" si="347"/>
        <v>0.59395109395109402</v>
      </c>
    </row>
    <row r="2238" spans="1:19" s="116" customFormat="1" ht="14.1" customHeight="1">
      <c r="A2238" s="51"/>
      <c r="B2238" s="48" t="s">
        <v>781</v>
      </c>
      <c r="C2238" s="58"/>
      <c r="D2238" s="58"/>
      <c r="E2238" s="58"/>
      <c r="F2238" s="58"/>
      <c r="G2238" s="58"/>
      <c r="H2238" s="58"/>
      <c r="I2238" s="58"/>
      <c r="J2238" s="58"/>
      <c r="K2238" s="58"/>
      <c r="L2238" s="55" t="s">
        <v>14</v>
      </c>
      <c r="M2238" s="52" t="s">
        <v>1732</v>
      </c>
      <c r="N2238" s="52" t="s">
        <v>1733</v>
      </c>
      <c r="O2238" s="52" t="s">
        <v>1510</v>
      </c>
      <c r="P2238" s="56">
        <v>1</v>
      </c>
      <c r="Q2238" s="56">
        <f>P2238/$E$2226*8</f>
        <v>4.3243243243243246E-2</v>
      </c>
      <c r="R2238" s="57">
        <f ca="1">SUMIF(Insumos!$C$7:$E$166,Subpartidas!N2238,Insumos!$E$7:$E$166)</f>
        <v>29.110119047619051</v>
      </c>
      <c r="S2238" s="57">
        <f t="shared" ca="1" si="347"/>
        <v>1.2588159588159591</v>
      </c>
    </row>
    <row r="2239" spans="1:19" s="116" customFormat="1" ht="14.1" customHeight="1">
      <c r="A2239" s="51"/>
      <c r="B2239" s="48" t="s">
        <v>781</v>
      </c>
      <c r="C2239" s="58"/>
      <c r="D2239" s="58"/>
      <c r="E2239" s="58"/>
      <c r="F2239" s="58"/>
      <c r="G2239" s="58"/>
      <c r="H2239" s="58"/>
      <c r="I2239" s="58"/>
      <c r="J2239" s="58"/>
      <c r="K2239" s="58"/>
      <c r="L2239" s="55" t="s">
        <v>14</v>
      </c>
      <c r="M2239" s="52" t="s">
        <v>1734</v>
      </c>
      <c r="N2239" s="52" t="s">
        <v>1735</v>
      </c>
      <c r="O2239" s="52" t="s">
        <v>1510</v>
      </c>
      <c r="P2239" s="56">
        <v>1</v>
      </c>
      <c r="Q2239" s="56">
        <f>P2239/$E$2226*8</f>
        <v>4.3243243243243246E-2</v>
      </c>
      <c r="R2239" s="57">
        <f ca="1">SUMIF(Insumos!$C$7:$E$166,Subpartidas!N2239,Insumos!$E$7:$E$166)</f>
        <v>44</v>
      </c>
      <c r="S2239" s="57">
        <f t="shared" ca="1" si="347"/>
        <v>1.9027027027027028</v>
      </c>
    </row>
    <row r="2240" spans="1:19" s="116" customFormat="1" ht="14.1" customHeight="1">
      <c r="A2240" s="51" t="s">
        <v>793</v>
      </c>
      <c r="B2240" s="48" t="s">
        <v>794</v>
      </c>
      <c r="C2240" s="52" t="s">
        <v>653</v>
      </c>
      <c r="D2240" s="53">
        <f>+IF(C2240&lt;&gt;" ",VLOOKUP(B2240,Rendimientos!$A$3:$D$557,3,0))</f>
        <v>245</v>
      </c>
      <c r="E2240" s="53">
        <f>+IF(C2240&lt;&gt;" ",VLOOKUP(B2240,Rendimientos!$A$3:$D$557,4,0))</f>
        <v>245</v>
      </c>
      <c r="F2240" s="54">
        <f ca="1">SUM(G2240:K2240)</f>
        <v>10.346517490742389</v>
      </c>
      <c r="G2240" s="49">
        <f ca="1">SUMIFS($S$5:$S$4996,$B$5:$B$4996,B2240,$L$5:$L$4996,$L$5)</f>
        <v>1.6517210125169293</v>
      </c>
      <c r="H2240" s="49">
        <f ca="1">SUMIFS($S$5:$S$4996,$B$5:$B$4996,B2240,$L$5:$L$4996,$L$10)</f>
        <v>5.690570000000001</v>
      </c>
      <c r="I2240" s="49"/>
      <c r="J2240" s="49">
        <f ca="1">SUMIFS($S$5:$S$4996,$B$5:$B$4996,B2240,$L$5:$L$4996,$L$11)</f>
        <v>3.0042264782254584</v>
      </c>
      <c r="K2240" s="49">
        <f>SUMIFS($S$5:$S$4996,$B$5:$B$4996,B2240,$L$5:$L$4996,$L$4497)</f>
        <v>0</v>
      </c>
      <c r="L2240" s="55" t="s">
        <v>12</v>
      </c>
      <c r="M2240" s="52" t="s">
        <v>1489</v>
      </c>
      <c r="N2240" s="52" t="s">
        <v>1490</v>
      </c>
      <c r="O2240" s="52" t="s">
        <v>1491</v>
      </c>
      <c r="P2240" s="56">
        <v>1</v>
      </c>
      <c r="Q2240" s="56">
        <f>P2240/$D$2240*8</f>
        <v>3.2653061224489799E-2</v>
      </c>
      <c r="R2240" s="57">
        <f ca="1">SUMIF(Insumos!$C$7:$E$166,Subpartidas!N2240,Insumos!$E$7:$E$166)</f>
        <v>9.543510636814629</v>
      </c>
      <c r="S2240" s="57">
        <f t="shared" ref="S2240:S2242" ca="1" si="348">Q2240*R2240</f>
        <v>0.31162483712047773</v>
      </c>
    </row>
    <row r="2241" spans="1:19" s="116" customFormat="1" ht="14.1" customHeight="1">
      <c r="A2241" s="51" t="s">
        <v>793</v>
      </c>
      <c r="B2241" s="48" t="s">
        <v>794</v>
      </c>
      <c r="C2241" s="58"/>
      <c r="D2241" s="58"/>
      <c r="E2241" s="58"/>
      <c r="F2241" s="58"/>
      <c r="G2241" s="58"/>
      <c r="H2241" s="58"/>
      <c r="I2241" s="58"/>
      <c r="J2241" s="58"/>
      <c r="K2241" s="58"/>
      <c r="L2241" s="55" t="s">
        <v>12</v>
      </c>
      <c r="M2241" s="52">
        <v>1010100060002</v>
      </c>
      <c r="N2241" s="52" t="s">
        <v>1516</v>
      </c>
      <c r="O2241" s="52" t="s">
        <v>1491</v>
      </c>
      <c r="P2241" s="56">
        <v>1</v>
      </c>
      <c r="Q2241" s="56">
        <f t="shared" ref="Q2241:Q2243" si="349">P2241/$D$2240*8</f>
        <v>3.2653061224489799E-2</v>
      </c>
      <c r="R2241" s="57">
        <f ca="1">SUMIF(Insumos!$C$7:$E$166,Subpartidas!N2241,Insumos!$E$7:$E$166)</f>
        <v>9.9754511316773993</v>
      </c>
      <c r="S2241" s="57">
        <f t="shared" ca="1" si="348"/>
        <v>0.32572901654456815</v>
      </c>
    </row>
    <row r="2242" spans="1:19" s="116" customFormat="1" ht="14.1" customHeight="1">
      <c r="A2242" s="51" t="s">
        <v>793</v>
      </c>
      <c r="B2242" s="48" t="s">
        <v>794</v>
      </c>
      <c r="C2242" s="58"/>
      <c r="D2242" s="58"/>
      <c r="E2242" s="58"/>
      <c r="F2242" s="58"/>
      <c r="G2242" s="58"/>
      <c r="H2242" s="58"/>
      <c r="I2242" s="58"/>
      <c r="J2242" s="58"/>
      <c r="K2242" s="58"/>
      <c r="L2242" s="55" t="s">
        <v>12</v>
      </c>
      <c r="M2242" s="52" t="s">
        <v>1494</v>
      </c>
      <c r="N2242" s="52" t="s">
        <v>1495</v>
      </c>
      <c r="O2242" s="52" t="s">
        <v>1491</v>
      </c>
      <c r="P2242" s="56">
        <v>2</v>
      </c>
      <c r="Q2242" s="56">
        <f t="shared" si="349"/>
        <v>6.5306122448979598E-2</v>
      </c>
      <c r="R2242" s="57">
        <f ca="1">SUMIF(Insumos!$C$7:$E$166,Subpartidas!N2242,Insumos!$E$7:$E$166)</f>
        <v>6.8581917880260743</v>
      </c>
      <c r="S2242" s="57">
        <f t="shared" ca="1" si="348"/>
        <v>0.44788191268741712</v>
      </c>
    </row>
    <row r="2243" spans="1:19" s="116" customFormat="1" ht="14.1" customHeight="1">
      <c r="A2243" s="51" t="s">
        <v>793</v>
      </c>
      <c r="B2243" s="48" t="s">
        <v>794</v>
      </c>
      <c r="C2243" s="58"/>
      <c r="D2243" s="58"/>
      <c r="E2243" s="58"/>
      <c r="F2243" s="58"/>
      <c r="G2243" s="58"/>
      <c r="H2243" s="58"/>
      <c r="I2243" s="58"/>
      <c r="J2243" s="58"/>
      <c r="K2243" s="58"/>
      <c r="L2243" s="55" t="s">
        <v>12</v>
      </c>
      <c r="M2243" s="52" t="s">
        <v>1498</v>
      </c>
      <c r="N2243" s="52" t="s">
        <v>1499</v>
      </c>
      <c r="O2243" s="52" t="s">
        <v>1491</v>
      </c>
      <c r="P2243" s="56">
        <v>2</v>
      </c>
      <c r="Q2243" s="56">
        <f t="shared" si="349"/>
        <v>6.5306122448979598E-2</v>
      </c>
      <c r="R2243" s="57">
        <f ca="1">SUMIF(Insumos!$C$7:$E$166,Subpartidas!N2243,Insumos!$E$7:$E$166)</f>
        <v>8.6743053318933896</v>
      </c>
      <c r="S2243" s="57">
        <f t="shared" ref="S2243:S2256" ca="1" si="350">Q2243*R2243</f>
        <v>0.56648524616446627</v>
      </c>
    </row>
    <row r="2244" spans="1:19" s="116" customFormat="1" ht="14.1" customHeight="1">
      <c r="A2244" s="51" t="s">
        <v>793</v>
      </c>
      <c r="B2244" s="48" t="s">
        <v>794</v>
      </c>
      <c r="C2244" s="58"/>
      <c r="D2244" s="58"/>
      <c r="E2244" s="58"/>
      <c r="F2244" s="58"/>
      <c r="G2244" s="58"/>
      <c r="H2244" s="58"/>
      <c r="I2244" s="58"/>
      <c r="J2244" s="58"/>
      <c r="K2244" s="58"/>
      <c r="L2244" s="55" t="s">
        <v>13</v>
      </c>
      <c r="M2244" s="52" t="s">
        <v>1722</v>
      </c>
      <c r="N2244" s="52" t="s">
        <v>1723</v>
      </c>
      <c r="O2244" s="52" t="s">
        <v>984</v>
      </c>
      <c r="P2244" s="56"/>
      <c r="Q2244" s="56">
        <v>5.0000000000000001E-3</v>
      </c>
      <c r="R2244" s="57">
        <f ca="1">SUMIF(Insumos!$C$7:$E$166,Subpartidas!N2244,Insumos!$E$7:$E$166)</f>
        <v>1.03</v>
      </c>
      <c r="S2244" s="57">
        <f t="shared" ca="1" si="350"/>
        <v>5.1500000000000001E-3</v>
      </c>
    </row>
    <row r="2245" spans="1:19" s="116" customFormat="1" ht="14.1" customHeight="1">
      <c r="A2245" s="51" t="s">
        <v>793</v>
      </c>
      <c r="B2245" s="48" t="s">
        <v>794</v>
      </c>
      <c r="C2245" s="58"/>
      <c r="D2245" s="58"/>
      <c r="E2245" s="58"/>
      <c r="F2245" s="58"/>
      <c r="G2245" s="58"/>
      <c r="H2245" s="58"/>
      <c r="I2245" s="58"/>
      <c r="J2245" s="58"/>
      <c r="K2245" s="58"/>
      <c r="L2245" s="55" t="s">
        <v>13</v>
      </c>
      <c r="M2245" s="52" t="s">
        <v>1724</v>
      </c>
      <c r="N2245" s="52" t="s">
        <v>1725</v>
      </c>
      <c r="O2245" s="52" t="s">
        <v>984</v>
      </c>
      <c r="P2245" s="56"/>
      <c r="Q2245" s="56">
        <v>1E-3</v>
      </c>
      <c r="R2245" s="57">
        <f ca="1">SUMIF(Insumos!$C$7:$E$166,Subpartidas!N2245,Insumos!$E$7:$E$166)</f>
        <v>262.5</v>
      </c>
      <c r="S2245" s="57">
        <f t="shared" ca="1" si="350"/>
        <v>0.26250000000000001</v>
      </c>
    </row>
    <row r="2246" spans="1:19" s="116" customFormat="1" ht="14.1" customHeight="1">
      <c r="A2246" s="51" t="s">
        <v>793</v>
      </c>
      <c r="B2246" s="48" t="s">
        <v>794</v>
      </c>
      <c r="C2246" s="58"/>
      <c r="D2246" s="58"/>
      <c r="E2246" s="58"/>
      <c r="F2246" s="58"/>
      <c r="G2246" s="58"/>
      <c r="H2246" s="58"/>
      <c r="I2246" s="58"/>
      <c r="J2246" s="58"/>
      <c r="K2246" s="58"/>
      <c r="L2246" s="55" t="s">
        <v>13</v>
      </c>
      <c r="M2246" s="52" t="s">
        <v>1726</v>
      </c>
      <c r="N2246" s="52" t="s">
        <v>1727</v>
      </c>
      <c r="O2246" s="52" t="s">
        <v>984</v>
      </c>
      <c r="P2246" s="56"/>
      <c r="Q2246" s="56">
        <v>1E-3</v>
      </c>
      <c r="R2246" s="57">
        <f ca="1">SUMIF(Insumos!$C$7:$E$166,Subpartidas!N2246,Insumos!$E$7:$E$166)</f>
        <v>315</v>
      </c>
      <c r="S2246" s="57">
        <f t="shared" ca="1" si="350"/>
        <v>0.315</v>
      </c>
    </row>
    <row r="2247" spans="1:19" s="116" customFormat="1" ht="14.1" customHeight="1">
      <c r="A2247" s="51" t="s">
        <v>793</v>
      </c>
      <c r="B2247" s="48" t="s">
        <v>794</v>
      </c>
      <c r="C2247" s="58"/>
      <c r="D2247" s="58"/>
      <c r="E2247" s="58"/>
      <c r="F2247" s="58"/>
      <c r="G2247" s="58"/>
      <c r="H2247" s="58"/>
      <c r="I2247" s="58"/>
      <c r="J2247" s="58"/>
      <c r="K2247" s="58"/>
      <c r="L2247" s="55" t="s">
        <v>13</v>
      </c>
      <c r="M2247" s="52" t="s">
        <v>1547</v>
      </c>
      <c r="N2247" s="52" t="s">
        <v>1548</v>
      </c>
      <c r="O2247" s="52" t="s">
        <v>852</v>
      </c>
      <c r="P2247" s="56"/>
      <c r="Q2247" s="56">
        <v>1.2290000000000001</v>
      </c>
      <c r="R2247" s="57">
        <f ca="1">SUMIF(Insumos!$C$7:$E$166,Subpartidas!N2247,Insumos!$E$7:$E$166)</f>
        <v>2</v>
      </c>
      <c r="S2247" s="57">
        <f t="shared" ca="1" si="350"/>
        <v>2.4580000000000002</v>
      </c>
    </row>
    <row r="2248" spans="1:19" s="116" customFormat="1" ht="14.1" customHeight="1">
      <c r="A2248" s="51" t="s">
        <v>793</v>
      </c>
      <c r="B2248" s="48" t="s">
        <v>794</v>
      </c>
      <c r="C2248" s="58"/>
      <c r="D2248" s="58"/>
      <c r="E2248" s="58"/>
      <c r="F2248" s="58"/>
      <c r="G2248" s="58"/>
      <c r="H2248" s="58"/>
      <c r="I2248" s="58"/>
      <c r="J2248" s="58"/>
      <c r="K2248" s="58"/>
      <c r="L2248" s="55" t="s">
        <v>13</v>
      </c>
      <c r="M2248" s="52" t="s">
        <v>1728</v>
      </c>
      <c r="N2248" s="52" t="s">
        <v>1729</v>
      </c>
      <c r="O2248" s="52" t="s">
        <v>852</v>
      </c>
      <c r="P2248" s="56"/>
      <c r="Q2248" s="56">
        <v>2.7040000000000002</v>
      </c>
      <c r="R2248" s="57">
        <f ca="1">SUMIF(Insumos!$C$7:$E$166,Subpartidas!N2248,Insumos!$E$7:$E$166)</f>
        <v>0.98</v>
      </c>
      <c r="S2248" s="57">
        <f t="shared" ca="1" si="350"/>
        <v>2.6499200000000003</v>
      </c>
    </row>
    <row r="2249" spans="1:19" s="116" customFormat="1" ht="14.1" customHeight="1">
      <c r="A2249" s="51" t="s">
        <v>793</v>
      </c>
      <c r="B2249" s="48" t="s">
        <v>794</v>
      </c>
      <c r="C2249" s="58"/>
      <c r="D2249" s="58"/>
      <c r="E2249" s="58"/>
      <c r="F2249" s="58"/>
      <c r="G2249" s="58"/>
      <c r="H2249" s="58"/>
      <c r="I2249" s="58"/>
      <c r="J2249" s="58"/>
      <c r="K2249" s="58"/>
      <c r="L2249" s="55" t="s">
        <v>14</v>
      </c>
      <c r="M2249" s="52" t="s">
        <v>1505</v>
      </c>
      <c r="N2249" s="52" t="s">
        <v>1506</v>
      </c>
      <c r="O2249" s="52" t="s">
        <v>1507</v>
      </c>
      <c r="P2249" s="56"/>
      <c r="Q2249" s="56">
        <v>0.05</v>
      </c>
      <c r="R2249" s="50">
        <f ca="1">+SUMIFS($S$5:$S$4996,$B$5:$B$4996,B2240,$L$5:$L$4996,$L$5)</f>
        <v>1.6517210125169293</v>
      </c>
      <c r="S2249" s="57">
        <f t="shared" ca="1" si="350"/>
        <v>8.2586050625846466E-2</v>
      </c>
    </row>
    <row r="2250" spans="1:19" s="116" customFormat="1" ht="14.1" customHeight="1">
      <c r="A2250" s="51" t="s">
        <v>793</v>
      </c>
      <c r="B2250" s="48" t="s">
        <v>794</v>
      </c>
      <c r="C2250" s="58"/>
      <c r="D2250" s="58"/>
      <c r="E2250" s="58"/>
      <c r="F2250" s="58"/>
      <c r="G2250" s="58"/>
      <c r="H2250" s="58"/>
      <c r="I2250" s="58"/>
      <c r="J2250" s="58"/>
      <c r="K2250" s="58"/>
      <c r="L2250" s="55" t="s">
        <v>14</v>
      </c>
      <c r="M2250" s="52" t="s">
        <v>1730</v>
      </c>
      <c r="N2250" s="52" t="s">
        <v>1731</v>
      </c>
      <c r="O2250" s="52" t="s">
        <v>1510</v>
      </c>
      <c r="P2250" s="56">
        <v>1</v>
      </c>
      <c r="Q2250" s="56">
        <f>P2250/$E$2240*8</f>
        <v>3.2653061224489799E-2</v>
      </c>
      <c r="R2250" s="57">
        <f ca="1">SUMIF(Insumos!$C$7:$E$166,Subpartidas!N2250,Insumos!$E$7:$E$166)</f>
        <v>2.63</v>
      </c>
      <c r="S2250" s="57">
        <f t="shared" ca="1" si="350"/>
        <v>8.5877551020408172E-2</v>
      </c>
    </row>
    <row r="2251" spans="1:19" s="116" customFormat="1" ht="14.1" customHeight="1">
      <c r="A2251" s="51" t="s">
        <v>793</v>
      </c>
      <c r="B2251" s="48" t="s">
        <v>794</v>
      </c>
      <c r="C2251" s="58"/>
      <c r="D2251" s="58"/>
      <c r="E2251" s="58"/>
      <c r="F2251" s="58"/>
      <c r="G2251" s="58"/>
      <c r="H2251" s="58"/>
      <c r="I2251" s="58"/>
      <c r="J2251" s="58"/>
      <c r="K2251" s="58"/>
      <c r="L2251" s="55" t="s">
        <v>14</v>
      </c>
      <c r="M2251" s="52" t="s">
        <v>1523</v>
      </c>
      <c r="N2251" s="52" t="s">
        <v>1524</v>
      </c>
      <c r="O2251" s="52" t="s">
        <v>1510</v>
      </c>
      <c r="P2251" s="56">
        <v>1</v>
      </c>
      <c r="Q2251" s="56">
        <f t="shared" ref="Q2251:Q2253" si="351">P2251/$E$2240*8</f>
        <v>3.2653061224489799E-2</v>
      </c>
      <c r="R2251" s="57">
        <f ca="1">SUMIF(Insumos!$C$7:$E$166,Subpartidas!N2251,Insumos!$E$7:$E$166)</f>
        <v>13.735119047619047</v>
      </c>
      <c r="S2251" s="57">
        <f t="shared" ca="1" si="350"/>
        <v>0.44849368318756078</v>
      </c>
    </row>
    <row r="2252" spans="1:19" s="116" customFormat="1" ht="14.1" customHeight="1">
      <c r="A2252" s="51" t="s">
        <v>793</v>
      </c>
      <c r="B2252" s="48" t="s">
        <v>794</v>
      </c>
      <c r="C2252" s="58"/>
      <c r="D2252" s="58"/>
      <c r="E2252" s="58"/>
      <c r="F2252" s="58"/>
      <c r="G2252" s="58"/>
      <c r="H2252" s="58"/>
      <c r="I2252" s="58"/>
      <c r="J2252" s="58"/>
      <c r="K2252" s="58"/>
      <c r="L2252" s="55" t="s">
        <v>14</v>
      </c>
      <c r="M2252" s="52" t="s">
        <v>1732</v>
      </c>
      <c r="N2252" s="52" t="s">
        <v>1733</v>
      </c>
      <c r="O2252" s="52" t="s">
        <v>1510</v>
      </c>
      <c r="P2252" s="56">
        <v>1</v>
      </c>
      <c r="Q2252" s="56">
        <f t="shared" si="351"/>
        <v>3.2653061224489799E-2</v>
      </c>
      <c r="R2252" s="57">
        <f ca="1">SUMIF(Insumos!$C$7:$E$166,Subpartidas!N2252,Insumos!$E$7:$E$166)</f>
        <v>29.110119047619051</v>
      </c>
      <c r="S2252" s="57">
        <f t="shared" ca="1" si="350"/>
        <v>0.95053449951409152</v>
      </c>
    </row>
    <row r="2253" spans="1:19" s="116" customFormat="1" ht="14.1" customHeight="1">
      <c r="A2253" s="51" t="s">
        <v>793</v>
      </c>
      <c r="B2253" s="48" t="s">
        <v>794</v>
      </c>
      <c r="C2253" s="58"/>
      <c r="D2253" s="58"/>
      <c r="E2253" s="58"/>
      <c r="F2253" s="58"/>
      <c r="G2253" s="58"/>
      <c r="H2253" s="58"/>
      <c r="I2253" s="58"/>
      <c r="J2253" s="58"/>
      <c r="K2253" s="58"/>
      <c r="L2253" s="55" t="s">
        <v>14</v>
      </c>
      <c r="M2253" s="52" t="s">
        <v>1734</v>
      </c>
      <c r="N2253" s="52" t="s">
        <v>1735</v>
      </c>
      <c r="O2253" s="52" t="s">
        <v>1510</v>
      </c>
      <c r="P2253" s="56">
        <v>1</v>
      </c>
      <c r="Q2253" s="56">
        <f t="shared" si="351"/>
        <v>3.2653061224489799E-2</v>
      </c>
      <c r="R2253" s="57">
        <f ca="1">SUMIF(Insumos!$C$7:$E$166,Subpartidas!N2253,Insumos!$E$7:$E$166)</f>
        <v>44</v>
      </c>
      <c r="S2253" s="57">
        <f t="shared" ca="1" si="350"/>
        <v>1.4367346938775512</v>
      </c>
    </row>
    <row r="2254" spans="1:19" s="116" customFormat="1" ht="14.1" customHeight="1">
      <c r="A2254" s="51" t="s">
        <v>793</v>
      </c>
      <c r="B2254" s="48" t="s">
        <v>798</v>
      </c>
      <c r="C2254" s="52" t="s">
        <v>653</v>
      </c>
      <c r="D2254" s="53">
        <f>+IF(C2254&lt;&gt;" ",VLOOKUP(B2254,Rendimientos!$A$3:$D$557,3,0))</f>
        <v>235</v>
      </c>
      <c r="E2254" s="53">
        <f>+IF(C2254&lt;&gt;" ",VLOOKUP(B2254,Rendimientos!$A$3:$D$557,4,0))</f>
        <v>235</v>
      </c>
      <c r="F2254" s="54">
        <f ca="1">SUM(G2254:K2254)</f>
        <v>10.544642915880363</v>
      </c>
      <c r="G2254" s="49">
        <f ca="1">SUMIFS($S$5:$S$4996,$B$5:$B$4996,B2254,$L$5:$L$4996,$L$5)</f>
        <v>1.7220070130495646</v>
      </c>
      <c r="H2254" s="49">
        <f ca="1">SUMIFS($S$5:$S$4996,$B$5:$B$4996,B2254,$L$5:$L$4996,$L$10)</f>
        <v>5.690570000000001</v>
      </c>
      <c r="I2254" s="49"/>
      <c r="J2254" s="49">
        <f ca="1">SUMIFS($S$5:$S$4996,$B$5:$B$4996,B2254,$L$5:$L$4996,$L$11)</f>
        <v>3.1320659028307967</v>
      </c>
      <c r="K2254" s="49">
        <f>SUMIFS($S$5:$S$4996,$B$5:$B$4996,B2254,$L$5:$L$4996,$L$4497)</f>
        <v>0</v>
      </c>
      <c r="L2254" s="55" t="s">
        <v>12</v>
      </c>
      <c r="M2254" s="52" t="s">
        <v>1489</v>
      </c>
      <c r="N2254" s="52" t="s">
        <v>1490</v>
      </c>
      <c r="O2254" s="52" t="s">
        <v>1491</v>
      </c>
      <c r="P2254" s="56">
        <v>1</v>
      </c>
      <c r="Q2254" s="56">
        <f>P2254/$D$2254*8</f>
        <v>3.4042553191489362E-2</v>
      </c>
      <c r="R2254" s="57">
        <f ca="1">SUMIF(Insumos!$C$7:$E$166,Subpartidas!N2254,Insumos!$E$7:$E$166)</f>
        <v>9.543510636814629</v>
      </c>
      <c r="S2254" s="57">
        <f t="shared" ca="1" si="350"/>
        <v>0.32488546848730654</v>
      </c>
    </row>
    <row r="2255" spans="1:19" s="116" customFormat="1" ht="14.1" customHeight="1">
      <c r="A2255" s="51" t="s">
        <v>793</v>
      </c>
      <c r="B2255" s="48" t="s">
        <v>798</v>
      </c>
      <c r="C2255" s="58"/>
      <c r="D2255" s="58"/>
      <c r="E2255" s="58"/>
      <c r="F2255" s="58"/>
      <c r="G2255" s="58"/>
      <c r="H2255" s="58"/>
      <c r="I2255" s="58"/>
      <c r="J2255" s="58"/>
      <c r="K2255" s="58"/>
      <c r="L2255" s="55" t="s">
        <v>12</v>
      </c>
      <c r="M2255" s="52">
        <v>1010100060002</v>
      </c>
      <c r="N2255" s="52" t="s">
        <v>1516</v>
      </c>
      <c r="O2255" s="52" t="s">
        <v>1491</v>
      </c>
      <c r="P2255" s="56">
        <v>1</v>
      </c>
      <c r="Q2255" s="56">
        <f>P2255/$D$2254*8</f>
        <v>3.4042553191489362E-2</v>
      </c>
      <c r="R2255" s="57">
        <f ca="1">SUMIF(Insumos!$C$7:$E$166,Subpartidas!N2255,Insumos!$E$7:$E$166)</f>
        <v>9.9754511316773993</v>
      </c>
      <c r="S2255" s="57">
        <f t="shared" ca="1" si="350"/>
        <v>0.33958982575923063</v>
      </c>
    </row>
    <row r="2256" spans="1:19" s="116" customFormat="1" ht="14.1" customHeight="1">
      <c r="A2256" s="51" t="s">
        <v>793</v>
      </c>
      <c r="B2256" s="48" t="s">
        <v>798</v>
      </c>
      <c r="C2256" s="58"/>
      <c r="D2256" s="58"/>
      <c r="E2256" s="58"/>
      <c r="F2256" s="58"/>
      <c r="G2256" s="58"/>
      <c r="H2256" s="58"/>
      <c r="I2256" s="58"/>
      <c r="J2256" s="58"/>
      <c r="K2256" s="58"/>
      <c r="L2256" s="55" t="s">
        <v>12</v>
      </c>
      <c r="M2256" s="52" t="s">
        <v>1494</v>
      </c>
      <c r="N2256" s="52" t="s">
        <v>1495</v>
      </c>
      <c r="O2256" s="52" t="s">
        <v>1491</v>
      </c>
      <c r="P2256" s="56">
        <v>2</v>
      </c>
      <c r="Q2256" s="56">
        <f>P2256/$D$2254*8</f>
        <v>6.8085106382978725E-2</v>
      </c>
      <c r="R2256" s="57">
        <f ca="1">SUMIF(Insumos!$C$7:$E$166,Subpartidas!N2256,Insumos!$E$7:$E$166)</f>
        <v>6.8581917880260743</v>
      </c>
      <c r="S2256" s="57">
        <f t="shared" ca="1" si="350"/>
        <v>0.46694071748262633</v>
      </c>
    </row>
    <row r="2257" spans="1:19" s="116" customFormat="1" ht="14.1" customHeight="1">
      <c r="A2257" s="51" t="s">
        <v>793</v>
      </c>
      <c r="B2257" s="48" t="s">
        <v>798</v>
      </c>
      <c r="C2257" s="58"/>
      <c r="D2257" s="58"/>
      <c r="E2257" s="58"/>
      <c r="F2257" s="58"/>
      <c r="G2257" s="58"/>
      <c r="H2257" s="58"/>
      <c r="I2257" s="58"/>
      <c r="J2257" s="58"/>
      <c r="K2257" s="58"/>
      <c r="L2257" s="55" t="s">
        <v>12</v>
      </c>
      <c r="M2257" s="52" t="s">
        <v>1498</v>
      </c>
      <c r="N2257" s="52" t="s">
        <v>1499</v>
      </c>
      <c r="O2257" s="52" t="s">
        <v>1491</v>
      </c>
      <c r="P2257" s="56">
        <v>2</v>
      </c>
      <c r="Q2257" s="56">
        <f>P2257/$D$2254*8</f>
        <v>6.8085106382978725E-2</v>
      </c>
      <c r="R2257" s="57">
        <f ca="1">SUMIF(Insumos!$C$7:$E$166,Subpartidas!N2257,Insumos!$E$7:$E$166)</f>
        <v>8.6743053318933896</v>
      </c>
      <c r="S2257" s="57">
        <f t="shared" ref="S2257:S2270" ca="1" si="352">Q2257*R2257</f>
        <v>0.59059100132040099</v>
      </c>
    </row>
    <row r="2258" spans="1:19" s="116" customFormat="1" ht="14.1" customHeight="1">
      <c r="A2258" s="51" t="s">
        <v>793</v>
      </c>
      <c r="B2258" s="48" t="s">
        <v>798</v>
      </c>
      <c r="C2258" s="58"/>
      <c r="D2258" s="58"/>
      <c r="E2258" s="58"/>
      <c r="F2258" s="58"/>
      <c r="G2258" s="58"/>
      <c r="H2258" s="58"/>
      <c r="I2258" s="58"/>
      <c r="J2258" s="58"/>
      <c r="K2258" s="58"/>
      <c r="L2258" s="55" t="s">
        <v>13</v>
      </c>
      <c r="M2258" s="52" t="s">
        <v>1722</v>
      </c>
      <c r="N2258" s="52" t="s">
        <v>1723</v>
      </c>
      <c r="O2258" s="52" t="s">
        <v>984</v>
      </c>
      <c r="P2258" s="56"/>
      <c r="Q2258" s="56">
        <v>5.0000000000000001E-3</v>
      </c>
      <c r="R2258" s="57">
        <f ca="1">SUMIF(Insumos!$C$7:$E$166,Subpartidas!N2258,Insumos!$E$7:$E$166)</f>
        <v>1.03</v>
      </c>
      <c r="S2258" s="57">
        <f t="shared" ca="1" si="352"/>
        <v>5.1500000000000001E-3</v>
      </c>
    </row>
    <row r="2259" spans="1:19" s="116" customFormat="1" ht="14.1" customHeight="1">
      <c r="A2259" s="51" t="s">
        <v>793</v>
      </c>
      <c r="B2259" s="48" t="s">
        <v>798</v>
      </c>
      <c r="C2259" s="58"/>
      <c r="D2259" s="58"/>
      <c r="E2259" s="58"/>
      <c r="F2259" s="58"/>
      <c r="G2259" s="58"/>
      <c r="H2259" s="58"/>
      <c r="I2259" s="58"/>
      <c r="J2259" s="58"/>
      <c r="K2259" s="58"/>
      <c r="L2259" s="55" t="s">
        <v>13</v>
      </c>
      <c r="M2259" s="52" t="s">
        <v>1724</v>
      </c>
      <c r="N2259" s="52" t="s">
        <v>1725</v>
      </c>
      <c r="O2259" s="52" t="s">
        <v>984</v>
      </c>
      <c r="P2259" s="56"/>
      <c r="Q2259" s="56">
        <v>1E-3</v>
      </c>
      <c r="R2259" s="57">
        <f ca="1">SUMIF(Insumos!$C$7:$E$166,Subpartidas!N2259,Insumos!$E$7:$E$166)</f>
        <v>262.5</v>
      </c>
      <c r="S2259" s="57">
        <f t="shared" ca="1" si="352"/>
        <v>0.26250000000000001</v>
      </c>
    </row>
    <row r="2260" spans="1:19" s="116" customFormat="1" ht="14.1" customHeight="1">
      <c r="A2260" s="51" t="s">
        <v>793</v>
      </c>
      <c r="B2260" s="48" t="s">
        <v>798</v>
      </c>
      <c r="C2260" s="58"/>
      <c r="D2260" s="58"/>
      <c r="E2260" s="58"/>
      <c r="F2260" s="58"/>
      <c r="G2260" s="58"/>
      <c r="H2260" s="58"/>
      <c r="I2260" s="58"/>
      <c r="J2260" s="58"/>
      <c r="K2260" s="58"/>
      <c r="L2260" s="55" t="s">
        <v>13</v>
      </c>
      <c r="M2260" s="52" t="s">
        <v>1726</v>
      </c>
      <c r="N2260" s="52" t="s">
        <v>1727</v>
      </c>
      <c r="O2260" s="52" t="s">
        <v>984</v>
      </c>
      <c r="P2260" s="56"/>
      <c r="Q2260" s="56">
        <v>1E-3</v>
      </c>
      <c r="R2260" s="57">
        <f ca="1">SUMIF(Insumos!$C$7:$E$166,Subpartidas!N2260,Insumos!$E$7:$E$166)</f>
        <v>315</v>
      </c>
      <c r="S2260" s="57">
        <f t="shared" ca="1" si="352"/>
        <v>0.315</v>
      </c>
    </row>
    <row r="2261" spans="1:19" s="116" customFormat="1" ht="14.1" customHeight="1">
      <c r="A2261" s="51" t="s">
        <v>793</v>
      </c>
      <c r="B2261" s="48" t="s">
        <v>798</v>
      </c>
      <c r="C2261" s="58"/>
      <c r="D2261" s="58"/>
      <c r="E2261" s="58"/>
      <c r="F2261" s="58"/>
      <c r="G2261" s="58"/>
      <c r="H2261" s="58"/>
      <c r="I2261" s="58"/>
      <c r="J2261" s="58"/>
      <c r="K2261" s="58"/>
      <c r="L2261" s="55" t="s">
        <v>13</v>
      </c>
      <c r="M2261" s="52" t="s">
        <v>1547</v>
      </c>
      <c r="N2261" s="52" t="s">
        <v>1548</v>
      </c>
      <c r="O2261" s="52" t="s">
        <v>852</v>
      </c>
      <c r="P2261" s="56"/>
      <c r="Q2261" s="56">
        <v>1.2290000000000001</v>
      </c>
      <c r="R2261" s="57">
        <f ca="1">SUMIF(Insumos!$C$7:$E$166,Subpartidas!N2261,Insumos!$E$7:$E$166)</f>
        <v>2</v>
      </c>
      <c r="S2261" s="57">
        <f t="shared" ca="1" si="352"/>
        <v>2.4580000000000002</v>
      </c>
    </row>
    <row r="2262" spans="1:19" s="116" customFormat="1" ht="14.1" customHeight="1">
      <c r="A2262" s="51" t="s">
        <v>793</v>
      </c>
      <c r="B2262" s="48" t="s">
        <v>798</v>
      </c>
      <c r="C2262" s="58"/>
      <c r="D2262" s="58"/>
      <c r="E2262" s="58"/>
      <c r="F2262" s="58"/>
      <c r="G2262" s="58"/>
      <c r="H2262" s="58"/>
      <c r="I2262" s="58"/>
      <c r="J2262" s="58"/>
      <c r="K2262" s="58"/>
      <c r="L2262" s="55" t="s">
        <v>13</v>
      </c>
      <c r="M2262" s="52" t="s">
        <v>1728</v>
      </c>
      <c r="N2262" s="52" t="s">
        <v>1729</v>
      </c>
      <c r="O2262" s="52" t="s">
        <v>852</v>
      </c>
      <c r="P2262" s="56"/>
      <c r="Q2262" s="56">
        <v>2.7040000000000002</v>
      </c>
      <c r="R2262" s="57">
        <f ca="1">SUMIF(Insumos!$C$7:$E$166,Subpartidas!N2262,Insumos!$E$7:$E$166)</f>
        <v>0.98</v>
      </c>
      <c r="S2262" s="57">
        <f t="shared" ca="1" si="352"/>
        <v>2.6499200000000003</v>
      </c>
    </row>
    <row r="2263" spans="1:19" s="116" customFormat="1" ht="14.1" customHeight="1">
      <c r="A2263" s="51" t="s">
        <v>793</v>
      </c>
      <c r="B2263" s="48" t="s">
        <v>798</v>
      </c>
      <c r="C2263" s="58"/>
      <c r="D2263" s="58"/>
      <c r="E2263" s="58"/>
      <c r="F2263" s="58"/>
      <c r="G2263" s="58"/>
      <c r="H2263" s="58"/>
      <c r="I2263" s="58"/>
      <c r="J2263" s="58"/>
      <c r="K2263" s="58"/>
      <c r="L2263" s="55" t="s">
        <v>14</v>
      </c>
      <c r="M2263" s="52" t="s">
        <v>1505</v>
      </c>
      <c r="N2263" s="52" t="s">
        <v>1506</v>
      </c>
      <c r="O2263" s="52" t="s">
        <v>1507</v>
      </c>
      <c r="P2263" s="56"/>
      <c r="Q2263" s="56">
        <v>0.05</v>
      </c>
      <c r="R2263" s="50">
        <f ca="1">+SUMIFS($S$5:$S$4996,$B$5:$B$4996,B2254,$L$5:$L$4996,$L$5)</f>
        <v>1.7220070130495646</v>
      </c>
      <c r="S2263" s="57">
        <f t="shared" ca="1" si="352"/>
        <v>8.610035065247823E-2</v>
      </c>
    </row>
    <row r="2264" spans="1:19" s="116" customFormat="1" ht="14.1" customHeight="1">
      <c r="A2264" s="51" t="s">
        <v>793</v>
      </c>
      <c r="B2264" s="48" t="s">
        <v>798</v>
      </c>
      <c r="C2264" s="58"/>
      <c r="D2264" s="58"/>
      <c r="E2264" s="58"/>
      <c r="F2264" s="58"/>
      <c r="G2264" s="58"/>
      <c r="H2264" s="58"/>
      <c r="I2264" s="58"/>
      <c r="J2264" s="58"/>
      <c r="K2264" s="58"/>
      <c r="L2264" s="55" t="s">
        <v>14</v>
      </c>
      <c r="M2264" s="52" t="s">
        <v>1730</v>
      </c>
      <c r="N2264" s="52" t="s">
        <v>1731</v>
      </c>
      <c r="O2264" s="52" t="s">
        <v>1510</v>
      </c>
      <c r="P2264" s="56">
        <v>1</v>
      </c>
      <c r="Q2264" s="56">
        <f>P2264/$E$2254*8</f>
        <v>3.4042553191489362E-2</v>
      </c>
      <c r="R2264" s="57">
        <f ca="1">SUMIF(Insumos!$C$7:$E$166,Subpartidas!N2264,Insumos!$E$7:$E$166)</f>
        <v>2.63</v>
      </c>
      <c r="S2264" s="57">
        <f t="shared" ca="1" si="352"/>
        <v>8.9531914893617018E-2</v>
      </c>
    </row>
    <row r="2265" spans="1:19" s="116" customFormat="1" ht="14.1" customHeight="1">
      <c r="A2265" s="51" t="s">
        <v>793</v>
      </c>
      <c r="B2265" s="48" t="s">
        <v>798</v>
      </c>
      <c r="C2265" s="58"/>
      <c r="D2265" s="58"/>
      <c r="E2265" s="58"/>
      <c r="F2265" s="58"/>
      <c r="G2265" s="58"/>
      <c r="H2265" s="58"/>
      <c r="I2265" s="58"/>
      <c r="J2265" s="58"/>
      <c r="K2265" s="58"/>
      <c r="L2265" s="55" t="s">
        <v>14</v>
      </c>
      <c r="M2265" s="52" t="s">
        <v>1523</v>
      </c>
      <c r="N2265" s="52" t="s">
        <v>1524</v>
      </c>
      <c r="O2265" s="52" t="s">
        <v>1510</v>
      </c>
      <c r="P2265" s="56">
        <v>1</v>
      </c>
      <c r="Q2265" s="56">
        <f>P2265/$E$2254*8</f>
        <v>3.4042553191489362E-2</v>
      </c>
      <c r="R2265" s="57">
        <f ca="1">SUMIF(Insumos!$C$7:$E$166,Subpartidas!N2265,Insumos!$E$7:$E$166)</f>
        <v>13.735119047619047</v>
      </c>
      <c r="S2265" s="57">
        <f t="shared" ca="1" si="352"/>
        <v>0.46757852077001011</v>
      </c>
    </row>
    <row r="2266" spans="1:19" s="116" customFormat="1" ht="14.1" customHeight="1">
      <c r="A2266" s="51" t="s">
        <v>793</v>
      </c>
      <c r="B2266" s="48" t="s">
        <v>798</v>
      </c>
      <c r="C2266" s="58"/>
      <c r="D2266" s="58"/>
      <c r="E2266" s="58"/>
      <c r="F2266" s="58"/>
      <c r="G2266" s="58"/>
      <c r="H2266" s="58"/>
      <c r="I2266" s="58"/>
      <c r="J2266" s="58"/>
      <c r="K2266" s="58"/>
      <c r="L2266" s="55" t="s">
        <v>14</v>
      </c>
      <c r="M2266" s="52" t="s">
        <v>1732</v>
      </c>
      <c r="N2266" s="52" t="s">
        <v>1733</v>
      </c>
      <c r="O2266" s="52" t="s">
        <v>1510</v>
      </c>
      <c r="P2266" s="56">
        <v>1</v>
      </c>
      <c r="Q2266" s="56">
        <f>P2266/$E$2254*8</f>
        <v>3.4042553191489362E-2</v>
      </c>
      <c r="R2266" s="57">
        <f ca="1">SUMIF(Insumos!$C$7:$E$166,Subpartidas!N2266,Insumos!$E$7:$E$166)</f>
        <v>29.110119047619051</v>
      </c>
      <c r="S2266" s="57">
        <f t="shared" ca="1" si="352"/>
        <v>0.99098277608915919</v>
      </c>
    </row>
    <row r="2267" spans="1:19" s="116" customFormat="1" ht="14.1" customHeight="1">
      <c r="A2267" s="51" t="s">
        <v>793</v>
      </c>
      <c r="B2267" s="48" t="s">
        <v>798</v>
      </c>
      <c r="C2267" s="58"/>
      <c r="D2267" s="58"/>
      <c r="E2267" s="58"/>
      <c r="F2267" s="58"/>
      <c r="G2267" s="58"/>
      <c r="H2267" s="58"/>
      <c r="I2267" s="58"/>
      <c r="J2267" s="58"/>
      <c r="K2267" s="58"/>
      <c r="L2267" s="55" t="s">
        <v>14</v>
      </c>
      <c r="M2267" s="52" t="s">
        <v>1734</v>
      </c>
      <c r="N2267" s="52" t="s">
        <v>1735</v>
      </c>
      <c r="O2267" s="52" t="s">
        <v>1510</v>
      </c>
      <c r="P2267" s="56">
        <v>1</v>
      </c>
      <c r="Q2267" s="56">
        <f>P2267/$E$2254*8</f>
        <v>3.4042553191489362E-2</v>
      </c>
      <c r="R2267" s="57">
        <f ca="1">SUMIF(Insumos!$C$7:$E$166,Subpartidas!N2267,Insumos!$E$7:$E$166)</f>
        <v>44</v>
      </c>
      <c r="S2267" s="57">
        <f t="shared" ca="1" si="352"/>
        <v>1.4978723404255319</v>
      </c>
    </row>
    <row r="2268" spans="1:19" s="116" customFormat="1" ht="14.1" customHeight="1">
      <c r="A2268" s="51" t="s">
        <v>793</v>
      </c>
      <c r="B2268" s="48" t="s">
        <v>802</v>
      </c>
      <c r="C2268" s="52" t="s">
        <v>653</v>
      </c>
      <c r="D2268" s="53">
        <f>+IF(C2268&lt;&gt;" ",VLOOKUP(B2268,Rendimientos!$A$3:$D$557,3,0))</f>
        <v>225</v>
      </c>
      <c r="E2268" s="53">
        <f>+IF(C2268&lt;&gt;" ",VLOOKUP(B2268,Rendimientos!$A$3:$D$557,4,0))</f>
        <v>225</v>
      </c>
      <c r="F2268" s="54">
        <f ca="1">SUM(G2268:K2268)</f>
        <v>10.760379489919488</v>
      </c>
      <c r="G2268" s="49">
        <f ca="1">SUMIFS($S$5:$S$4996,$B$5:$B$4996,B2268,$L$5:$L$4996,$L$5)</f>
        <v>1.7985406580739896</v>
      </c>
      <c r="H2268" s="49">
        <f ca="1">SUMIFS($S$5:$S$4996,$B$5:$B$4996,B2268,$L$5:$L$4996,$L$10)</f>
        <v>5.690570000000001</v>
      </c>
      <c r="I2268" s="49"/>
      <c r="J2268" s="49">
        <f ca="1">SUMIFS($S$5:$S$4996,$B$5:$B$4996,B2268,$L$5:$L$4996,$L$11)</f>
        <v>3.2712688318454983</v>
      </c>
      <c r="K2268" s="49">
        <f>SUMIFS($S$5:$S$4996,$B$5:$B$4996,B2268,$L$5:$L$4996,$L$4497)</f>
        <v>0</v>
      </c>
      <c r="L2268" s="55" t="s">
        <v>12</v>
      </c>
      <c r="M2268" s="52" t="s">
        <v>1489</v>
      </c>
      <c r="N2268" s="52" t="s">
        <v>1490</v>
      </c>
      <c r="O2268" s="52" t="s">
        <v>1491</v>
      </c>
      <c r="P2268" s="56">
        <v>1</v>
      </c>
      <c r="Q2268" s="56">
        <f>P2268/$D$2268*8</f>
        <v>3.5555555555555556E-2</v>
      </c>
      <c r="R2268" s="57">
        <f ca="1">SUMIF(Insumos!$C$7:$E$166,Subpartidas!N2268,Insumos!$E$7:$E$166)</f>
        <v>9.543510636814629</v>
      </c>
      <c r="S2268" s="57">
        <f t="shared" ca="1" si="352"/>
        <v>0.33932482264229791</v>
      </c>
    </row>
    <row r="2269" spans="1:19" s="116" customFormat="1" ht="14.1" customHeight="1">
      <c r="A2269" s="51" t="s">
        <v>793</v>
      </c>
      <c r="B2269" s="48" t="s">
        <v>802</v>
      </c>
      <c r="C2269" s="58"/>
      <c r="D2269" s="58"/>
      <c r="E2269" s="58"/>
      <c r="F2269" s="58"/>
      <c r="G2269" s="58"/>
      <c r="H2269" s="58"/>
      <c r="I2269" s="58"/>
      <c r="J2269" s="58"/>
      <c r="K2269" s="58"/>
      <c r="L2269" s="55" t="s">
        <v>12</v>
      </c>
      <c r="M2269" s="52">
        <v>1010100060002</v>
      </c>
      <c r="N2269" s="52" t="s">
        <v>1516</v>
      </c>
      <c r="O2269" s="52" t="s">
        <v>1491</v>
      </c>
      <c r="P2269" s="56">
        <v>1</v>
      </c>
      <c r="Q2269" s="56">
        <f>P2269/$D$2268*8</f>
        <v>3.5555555555555556E-2</v>
      </c>
      <c r="R2269" s="57">
        <f ca="1">SUMIF(Insumos!$C$7:$E$166,Subpartidas!N2269,Insumos!$E$7:$E$166)</f>
        <v>9.9754511316773993</v>
      </c>
      <c r="S2269" s="57">
        <f t="shared" ca="1" si="352"/>
        <v>0.35468270690408532</v>
      </c>
    </row>
    <row r="2270" spans="1:19" s="116" customFormat="1" ht="14.1" customHeight="1">
      <c r="A2270" s="51" t="s">
        <v>793</v>
      </c>
      <c r="B2270" s="48" t="s">
        <v>802</v>
      </c>
      <c r="C2270" s="58"/>
      <c r="D2270" s="58"/>
      <c r="E2270" s="58"/>
      <c r="F2270" s="58"/>
      <c r="G2270" s="58"/>
      <c r="H2270" s="58"/>
      <c r="I2270" s="58"/>
      <c r="J2270" s="58"/>
      <c r="K2270" s="58"/>
      <c r="L2270" s="55" t="s">
        <v>12</v>
      </c>
      <c r="M2270" s="52" t="s">
        <v>1494</v>
      </c>
      <c r="N2270" s="52" t="s">
        <v>1495</v>
      </c>
      <c r="O2270" s="52" t="s">
        <v>1491</v>
      </c>
      <c r="P2270" s="56">
        <v>2</v>
      </c>
      <c r="Q2270" s="56">
        <f>P2270/$D$2268*8</f>
        <v>7.1111111111111111E-2</v>
      </c>
      <c r="R2270" s="57">
        <f ca="1">SUMIF(Insumos!$C$7:$E$166,Subpartidas!N2270,Insumos!$E$7:$E$166)</f>
        <v>6.8581917880260743</v>
      </c>
      <c r="S2270" s="57">
        <f t="shared" ca="1" si="352"/>
        <v>0.48769363825963197</v>
      </c>
    </row>
    <row r="2271" spans="1:19" s="116" customFormat="1" ht="14.1" customHeight="1">
      <c r="A2271" s="51" t="s">
        <v>793</v>
      </c>
      <c r="B2271" s="48" t="s">
        <v>802</v>
      </c>
      <c r="C2271" s="58"/>
      <c r="D2271" s="58"/>
      <c r="E2271" s="58"/>
      <c r="F2271" s="58"/>
      <c r="G2271" s="58"/>
      <c r="H2271" s="58"/>
      <c r="I2271" s="58"/>
      <c r="J2271" s="58"/>
      <c r="K2271" s="58"/>
      <c r="L2271" s="55" t="s">
        <v>12</v>
      </c>
      <c r="M2271" s="52" t="s">
        <v>1498</v>
      </c>
      <c r="N2271" s="52" t="s">
        <v>1499</v>
      </c>
      <c r="O2271" s="52" t="s">
        <v>1491</v>
      </c>
      <c r="P2271" s="56">
        <v>2</v>
      </c>
      <c r="Q2271" s="56">
        <f>P2271/$D$2268*8</f>
        <v>7.1111111111111111E-2</v>
      </c>
      <c r="R2271" s="57">
        <f ca="1">SUMIF(Insumos!$C$7:$E$166,Subpartidas!N2271,Insumos!$E$7:$E$166)</f>
        <v>8.6743053318933896</v>
      </c>
      <c r="S2271" s="57">
        <f t="shared" ref="S2271:S2295" ca="1" si="353">Q2271*R2271</f>
        <v>0.61683949026797436</v>
      </c>
    </row>
    <row r="2272" spans="1:19" s="116" customFormat="1" ht="14.1" customHeight="1">
      <c r="A2272" s="51" t="s">
        <v>793</v>
      </c>
      <c r="B2272" s="48" t="s">
        <v>802</v>
      </c>
      <c r="C2272" s="58"/>
      <c r="D2272" s="58"/>
      <c r="E2272" s="58"/>
      <c r="F2272" s="58"/>
      <c r="G2272" s="58"/>
      <c r="H2272" s="58"/>
      <c r="I2272" s="58"/>
      <c r="J2272" s="58"/>
      <c r="K2272" s="58"/>
      <c r="L2272" s="55" t="s">
        <v>13</v>
      </c>
      <c r="M2272" s="52" t="s">
        <v>1722</v>
      </c>
      <c r="N2272" s="52" t="s">
        <v>1723</v>
      </c>
      <c r="O2272" s="52" t="s">
        <v>984</v>
      </c>
      <c r="P2272" s="56"/>
      <c r="Q2272" s="56">
        <v>5.0000000000000001E-3</v>
      </c>
      <c r="R2272" s="57">
        <f ca="1">SUMIF(Insumos!$C$7:$E$166,Subpartidas!N2272,Insumos!$E$7:$E$166)</f>
        <v>1.03</v>
      </c>
      <c r="S2272" s="57">
        <f t="shared" ca="1" si="353"/>
        <v>5.1500000000000001E-3</v>
      </c>
    </row>
    <row r="2273" spans="1:19" s="116" customFormat="1" ht="14.1" customHeight="1">
      <c r="A2273" s="51" t="s">
        <v>793</v>
      </c>
      <c r="B2273" s="48" t="s">
        <v>802</v>
      </c>
      <c r="C2273" s="58"/>
      <c r="D2273" s="58"/>
      <c r="E2273" s="58"/>
      <c r="F2273" s="58"/>
      <c r="G2273" s="58"/>
      <c r="H2273" s="58"/>
      <c r="I2273" s="58"/>
      <c r="J2273" s="58"/>
      <c r="K2273" s="58"/>
      <c r="L2273" s="55" t="s">
        <v>13</v>
      </c>
      <c r="M2273" s="52" t="s">
        <v>1724</v>
      </c>
      <c r="N2273" s="52" t="s">
        <v>1725</v>
      </c>
      <c r="O2273" s="52" t="s">
        <v>984</v>
      </c>
      <c r="P2273" s="56"/>
      <c r="Q2273" s="56">
        <v>1E-3</v>
      </c>
      <c r="R2273" s="57">
        <f ca="1">SUMIF(Insumos!$C$7:$E$166,Subpartidas!N2273,Insumos!$E$7:$E$166)</f>
        <v>262.5</v>
      </c>
      <c r="S2273" s="57">
        <f t="shared" ca="1" si="353"/>
        <v>0.26250000000000001</v>
      </c>
    </row>
    <row r="2274" spans="1:19" s="116" customFormat="1" ht="14.1" customHeight="1">
      <c r="A2274" s="51" t="s">
        <v>793</v>
      </c>
      <c r="B2274" s="48" t="s">
        <v>802</v>
      </c>
      <c r="C2274" s="58"/>
      <c r="D2274" s="58"/>
      <c r="E2274" s="58"/>
      <c r="F2274" s="58"/>
      <c r="G2274" s="58"/>
      <c r="H2274" s="58"/>
      <c r="I2274" s="58"/>
      <c r="J2274" s="58"/>
      <c r="K2274" s="58"/>
      <c r="L2274" s="55" t="s">
        <v>13</v>
      </c>
      <c r="M2274" s="52" t="s">
        <v>1726</v>
      </c>
      <c r="N2274" s="52" t="s">
        <v>1727</v>
      </c>
      <c r="O2274" s="52" t="s">
        <v>984</v>
      </c>
      <c r="P2274" s="56"/>
      <c r="Q2274" s="56">
        <v>1E-3</v>
      </c>
      <c r="R2274" s="57">
        <f ca="1">SUMIF(Insumos!$C$7:$E$166,Subpartidas!N2274,Insumos!$E$7:$E$166)</f>
        <v>315</v>
      </c>
      <c r="S2274" s="57">
        <f t="shared" ca="1" si="353"/>
        <v>0.315</v>
      </c>
    </row>
    <row r="2275" spans="1:19" s="116" customFormat="1" ht="14.1" customHeight="1">
      <c r="A2275" s="51" t="s">
        <v>793</v>
      </c>
      <c r="B2275" s="48" t="s">
        <v>802</v>
      </c>
      <c r="C2275" s="58"/>
      <c r="D2275" s="58"/>
      <c r="E2275" s="58"/>
      <c r="F2275" s="58"/>
      <c r="G2275" s="58"/>
      <c r="H2275" s="58"/>
      <c r="I2275" s="58"/>
      <c r="J2275" s="58"/>
      <c r="K2275" s="58"/>
      <c r="L2275" s="55" t="s">
        <v>13</v>
      </c>
      <c r="M2275" s="52" t="s">
        <v>1547</v>
      </c>
      <c r="N2275" s="52" t="s">
        <v>1548</v>
      </c>
      <c r="O2275" s="52" t="s">
        <v>852</v>
      </c>
      <c r="P2275" s="56"/>
      <c r="Q2275" s="56">
        <v>1.2290000000000001</v>
      </c>
      <c r="R2275" s="57">
        <f ca="1">SUMIF(Insumos!$C$7:$E$166,Subpartidas!N2275,Insumos!$E$7:$E$166)</f>
        <v>2</v>
      </c>
      <c r="S2275" s="57">
        <f t="shared" ca="1" si="353"/>
        <v>2.4580000000000002</v>
      </c>
    </row>
    <row r="2276" spans="1:19" s="116" customFormat="1" ht="14.1" customHeight="1">
      <c r="A2276" s="51" t="s">
        <v>793</v>
      </c>
      <c r="B2276" s="48" t="s">
        <v>802</v>
      </c>
      <c r="C2276" s="58"/>
      <c r="D2276" s="58"/>
      <c r="E2276" s="58"/>
      <c r="F2276" s="58"/>
      <c r="G2276" s="58"/>
      <c r="H2276" s="58"/>
      <c r="I2276" s="58"/>
      <c r="J2276" s="58"/>
      <c r="K2276" s="58"/>
      <c r="L2276" s="55" t="s">
        <v>13</v>
      </c>
      <c r="M2276" s="52" t="s">
        <v>1728</v>
      </c>
      <c r="N2276" s="52" t="s">
        <v>1729</v>
      </c>
      <c r="O2276" s="52" t="s">
        <v>852</v>
      </c>
      <c r="P2276" s="56"/>
      <c r="Q2276" s="56">
        <v>2.7040000000000002</v>
      </c>
      <c r="R2276" s="57">
        <f ca="1">SUMIF(Insumos!$C$7:$E$166,Subpartidas!N2276,Insumos!$E$7:$E$166)</f>
        <v>0.98</v>
      </c>
      <c r="S2276" s="57">
        <f t="shared" ca="1" si="353"/>
        <v>2.6499200000000003</v>
      </c>
    </row>
    <row r="2277" spans="1:19" s="116" customFormat="1" ht="14.1" customHeight="1">
      <c r="A2277" s="51" t="s">
        <v>793</v>
      </c>
      <c r="B2277" s="48" t="s">
        <v>802</v>
      </c>
      <c r="C2277" s="58"/>
      <c r="D2277" s="58"/>
      <c r="E2277" s="58"/>
      <c r="F2277" s="58"/>
      <c r="G2277" s="58"/>
      <c r="H2277" s="58"/>
      <c r="I2277" s="58"/>
      <c r="J2277" s="58"/>
      <c r="K2277" s="58"/>
      <c r="L2277" s="55" t="s">
        <v>14</v>
      </c>
      <c r="M2277" s="52" t="s">
        <v>1505</v>
      </c>
      <c r="N2277" s="52" t="s">
        <v>1506</v>
      </c>
      <c r="O2277" s="52" t="s">
        <v>1507</v>
      </c>
      <c r="P2277" s="56"/>
      <c r="Q2277" s="56">
        <v>0.05</v>
      </c>
      <c r="R2277" s="50">
        <f ca="1">+SUMIFS($S$5:$S$4996,$B$5:$B$4996,B2268,$L$5:$L$4996,$L$5)</f>
        <v>1.7985406580739896</v>
      </c>
      <c r="S2277" s="57">
        <f t="shared" ca="1" si="353"/>
        <v>8.992703290369948E-2</v>
      </c>
    </row>
    <row r="2278" spans="1:19" s="116" customFormat="1" ht="14.1" customHeight="1">
      <c r="A2278" s="51" t="s">
        <v>793</v>
      </c>
      <c r="B2278" s="48" t="s">
        <v>802</v>
      </c>
      <c r="C2278" s="58"/>
      <c r="D2278" s="58"/>
      <c r="E2278" s="58"/>
      <c r="F2278" s="58"/>
      <c r="G2278" s="58"/>
      <c r="H2278" s="58"/>
      <c r="I2278" s="58"/>
      <c r="J2278" s="58"/>
      <c r="K2278" s="58"/>
      <c r="L2278" s="55" t="s">
        <v>14</v>
      </c>
      <c r="M2278" s="52" t="s">
        <v>1730</v>
      </c>
      <c r="N2278" s="52" t="s">
        <v>1731</v>
      </c>
      <c r="O2278" s="52" t="s">
        <v>1510</v>
      </c>
      <c r="P2278" s="56">
        <v>1</v>
      </c>
      <c r="Q2278" s="56">
        <f>P2278/$E$2268*8</f>
        <v>3.5555555555555556E-2</v>
      </c>
      <c r="R2278" s="57">
        <f ca="1">SUMIF(Insumos!$C$7:$E$166,Subpartidas!N2278,Insumos!$E$7:$E$166)</f>
        <v>2.63</v>
      </c>
      <c r="S2278" s="57">
        <f t="shared" ca="1" si="353"/>
        <v>9.35111111111111E-2</v>
      </c>
    </row>
    <row r="2279" spans="1:19" s="116" customFormat="1" ht="14.1" customHeight="1">
      <c r="A2279" s="51" t="s">
        <v>793</v>
      </c>
      <c r="B2279" s="48" t="s">
        <v>802</v>
      </c>
      <c r="C2279" s="58"/>
      <c r="D2279" s="58"/>
      <c r="E2279" s="58"/>
      <c r="F2279" s="58"/>
      <c r="G2279" s="58"/>
      <c r="H2279" s="58"/>
      <c r="I2279" s="58"/>
      <c r="J2279" s="58"/>
      <c r="K2279" s="58"/>
      <c r="L2279" s="55" t="s">
        <v>14</v>
      </c>
      <c r="M2279" s="52" t="s">
        <v>1523</v>
      </c>
      <c r="N2279" s="52" t="s">
        <v>1524</v>
      </c>
      <c r="O2279" s="52" t="s">
        <v>1510</v>
      </c>
      <c r="P2279" s="56">
        <v>1</v>
      </c>
      <c r="Q2279" s="56">
        <f>P2279/$E$2268*8</f>
        <v>3.5555555555555556E-2</v>
      </c>
      <c r="R2279" s="57">
        <f ca="1">SUMIF(Insumos!$C$7:$E$166,Subpartidas!N2279,Insumos!$E$7:$E$166)</f>
        <v>13.735119047619047</v>
      </c>
      <c r="S2279" s="57">
        <f t="shared" ca="1" si="353"/>
        <v>0.48835978835978833</v>
      </c>
    </row>
    <row r="2280" spans="1:19" s="116" customFormat="1" ht="14.1" customHeight="1">
      <c r="A2280" s="51" t="s">
        <v>793</v>
      </c>
      <c r="B2280" s="48" t="s">
        <v>802</v>
      </c>
      <c r="C2280" s="58"/>
      <c r="D2280" s="58"/>
      <c r="E2280" s="58"/>
      <c r="F2280" s="58"/>
      <c r="G2280" s="58"/>
      <c r="H2280" s="58"/>
      <c r="I2280" s="58"/>
      <c r="J2280" s="58"/>
      <c r="K2280" s="58"/>
      <c r="L2280" s="55" t="s">
        <v>14</v>
      </c>
      <c r="M2280" s="52" t="s">
        <v>1732</v>
      </c>
      <c r="N2280" s="52" t="s">
        <v>1733</v>
      </c>
      <c r="O2280" s="52" t="s">
        <v>1510</v>
      </c>
      <c r="P2280" s="56">
        <v>1</v>
      </c>
      <c r="Q2280" s="56">
        <f>P2280/$E$2268*8</f>
        <v>3.5555555555555556E-2</v>
      </c>
      <c r="R2280" s="57">
        <f ca="1">SUMIF(Insumos!$C$7:$E$166,Subpartidas!N2280,Insumos!$E$7:$E$166)</f>
        <v>29.110119047619051</v>
      </c>
      <c r="S2280" s="57">
        <f t="shared" ca="1" si="353"/>
        <v>1.0350264550264552</v>
      </c>
    </row>
    <row r="2281" spans="1:19" s="116" customFormat="1" ht="14.1" customHeight="1">
      <c r="A2281" s="51" t="s">
        <v>793</v>
      </c>
      <c r="B2281" s="48" t="s">
        <v>802</v>
      </c>
      <c r="C2281" s="58"/>
      <c r="D2281" s="58"/>
      <c r="E2281" s="58"/>
      <c r="F2281" s="58"/>
      <c r="G2281" s="58"/>
      <c r="H2281" s="58"/>
      <c r="I2281" s="58"/>
      <c r="J2281" s="58"/>
      <c r="K2281" s="58"/>
      <c r="L2281" s="55" t="s">
        <v>14</v>
      </c>
      <c r="M2281" s="52" t="s">
        <v>1734</v>
      </c>
      <c r="N2281" s="52" t="s">
        <v>1735</v>
      </c>
      <c r="O2281" s="52" t="s">
        <v>1510</v>
      </c>
      <c r="P2281" s="56">
        <v>1</v>
      </c>
      <c r="Q2281" s="56">
        <f>P2281/$E$2268*8</f>
        <v>3.5555555555555556E-2</v>
      </c>
      <c r="R2281" s="57">
        <f ca="1">SUMIF(Insumos!$C$7:$E$166,Subpartidas!N2281,Insumos!$E$7:$E$166)</f>
        <v>44</v>
      </c>
      <c r="S2281" s="57">
        <f t="shared" ca="1" si="353"/>
        <v>1.5644444444444445</v>
      </c>
    </row>
    <row r="2282" spans="1:19" s="116" customFormat="1" ht="14.1" customHeight="1">
      <c r="A2282" s="101"/>
      <c r="B2282" s="48" t="s">
        <v>812</v>
      </c>
      <c r="C2282" s="52" t="s">
        <v>653</v>
      </c>
      <c r="D2282" s="53">
        <f>+IF(C2282&lt;&gt;" ",VLOOKUP(B2282,Rendimientos!$A$3:$D$557,3,0))</f>
        <v>160</v>
      </c>
      <c r="E2282" s="53">
        <f>+IF(C2282&lt;&gt;" ",VLOOKUP(B2282,Rendimientos!$A$3:$D$557,4,0))</f>
        <v>160</v>
      </c>
      <c r="F2282" s="54">
        <f ca="1">SUM(G2282:K2282)</f>
        <v>13.640269595199282</v>
      </c>
      <c r="G2282" s="49">
        <f ca="1">SUMIFS($S$5:$S$4996,$B$5:$B$4996,B2282,$L$5:$L$4996,$L$5)</f>
        <v>2.5291978004165481</v>
      </c>
      <c r="H2282" s="49">
        <f ca="1">SUMIFS($S$5:$S$4996,$B$5:$B$4996,B2282,$L$5:$L$4996,$L$10)</f>
        <v>6.5108499999999996</v>
      </c>
      <c r="I2282" s="49"/>
      <c r="J2282" s="49">
        <f ca="1">SUMIFS($S$5:$S$4996,$B$5:$B$4996,B2282,$L$5:$L$4996,$L$11)</f>
        <v>4.6002217947827324</v>
      </c>
      <c r="K2282" s="49">
        <f>SUMIFS($S$5:$S$4996,$B$5:$B$4996,B2282,$L$5:$L$4996,$L$4497)</f>
        <v>0</v>
      </c>
      <c r="L2282" s="55" t="s">
        <v>12</v>
      </c>
      <c r="M2282" s="52" t="s">
        <v>1489</v>
      </c>
      <c r="N2282" s="52" t="s">
        <v>1490</v>
      </c>
      <c r="O2282" s="52" t="s">
        <v>1491</v>
      </c>
      <c r="P2282" s="56">
        <v>1</v>
      </c>
      <c r="Q2282" s="56">
        <f>P2282/$D$2282*8</f>
        <v>0.05</v>
      </c>
      <c r="R2282" s="57">
        <f ca="1">SUMIF(Insumos!$C$7:$E$166,Subpartidas!N2282,Insumos!$E$7:$E$166)</f>
        <v>9.543510636814629</v>
      </c>
      <c r="S2282" s="57">
        <f t="shared" ca="1" si="353"/>
        <v>0.47717553184073147</v>
      </c>
    </row>
    <row r="2283" spans="1:19" s="116" customFormat="1" ht="14.1" customHeight="1">
      <c r="A2283" s="51"/>
      <c r="B2283" s="48" t="s">
        <v>812</v>
      </c>
      <c r="C2283" s="55"/>
      <c r="D2283" s="55"/>
      <c r="E2283" s="55"/>
      <c r="F2283" s="55"/>
      <c r="G2283" s="55"/>
      <c r="H2283" s="55"/>
      <c r="I2283" s="55"/>
      <c r="J2283" s="55"/>
      <c r="K2283" s="55"/>
      <c r="L2283" s="55" t="s">
        <v>12</v>
      </c>
      <c r="M2283" s="52">
        <v>1010100060002</v>
      </c>
      <c r="N2283" s="52" t="s">
        <v>1516</v>
      </c>
      <c r="O2283" s="52" t="s">
        <v>1491</v>
      </c>
      <c r="P2283" s="56">
        <v>1</v>
      </c>
      <c r="Q2283" s="56">
        <f t="shared" ref="Q2283:Q2285" si="354">P2283/$D$2282*8</f>
        <v>0.05</v>
      </c>
      <c r="R2283" s="57">
        <f ca="1">SUMIF(Insumos!$C$7:$E$166,Subpartidas!N2283,Insumos!$E$7:$E$166)</f>
        <v>9.9754511316773993</v>
      </c>
      <c r="S2283" s="57">
        <f t="shared" ca="1" si="353"/>
        <v>0.49877255658386999</v>
      </c>
    </row>
    <row r="2284" spans="1:19" s="116" customFormat="1" ht="14.1" customHeight="1">
      <c r="A2284" s="51"/>
      <c r="B2284" s="48" t="s">
        <v>812</v>
      </c>
      <c r="C2284" s="58"/>
      <c r="D2284" s="58"/>
      <c r="E2284" s="58"/>
      <c r="F2284" s="58"/>
      <c r="G2284" s="58"/>
      <c r="H2284" s="58"/>
      <c r="I2284" s="58"/>
      <c r="J2284" s="58"/>
      <c r="K2284" s="58"/>
      <c r="L2284" s="55" t="s">
        <v>12</v>
      </c>
      <c r="M2284" s="52" t="s">
        <v>1494</v>
      </c>
      <c r="N2284" s="52" t="s">
        <v>1495</v>
      </c>
      <c r="O2284" s="52" t="s">
        <v>1491</v>
      </c>
      <c r="P2284" s="56">
        <v>2</v>
      </c>
      <c r="Q2284" s="56">
        <f t="shared" si="354"/>
        <v>0.1</v>
      </c>
      <c r="R2284" s="57">
        <f ca="1">SUMIF(Insumos!$C$7:$E$166,Subpartidas!N2284,Insumos!$E$7:$E$166)</f>
        <v>6.8581917880260743</v>
      </c>
      <c r="S2284" s="57">
        <f t="shared" ca="1" si="353"/>
        <v>0.68581917880260745</v>
      </c>
    </row>
    <row r="2285" spans="1:19" s="116" customFormat="1" ht="14.1" customHeight="1">
      <c r="A2285" s="51"/>
      <c r="B2285" s="48" t="s">
        <v>812</v>
      </c>
      <c r="C2285" s="58"/>
      <c r="D2285" s="58"/>
      <c r="E2285" s="58"/>
      <c r="F2285" s="58"/>
      <c r="G2285" s="58"/>
      <c r="H2285" s="58"/>
      <c r="I2285" s="58"/>
      <c r="J2285" s="58"/>
      <c r="K2285" s="58"/>
      <c r="L2285" s="55" t="s">
        <v>12</v>
      </c>
      <c r="M2285" s="52" t="s">
        <v>1498</v>
      </c>
      <c r="N2285" s="52" t="s">
        <v>1499</v>
      </c>
      <c r="O2285" s="52" t="s">
        <v>1491</v>
      </c>
      <c r="P2285" s="56">
        <v>2</v>
      </c>
      <c r="Q2285" s="56">
        <f t="shared" si="354"/>
        <v>0.1</v>
      </c>
      <c r="R2285" s="57">
        <f ca="1">SUMIF(Insumos!$C$7:$E$166,Subpartidas!N2285,Insumos!$E$7:$E$166)</f>
        <v>8.6743053318933896</v>
      </c>
      <c r="S2285" s="57">
        <f t="shared" ca="1" si="353"/>
        <v>0.86743053318933905</v>
      </c>
    </row>
    <row r="2286" spans="1:19" s="116" customFormat="1" ht="14.1" customHeight="1">
      <c r="A2286" s="51"/>
      <c r="B2286" s="48" t="s">
        <v>812</v>
      </c>
      <c r="C2286" s="58"/>
      <c r="D2286" s="58"/>
      <c r="E2286" s="58"/>
      <c r="F2286" s="58"/>
      <c r="G2286" s="58"/>
      <c r="H2286" s="58"/>
      <c r="I2286" s="58"/>
      <c r="J2286" s="58"/>
      <c r="K2286" s="58"/>
      <c r="L2286" s="55" t="s">
        <v>13</v>
      </c>
      <c r="M2286" s="52" t="s">
        <v>1722</v>
      </c>
      <c r="N2286" s="52" t="s">
        <v>1723</v>
      </c>
      <c r="O2286" s="52" t="s">
        <v>984</v>
      </c>
      <c r="P2286" s="56"/>
      <c r="Q2286" s="56">
        <v>5.0000000000000001E-3</v>
      </c>
      <c r="R2286" s="57">
        <f ca="1">SUMIF(Insumos!$C$7:$E$166,Subpartidas!N2286,Insumos!$E$7:$E$166)</f>
        <v>1.03</v>
      </c>
      <c r="S2286" s="57">
        <f t="shared" ca="1" si="353"/>
        <v>5.1500000000000001E-3</v>
      </c>
    </row>
    <row r="2287" spans="1:19" s="116" customFormat="1" ht="14.1" customHeight="1">
      <c r="A2287" s="51"/>
      <c r="B2287" s="48" t="s">
        <v>812</v>
      </c>
      <c r="C2287" s="58"/>
      <c r="D2287" s="58"/>
      <c r="E2287" s="58"/>
      <c r="F2287" s="58"/>
      <c r="G2287" s="58"/>
      <c r="H2287" s="58"/>
      <c r="I2287" s="58"/>
      <c r="J2287" s="58"/>
      <c r="K2287" s="58"/>
      <c r="L2287" s="55" t="s">
        <v>13</v>
      </c>
      <c r="M2287" s="52" t="s">
        <v>1724</v>
      </c>
      <c r="N2287" s="52" t="s">
        <v>1725</v>
      </c>
      <c r="O2287" s="52" t="s">
        <v>984</v>
      </c>
      <c r="P2287" s="56"/>
      <c r="Q2287" s="56">
        <v>1E-3</v>
      </c>
      <c r="R2287" s="57">
        <f ca="1">SUMIF(Insumos!$C$7:$E$166,Subpartidas!N2287,Insumos!$E$7:$E$166)</f>
        <v>262.5</v>
      </c>
      <c r="S2287" s="57">
        <f t="shared" ca="1" si="353"/>
        <v>0.26250000000000001</v>
      </c>
    </row>
    <row r="2288" spans="1:19" s="116" customFormat="1" ht="14.1" customHeight="1">
      <c r="A2288" s="51"/>
      <c r="B2288" s="48" t="s">
        <v>812</v>
      </c>
      <c r="C2288" s="58"/>
      <c r="D2288" s="58"/>
      <c r="E2288" s="58"/>
      <c r="F2288" s="58"/>
      <c r="G2288" s="58"/>
      <c r="H2288" s="58"/>
      <c r="I2288" s="58"/>
      <c r="J2288" s="58"/>
      <c r="K2288" s="58"/>
      <c r="L2288" s="55" t="s">
        <v>13</v>
      </c>
      <c r="M2288" s="52" t="s">
        <v>1726</v>
      </c>
      <c r="N2288" s="52" t="s">
        <v>1727</v>
      </c>
      <c r="O2288" s="52" t="s">
        <v>984</v>
      </c>
      <c r="P2288" s="56"/>
      <c r="Q2288" s="56">
        <v>1E-3</v>
      </c>
      <c r="R2288" s="57">
        <f ca="1">SUMIF(Insumos!$C$7:$E$166,Subpartidas!N2288,Insumos!$E$7:$E$166)</f>
        <v>315</v>
      </c>
      <c r="S2288" s="57">
        <f t="shared" ca="1" si="353"/>
        <v>0.315</v>
      </c>
    </row>
    <row r="2289" spans="1:19" s="116" customFormat="1" ht="14.1" customHeight="1">
      <c r="A2289" s="51"/>
      <c r="B2289" s="48" t="s">
        <v>812</v>
      </c>
      <c r="C2289" s="58"/>
      <c r="D2289" s="58"/>
      <c r="E2289" s="58"/>
      <c r="F2289" s="58"/>
      <c r="G2289" s="58"/>
      <c r="H2289" s="58"/>
      <c r="I2289" s="58"/>
      <c r="J2289" s="58"/>
      <c r="K2289" s="58"/>
      <c r="L2289" s="55" t="s">
        <v>13</v>
      </c>
      <c r="M2289" s="52" t="s">
        <v>1547</v>
      </c>
      <c r="N2289" s="52" t="s">
        <v>1548</v>
      </c>
      <c r="O2289" s="52" t="s">
        <v>852</v>
      </c>
      <c r="P2289" s="56"/>
      <c r="Q2289" s="56">
        <v>1.45</v>
      </c>
      <c r="R2289" s="57">
        <f ca="1">SUMIF(Insumos!$C$7:$E$166,Subpartidas!N2289,Insumos!$E$7:$E$166)</f>
        <v>2</v>
      </c>
      <c r="S2289" s="57">
        <f t="shared" ca="1" si="353"/>
        <v>2.9</v>
      </c>
    </row>
    <row r="2290" spans="1:19" s="116" customFormat="1" ht="14.1" customHeight="1">
      <c r="A2290" s="51"/>
      <c r="B2290" s="48" t="s">
        <v>812</v>
      </c>
      <c r="C2290" s="58"/>
      <c r="D2290" s="58"/>
      <c r="E2290" s="58"/>
      <c r="F2290" s="58"/>
      <c r="G2290" s="58"/>
      <c r="H2290" s="58"/>
      <c r="I2290" s="58"/>
      <c r="J2290" s="58"/>
      <c r="K2290" s="58"/>
      <c r="L2290" s="55" t="s">
        <v>13</v>
      </c>
      <c r="M2290" s="52" t="s">
        <v>1728</v>
      </c>
      <c r="N2290" s="52" t="s">
        <v>1729</v>
      </c>
      <c r="O2290" s="52" t="s">
        <v>852</v>
      </c>
      <c r="P2290" s="56"/>
      <c r="Q2290" s="56">
        <v>3.09</v>
      </c>
      <c r="R2290" s="57">
        <f ca="1">SUMIF(Insumos!$C$7:$E$166,Subpartidas!N2290,Insumos!$E$7:$E$166)</f>
        <v>0.98</v>
      </c>
      <c r="S2290" s="57">
        <f t="shared" ca="1" si="353"/>
        <v>3.0282</v>
      </c>
    </row>
    <row r="2291" spans="1:19" s="116" customFormat="1" ht="14.1" customHeight="1">
      <c r="A2291" s="51"/>
      <c r="B2291" s="48" t="s">
        <v>812</v>
      </c>
      <c r="C2291" s="58"/>
      <c r="D2291" s="58"/>
      <c r="E2291" s="58"/>
      <c r="F2291" s="58"/>
      <c r="G2291" s="58"/>
      <c r="H2291" s="58"/>
      <c r="I2291" s="58"/>
      <c r="J2291" s="58"/>
      <c r="K2291" s="58"/>
      <c r="L2291" s="55" t="s">
        <v>14</v>
      </c>
      <c r="M2291" s="52" t="s">
        <v>1505</v>
      </c>
      <c r="N2291" s="52" t="s">
        <v>1506</v>
      </c>
      <c r="O2291" s="52" t="s">
        <v>1507</v>
      </c>
      <c r="P2291" s="56"/>
      <c r="Q2291" s="56">
        <v>0.05</v>
      </c>
      <c r="R2291" s="50">
        <f ca="1">+SUMIFS($S$5:$S$4996,$B$5:$B$4996,B2282,$L$5:$L$4996,$L$5)</f>
        <v>2.5291978004165481</v>
      </c>
      <c r="S2291" s="57">
        <f t="shared" ca="1" si="353"/>
        <v>0.12645989002082741</v>
      </c>
    </row>
    <row r="2292" spans="1:19" s="116" customFormat="1" ht="14.1" customHeight="1">
      <c r="A2292" s="51"/>
      <c r="B2292" s="48" t="s">
        <v>812</v>
      </c>
      <c r="C2292" s="58"/>
      <c r="D2292" s="58"/>
      <c r="E2292" s="58"/>
      <c r="F2292" s="58"/>
      <c r="G2292" s="58"/>
      <c r="H2292" s="58"/>
      <c r="I2292" s="58"/>
      <c r="J2292" s="58"/>
      <c r="K2292" s="58"/>
      <c r="L2292" s="55" t="s">
        <v>14</v>
      </c>
      <c r="M2292" s="52" t="s">
        <v>1730</v>
      </c>
      <c r="N2292" s="52" t="s">
        <v>1731</v>
      </c>
      <c r="O2292" s="52" t="s">
        <v>1510</v>
      </c>
      <c r="P2292" s="56">
        <v>1</v>
      </c>
      <c r="Q2292" s="56">
        <f>P2292/$E$2282*8</f>
        <v>0.05</v>
      </c>
      <c r="R2292" s="57">
        <f ca="1">SUMIF(Insumos!$C$7:$E$166,Subpartidas!N2292,Insumos!$E$7:$E$166)</f>
        <v>2.63</v>
      </c>
      <c r="S2292" s="57">
        <f t="shared" ca="1" si="353"/>
        <v>0.13150000000000001</v>
      </c>
    </row>
    <row r="2293" spans="1:19" s="116" customFormat="1" ht="14.1" customHeight="1">
      <c r="A2293" s="51"/>
      <c r="B2293" s="48" t="s">
        <v>812</v>
      </c>
      <c r="C2293" s="58"/>
      <c r="D2293" s="58"/>
      <c r="E2293" s="58"/>
      <c r="F2293" s="58"/>
      <c r="G2293" s="58"/>
      <c r="H2293" s="58"/>
      <c r="I2293" s="58"/>
      <c r="J2293" s="58"/>
      <c r="K2293" s="58"/>
      <c r="L2293" s="55" t="s">
        <v>14</v>
      </c>
      <c r="M2293" s="52" t="s">
        <v>1523</v>
      </c>
      <c r="N2293" s="52" t="s">
        <v>1524</v>
      </c>
      <c r="O2293" s="52" t="s">
        <v>1510</v>
      </c>
      <c r="P2293" s="56">
        <v>1</v>
      </c>
      <c r="Q2293" s="56">
        <f t="shared" ref="Q2293:Q2295" si="355">P2293/$E$2282*8</f>
        <v>0.05</v>
      </c>
      <c r="R2293" s="57">
        <f ca="1">SUMIF(Insumos!$C$7:$E$166,Subpartidas!N2293,Insumos!$E$7:$E$166)</f>
        <v>13.735119047619047</v>
      </c>
      <c r="S2293" s="57">
        <f t="shared" ca="1" si="353"/>
        <v>0.68675595238095244</v>
      </c>
    </row>
    <row r="2294" spans="1:19" s="116" customFormat="1" ht="14.1" customHeight="1">
      <c r="A2294" s="51"/>
      <c r="B2294" s="48" t="s">
        <v>812</v>
      </c>
      <c r="C2294" s="58"/>
      <c r="D2294" s="58"/>
      <c r="E2294" s="58"/>
      <c r="F2294" s="58"/>
      <c r="G2294" s="58"/>
      <c r="H2294" s="58"/>
      <c r="I2294" s="58"/>
      <c r="J2294" s="58"/>
      <c r="K2294" s="58"/>
      <c r="L2294" s="55" t="s">
        <v>14</v>
      </c>
      <c r="M2294" s="52" t="s">
        <v>1732</v>
      </c>
      <c r="N2294" s="52" t="s">
        <v>1733</v>
      </c>
      <c r="O2294" s="52" t="s">
        <v>1510</v>
      </c>
      <c r="P2294" s="56">
        <v>1</v>
      </c>
      <c r="Q2294" s="56">
        <f t="shared" si="355"/>
        <v>0.05</v>
      </c>
      <c r="R2294" s="57">
        <f ca="1">SUMIF(Insumos!$C$7:$E$166,Subpartidas!N2294,Insumos!$E$7:$E$166)</f>
        <v>29.110119047619051</v>
      </c>
      <c r="S2294" s="57">
        <f t="shared" ca="1" si="353"/>
        <v>1.4555059523809526</v>
      </c>
    </row>
    <row r="2295" spans="1:19" s="116" customFormat="1" ht="14.1" customHeight="1">
      <c r="A2295" s="51"/>
      <c r="B2295" s="48" t="s">
        <v>812</v>
      </c>
      <c r="C2295" s="58"/>
      <c r="D2295" s="58"/>
      <c r="E2295" s="58"/>
      <c r="F2295" s="58"/>
      <c r="G2295" s="58"/>
      <c r="H2295" s="58"/>
      <c r="I2295" s="58"/>
      <c r="J2295" s="58"/>
      <c r="K2295" s="58"/>
      <c r="L2295" s="55" t="s">
        <v>14</v>
      </c>
      <c r="M2295" s="52" t="s">
        <v>1734</v>
      </c>
      <c r="N2295" s="52" t="s">
        <v>1735</v>
      </c>
      <c r="O2295" s="52" t="s">
        <v>1510</v>
      </c>
      <c r="P2295" s="56">
        <v>1</v>
      </c>
      <c r="Q2295" s="56">
        <f t="shared" si="355"/>
        <v>0.05</v>
      </c>
      <c r="R2295" s="57">
        <f ca="1">SUMIF(Insumos!$C$7:$E$166,Subpartidas!N2295,Insumos!$E$7:$E$166)</f>
        <v>44</v>
      </c>
      <c r="S2295" s="57">
        <f t="shared" ca="1" si="353"/>
        <v>2.2000000000000002</v>
      </c>
    </row>
    <row r="2296" spans="1:19" s="116" customFormat="1" ht="14.1" customHeight="1">
      <c r="A2296" s="101"/>
      <c r="B2296" s="48" t="s">
        <v>815</v>
      </c>
      <c r="C2296" s="52" t="s">
        <v>653</v>
      </c>
      <c r="D2296" s="53">
        <f>+IF(C2296&lt;&gt;" ",VLOOKUP(B2296,Rendimientos!$A$3:$D$557,3,0))</f>
        <v>167.5</v>
      </c>
      <c r="E2296" s="53">
        <f>+IF(C2296&lt;&gt;" ",VLOOKUP(B2296,Rendimientos!$A$3:$D$557,4,0))</f>
        <v>167.5</v>
      </c>
      <c r="F2296" s="54">
        <f ca="1">SUM(G2296:K2296)</f>
        <v>13.321041852130655</v>
      </c>
      <c r="G2296" s="49">
        <f ca="1">SUMIFS($S$5:$S$4996,$B$5:$B$4996,B2296,$L$5:$L$4996,$L$5)</f>
        <v>2.415950137711329</v>
      </c>
      <c r="H2296" s="49">
        <f ca="1">SUMIFS($S$5:$S$4996,$B$5:$B$4996,B2296,$L$5:$L$4996,$L$10)</f>
        <v>6.5108499999999996</v>
      </c>
      <c r="I2296" s="49"/>
      <c r="J2296" s="49">
        <f ca="1">SUMIFS($S$5:$S$4996,$B$5:$B$4996,B2296,$L$5:$L$4996,$L$11)</f>
        <v>4.3942417144193264</v>
      </c>
      <c r="K2296" s="49">
        <f>SUMIFS($S$5:$S$4996,$B$5:$B$4996,B2296,$L$5:$L$4996,$L$4497)</f>
        <v>0</v>
      </c>
      <c r="L2296" s="55" t="s">
        <v>12</v>
      </c>
      <c r="M2296" s="52" t="s">
        <v>1489</v>
      </c>
      <c r="N2296" s="52" t="s">
        <v>1490</v>
      </c>
      <c r="O2296" s="52" t="s">
        <v>1491</v>
      </c>
      <c r="P2296" s="56">
        <v>1</v>
      </c>
      <c r="Q2296" s="56">
        <f>P2296/$D$2296*8</f>
        <v>4.7761194029850747E-2</v>
      </c>
      <c r="R2296" s="57">
        <f ca="1">SUMIF(Insumos!$C$7:$E$166,Subpartidas!N2296,Insumos!$E$7:$E$166)</f>
        <v>9.543510636814629</v>
      </c>
      <c r="S2296" s="57">
        <f t="shared" ref="S2296:S2309" ca="1" si="356">Q2296*R2296</f>
        <v>0.45580946325084798</v>
      </c>
    </row>
    <row r="2297" spans="1:19" s="116" customFormat="1" ht="14.1" customHeight="1">
      <c r="A2297" s="51"/>
      <c r="B2297" s="48" t="s">
        <v>815</v>
      </c>
      <c r="C2297" s="55"/>
      <c r="D2297" s="55"/>
      <c r="E2297" s="55"/>
      <c r="F2297" s="55"/>
      <c r="G2297" s="55"/>
      <c r="H2297" s="55"/>
      <c r="I2297" s="55"/>
      <c r="J2297" s="55"/>
      <c r="K2297" s="55"/>
      <c r="L2297" s="55" t="s">
        <v>12</v>
      </c>
      <c r="M2297" s="52">
        <v>1010100060002</v>
      </c>
      <c r="N2297" s="52" t="s">
        <v>1516</v>
      </c>
      <c r="O2297" s="52" t="s">
        <v>1491</v>
      </c>
      <c r="P2297" s="56">
        <v>1</v>
      </c>
      <c r="Q2297" s="56">
        <f>P2297/$D$2296*8</f>
        <v>4.7761194029850747E-2</v>
      </c>
      <c r="R2297" s="57">
        <f ca="1">SUMIF(Insumos!$C$7:$E$166,Subpartidas!N2297,Insumos!$E$7:$E$166)</f>
        <v>9.9754511316773993</v>
      </c>
      <c r="S2297" s="57">
        <f t="shared" ca="1" si="356"/>
        <v>0.47643945703533847</v>
      </c>
    </row>
    <row r="2298" spans="1:19" s="116" customFormat="1" ht="14.1" customHeight="1">
      <c r="A2298" s="51"/>
      <c r="B2298" s="48" t="s">
        <v>815</v>
      </c>
      <c r="C2298" s="58"/>
      <c r="D2298" s="58"/>
      <c r="E2298" s="58"/>
      <c r="F2298" s="58"/>
      <c r="G2298" s="58"/>
      <c r="H2298" s="58"/>
      <c r="I2298" s="58"/>
      <c r="J2298" s="58"/>
      <c r="K2298" s="58"/>
      <c r="L2298" s="55" t="s">
        <v>12</v>
      </c>
      <c r="M2298" s="52" t="s">
        <v>1494</v>
      </c>
      <c r="N2298" s="52" t="s">
        <v>1495</v>
      </c>
      <c r="O2298" s="52" t="s">
        <v>1491</v>
      </c>
      <c r="P2298" s="56">
        <v>2</v>
      </c>
      <c r="Q2298" s="56">
        <f>P2298/$D$2296*8</f>
        <v>9.5522388059701493E-2</v>
      </c>
      <c r="R2298" s="57">
        <f ca="1">SUMIF(Insumos!$C$7:$E$166,Subpartidas!N2298,Insumos!$E$7:$E$166)</f>
        <v>6.8581917880260743</v>
      </c>
      <c r="S2298" s="57">
        <f t="shared" ca="1" si="356"/>
        <v>0.65511085736368468</v>
      </c>
    </row>
    <row r="2299" spans="1:19" s="116" customFormat="1" ht="14.1" customHeight="1">
      <c r="A2299" s="51"/>
      <c r="B2299" s="48" t="s">
        <v>815</v>
      </c>
      <c r="C2299" s="58"/>
      <c r="D2299" s="58"/>
      <c r="E2299" s="58"/>
      <c r="F2299" s="58"/>
      <c r="G2299" s="58"/>
      <c r="H2299" s="58"/>
      <c r="I2299" s="58"/>
      <c r="J2299" s="58"/>
      <c r="K2299" s="58"/>
      <c r="L2299" s="55" t="s">
        <v>12</v>
      </c>
      <c r="M2299" s="52" t="s">
        <v>1498</v>
      </c>
      <c r="N2299" s="52" t="s">
        <v>1499</v>
      </c>
      <c r="O2299" s="52" t="s">
        <v>1491</v>
      </c>
      <c r="P2299" s="56">
        <v>2</v>
      </c>
      <c r="Q2299" s="56">
        <f>P2299/$D$2296*8</f>
        <v>9.5522388059701493E-2</v>
      </c>
      <c r="R2299" s="57">
        <f ca="1">SUMIF(Insumos!$C$7:$E$166,Subpartidas!N2299,Insumos!$E$7:$E$166)</f>
        <v>8.6743053318933896</v>
      </c>
      <c r="S2299" s="57">
        <f t="shared" ca="1" si="356"/>
        <v>0.82859036006145814</v>
      </c>
    </row>
    <row r="2300" spans="1:19" s="116" customFormat="1" ht="14.1" customHeight="1">
      <c r="A2300" s="51"/>
      <c r="B2300" s="48" t="s">
        <v>815</v>
      </c>
      <c r="C2300" s="58"/>
      <c r="D2300" s="58"/>
      <c r="E2300" s="58"/>
      <c r="F2300" s="58"/>
      <c r="G2300" s="58"/>
      <c r="H2300" s="58"/>
      <c r="I2300" s="58"/>
      <c r="J2300" s="58"/>
      <c r="K2300" s="58"/>
      <c r="L2300" s="55" t="s">
        <v>13</v>
      </c>
      <c r="M2300" s="52" t="s">
        <v>1722</v>
      </c>
      <c r="N2300" s="52" t="s">
        <v>1723</v>
      </c>
      <c r="O2300" s="52" t="s">
        <v>984</v>
      </c>
      <c r="P2300" s="56"/>
      <c r="Q2300" s="56">
        <v>5.0000000000000001E-3</v>
      </c>
      <c r="R2300" s="57">
        <f ca="1">SUMIF(Insumos!$C$7:$E$166,Subpartidas!N2300,Insumos!$E$7:$E$166)</f>
        <v>1.03</v>
      </c>
      <c r="S2300" s="57">
        <f t="shared" ca="1" si="356"/>
        <v>5.1500000000000001E-3</v>
      </c>
    </row>
    <row r="2301" spans="1:19" s="116" customFormat="1" ht="14.1" customHeight="1">
      <c r="A2301" s="51"/>
      <c r="B2301" s="48" t="s">
        <v>815</v>
      </c>
      <c r="C2301" s="58"/>
      <c r="D2301" s="58"/>
      <c r="E2301" s="58"/>
      <c r="F2301" s="58"/>
      <c r="G2301" s="58"/>
      <c r="H2301" s="58"/>
      <c r="I2301" s="58"/>
      <c r="J2301" s="58"/>
      <c r="K2301" s="58"/>
      <c r="L2301" s="55" t="s">
        <v>13</v>
      </c>
      <c r="M2301" s="52" t="s">
        <v>1724</v>
      </c>
      <c r="N2301" s="52" t="s">
        <v>1725</v>
      </c>
      <c r="O2301" s="52" t="s">
        <v>984</v>
      </c>
      <c r="P2301" s="56"/>
      <c r="Q2301" s="56">
        <v>1E-3</v>
      </c>
      <c r="R2301" s="57">
        <f ca="1">SUMIF(Insumos!$C$7:$E$166,Subpartidas!N2301,Insumos!$E$7:$E$166)</f>
        <v>262.5</v>
      </c>
      <c r="S2301" s="57">
        <f t="shared" ca="1" si="356"/>
        <v>0.26250000000000001</v>
      </c>
    </row>
    <row r="2302" spans="1:19" s="116" customFormat="1" ht="14.1" customHeight="1">
      <c r="A2302" s="51"/>
      <c r="B2302" s="48" t="s">
        <v>815</v>
      </c>
      <c r="C2302" s="58"/>
      <c r="D2302" s="58"/>
      <c r="E2302" s="58"/>
      <c r="F2302" s="58"/>
      <c r="G2302" s="58"/>
      <c r="H2302" s="58"/>
      <c r="I2302" s="58"/>
      <c r="J2302" s="58"/>
      <c r="K2302" s="58"/>
      <c r="L2302" s="55" t="s">
        <v>13</v>
      </c>
      <c r="M2302" s="52" t="s">
        <v>1726</v>
      </c>
      <c r="N2302" s="52" t="s">
        <v>1727</v>
      </c>
      <c r="O2302" s="52" t="s">
        <v>984</v>
      </c>
      <c r="P2302" s="56"/>
      <c r="Q2302" s="56">
        <v>1E-3</v>
      </c>
      <c r="R2302" s="57">
        <f ca="1">SUMIF(Insumos!$C$7:$E$166,Subpartidas!N2302,Insumos!$E$7:$E$166)</f>
        <v>315</v>
      </c>
      <c r="S2302" s="57">
        <f t="shared" ca="1" si="356"/>
        <v>0.315</v>
      </c>
    </row>
    <row r="2303" spans="1:19" s="116" customFormat="1" ht="14.1" customHeight="1">
      <c r="A2303" s="51"/>
      <c r="B2303" s="48" t="s">
        <v>815</v>
      </c>
      <c r="C2303" s="58"/>
      <c r="D2303" s="58"/>
      <c r="E2303" s="58"/>
      <c r="F2303" s="58"/>
      <c r="G2303" s="58"/>
      <c r="H2303" s="58"/>
      <c r="I2303" s="58"/>
      <c r="J2303" s="58"/>
      <c r="K2303" s="58"/>
      <c r="L2303" s="55" t="s">
        <v>13</v>
      </c>
      <c r="M2303" s="52" t="s">
        <v>1547</v>
      </c>
      <c r="N2303" s="52" t="s">
        <v>1548</v>
      </c>
      <c r="O2303" s="52" t="s">
        <v>852</v>
      </c>
      <c r="P2303" s="56"/>
      <c r="Q2303" s="56">
        <v>1.45</v>
      </c>
      <c r="R2303" s="57">
        <f ca="1">SUMIF(Insumos!$C$7:$E$166,Subpartidas!N2303,Insumos!$E$7:$E$166)</f>
        <v>2</v>
      </c>
      <c r="S2303" s="57">
        <f t="shared" ca="1" si="356"/>
        <v>2.9</v>
      </c>
    </row>
    <row r="2304" spans="1:19" s="116" customFormat="1" ht="14.1" customHeight="1">
      <c r="A2304" s="51"/>
      <c r="B2304" s="48" t="s">
        <v>815</v>
      </c>
      <c r="C2304" s="58"/>
      <c r="D2304" s="58"/>
      <c r="E2304" s="58"/>
      <c r="F2304" s="58"/>
      <c r="G2304" s="58"/>
      <c r="H2304" s="58"/>
      <c r="I2304" s="58"/>
      <c r="J2304" s="58"/>
      <c r="K2304" s="58"/>
      <c r="L2304" s="55" t="s">
        <v>13</v>
      </c>
      <c r="M2304" s="52" t="s">
        <v>1728</v>
      </c>
      <c r="N2304" s="52" t="s">
        <v>1729</v>
      </c>
      <c r="O2304" s="52" t="s">
        <v>852</v>
      </c>
      <c r="P2304" s="56"/>
      <c r="Q2304" s="56">
        <v>3.09</v>
      </c>
      <c r="R2304" s="57">
        <f ca="1">SUMIF(Insumos!$C$7:$E$166,Subpartidas!N2304,Insumos!$E$7:$E$166)</f>
        <v>0.98</v>
      </c>
      <c r="S2304" s="57">
        <f t="shared" ca="1" si="356"/>
        <v>3.0282</v>
      </c>
    </row>
    <row r="2305" spans="1:19" s="116" customFormat="1" ht="14.1" customHeight="1">
      <c r="A2305" s="51"/>
      <c r="B2305" s="48" t="s">
        <v>815</v>
      </c>
      <c r="C2305" s="58"/>
      <c r="D2305" s="58"/>
      <c r="E2305" s="58"/>
      <c r="F2305" s="58"/>
      <c r="G2305" s="58"/>
      <c r="H2305" s="58"/>
      <c r="I2305" s="58"/>
      <c r="J2305" s="58"/>
      <c r="K2305" s="58"/>
      <c r="L2305" s="55" t="s">
        <v>14</v>
      </c>
      <c r="M2305" s="52" t="s">
        <v>1505</v>
      </c>
      <c r="N2305" s="52" t="s">
        <v>1506</v>
      </c>
      <c r="O2305" s="52" t="s">
        <v>1507</v>
      </c>
      <c r="P2305" s="56"/>
      <c r="Q2305" s="56">
        <v>0.05</v>
      </c>
      <c r="R2305" s="50">
        <f ca="1">+SUMIFS($S$5:$S$4996,$B$5:$B$4996,B2296,$L$5:$L$4996,$L$5)</f>
        <v>2.415950137711329</v>
      </c>
      <c r="S2305" s="57">
        <f t="shared" ca="1" si="356"/>
        <v>0.12079750688556645</v>
      </c>
    </row>
    <row r="2306" spans="1:19" s="116" customFormat="1" ht="14.1" customHeight="1">
      <c r="A2306" s="51"/>
      <c r="B2306" s="48" t="s">
        <v>815</v>
      </c>
      <c r="C2306" s="58"/>
      <c r="D2306" s="58"/>
      <c r="E2306" s="58"/>
      <c r="F2306" s="58"/>
      <c r="G2306" s="58"/>
      <c r="H2306" s="58"/>
      <c r="I2306" s="58"/>
      <c r="J2306" s="58"/>
      <c r="K2306" s="58"/>
      <c r="L2306" s="55" t="s">
        <v>14</v>
      </c>
      <c r="M2306" s="52" t="s">
        <v>1730</v>
      </c>
      <c r="N2306" s="52" t="s">
        <v>1731</v>
      </c>
      <c r="O2306" s="52" t="s">
        <v>1510</v>
      </c>
      <c r="P2306" s="56">
        <v>1</v>
      </c>
      <c r="Q2306" s="56">
        <f>P2306/$E$2296*8</f>
        <v>4.7761194029850747E-2</v>
      </c>
      <c r="R2306" s="57">
        <f ca="1">SUMIF(Insumos!$C$7:$E$166,Subpartidas!N2306,Insumos!$E$7:$E$166)</f>
        <v>2.63</v>
      </c>
      <c r="S2306" s="57">
        <f t="shared" ca="1" si="356"/>
        <v>0.12561194029850745</v>
      </c>
    </row>
    <row r="2307" spans="1:19" s="116" customFormat="1" ht="14.1" customHeight="1">
      <c r="A2307" s="51"/>
      <c r="B2307" s="48" t="s">
        <v>815</v>
      </c>
      <c r="C2307" s="58"/>
      <c r="D2307" s="58"/>
      <c r="E2307" s="58"/>
      <c r="F2307" s="58"/>
      <c r="G2307" s="58"/>
      <c r="H2307" s="58"/>
      <c r="I2307" s="58"/>
      <c r="J2307" s="58"/>
      <c r="K2307" s="58"/>
      <c r="L2307" s="55" t="s">
        <v>14</v>
      </c>
      <c r="M2307" s="52" t="s">
        <v>1523</v>
      </c>
      <c r="N2307" s="52" t="s">
        <v>1524</v>
      </c>
      <c r="O2307" s="52" t="s">
        <v>1510</v>
      </c>
      <c r="P2307" s="56">
        <v>1</v>
      </c>
      <c r="Q2307" s="56">
        <f>P2307/$E$2296*8</f>
        <v>4.7761194029850747E-2</v>
      </c>
      <c r="R2307" s="57">
        <f ca="1">SUMIF(Insumos!$C$7:$E$166,Subpartidas!N2307,Insumos!$E$7:$E$166)</f>
        <v>13.735119047619047</v>
      </c>
      <c r="S2307" s="57">
        <f t="shared" ca="1" si="356"/>
        <v>0.65600568585643215</v>
      </c>
    </row>
    <row r="2308" spans="1:19" s="116" customFormat="1" ht="14.1" customHeight="1">
      <c r="A2308" s="51"/>
      <c r="B2308" s="48" t="s">
        <v>815</v>
      </c>
      <c r="C2308" s="58"/>
      <c r="D2308" s="58"/>
      <c r="E2308" s="58"/>
      <c r="F2308" s="58"/>
      <c r="G2308" s="58"/>
      <c r="H2308" s="58"/>
      <c r="I2308" s="58"/>
      <c r="J2308" s="58"/>
      <c r="K2308" s="58"/>
      <c r="L2308" s="55" t="s">
        <v>14</v>
      </c>
      <c r="M2308" s="52" t="s">
        <v>1732</v>
      </c>
      <c r="N2308" s="52" t="s">
        <v>1733</v>
      </c>
      <c r="O2308" s="52" t="s">
        <v>1510</v>
      </c>
      <c r="P2308" s="56">
        <v>1</v>
      </c>
      <c r="Q2308" s="56">
        <f>P2308/$E$2296*8</f>
        <v>4.7761194029850747E-2</v>
      </c>
      <c r="R2308" s="57">
        <f ca="1">SUMIF(Insumos!$C$7:$E$166,Subpartidas!N2308,Insumos!$E$7:$E$166)</f>
        <v>29.110119047619051</v>
      </c>
      <c r="S2308" s="57">
        <f t="shared" ca="1" si="356"/>
        <v>1.3903340440653875</v>
      </c>
    </row>
    <row r="2309" spans="1:19" s="116" customFormat="1" ht="14.1" customHeight="1">
      <c r="A2309" s="51"/>
      <c r="B2309" s="48" t="s">
        <v>815</v>
      </c>
      <c r="C2309" s="58"/>
      <c r="D2309" s="58"/>
      <c r="E2309" s="58"/>
      <c r="F2309" s="58"/>
      <c r="G2309" s="58"/>
      <c r="H2309" s="58"/>
      <c r="I2309" s="58"/>
      <c r="J2309" s="58"/>
      <c r="K2309" s="58"/>
      <c r="L2309" s="55" t="s">
        <v>14</v>
      </c>
      <c r="M2309" s="52" t="s">
        <v>1734</v>
      </c>
      <c r="N2309" s="52" t="s">
        <v>1735</v>
      </c>
      <c r="O2309" s="52" t="s">
        <v>1510</v>
      </c>
      <c r="P2309" s="56">
        <v>1</v>
      </c>
      <c r="Q2309" s="56">
        <f>P2309/$E$2296*8</f>
        <v>4.7761194029850747E-2</v>
      </c>
      <c r="R2309" s="57">
        <f ca="1">SUMIF(Insumos!$C$7:$E$166,Subpartidas!N2309,Insumos!$E$7:$E$166)</f>
        <v>44</v>
      </c>
      <c r="S2309" s="57">
        <f t="shared" ca="1" si="356"/>
        <v>2.1014925373134328</v>
      </c>
    </row>
    <row r="2310" spans="1:19" s="116" customFormat="1" ht="14.1" customHeight="1">
      <c r="A2310" s="51" t="s">
        <v>827</v>
      </c>
      <c r="B2310" s="48" t="s">
        <v>828</v>
      </c>
      <c r="C2310" s="52" t="s">
        <v>653</v>
      </c>
      <c r="D2310" s="53">
        <f>+IF(C2310&lt;&gt;" ",VLOOKUP(B2310,Rendimientos!$A$3:$D$557,3,0))</f>
        <v>200</v>
      </c>
      <c r="E2310" s="53">
        <f>+IF(C2310&lt;&gt;" ",VLOOKUP(B2310,Rendimientos!$A$3:$D$557,4,0))</f>
        <v>200</v>
      </c>
      <c r="F2310" s="54">
        <f ca="1">SUM(G2310:K2310)</f>
        <v>12.122385676159425</v>
      </c>
      <c r="G2310" s="49">
        <f ca="1">SUMIFS($S$5:$S$4996,$B$5:$B$4996,B2310,$L$5:$L$4996,$L$5)</f>
        <v>2.0233582403332382</v>
      </c>
      <c r="H2310" s="49">
        <f ca="1">SUMIFS($S$5:$S$4996,$B$5:$B$4996,B2310,$L$5:$L$4996,$L$10)</f>
        <v>6.4188499999999999</v>
      </c>
      <c r="I2310" s="49"/>
      <c r="J2310" s="49">
        <f ca="1">SUMIFS($S$5:$S$4996,$B$5:$B$4996,B2310,$L$5:$L$4996,$L$11)</f>
        <v>3.6801774358261863</v>
      </c>
      <c r="K2310" s="49">
        <f>SUMIFS($S$5:$S$4996,$B$5:$B$4996,B2310,$L$5:$L$4996,$L$4497)</f>
        <v>0</v>
      </c>
      <c r="L2310" s="55" t="s">
        <v>12</v>
      </c>
      <c r="M2310" s="52" t="s">
        <v>1489</v>
      </c>
      <c r="N2310" s="52" t="s">
        <v>1490</v>
      </c>
      <c r="O2310" s="52" t="s">
        <v>1491</v>
      </c>
      <c r="P2310" s="56">
        <v>1</v>
      </c>
      <c r="Q2310" s="56">
        <f>P2310/$D$2310*8</f>
        <v>0.04</v>
      </c>
      <c r="R2310" s="57">
        <f ca="1">SUMIF(Insumos!$C$7:$E$166,Subpartidas!N2310,Insumos!$E$7:$E$166)</f>
        <v>9.543510636814629</v>
      </c>
      <c r="S2310" s="57">
        <f t="shared" ref="S2310:S2312" ca="1" si="357">Q2310*R2310</f>
        <v>0.38174042547258519</v>
      </c>
    </row>
    <row r="2311" spans="1:19" s="116" customFormat="1" ht="14.1" customHeight="1">
      <c r="A2311" s="51" t="s">
        <v>827</v>
      </c>
      <c r="B2311" s="48" t="s">
        <v>828</v>
      </c>
      <c r="C2311" s="58"/>
      <c r="D2311" s="58"/>
      <c r="E2311" s="58"/>
      <c r="F2311" s="58"/>
      <c r="G2311" s="58"/>
      <c r="H2311" s="58"/>
      <c r="I2311" s="58"/>
      <c r="J2311" s="58"/>
      <c r="K2311" s="58"/>
      <c r="L2311" s="55" t="s">
        <v>12</v>
      </c>
      <c r="M2311" s="52">
        <v>1010100060002</v>
      </c>
      <c r="N2311" s="52" t="s">
        <v>1516</v>
      </c>
      <c r="O2311" s="52" t="s">
        <v>1491</v>
      </c>
      <c r="P2311" s="56">
        <v>1</v>
      </c>
      <c r="Q2311" s="56">
        <f t="shared" ref="Q2311:Q2313" si="358">P2311/$D$2310*8</f>
        <v>0.04</v>
      </c>
      <c r="R2311" s="57">
        <f ca="1">SUMIF(Insumos!$C$7:$E$166,Subpartidas!N2311,Insumos!$E$7:$E$166)</f>
        <v>9.9754511316773993</v>
      </c>
      <c r="S2311" s="57">
        <f t="shared" ca="1" si="357"/>
        <v>0.399018045267096</v>
      </c>
    </row>
    <row r="2312" spans="1:19" s="116" customFormat="1" ht="14.1" customHeight="1">
      <c r="A2312" s="51" t="s">
        <v>827</v>
      </c>
      <c r="B2312" s="48" t="s">
        <v>828</v>
      </c>
      <c r="C2312" s="58"/>
      <c r="D2312" s="58"/>
      <c r="E2312" s="58"/>
      <c r="F2312" s="58"/>
      <c r="G2312" s="58"/>
      <c r="H2312" s="58"/>
      <c r="I2312" s="58"/>
      <c r="J2312" s="58"/>
      <c r="K2312" s="58"/>
      <c r="L2312" s="55" t="s">
        <v>12</v>
      </c>
      <c r="M2312" s="52" t="s">
        <v>1494</v>
      </c>
      <c r="N2312" s="52" t="s">
        <v>1495</v>
      </c>
      <c r="O2312" s="52" t="s">
        <v>1491</v>
      </c>
      <c r="P2312" s="56">
        <v>2</v>
      </c>
      <c r="Q2312" s="56">
        <f t="shared" si="358"/>
        <v>0.08</v>
      </c>
      <c r="R2312" s="57">
        <f ca="1">SUMIF(Insumos!$C$7:$E$166,Subpartidas!N2312,Insumos!$E$7:$E$166)</f>
        <v>6.8581917880260743</v>
      </c>
      <c r="S2312" s="57">
        <f t="shared" ca="1" si="357"/>
        <v>0.54865534304208596</v>
      </c>
    </row>
    <row r="2313" spans="1:19" s="116" customFormat="1" ht="14.1" customHeight="1">
      <c r="A2313" s="51" t="s">
        <v>827</v>
      </c>
      <c r="B2313" s="48" t="s">
        <v>828</v>
      </c>
      <c r="C2313" s="58"/>
      <c r="D2313" s="58"/>
      <c r="E2313" s="58"/>
      <c r="F2313" s="58"/>
      <c r="G2313" s="58"/>
      <c r="H2313" s="58"/>
      <c r="I2313" s="58"/>
      <c r="J2313" s="58"/>
      <c r="K2313" s="58"/>
      <c r="L2313" s="55" t="s">
        <v>12</v>
      </c>
      <c r="M2313" s="52" t="s">
        <v>1498</v>
      </c>
      <c r="N2313" s="52" t="s">
        <v>1499</v>
      </c>
      <c r="O2313" s="52" t="s">
        <v>1491</v>
      </c>
      <c r="P2313" s="56">
        <v>2</v>
      </c>
      <c r="Q2313" s="56">
        <f t="shared" si="358"/>
        <v>0.08</v>
      </c>
      <c r="R2313" s="57">
        <f ca="1">SUMIF(Insumos!$C$7:$E$166,Subpartidas!N2313,Insumos!$E$7:$E$166)</f>
        <v>8.6743053318933896</v>
      </c>
      <c r="S2313" s="57">
        <f t="shared" ref="S2313:S2326" ca="1" si="359">Q2313*R2313</f>
        <v>0.69394442655147115</v>
      </c>
    </row>
    <row r="2314" spans="1:19" s="116" customFormat="1" ht="14.1" customHeight="1">
      <c r="A2314" s="51" t="s">
        <v>827</v>
      </c>
      <c r="B2314" s="48" t="s">
        <v>828</v>
      </c>
      <c r="C2314" s="58"/>
      <c r="D2314" s="58"/>
      <c r="E2314" s="58"/>
      <c r="F2314" s="58"/>
      <c r="G2314" s="58"/>
      <c r="H2314" s="58"/>
      <c r="I2314" s="58"/>
      <c r="J2314" s="58"/>
      <c r="K2314" s="58"/>
      <c r="L2314" s="55" t="s">
        <v>13</v>
      </c>
      <c r="M2314" s="52" t="s">
        <v>1722</v>
      </c>
      <c r="N2314" s="52" t="s">
        <v>1723</v>
      </c>
      <c r="O2314" s="52" t="s">
        <v>984</v>
      </c>
      <c r="P2314" s="56"/>
      <c r="Q2314" s="56">
        <v>5.0000000000000001E-3</v>
      </c>
      <c r="R2314" s="57">
        <f ca="1">SUMIF(Insumos!$C$7:$E$166,Subpartidas!N2314,Insumos!$E$7:$E$166)</f>
        <v>1.03</v>
      </c>
      <c r="S2314" s="57">
        <f t="shared" ca="1" si="359"/>
        <v>5.1500000000000001E-3</v>
      </c>
    </row>
    <row r="2315" spans="1:19" s="116" customFormat="1" ht="14.1" customHeight="1">
      <c r="A2315" s="51" t="s">
        <v>827</v>
      </c>
      <c r="B2315" s="48" t="s">
        <v>828</v>
      </c>
      <c r="C2315" s="58"/>
      <c r="D2315" s="58"/>
      <c r="E2315" s="58"/>
      <c r="F2315" s="58"/>
      <c r="G2315" s="58"/>
      <c r="H2315" s="58"/>
      <c r="I2315" s="58"/>
      <c r="J2315" s="58"/>
      <c r="K2315" s="58"/>
      <c r="L2315" s="55" t="s">
        <v>13</v>
      </c>
      <c r="M2315" s="52" t="s">
        <v>1724</v>
      </c>
      <c r="N2315" s="52" t="s">
        <v>1725</v>
      </c>
      <c r="O2315" s="52" t="s">
        <v>984</v>
      </c>
      <c r="P2315" s="56"/>
      <c r="Q2315" s="56">
        <v>1E-3</v>
      </c>
      <c r="R2315" s="57">
        <f ca="1">SUMIF(Insumos!$C$7:$E$166,Subpartidas!N2315,Insumos!$E$7:$E$166)</f>
        <v>262.5</v>
      </c>
      <c r="S2315" s="57">
        <f t="shared" ca="1" si="359"/>
        <v>0.26250000000000001</v>
      </c>
    </row>
    <row r="2316" spans="1:19" s="116" customFormat="1" ht="14.1" customHeight="1">
      <c r="A2316" s="51" t="s">
        <v>827</v>
      </c>
      <c r="B2316" s="48" t="s">
        <v>828</v>
      </c>
      <c r="C2316" s="58"/>
      <c r="D2316" s="58"/>
      <c r="E2316" s="58"/>
      <c r="F2316" s="58"/>
      <c r="G2316" s="58"/>
      <c r="H2316" s="58"/>
      <c r="I2316" s="58"/>
      <c r="J2316" s="58"/>
      <c r="K2316" s="58"/>
      <c r="L2316" s="55" t="s">
        <v>13</v>
      </c>
      <c r="M2316" s="52" t="s">
        <v>1726</v>
      </c>
      <c r="N2316" s="52" t="s">
        <v>1727</v>
      </c>
      <c r="O2316" s="52" t="s">
        <v>984</v>
      </c>
      <c r="P2316" s="56"/>
      <c r="Q2316" s="56">
        <v>1E-3</v>
      </c>
      <c r="R2316" s="57">
        <f ca="1">SUMIF(Insumos!$C$7:$E$166,Subpartidas!N2316,Insumos!$E$7:$E$166)</f>
        <v>315</v>
      </c>
      <c r="S2316" s="57">
        <f t="shared" ca="1" si="359"/>
        <v>0.315</v>
      </c>
    </row>
    <row r="2317" spans="1:19" s="116" customFormat="1" ht="14.1" customHeight="1">
      <c r="A2317" s="51" t="s">
        <v>827</v>
      </c>
      <c r="B2317" s="48" t="s">
        <v>828</v>
      </c>
      <c r="C2317" s="58"/>
      <c r="D2317" s="58"/>
      <c r="E2317" s="58"/>
      <c r="F2317" s="58"/>
      <c r="G2317" s="58"/>
      <c r="H2317" s="58"/>
      <c r="I2317" s="58"/>
      <c r="J2317" s="58"/>
      <c r="K2317" s="58"/>
      <c r="L2317" s="55" t="s">
        <v>13</v>
      </c>
      <c r="M2317" s="52" t="s">
        <v>1547</v>
      </c>
      <c r="N2317" s="52" t="s">
        <v>1548</v>
      </c>
      <c r="O2317" s="52" t="s">
        <v>852</v>
      </c>
      <c r="P2317" s="56"/>
      <c r="Q2317" s="56">
        <v>1.4039999999999999</v>
      </c>
      <c r="R2317" s="57">
        <f ca="1">SUMIF(Insumos!$C$7:$E$166,Subpartidas!N2317,Insumos!$E$7:$E$166)</f>
        <v>2</v>
      </c>
      <c r="S2317" s="57">
        <f t="shared" ca="1" si="359"/>
        <v>2.8079999999999998</v>
      </c>
    </row>
    <row r="2318" spans="1:19" s="116" customFormat="1" ht="14.1" customHeight="1">
      <c r="A2318" s="51" t="s">
        <v>827</v>
      </c>
      <c r="B2318" s="48" t="s">
        <v>828</v>
      </c>
      <c r="C2318" s="58"/>
      <c r="D2318" s="58"/>
      <c r="E2318" s="58"/>
      <c r="F2318" s="58"/>
      <c r="G2318" s="58"/>
      <c r="H2318" s="58"/>
      <c r="I2318" s="58"/>
      <c r="J2318" s="58"/>
      <c r="K2318" s="58"/>
      <c r="L2318" s="55" t="s">
        <v>13</v>
      </c>
      <c r="M2318" s="52" t="s">
        <v>1728</v>
      </c>
      <c r="N2318" s="52" t="s">
        <v>1729</v>
      </c>
      <c r="O2318" s="52" t="s">
        <v>852</v>
      </c>
      <c r="P2318" s="56"/>
      <c r="Q2318" s="56">
        <v>3.09</v>
      </c>
      <c r="R2318" s="57">
        <f ca="1">SUMIF(Insumos!$C$7:$E$166,Subpartidas!N2318,Insumos!$E$7:$E$166)</f>
        <v>0.98</v>
      </c>
      <c r="S2318" s="57">
        <f t="shared" ca="1" si="359"/>
        <v>3.0282</v>
      </c>
    </row>
    <row r="2319" spans="1:19" s="116" customFormat="1" ht="14.1" customHeight="1">
      <c r="A2319" s="51" t="s">
        <v>827</v>
      </c>
      <c r="B2319" s="48" t="s">
        <v>828</v>
      </c>
      <c r="C2319" s="58"/>
      <c r="D2319" s="58"/>
      <c r="E2319" s="58"/>
      <c r="F2319" s="58"/>
      <c r="G2319" s="58"/>
      <c r="H2319" s="58"/>
      <c r="I2319" s="58"/>
      <c r="J2319" s="58"/>
      <c r="K2319" s="58"/>
      <c r="L2319" s="55" t="s">
        <v>14</v>
      </c>
      <c r="M2319" s="52" t="s">
        <v>1505</v>
      </c>
      <c r="N2319" s="52" t="s">
        <v>1506</v>
      </c>
      <c r="O2319" s="52" t="s">
        <v>1507</v>
      </c>
      <c r="P2319" s="56"/>
      <c r="Q2319" s="56">
        <v>0.05</v>
      </c>
      <c r="R2319" s="50">
        <f ca="1">+SUMIFS($S$5:$S$4996,$B$5:$B$4996,B2310,$L$5:$L$4996,$L$5)</f>
        <v>2.0233582403332382</v>
      </c>
      <c r="S2319" s="57">
        <f t="shared" ca="1" si="359"/>
        <v>0.10116791201666192</v>
      </c>
    </row>
    <row r="2320" spans="1:19" s="116" customFormat="1" ht="14.1" customHeight="1">
      <c r="A2320" s="51" t="s">
        <v>827</v>
      </c>
      <c r="B2320" s="48" t="s">
        <v>828</v>
      </c>
      <c r="C2320" s="58"/>
      <c r="D2320" s="58"/>
      <c r="E2320" s="58"/>
      <c r="F2320" s="58"/>
      <c r="G2320" s="58"/>
      <c r="H2320" s="58"/>
      <c r="I2320" s="58"/>
      <c r="J2320" s="58"/>
      <c r="K2320" s="58"/>
      <c r="L2320" s="55" t="s">
        <v>14</v>
      </c>
      <c r="M2320" s="52" t="s">
        <v>1730</v>
      </c>
      <c r="N2320" s="52" t="s">
        <v>1731</v>
      </c>
      <c r="O2320" s="52" t="s">
        <v>1510</v>
      </c>
      <c r="P2320" s="56">
        <v>1</v>
      </c>
      <c r="Q2320" s="56">
        <f>P2320/$E$2310*8</f>
        <v>0.04</v>
      </c>
      <c r="R2320" s="57">
        <f ca="1">SUMIF(Insumos!$C$7:$E$166,Subpartidas!N2320,Insumos!$E$7:$E$166)</f>
        <v>2.63</v>
      </c>
      <c r="S2320" s="57">
        <f t="shared" ca="1" si="359"/>
        <v>0.1052</v>
      </c>
    </row>
    <row r="2321" spans="1:19" s="116" customFormat="1" ht="14.1" customHeight="1">
      <c r="A2321" s="51" t="s">
        <v>827</v>
      </c>
      <c r="B2321" s="48" t="s">
        <v>828</v>
      </c>
      <c r="C2321" s="58"/>
      <c r="D2321" s="58"/>
      <c r="E2321" s="58"/>
      <c r="F2321" s="58"/>
      <c r="G2321" s="58"/>
      <c r="H2321" s="58"/>
      <c r="I2321" s="58"/>
      <c r="J2321" s="58"/>
      <c r="K2321" s="58"/>
      <c r="L2321" s="55" t="s">
        <v>14</v>
      </c>
      <c r="M2321" s="52" t="s">
        <v>1523</v>
      </c>
      <c r="N2321" s="52" t="s">
        <v>1524</v>
      </c>
      <c r="O2321" s="52" t="s">
        <v>1510</v>
      </c>
      <c r="P2321" s="56">
        <v>1</v>
      </c>
      <c r="Q2321" s="56">
        <f t="shared" ref="Q2321:Q2323" si="360">P2321/$E$2310*8</f>
        <v>0.04</v>
      </c>
      <c r="R2321" s="57">
        <f ca="1">SUMIF(Insumos!$C$7:$E$166,Subpartidas!N2321,Insumos!$E$7:$E$166)</f>
        <v>13.735119047619047</v>
      </c>
      <c r="S2321" s="57">
        <f t="shared" ca="1" si="359"/>
        <v>0.54940476190476195</v>
      </c>
    </row>
    <row r="2322" spans="1:19" s="116" customFormat="1" ht="14.1" customHeight="1">
      <c r="A2322" s="51" t="s">
        <v>827</v>
      </c>
      <c r="B2322" s="48" t="s">
        <v>828</v>
      </c>
      <c r="C2322" s="58"/>
      <c r="D2322" s="58"/>
      <c r="E2322" s="58"/>
      <c r="F2322" s="58"/>
      <c r="G2322" s="58"/>
      <c r="H2322" s="58"/>
      <c r="I2322" s="58"/>
      <c r="J2322" s="58"/>
      <c r="K2322" s="58"/>
      <c r="L2322" s="55" t="s">
        <v>14</v>
      </c>
      <c r="M2322" s="52" t="s">
        <v>1732</v>
      </c>
      <c r="N2322" s="52" t="s">
        <v>1733</v>
      </c>
      <c r="O2322" s="52" t="s">
        <v>1510</v>
      </c>
      <c r="P2322" s="56">
        <v>1</v>
      </c>
      <c r="Q2322" s="56">
        <f t="shared" si="360"/>
        <v>0.04</v>
      </c>
      <c r="R2322" s="57">
        <f ca="1">SUMIF(Insumos!$C$7:$E$166,Subpartidas!N2322,Insumos!$E$7:$E$166)</f>
        <v>29.110119047619051</v>
      </c>
      <c r="S2322" s="57">
        <f t="shared" ca="1" si="359"/>
        <v>1.1644047619047622</v>
      </c>
    </row>
    <row r="2323" spans="1:19" s="116" customFormat="1" ht="14.1" customHeight="1">
      <c r="A2323" s="51" t="s">
        <v>827</v>
      </c>
      <c r="B2323" s="48" t="s">
        <v>828</v>
      </c>
      <c r="C2323" s="58"/>
      <c r="D2323" s="58"/>
      <c r="E2323" s="58"/>
      <c r="F2323" s="58"/>
      <c r="G2323" s="58"/>
      <c r="H2323" s="58"/>
      <c r="I2323" s="58"/>
      <c r="J2323" s="58"/>
      <c r="K2323" s="58"/>
      <c r="L2323" s="55" t="s">
        <v>14</v>
      </c>
      <c r="M2323" s="52" t="s">
        <v>1734</v>
      </c>
      <c r="N2323" s="52" t="s">
        <v>1735</v>
      </c>
      <c r="O2323" s="52" t="s">
        <v>1510</v>
      </c>
      <c r="P2323" s="56">
        <v>1</v>
      </c>
      <c r="Q2323" s="56">
        <f t="shared" si="360"/>
        <v>0.04</v>
      </c>
      <c r="R2323" s="57">
        <f ca="1">SUMIF(Insumos!$C$7:$E$166,Subpartidas!N2323,Insumos!$E$7:$E$166)</f>
        <v>44</v>
      </c>
      <c r="S2323" s="57">
        <f t="shared" ca="1" si="359"/>
        <v>1.76</v>
      </c>
    </row>
    <row r="2324" spans="1:19" s="116" customFormat="1" ht="14.1" customHeight="1">
      <c r="A2324" s="51" t="s">
        <v>827</v>
      </c>
      <c r="B2324" s="48" t="s">
        <v>832</v>
      </c>
      <c r="C2324" s="52" t="s">
        <v>653</v>
      </c>
      <c r="D2324" s="53">
        <f>+IF(C2324&lt;&gt;" ",VLOOKUP(B2324,Rendimientos!$A$3:$D$557,3,0))</f>
        <v>180</v>
      </c>
      <c r="E2324" s="53">
        <f>+IF(C2324&lt;&gt;" ",VLOOKUP(B2324,Rendimientos!$A$3:$D$557,4,0))</f>
        <v>180</v>
      </c>
      <c r="F2324" s="54">
        <f ca="1">SUM(G2324:K2324)</f>
        <v>12.756111862399361</v>
      </c>
      <c r="G2324" s="49">
        <f ca="1">SUMIFS($S$5:$S$4996,$B$5:$B$4996,B2324,$L$5:$L$4996,$L$5)</f>
        <v>2.2481758225924873</v>
      </c>
      <c r="H2324" s="49">
        <f ca="1">SUMIFS($S$5:$S$4996,$B$5:$B$4996,B2324,$L$5:$L$4996,$L$10)</f>
        <v>6.4188499999999999</v>
      </c>
      <c r="I2324" s="49"/>
      <c r="J2324" s="49">
        <f ca="1">SUMIFS($S$5:$S$4996,$B$5:$B$4996,B2324,$L$5:$L$4996,$L$11)</f>
        <v>4.0890860398068734</v>
      </c>
      <c r="K2324" s="49">
        <f>SUMIFS($S$5:$S$4996,$B$5:$B$4996,B2324,$L$5:$L$4996,$L$4497)</f>
        <v>0</v>
      </c>
      <c r="L2324" s="55" t="s">
        <v>12</v>
      </c>
      <c r="M2324" s="52" t="s">
        <v>1489</v>
      </c>
      <c r="N2324" s="52" t="s">
        <v>1490</v>
      </c>
      <c r="O2324" s="52" t="s">
        <v>1491</v>
      </c>
      <c r="P2324" s="56">
        <v>1</v>
      </c>
      <c r="Q2324" s="56">
        <f>P2324/$D$2324*8</f>
        <v>4.4444444444444446E-2</v>
      </c>
      <c r="R2324" s="57">
        <f ca="1">SUMIF(Insumos!$C$7:$E$166,Subpartidas!N2324,Insumos!$E$7:$E$166)</f>
        <v>9.543510636814629</v>
      </c>
      <c r="S2324" s="57">
        <f t="shared" ca="1" si="359"/>
        <v>0.42415602830287241</v>
      </c>
    </row>
    <row r="2325" spans="1:19" s="116" customFormat="1" ht="14.1" customHeight="1">
      <c r="A2325" s="51" t="s">
        <v>827</v>
      </c>
      <c r="B2325" s="48" t="s">
        <v>832</v>
      </c>
      <c r="C2325" s="58"/>
      <c r="D2325" s="58"/>
      <c r="E2325" s="58"/>
      <c r="F2325" s="58"/>
      <c r="G2325" s="58"/>
      <c r="H2325" s="58"/>
      <c r="I2325" s="58"/>
      <c r="J2325" s="58"/>
      <c r="K2325" s="58"/>
      <c r="L2325" s="55" t="s">
        <v>12</v>
      </c>
      <c r="M2325" s="52">
        <v>1010100060002</v>
      </c>
      <c r="N2325" s="52" t="s">
        <v>1516</v>
      </c>
      <c r="O2325" s="52" t="s">
        <v>1491</v>
      </c>
      <c r="P2325" s="56">
        <v>1</v>
      </c>
      <c r="Q2325" s="56">
        <f>P2325/$D$2324*8</f>
        <v>4.4444444444444446E-2</v>
      </c>
      <c r="R2325" s="57">
        <f ca="1">SUMIF(Insumos!$C$7:$E$166,Subpartidas!N2325,Insumos!$E$7:$E$166)</f>
        <v>9.9754511316773993</v>
      </c>
      <c r="S2325" s="57">
        <f t="shared" ca="1" si="359"/>
        <v>0.44335338363010668</v>
      </c>
    </row>
    <row r="2326" spans="1:19" s="116" customFormat="1" ht="14.1" customHeight="1">
      <c r="A2326" s="51" t="s">
        <v>827</v>
      </c>
      <c r="B2326" s="48" t="s">
        <v>832</v>
      </c>
      <c r="C2326" s="58"/>
      <c r="D2326" s="58"/>
      <c r="E2326" s="58"/>
      <c r="F2326" s="58"/>
      <c r="G2326" s="58"/>
      <c r="H2326" s="58"/>
      <c r="I2326" s="58"/>
      <c r="J2326" s="58"/>
      <c r="K2326" s="58"/>
      <c r="L2326" s="55" t="s">
        <v>12</v>
      </c>
      <c r="M2326" s="52" t="s">
        <v>1494</v>
      </c>
      <c r="N2326" s="52" t="s">
        <v>1495</v>
      </c>
      <c r="O2326" s="52" t="s">
        <v>1491</v>
      </c>
      <c r="P2326" s="56">
        <v>2</v>
      </c>
      <c r="Q2326" s="56">
        <f>P2326/$D$2324*8</f>
        <v>8.8888888888888892E-2</v>
      </c>
      <c r="R2326" s="57">
        <f ca="1">SUMIF(Insumos!$C$7:$E$166,Subpartidas!N2326,Insumos!$E$7:$E$166)</f>
        <v>6.8581917880260743</v>
      </c>
      <c r="S2326" s="57">
        <f t="shared" ca="1" si="359"/>
        <v>0.60961704782453996</v>
      </c>
    </row>
    <row r="2327" spans="1:19" s="116" customFormat="1" ht="14.1" customHeight="1">
      <c r="A2327" s="51" t="s">
        <v>827</v>
      </c>
      <c r="B2327" s="48" t="s">
        <v>832</v>
      </c>
      <c r="C2327" s="58"/>
      <c r="D2327" s="58"/>
      <c r="E2327" s="58"/>
      <c r="F2327" s="58"/>
      <c r="G2327" s="58"/>
      <c r="H2327" s="58"/>
      <c r="I2327" s="58"/>
      <c r="J2327" s="58"/>
      <c r="K2327" s="58"/>
      <c r="L2327" s="55" t="s">
        <v>12</v>
      </c>
      <c r="M2327" s="52" t="s">
        <v>1498</v>
      </c>
      <c r="N2327" s="52" t="s">
        <v>1499</v>
      </c>
      <c r="O2327" s="52" t="s">
        <v>1491</v>
      </c>
      <c r="P2327" s="56">
        <v>2</v>
      </c>
      <c r="Q2327" s="56">
        <f>P2327/$D$2324*8</f>
        <v>8.8888888888888892E-2</v>
      </c>
      <c r="R2327" s="57">
        <f ca="1">SUMIF(Insumos!$C$7:$E$166,Subpartidas!N2327,Insumos!$E$7:$E$166)</f>
        <v>8.6743053318933896</v>
      </c>
      <c r="S2327" s="57">
        <f t="shared" ref="S2327:S2340" ca="1" si="361">Q2327*R2327</f>
        <v>0.77104936283496794</v>
      </c>
    </row>
    <row r="2328" spans="1:19" s="116" customFormat="1" ht="14.1" customHeight="1">
      <c r="A2328" s="51" t="s">
        <v>827</v>
      </c>
      <c r="B2328" s="48" t="s">
        <v>832</v>
      </c>
      <c r="C2328" s="58"/>
      <c r="D2328" s="58"/>
      <c r="E2328" s="58"/>
      <c r="F2328" s="58"/>
      <c r="G2328" s="58"/>
      <c r="H2328" s="58"/>
      <c r="I2328" s="58"/>
      <c r="J2328" s="58"/>
      <c r="K2328" s="58"/>
      <c r="L2328" s="55" t="s">
        <v>13</v>
      </c>
      <c r="M2328" s="52" t="s">
        <v>1722</v>
      </c>
      <c r="N2328" s="52" t="s">
        <v>1723</v>
      </c>
      <c r="O2328" s="52" t="s">
        <v>984</v>
      </c>
      <c r="P2328" s="56"/>
      <c r="Q2328" s="56">
        <v>5.0000000000000001E-3</v>
      </c>
      <c r="R2328" s="57">
        <f ca="1">SUMIF(Insumos!$C$7:$E$166,Subpartidas!N2328,Insumos!$E$7:$E$166)</f>
        <v>1.03</v>
      </c>
      <c r="S2328" s="57">
        <f t="shared" ca="1" si="361"/>
        <v>5.1500000000000001E-3</v>
      </c>
    </row>
    <row r="2329" spans="1:19" s="116" customFormat="1" ht="14.1" customHeight="1">
      <c r="A2329" s="51" t="s">
        <v>827</v>
      </c>
      <c r="B2329" s="48" t="s">
        <v>832</v>
      </c>
      <c r="C2329" s="58"/>
      <c r="D2329" s="58"/>
      <c r="E2329" s="58"/>
      <c r="F2329" s="58"/>
      <c r="G2329" s="58"/>
      <c r="H2329" s="58"/>
      <c r="I2329" s="58"/>
      <c r="J2329" s="58"/>
      <c r="K2329" s="58"/>
      <c r="L2329" s="55" t="s">
        <v>13</v>
      </c>
      <c r="M2329" s="52" t="s">
        <v>1724</v>
      </c>
      <c r="N2329" s="52" t="s">
        <v>1725</v>
      </c>
      <c r="O2329" s="52" t="s">
        <v>984</v>
      </c>
      <c r="P2329" s="56"/>
      <c r="Q2329" s="56">
        <v>1E-3</v>
      </c>
      <c r="R2329" s="57">
        <f ca="1">SUMIF(Insumos!$C$7:$E$166,Subpartidas!N2329,Insumos!$E$7:$E$166)</f>
        <v>262.5</v>
      </c>
      <c r="S2329" s="57">
        <f t="shared" ca="1" si="361"/>
        <v>0.26250000000000001</v>
      </c>
    </row>
    <row r="2330" spans="1:19" s="116" customFormat="1" ht="14.1" customHeight="1">
      <c r="A2330" s="51" t="s">
        <v>827</v>
      </c>
      <c r="B2330" s="48" t="s">
        <v>832</v>
      </c>
      <c r="C2330" s="58"/>
      <c r="D2330" s="58"/>
      <c r="E2330" s="58"/>
      <c r="F2330" s="58"/>
      <c r="G2330" s="58"/>
      <c r="H2330" s="58"/>
      <c r="I2330" s="58"/>
      <c r="J2330" s="58"/>
      <c r="K2330" s="58"/>
      <c r="L2330" s="55" t="s">
        <v>13</v>
      </c>
      <c r="M2330" s="52" t="s">
        <v>1726</v>
      </c>
      <c r="N2330" s="52" t="s">
        <v>1727</v>
      </c>
      <c r="O2330" s="52" t="s">
        <v>984</v>
      </c>
      <c r="P2330" s="56"/>
      <c r="Q2330" s="56">
        <v>1E-3</v>
      </c>
      <c r="R2330" s="57">
        <f ca="1">SUMIF(Insumos!$C$7:$E$166,Subpartidas!N2330,Insumos!$E$7:$E$166)</f>
        <v>315</v>
      </c>
      <c r="S2330" s="57">
        <f t="shared" ca="1" si="361"/>
        <v>0.315</v>
      </c>
    </row>
    <row r="2331" spans="1:19" s="116" customFormat="1" ht="14.1" customHeight="1">
      <c r="A2331" s="51" t="s">
        <v>827</v>
      </c>
      <c r="B2331" s="48" t="s">
        <v>832</v>
      </c>
      <c r="C2331" s="58"/>
      <c r="D2331" s="58"/>
      <c r="E2331" s="58"/>
      <c r="F2331" s="58"/>
      <c r="G2331" s="58"/>
      <c r="H2331" s="58"/>
      <c r="I2331" s="58"/>
      <c r="J2331" s="58"/>
      <c r="K2331" s="58"/>
      <c r="L2331" s="55" t="s">
        <v>13</v>
      </c>
      <c r="M2331" s="52" t="s">
        <v>1547</v>
      </c>
      <c r="N2331" s="52" t="s">
        <v>1548</v>
      </c>
      <c r="O2331" s="52" t="s">
        <v>852</v>
      </c>
      <c r="P2331" s="56"/>
      <c r="Q2331" s="56">
        <v>1.4039999999999999</v>
      </c>
      <c r="R2331" s="57">
        <f ca="1">SUMIF(Insumos!$C$7:$E$166,Subpartidas!N2331,Insumos!$E$7:$E$166)</f>
        <v>2</v>
      </c>
      <c r="S2331" s="57">
        <f t="shared" ca="1" si="361"/>
        <v>2.8079999999999998</v>
      </c>
    </row>
    <row r="2332" spans="1:19" s="116" customFormat="1" ht="14.1" customHeight="1">
      <c r="A2332" s="51" t="s">
        <v>827</v>
      </c>
      <c r="B2332" s="48" t="s">
        <v>832</v>
      </c>
      <c r="C2332" s="58"/>
      <c r="D2332" s="58"/>
      <c r="E2332" s="58"/>
      <c r="F2332" s="58"/>
      <c r="G2332" s="58"/>
      <c r="H2332" s="58"/>
      <c r="I2332" s="58"/>
      <c r="J2332" s="58"/>
      <c r="K2332" s="58"/>
      <c r="L2332" s="55" t="s">
        <v>13</v>
      </c>
      <c r="M2332" s="52" t="s">
        <v>1728</v>
      </c>
      <c r="N2332" s="52" t="s">
        <v>1729</v>
      </c>
      <c r="O2332" s="52" t="s">
        <v>852</v>
      </c>
      <c r="P2332" s="56"/>
      <c r="Q2332" s="56">
        <v>3.09</v>
      </c>
      <c r="R2332" s="57">
        <f ca="1">SUMIF(Insumos!$C$7:$E$166,Subpartidas!N2332,Insumos!$E$7:$E$166)</f>
        <v>0.98</v>
      </c>
      <c r="S2332" s="57">
        <f t="shared" ca="1" si="361"/>
        <v>3.0282</v>
      </c>
    </row>
    <row r="2333" spans="1:19" s="116" customFormat="1" ht="14.1" customHeight="1">
      <c r="A2333" s="51" t="s">
        <v>827</v>
      </c>
      <c r="B2333" s="48" t="s">
        <v>832</v>
      </c>
      <c r="C2333" s="58"/>
      <c r="D2333" s="58"/>
      <c r="E2333" s="58"/>
      <c r="F2333" s="58"/>
      <c r="G2333" s="58"/>
      <c r="H2333" s="58"/>
      <c r="I2333" s="58"/>
      <c r="J2333" s="58"/>
      <c r="K2333" s="58"/>
      <c r="L2333" s="55" t="s">
        <v>14</v>
      </c>
      <c r="M2333" s="52" t="s">
        <v>1505</v>
      </c>
      <c r="N2333" s="52" t="s">
        <v>1506</v>
      </c>
      <c r="O2333" s="52" t="s">
        <v>1507</v>
      </c>
      <c r="P2333" s="56"/>
      <c r="Q2333" s="56">
        <v>0.05</v>
      </c>
      <c r="R2333" s="50">
        <f ca="1">+SUMIFS($S$5:$S$4996,$B$5:$B$4996,B2324,$L$5:$L$4996,$L$5)</f>
        <v>2.2481758225924873</v>
      </c>
      <c r="S2333" s="57">
        <f t="shared" ca="1" si="361"/>
        <v>0.11240879112962437</v>
      </c>
    </row>
    <row r="2334" spans="1:19" s="116" customFormat="1" ht="14.1" customHeight="1">
      <c r="A2334" s="51" t="s">
        <v>827</v>
      </c>
      <c r="B2334" s="48" t="s">
        <v>832</v>
      </c>
      <c r="C2334" s="58"/>
      <c r="D2334" s="58"/>
      <c r="E2334" s="58"/>
      <c r="F2334" s="58"/>
      <c r="G2334" s="58"/>
      <c r="H2334" s="58"/>
      <c r="I2334" s="58"/>
      <c r="J2334" s="58"/>
      <c r="K2334" s="58"/>
      <c r="L2334" s="55" t="s">
        <v>14</v>
      </c>
      <c r="M2334" s="52" t="s">
        <v>1730</v>
      </c>
      <c r="N2334" s="52" t="s">
        <v>1731</v>
      </c>
      <c r="O2334" s="52" t="s">
        <v>1510</v>
      </c>
      <c r="P2334" s="56">
        <v>1</v>
      </c>
      <c r="Q2334" s="56">
        <f>P2334/$E$2324*8</f>
        <v>4.4444444444444446E-2</v>
      </c>
      <c r="R2334" s="57">
        <f ca="1">SUMIF(Insumos!$C$7:$E$166,Subpartidas!N2334,Insumos!$E$7:$E$166)</f>
        <v>2.63</v>
      </c>
      <c r="S2334" s="57">
        <f t="shared" ca="1" si="361"/>
        <v>0.11688888888888889</v>
      </c>
    </row>
    <row r="2335" spans="1:19" s="116" customFormat="1" ht="14.1" customHeight="1">
      <c r="A2335" s="51" t="s">
        <v>827</v>
      </c>
      <c r="B2335" s="48" t="s">
        <v>832</v>
      </c>
      <c r="C2335" s="58"/>
      <c r="D2335" s="58"/>
      <c r="E2335" s="58"/>
      <c r="F2335" s="58"/>
      <c r="G2335" s="58"/>
      <c r="H2335" s="58"/>
      <c r="I2335" s="58"/>
      <c r="J2335" s="58"/>
      <c r="K2335" s="58"/>
      <c r="L2335" s="55" t="s">
        <v>14</v>
      </c>
      <c r="M2335" s="52" t="s">
        <v>1523</v>
      </c>
      <c r="N2335" s="52" t="s">
        <v>1524</v>
      </c>
      <c r="O2335" s="52" t="s">
        <v>1510</v>
      </c>
      <c r="P2335" s="56">
        <v>1</v>
      </c>
      <c r="Q2335" s="56">
        <f>P2335/$E$2324*8</f>
        <v>4.4444444444444446E-2</v>
      </c>
      <c r="R2335" s="57">
        <f ca="1">SUMIF(Insumos!$C$7:$E$166,Subpartidas!N2335,Insumos!$E$7:$E$166)</f>
        <v>13.735119047619047</v>
      </c>
      <c r="S2335" s="57">
        <f t="shared" ca="1" si="361"/>
        <v>0.61044973544973546</v>
      </c>
    </row>
    <row r="2336" spans="1:19" s="116" customFormat="1" ht="14.1" customHeight="1">
      <c r="A2336" s="51" t="s">
        <v>827</v>
      </c>
      <c r="B2336" s="48" t="s">
        <v>832</v>
      </c>
      <c r="C2336" s="58"/>
      <c r="D2336" s="58"/>
      <c r="E2336" s="58"/>
      <c r="F2336" s="58"/>
      <c r="G2336" s="58"/>
      <c r="H2336" s="58"/>
      <c r="I2336" s="58"/>
      <c r="J2336" s="58"/>
      <c r="K2336" s="58"/>
      <c r="L2336" s="55" t="s">
        <v>14</v>
      </c>
      <c r="M2336" s="52" t="s">
        <v>1732</v>
      </c>
      <c r="N2336" s="52" t="s">
        <v>1733</v>
      </c>
      <c r="O2336" s="52" t="s">
        <v>1510</v>
      </c>
      <c r="P2336" s="56">
        <v>1</v>
      </c>
      <c r="Q2336" s="56">
        <f>P2336/$E$2324*8</f>
        <v>4.4444444444444446E-2</v>
      </c>
      <c r="R2336" s="57">
        <f ca="1">SUMIF(Insumos!$C$7:$E$166,Subpartidas!N2336,Insumos!$E$7:$E$166)</f>
        <v>29.110119047619051</v>
      </c>
      <c r="S2336" s="57">
        <f t="shared" ca="1" si="361"/>
        <v>1.2937830687830689</v>
      </c>
    </row>
    <row r="2337" spans="1:19" s="116" customFormat="1" ht="14.1" customHeight="1">
      <c r="A2337" s="51" t="s">
        <v>827</v>
      </c>
      <c r="B2337" s="48" t="s">
        <v>832</v>
      </c>
      <c r="C2337" s="58"/>
      <c r="D2337" s="58"/>
      <c r="E2337" s="58"/>
      <c r="F2337" s="58"/>
      <c r="G2337" s="58"/>
      <c r="H2337" s="58"/>
      <c r="I2337" s="58"/>
      <c r="J2337" s="58"/>
      <c r="K2337" s="58"/>
      <c r="L2337" s="55" t="s">
        <v>14</v>
      </c>
      <c r="M2337" s="52" t="s">
        <v>1734</v>
      </c>
      <c r="N2337" s="52" t="s">
        <v>1735</v>
      </c>
      <c r="O2337" s="52" t="s">
        <v>1510</v>
      </c>
      <c r="P2337" s="56">
        <v>1</v>
      </c>
      <c r="Q2337" s="56">
        <f>P2337/$E$2324*8</f>
        <v>4.4444444444444446E-2</v>
      </c>
      <c r="R2337" s="57">
        <f ca="1">SUMIF(Insumos!$C$7:$E$166,Subpartidas!N2337,Insumos!$E$7:$E$166)</f>
        <v>44</v>
      </c>
      <c r="S2337" s="57">
        <f t="shared" ca="1" si="361"/>
        <v>1.9555555555555557</v>
      </c>
    </row>
    <row r="2338" spans="1:19" s="116" customFormat="1" ht="14.1" customHeight="1">
      <c r="A2338" s="51" t="s">
        <v>827</v>
      </c>
      <c r="B2338" s="48" t="s">
        <v>836</v>
      </c>
      <c r="C2338" s="52" t="s">
        <v>653</v>
      </c>
      <c r="D2338" s="53">
        <f>+IF(C2338&lt;&gt;" ",VLOOKUP(B2338,Rendimientos!$A$3:$D$557,3,0))</f>
        <v>160</v>
      </c>
      <c r="E2338" s="53">
        <f>+IF(C2338&lt;&gt;" ",VLOOKUP(B2338,Rendimientos!$A$3:$D$557,4,0))</f>
        <v>160</v>
      </c>
      <c r="F2338" s="54">
        <f ca="1">SUM(G2338:K2338)</f>
        <v>13.54826959519928</v>
      </c>
      <c r="G2338" s="49">
        <f ca="1">SUMIFS($S$5:$S$4996,$B$5:$B$4996,B2338,$L$5:$L$4996,$L$5)</f>
        <v>2.5291978004165481</v>
      </c>
      <c r="H2338" s="49">
        <f ca="1">SUMIFS($S$5:$S$4996,$B$5:$B$4996,B2338,$L$5:$L$4996,$L$10)</f>
        <v>6.4188499999999999</v>
      </c>
      <c r="I2338" s="49"/>
      <c r="J2338" s="49">
        <f ca="1">SUMIFS($S$5:$S$4996,$B$5:$B$4996,B2338,$L$5:$L$4996,$L$11)</f>
        <v>4.6002217947827324</v>
      </c>
      <c r="K2338" s="49">
        <f>SUMIFS($S$5:$S$4996,$B$5:$B$4996,B2338,$L$5:$L$4996,$L$4497)</f>
        <v>0</v>
      </c>
      <c r="L2338" s="55" t="s">
        <v>12</v>
      </c>
      <c r="M2338" s="52" t="s">
        <v>1489</v>
      </c>
      <c r="N2338" s="52" t="s">
        <v>1490</v>
      </c>
      <c r="O2338" s="52" t="s">
        <v>1491</v>
      </c>
      <c r="P2338" s="56">
        <v>1</v>
      </c>
      <c r="Q2338" s="56">
        <f>P2338/$D$2338*8</f>
        <v>0.05</v>
      </c>
      <c r="R2338" s="57">
        <f ca="1">SUMIF(Insumos!$C$7:$E$166,Subpartidas!N2338,Insumos!$E$7:$E$166)</f>
        <v>9.543510636814629</v>
      </c>
      <c r="S2338" s="57">
        <f t="shared" ca="1" si="361"/>
        <v>0.47717553184073147</v>
      </c>
    </row>
    <row r="2339" spans="1:19" s="116" customFormat="1" ht="14.1" customHeight="1">
      <c r="A2339" s="51" t="s">
        <v>827</v>
      </c>
      <c r="B2339" s="48" t="s">
        <v>836</v>
      </c>
      <c r="C2339" s="58"/>
      <c r="D2339" s="58"/>
      <c r="E2339" s="58"/>
      <c r="F2339" s="58"/>
      <c r="G2339" s="58"/>
      <c r="H2339" s="58"/>
      <c r="I2339" s="58"/>
      <c r="J2339" s="58"/>
      <c r="K2339" s="58"/>
      <c r="L2339" s="55" t="s">
        <v>12</v>
      </c>
      <c r="M2339" s="52">
        <v>1010100060002</v>
      </c>
      <c r="N2339" s="52" t="s">
        <v>1516</v>
      </c>
      <c r="O2339" s="52" t="s">
        <v>1491</v>
      </c>
      <c r="P2339" s="56">
        <v>1</v>
      </c>
      <c r="Q2339" s="56">
        <f>P2339/$D$2338*8</f>
        <v>0.05</v>
      </c>
      <c r="R2339" s="57">
        <f ca="1">SUMIF(Insumos!$C$7:$E$166,Subpartidas!N2339,Insumos!$E$7:$E$166)</f>
        <v>9.9754511316773993</v>
      </c>
      <c r="S2339" s="57">
        <f t="shared" ca="1" si="361"/>
        <v>0.49877255658386999</v>
      </c>
    </row>
    <row r="2340" spans="1:19" s="116" customFormat="1" ht="14.1" customHeight="1">
      <c r="A2340" s="51" t="s">
        <v>827</v>
      </c>
      <c r="B2340" s="48" t="s">
        <v>836</v>
      </c>
      <c r="C2340" s="58"/>
      <c r="D2340" s="58"/>
      <c r="E2340" s="58"/>
      <c r="F2340" s="58"/>
      <c r="G2340" s="58"/>
      <c r="H2340" s="58"/>
      <c r="I2340" s="58"/>
      <c r="J2340" s="58"/>
      <c r="K2340" s="58"/>
      <c r="L2340" s="55" t="s">
        <v>12</v>
      </c>
      <c r="M2340" s="52" t="s">
        <v>1494</v>
      </c>
      <c r="N2340" s="52" t="s">
        <v>1495</v>
      </c>
      <c r="O2340" s="52" t="s">
        <v>1491</v>
      </c>
      <c r="P2340" s="56">
        <v>2</v>
      </c>
      <c r="Q2340" s="56">
        <f>P2340/$D$2338*8</f>
        <v>0.1</v>
      </c>
      <c r="R2340" s="57">
        <f ca="1">SUMIF(Insumos!$C$7:$E$166,Subpartidas!N2340,Insumos!$E$7:$E$166)</f>
        <v>6.8581917880260743</v>
      </c>
      <c r="S2340" s="57">
        <f t="shared" ca="1" si="361"/>
        <v>0.68581917880260745</v>
      </c>
    </row>
    <row r="2341" spans="1:19" s="116" customFormat="1" ht="14.1" customHeight="1">
      <c r="A2341" s="51" t="s">
        <v>827</v>
      </c>
      <c r="B2341" s="48" t="s">
        <v>836</v>
      </c>
      <c r="C2341" s="58"/>
      <c r="D2341" s="58"/>
      <c r="E2341" s="58"/>
      <c r="F2341" s="58"/>
      <c r="G2341" s="58"/>
      <c r="H2341" s="58"/>
      <c r="I2341" s="58"/>
      <c r="J2341" s="58"/>
      <c r="K2341" s="58"/>
      <c r="L2341" s="55" t="s">
        <v>12</v>
      </c>
      <c r="M2341" s="52" t="s">
        <v>1498</v>
      </c>
      <c r="N2341" s="52" t="s">
        <v>1499</v>
      </c>
      <c r="O2341" s="52" t="s">
        <v>1491</v>
      </c>
      <c r="P2341" s="56">
        <v>2</v>
      </c>
      <c r="Q2341" s="56">
        <f>P2341/$D$2338*8</f>
        <v>0.1</v>
      </c>
      <c r="R2341" s="57">
        <f ca="1">SUMIF(Insumos!$C$7:$E$166,Subpartidas!N2341,Insumos!$E$7:$E$166)</f>
        <v>8.6743053318933896</v>
      </c>
      <c r="S2341" s="57">
        <f t="shared" ref="S2341:S2351" ca="1" si="362">Q2341*R2341</f>
        <v>0.86743053318933905</v>
      </c>
    </row>
    <row r="2342" spans="1:19" s="116" customFormat="1" ht="14.1" customHeight="1">
      <c r="A2342" s="51" t="s">
        <v>827</v>
      </c>
      <c r="B2342" s="48" t="s">
        <v>836</v>
      </c>
      <c r="C2342" s="58"/>
      <c r="D2342" s="58"/>
      <c r="E2342" s="58"/>
      <c r="F2342" s="58"/>
      <c r="G2342" s="58"/>
      <c r="H2342" s="58"/>
      <c r="I2342" s="58"/>
      <c r="J2342" s="58"/>
      <c r="K2342" s="58"/>
      <c r="L2342" s="55" t="s">
        <v>13</v>
      </c>
      <c r="M2342" s="52" t="s">
        <v>1722</v>
      </c>
      <c r="N2342" s="52" t="s">
        <v>1723</v>
      </c>
      <c r="O2342" s="52" t="s">
        <v>984</v>
      </c>
      <c r="P2342" s="56"/>
      <c r="Q2342" s="56">
        <v>5.0000000000000001E-3</v>
      </c>
      <c r="R2342" s="57">
        <f ca="1">SUMIF(Insumos!$C$7:$E$166,Subpartidas!N2342,Insumos!$E$7:$E$166)</f>
        <v>1.03</v>
      </c>
      <c r="S2342" s="57">
        <f t="shared" ca="1" si="362"/>
        <v>5.1500000000000001E-3</v>
      </c>
    </row>
    <row r="2343" spans="1:19" s="116" customFormat="1" ht="14.1" customHeight="1">
      <c r="A2343" s="51" t="s">
        <v>827</v>
      </c>
      <c r="B2343" s="48" t="s">
        <v>836</v>
      </c>
      <c r="C2343" s="58"/>
      <c r="D2343" s="58"/>
      <c r="E2343" s="58"/>
      <c r="F2343" s="58"/>
      <c r="G2343" s="58"/>
      <c r="H2343" s="58"/>
      <c r="I2343" s="58"/>
      <c r="J2343" s="58"/>
      <c r="K2343" s="58"/>
      <c r="L2343" s="55" t="s">
        <v>13</v>
      </c>
      <c r="M2343" s="52" t="s">
        <v>1724</v>
      </c>
      <c r="N2343" s="52" t="s">
        <v>1725</v>
      </c>
      <c r="O2343" s="52" t="s">
        <v>984</v>
      </c>
      <c r="P2343" s="56"/>
      <c r="Q2343" s="56">
        <v>1E-3</v>
      </c>
      <c r="R2343" s="57">
        <f ca="1">SUMIF(Insumos!$C$7:$E$166,Subpartidas!N2343,Insumos!$E$7:$E$166)</f>
        <v>262.5</v>
      </c>
      <c r="S2343" s="57">
        <f t="shared" ca="1" si="362"/>
        <v>0.26250000000000001</v>
      </c>
    </row>
    <row r="2344" spans="1:19" s="116" customFormat="1" ht="14.1" customHeight="1">
      <c r="A2344" s="51" t="s">
        <v>827</v>
      </c>
      <c r="B2344" s="48" t="s">
        <v>836</v>
      </c>
      <c r="C2344" s="58"/>
      <c r="D2344" s="58"/>
      <c r="E2344" s="58"/>
      <c r="F2344" s="58"/>
      <c r="G2344" s="58"/>
      <c r="H2344" s="58"/>
      <c r="I2344" s="58"/>
      <c r="J2344" s="58"/>
      <c r="K2344" s="58"/>
      <c r="L2344" s="55" t="s">
        <v>13</v>
      </c>
      <c r="M2344" s="52" t="s">
        <v>1726</v>
      </c>
      <c r="N2344" s="52" t="s">
        <v>1727</v>
      </c>
      <c r="O2344" s="52" t="s">
        <v>984</v>
      </c>
      <c r="P2344" s="56"/>
      <c r="Q2344" s="56">
        <v>1E-3</v>
      </c>
      <c r="R2344" s="57">
        <f ca="1">SUMIF(Insumos!$C$7:$E$166,Subpartidas!N2344,Insumos!$E$7:$E$166)</f>
        <v>315</v>
      </c>
      <c r="S2344" s="57">
        <f t="shared" ca="1" si="362"/>
        <v>0.315</v>
      </c>
    </row>
    <row r="2345" spans="1:19" s="116" customFormat="1" ht="14.1" customHeight="1">
      <c r="A2345" s="51" t="s">
        <v>827</v>
      </c>
      <c r="B2345" s="48" t="s">
        <v>836</v>
      </c>
      <c r="C2345" s="58"/>
      <c r="D2345" s="58"/>
      <c r="E2345" s="58"/>
      <c r="F2345" s="58"/>
      <c r="G2345" s="58"/>
      <c r="H2345" s="58"/>
      <c r="I2345" s="58"/>
      <c r="J2345" s="58"/>
      <c r="K2345" s="58"/>
      <c r="L2345" s="55" t="s">
        <v>13</v>
      </c>
      <c r="M2345" s="52" t="s">
        <v>1547</v>
      </c>
      <c r="N2345" s="52" t="s">
        <v>1548</v>
      </c>
      <c r="O2345" s="52" t="s">
        <v>852</v>
      </c>
      <c r="P2345" s="56"/>
      <c r="Q2345" s="56">
        <v>1.4039999999999999</v>
      </c>
      <c r="R2345" s="57">
        <f ca="1">SUMIF(Insumos!$C$7:$E$166,Subpartidas!N2345,Insumos!$E$7:$E$166)</f>
        <v>2</v>
      </c>
      <c r="S2345" s="57">
        <f t="shared" ca="1" si="362"/>
        <v>2.8079999999999998</v>
      </c>
    </row>
    <row r="2346" spans="1:19" s="116" customFormat="1" ht="14.1" customHeight="1">
      <c r="A2346" s="51" t="s">
        <v>827</v>
      </c>
      <c r="B2346" s="48" t="s">
        <v>836</v>
      </c>
      <c r="C2346" s="58"/>
      <c r="D2346" s="58"/>
      <c r="E2346" s="58"/>
      <c r="F2346" s="58"/>
      <c r="G2346" s="58"/>
      <c r="H2346" s="58"/>
      <c r="I2346" s="58"/>
      <c r="J2346" s="58"/>
      <c r="K2346" s="58"/>
      <c r="L2346" s="55" t="s">
        <v>13</v>
      </c>
      <c r="M2346" s="52" t="s">
        <v>1728</v>
      </c>
      <c r="N2346" s="52" t="s">
        <v>1729</v>
      </c>
      <c r="O2346" s="52" t="s">
        <v>852</v>
      </c>
      <c r="P2346" s="56"/>
      <c r="Q2346" s="56">
        <v>3.09</v>
      </c>
      <c r="R2346" s="57">
        <f ca="1">SUMIF(Insumos!$C$7:$E$166,Subpartidas!N2346,Insumos!$E$7:$E$166)</f>
        <v>0.98</v>
      </c>
      <c r="S2346" s="57">
        <f t="shared" ca="1" si="362"/>
        <v>3.0282</v>
      </c>
    </row>
    <row r="2347" spans="1:19" s="116" customFormat="1" ht="14.1" customHeight="1">
      <c r="A2347" s="51" t="s">
        <v>827</v>
      </c>
      <c r="B2347" s="48" t="s">
        <v>836</v>
      </c>
      <c r="C2347" s="58"/>
      <c r="D2347" s="58"/>
      <c r="E2347" s="58"/>
      <c r="F2347" s="58"/>
      <c r="G2347" s="58"/>
      <c r="H2347" s="58"/>
      <c r="I2347" s="58"/>
      <c r="J2347" s="58"/>
      <c r="K2347" s="58"/>
      <c r="L2347" s="55" t="s">
        <v>14</v>
      </c>
      <c r="M2347" s="52" t="s">
        <v>1505</v>
      </c>
      <c r="N2347" s="52" t="s">
        <v>1506</v>
      </c>
      <c r="O2347" s="52" t="s">
        <v>1507</v>
      </c>
      <c r="P2347" s="56"/>
      <c r="Q2347" s="56">
        <v>0.05</v>
      </c>
      <c r="R2347" s="50">
        <f ca="1">+SUMIFS($S$5:$S$4996,$B$5:$B$4996,B2338,$L$5:$L$4996,$L$5)</f>
        <v>2.5291978004165481</v>
      </c>
      <c r="S2347" s="57">
        <f t="shared" ca="1" si="362"/>
        <v>0.12645989002082741</v>
      </c>
    </row>
    <row r="2348" spans="1:19" s="116" customFormat="1" ht="14.1" customHeight="1">
      <c r="A2348" s="51" t="s">
        <v>827</v>
      </c>
      <c r="B2348" s="48" t="s">
        <v>836</v>
      </c>
      <c r="C2348" s="58"/>
      <c r="D2348" s="58"/>
      <c r="E2348" s="58"/>
      <c r="F2348" s="58"/>
      <c r="G2348" s="58"/>
      <c r="H2348" s="58"/>
      <c r="I2348" s="58"/>
      <c r="J2348" s="58"/>
      <c r="K2348" s="58"/>
      <c r="L2348" s="55" t="s">
        <v>14</v>
      </c>
      <c r="M2348" s="52" t="s">
        <v>1730</v>
      </c>
      <c r="N2348" s="52" t="s">
        <v>1731</v>
      </c>
      <c r="O2348" s="52" t="s">
        <v>1510</v>
      </c>
      <c r="P2348" s="56">
        <v>1</v>
      </c>
      <c r="Q2348" s="56">
        <f>P2348/$E$2338*8</f>
        <v>0.05</v>
      </c>
      <c r="R2348" s="57">
        <f ca="1">SUMIF(Insumos!$C$7:$E$166,Subpartidas!N2348,Insumos!$E$7:$E$166)</f>
        <v>2.63</v>
      </c>
      <c r="S2348" s="57">
        <f t="shared" ca="1" si="362"/>
        <v>0.13150000000000001</v>
      </c>
    </row>
    <row r="2349" spans="1:19" s="116" customFormat="1" ht="14.1" customHeight="1">
      <c r="A2349" s="51" t="s">
        <v>827</v>
      </c>
      <c r="B2349" s="48" t="s">
        <v>836</v>
      </c>
      <c r="C2349" s="58"/>
      <c r="D2349" s="58"/>
      <c r="E2349" s="58"/>
      <c r="F2349" s="58"/>
      <c r="G2349" s="58"/>
      <c r="H2349" s="58"/>
      <c r="I2349" s="58"/>
      <c r="J2349" s="58"/>
      <c r="K2349" s="58"/>
      <c r="L2349" s="55" t="s">
        <v>14</v>
      </c>
      <c r="M2349" s="52" t="s">
        <v>1523</v>
      </c>
      <c r="N2349" s="52" t="s">
        <v>1524</v>
      </c>
      <c r="O2349" s="52" t="s">
        <v>1510</v>
      </c>
      <c r="P2349" s="56">
        <v>1</v>
      </c>
      <c r="Q2349" s="56">
        <f>P2349/$E$2338*8</f>
        <v>0.05</v>
      </c>
      <c r="R2349" s="57">
        <f ca="1">SUMIF(Insumos!$C$7:$E$166,Subpartidas!N2349,Insumos!$E$7:$E$166)</f>
        <v>13.735119047619047</v>
      </c>
      <c r="S2349" s="57">
        <f t="shared" ca="1" si="362"/>
        <v>0.68675595238095244</v>
      </c>
    </row>
    <row r="2350" spans="1:19" s="116" customFormat="1" ht="14.1" customHeight="1">
      <c r="A2350" s="51" t="s">
        <v>827</v>
      </c>
      <c r="B2350" s="48" t="s">
        <v>836</v>
      </c>
      <c r="C2350" s="58"/>
      <c r="D2350" s="58"/>
      <c r="E2350" s="58"/>
      <c r="F2350" s="58"/>
      <c r="G2350" s="58"/>
      <c r="H2350" s="58"/>
      <c r="I2350" s="58"/>
      <c r="J2350" s="58"/>
      <c r="K2350" s="58"/>
      <c r="L2350" s="55" t="s">
        <v>14</v>
      </c>
      <c r="M2350" s="52" t="s">
        <v>1732</v>
      </c>
      <c r="N2350" s="52" t="s">
        <v>1733</v>
      </c>
      <c r="O2350" s="52" t="s">
        <v>1510</v>
      </c>
      <c r="P2350" s="56">
        <v>1</v>
      </c>
      <c r="Q2350" s="56">
        <f>P2350/$E$2338*8</f>
        <v>0.05</v>
      </c>
      <c r="R2350" s="57">
        <f ca="1">SUMIF(Insumos!$C$7:$E$166,Subpartidas!N2350,Insumos!$E$7:$E$166)</f>
        <v>29.110119047619051</v>
      </c>
      <c r="S2350" s="57">
        <f t="shared" ca="1" si="362"/>
        <v>1.4555059523809526</v>
      </c>
    </row>
    <row r="2351" spans="1:19" s="116" customFormat="1" ht="14.1" customHeight="1">
      <c r="A2351" s="51" t="s">
        <v>827</v>
      </c>
      <c r="B2351" s="48" t="s">
        <v>836</v>
      </c>
      <c r="C2351" s="58"/>
      <c r="D2351" s="58"/>
      <c r="E2351" s="58"/>
      <c r="F2351" s="58"/>
      <c r="G2351" s="58"/>
      <c r="H2351" s="58"/>
      <c r="I2351" s="58"/>
      <c r="J2351" s="58"/>
      <c r="K2351" s="58"/>
      <c r="L2351" s="55" t="s">
        <v>14</v>
      </c>
      <c r="M2351" s="52" t="s">
        <v>1734</v>
      </c>
      <c r="N2351" s="52" t="s">
        <v>1735</v>
      </c>
      <c r="O2351" s="52" t="s">
        <v>1510</v>
      </c>
      <c r="P2351" s="56">
        <v>1</v>
      </c>
      <c r="Q2351" s="56">
        <f>P2351/$E$2338*8</f>
        <v>0.05</v>
      </c>
      <c r="R2351" s="57">
        <f ca="1">SUMIF(Insumos!$C$7:$E$166,Subpartidas!N2351,Insumos!$E$7:$E$166)</f>
        <v>44</v>
      </c>
      <c r="S2351" s="57">
        <f t="shared" ca="1" si="362"/>
        <v>2.2000000000000002</v>
      </c>
    </row>
    <row r="2352" spans="1:19" s="116" customFormat="1" ht="14.1" customHeight="1">
      <c r="A2352" s="51" t="s">
        <v>978</v>
      </c>
      <c r="B2352" s="48" t="s">
        <v>979</v>
      </c>
      <c r="C2352" s="52" t="s">
        <v>653</v>
      </c>
      <c r="D2352" s="53">
        <f>+IF(C2352&lt;&gt;" ",VLOOKUP(B2352,Rendimientos!$A$3:$D$557,3,0))</f>
        <v>93</v>
      </c>
      <c r="E2352" s="53">
        <f>+IF(C2352&lt;&gt;" ",VLOOKUP(B2352,Rendimientos!$A$3:$D$557,4,0))</f>
        <v>93</v>
      </c>
      <c r="F2352" s="54">
        <f ca="1">SUM(G2352:K2352)</f>
        <v>3.1242616839952393</v>
      </c>
      <c r="G2352" s="49">
        <f ca="1">SUMIFS($S$5:$S$4996,$B$5:$B$4996,B2352,$L$5:$L$4996,$L$5)</f>
        <v>2.9306170362934956</v>
      </c>
      <c r="H2352" s="49">
        <f>SUMIFS($S$5:$S$4996,$B$5:$B$4996,B2352,$L$5:$L$4996,$L$10)</f>
        <v>0</v>
      </c>
      <c r="I2352" s="49"/>
      <c r="J2352" s="49">
        <f ca="1">SUMIFS($S$5:$S$4996,$B$5:$B$4996,B2352,$L$5:$L$4996,$L$11)</f>
        <v>0.19364464770174364</v>
      </c>
      <c r="K2352" s="49">
        <f>SUMIFS($S$5:$S$4996,$B$5:$B$4996,B2352,$L$5:$L$4996,$L$4497)</f>
        <v>0</v>
      </c>
      <c r="L2352" s="55" t="s">
        <v>12</v>
      </c>
      <c r="M2352" s="52" t="s">
        <v>1736</v>
      </c>
      <c r="N2352" s="52" t="s">
        <v>1737</v>
      </c>
      <c r="O2352" s="52" t="s">
        <v>1491</v>
      </c>
      <c r="P2352" s="56">
        <v>6.25E-2</v>
      </c>
      <c r="Q2352" s="56">
        <f>P2352/$D$2352*8</f>
        <v>5.3763440860215058E-3</v>
      </c>
      <c r="R2352" s="57">
        <f ca="1">SUMIF(Insumos!$C$7:$E$166,N2352,Insumos!$E$7:$E$166)</f>
        <v>9.543510636814629</v>
      </c>
      <c r="S2352" s="57">
        <f ca="1">Q2352*R2352</f>
        <v>5.1309196972121662E-2</v>
      </c>
    </row>
    <row r="2353" spans="1:19" s="116" customFormat="1" ht="14.1" customHeight="1">
      <c r="A2353" s="51" t="s">
        <v>978</v>
      </c>
      <c r="B2353" s="48" t="s">
        <v>979</v>
      </c>
      <c r="C2353" s="58"/>
      <c r="D2353" s="58"/>
      <c r="E2353" s="58"/>
      <c r="F2353" s="58"/>
      <c r="G2353" s="58"/>
      <c r="H2353" s="58"/>
      <c r="I2353" s="58"/>
      <c r="J2353" s="58"/>
      <c r="K2353" s="58"/>
      <c r="L2353" s="55" t="s">
        <v>12</v>
      </c>
      <c r="M2353" s="52" t="s">
        <v>1498</v>
      </c>
      <c r="N2353" s="52" t="s">
        <v>1499</v>
      </c>
      <c r="O2353" s="52" t="s">
        <v>1491</v>
      </c>
      <c r="P2353" s="56">
        <v>1</v>
      </c>
      <c r="Q2353" s="56">
        <f>P2353/$D$2352*8</f>
        <v>8.6021505376344093E-2</v>
      </c>
      <c r="R2353" s="57">
        <f ca="1">SUMIF(Insumos!$C$7:$E$166,N2353,Insumos!$E$7:$E$166)</f>
        <v>8.6743053318933896</v>
      </c>
      <c r="S2353" s="57">
        <f t="shared" ref="S2353:S2355" ca="1" si="363">Q2353*R2353</f>
        <v>0.7461768027435175</v>
      </c>
    </row>
    <row r="2354" spans="1:19" s="116" customFormat="1" ht="14.1" customHeight="1">
      <c r="A2354" s="51" t="s">
        <v>978</v>
      </c>
      <c r="B2354" s="48" t="s">
        <v>979</v>
      </c>
      <c r="C2354" s="58"/>
      <c r="D2354" s="58"/>
      <c r="E2354" s="58"/>
      <c r="F2354" s="58"/>
      <c r="G2354" s="58"/>
      <c r="H2354" s="58"/>
      <c r="I2354" s="58"/>
      <c r="J2354" s="58"/>
      <c r="K2354" s="58"/>
      <c r="L2354" s="55" t="s">
        <v>12</v>
      </c>
      <c r="M2354" s="52" t="s">
        <v>1492</v>
      </c>
      <c r="N2354" s="52" t="s">
        <v>1493</v>
      </c>
      <c r="O2354" s="52" t="s">
        <v>1491</v>
      </c>
      <c r="P2354" s="56">
        <v>4</v>
      </c>
      <c r="Q2354" s="56">
        <f>P2354/$D$2352*8</f>
        <v>0.34408602150537637</v>
      </c>
      <c r="R2354" s="57">
        <f ca="1">SUMIF(Insumos!$C$7:$E$166,N2354,Insumos!$E$7:$E$166)</f>
        <v>6.1994120750543944</v>
      </c>
      <c r="S2354" s="57">
        <f t="shared" ca="1" si="363"/>
        <v>2.1331310365778564</v>
      </c>
    </row>
    <row r="2355" spans="1:19" s="116" customFormat="1" ht="14.1" customHeight="1">
      <c r="A2355" s="51" t="s">
        <v>978</v>
      </c>
      <c r="B2355" s="48" t="s">
        <v>979</v>
      </c>
      <c r="C2355" s="58"/>
      <c r="D2355" s="58"/>
      <c r="E2355" s="58"/>
      <c r="F2355" s="58"/>
      <c r="G2355" s="58"/>
      <c r="H2355" s="58"/>
      <c r="I2355" s="58"/>
      <c r="J2355" s="58"/>
      <c r="K2355" s="58"/>
      <c r="L2355" s="55" t="s">
        <v>14</v>
      </c>
      <c r="M2355" s="52" t="s">
        <v>1738</v>
      </c>
      <c r="N2355" s="52" t="s">
        <v>1739</v>
      </c>
      <c r="O2355" s="52" t="s">
        <v>1507</v>
      </c>
      <c r="P2355" s="60"/>
      <c r="Q2355" s="56">
        <f>4.12/100</f>
        <v>4.1200000000000001E-2</v>
      </c>
      <c r="R2355" s="57">
        <f ca="1">G2352</f>
        <v>2.9306170362934956</v>
      </c>
      <c r="S2355" s="57">
        <f t="shared" ca="1" si="363"/>
        <v>0.12074142189529202</v>
      </c>
    </row>
    <row r="2356" spans="1:19" s="116" customFormat="1" ht="14.1" customHeight="1">
      <c r="A2356" s="51" t="s">
        <v>978</v>
      </c>
      <c r="B2356" s="48" t="s">
        <v>979</v>
      </c>
      <c r="C2356" s="58"/>
      <c r="D2356" s="58"/>
      <c r="E2356" s="58"/>
      <c r="F2356" s="58"/>
      <c r="G2356" s="58"/>
      <c r="H2356" s="58"/>
      <c r="I2356" s="58"/>
      <c r="J2356" s="58"/>
      <c r="K2356" s="58"/>
      <c r="L2356" s="55" t="s">
        <v>14</v>
      </c>
      <c r="M2356" s="52" t="s">
        <v>1740</v>
      </c>
      <c r="N2356" s="52" t="s">
        <v>1741</v>
      </c>
      <c r="O2356" s="52" t="s">
        <v>1510</v>
      </c>
      <c r="P2356" s="56">
        <v>0.125</v>
      </c>
      <c r="Q2356" s="56">
        <f>P2356/$E$2352*8</f>
        <v>1.0752688172043012E-2</v>
      </c>
      <c r="R2356" s="57">
        <f ca="1">SUMIF(Insumos!$C$7:$E$166,N2356,Insumos!$E$7:$E$166)</f>
        <v>6.78</v>
      </c>
      <c r="S2356" s="57">
        <f ca="1">Q2356*R2356</f>
        <v>7.2903225806451616E-2</v>
      </c>
    </row>
    <row r="2357" spans="1:19" s="116" customFormat="1" ht="14.1" customHeight="1">
      <c r="A2357" s="51" t="s">
        <v>991</v>
      </c>
      <c r="B2357" s="48" t="s">
        <v>992</v>
      </c>
      <c r="C2357" s="52" t="s">
        <v>653</v>
      </c>
      <c r="D2357" s="53">
        <f>+IF(C2357&lt;&gt;" ",VLOOKUP(B2357,Rendimientos!$A$3:$D$557,3,0))</f>
        <v>75</v>
      </c>
      <c r="E2357" s="53">
        <f>+IF(C2357&lt;&gt;" ",VLOOKUP(B2357,Rendimientos!$A$3:$D$557,4,0))</f>
        <v>75</v>
      </c>
      <c r="F2357" s="54">
        <f ca="1">SUM(G2357:K2357)</f>
        <v>3.8759014707165989</v>
      </c>
      <c r="G2357" s="49">
        <f ca="1">SUMIFS($S$5:$S$4996,$B$5:$B$4996,B2357,$L$5:$L$4996,$L$5)</f>
        <v>3.6339651250039346</v>
      </c>
      <c r="H2357" s="49">
        <f>SUMIFS($S$5:$S$4996,$B$5:$B$4996,B2357,$L$5:$L$4996,$L$10)</f>
        <v>0</v>
      </c>
      <c r="I2357" s="49"/>
      <c r="J2357" s="49">
        <f ca="1">SUMIFS($S$5:$S$4996,$B$5:$B$4996,B2357,$L$5:$L$4996,$L$11)</f>
        <v>0.24193634571266409</v>
      </c>
      <c r="K2357" s="49">
        <f>SUMIFS($S$5:$S$4996,$B$5:$B$4996,B2357,$L$5:$L$4996,$L$4497)</f>
        <v>0</v>
      </c>
      <c r="L2357" s="55" t="s">
        <v>12</v>
      </c>
      <c r="M2357" s="52" t="s">
        <v>1736</v>
      </c>
      <c r="N2357" s="52" t="s">
        <v>1737</v>
      </c>
      <c r="O2357" s="52" t="s">
        <v>1491</v>
      </c>
      <c r="P2357" s="56">
        <v>6.25E-2</v>
      </c>
      <c r="Q2357" s="56">
        <f>P2357/$D$2357*8</f>
        <v>6.6666666666666671E-3</v>
      </c>
      <c r="R2357" s="57">
        <f ca="1">SUMIF(Insumos!$C$7:$E$166,N2357,Insumos!$E$7:$E$166)</f>
        <v>9.543510636814629</v>
      </c>
      <c r="S2357" s="57">
        <f t="shared" ref="S2357" ca="1" si="364">Q2357*R2357</f>
        <v>6.3623404245430865E-2</v>
      </c>
    </row>
    <row r="2358" spans="1:19" s="116" customFormat="1" ht="14.1" customHeight="1">
      <c r="A2358" s="51" t="s">
        <v>991</v>
      </c>
      <c r="B2358" s="48" t="s">
        <v>992</v>
      </c>
      <c r="C2358" s="58"/>
      <c r="D2358" s="58"/>
      <c r="E2358" s="58"/>
      <c r="F2358" s="58"/>
      <c r="G2358" s="58"/>
      <c r="H2358" s="58"/>
      <c r="I2358" s="58"/>
      <c r="J2358" s="58"/>
      <c r="K2358" s="58"/>
      <c r="L2358" s="55" t="s">
        <v>12</v>
      </c>
      <c r="M2358" s="52" t="s">
        <v>1498</v>
      </c>
      <c r="N2358" s="52" t="s">
        <v>1499</v>
      </c>
      <c r="O2358" s="52" t="s">
        <v>1491</v>
      </c>
      <c r="P2358" s="56">
        <v>1</v>
      </c>
      <c r="Q2358" s="56">
        <f>P2358/$D$2357*8</f>
        <v>0.10666666666666667</v>
      </c>
      <c r="R2358" s="57">
        <f ca="1">SUMIF(Insumos!$C$7:$E$166,N2358,Insumos!$E$7:$E$166)</f>
        <v>8.6743053318933896</v>
      </c>
      <c r="S2358" s="57">
        <f ca="1">Q2358*R2358</f>
        <v>0.92525923540196164</v>
      </c>
    </row>
    <row r="2359" spans="1:19" s="116" customFormat="1" ht="14.1" customHeight="1">
      <c r="A2359" s="51" t="s">
        <v>991</v>
      </c>
      <c r="B2359" s="48" t="s">
        <v>992</v>
      </c>
      <c r="C2359" s="58"/>
      <c r="D2359" s="58"/>
      <c r="E2359" s="58"/>
      <c r="F2359" s="58"/>
      <c r="G2359" s="58"/>
      <c r="H2359" s="58"/>
      <c r="I2359" s="58"/>
      <c r="J2359" s="58"/>
      <c r="K2359" s="58"/>
      <c r="L2359" s="55" t="s">
        <v>12</v>
      </c>
      <c r="M2359" s="52" t="s">
        <v>1492</v>
      </c>
      <c r="N2359" s="52" t="s">
        <v>1493</v>
      </c>
      <c r="O2359" s="52" t="s">
        <v>1491</v>
      </c>
      <c r="P2359" s="56">
        <v>4</v>
      </c>
      <c r="Q2359" s="56">
        <f>P2359/$D$2357*8</f>
        <v>0.42666666666666669</v>
      </c>
      <c r="R2359" s="57">
        <f ca="1">SUMIF(Insumos!$C$7:$E$166,N2359,Insumos!$E$7:$E$166)</f>
        <v>6.1994120750543944</v>
      </c>
      <c r="S2359" s="57">
        <f ca="1">Q2359*R2359</f>
        <v>2.645082485356542</v>
      </c>
    </row>
    <row r="2360" spans="1:19" s="116" customFormat="1" ht="14.1" customHeight="1">
      <c r="A2360" s="51" t="s">
        <v>991</v>
      </c>
      <c r="B2360" s="48" t="s">
        <v>992</v>
      </c>
      <c r="C2360" s="58"/>
      <c r="D2360" s="58"/>
      <c r="E2360" s="58"/>
      <c r="F2360" s="58"/>
      <c r="G2360" s="58"/>
      <c r="H2360" s="58"/>
      <c r="I2360" s="58"/>
      <c r="J2360" s="58"/>
      <c r="K2360" s="58"/>
      <c r="L2360" s="55" t="s">
        <v>14</v>
      </c>
      <c r="M2360" s="52" t="s">
        <v>1738</v>
      </c>
      <c r="N2360" s="52" t="s">
        <v>1739</v>
      </c>
      <c r="O2360" s="52" t="s">
        <v>1507</v>
      </c>
      <c r="P2360" s="60"/>
      <c r="Q2360" s="56">
        <f>4.17/100</f>
        <v>4.1700000000000001E-2</v>
      </c>
      <c r="R2360" s="57">
        <f ca="1">G2357</f>
        <v>3.6339651250039346</v>
      </c>
      <c r="S2360" s="57">
        <f ca="1">Q2360*R2360</f>
        <v>0.15153634571266408</v>
      </c>
    </row>
    <row r="2361" spans="1:19" s="116" customFormat="1" ht="14.1" customHeight="1">
      <c r="A2361" s="51" t="s">
        <v>991</v>
      </c>
      <c r="B2361" s="48" t="s">
        <v>992</v>
      </c>
      <c r="C2361" s="58"/>
      <c r="D2361" s="58"/>
      <c r="E2361" s="58"/>
      <c r="F2361" s="58"/>
      <c r="G2361" s="58"/>
      <c r="H2361" s="58"/>
      <c r="I2361" s="58"/>
      <c r="J2361" s="58"/>
      <c r="K2361" s="58"/>
      <c r="L2361" s="55" t="s">
        <v>14</v>
      </c>
      <c r="M2361" s="52" t="s">
        <v>1740</v>
      </c>
      <c r="N2361" s="52" t="s">
        <v>1741</v>
      </c>
      <c r="O2361" s="52" t="s">
        <v>1510</v>
      </c>
      <c r="P2361" s="56">
        <v>0.125</v>
      </c>
      <c r="Q2361" s="56">
        <f>P2361/$E$2357*8</f>
        <v>1.3333333333333334E-2</v>
      </c>
      <c r="R2361" s="57">
        <f ca="1">SUMIF(Insumos!$C$7:$E$166,N2361,Insumos!$E$7:$E$166)</f>
        <v>6.78</v>
      </c>
      <c r="S2361" s="57">
        <f ca="1">Q2361*R2361</f>
        <v>9.0400000000000008E-2</v>
      </c>
    </row>
    <row r="2362" spans="1:19" s="116" customFormat="1" ht="14.1" customHeight="1">
      <c r="A2362" s="51" t="s">
        <v>994</v>
      </c>
      <c r="B2362" s="48" t="s">
        <v>995</v>
      </c>
      <c r="C2362" s="52" t="s">
        <v>653</v>
      </c>
      <c r="D2362" s="53">
        <f>+IF(C2362&lt;&gt;" ",VLOOKUP(B2362,Rendimientos!$A$3:$D$557,3,0))</f>
        <v>112</v>
      </c>
      <c r="E2362" s="53">
        <f>+IF(C2362&lt;&gt;" ",VLOOKUP(B2362,Rendimientos!$A$3:$D$557,4,0))</f>
        <v>112</v>
      </c>
      <c r="F2362" s="54">
        <f ca="1">SUM(G2362:K2362)</f>
        <v>2.5942530054603323</v>
      </c>
      <c r="G2362" s="49">
        <f ca="1">SUMIFS($S$5:$S$4996,$B$5:$B$4996,B2362,$L$5:$L$4996,$L$5)</f>
        <v>2.4334587890651345</v>
      </c>
      <c r="H2362" s="49">
        <f>SUMIFS($S$5:$S$4996,$B$5:$B$4996,B2362,$L$5:$L$4996,$L$10)</f>
        <v>0</v>
      </c>
      <c r="I2362" s="49"/>
      <c r="J2362" s="49">
        <f ca="1">SUMIFS($S$5:$S$4996,$B$5:$B$4996,B2362,$L$5:$L$4996,$L$11)</f>
        <v>0.16079421639519784</v>
      </c>
      <c r="K2362" s="49">
        <f>SUMIFS($S$5:$S$4996,$B$5:$B$4996,B2362,$L$5:$L$4996,$L$4497)</f>
        <v>0</v>
      </c>
      <c r="L2362" s="55" t="s">
        <v>12</v>
      </c>
      <c r="M2362" s="52" t="s">
        <v>1736</v>
      </c>
      <c r="N2362" s="52" t="s">
        <v>1737</v>
      </c>
      <c r="O2362" s="52" t="s">
        <v>1491</v>
      </c>
      <c r="P2362" s="56">
        <v>6.25E-2</v>
      </c>
      <c r="Q2362" s="56">
        <f>P2362/$D$2362*8</f>
        <v>4.464285714285714E-3</v>
      </c>
      <c r="R2362" s="57">
        <f ca="1">SUMIF(Insumos!$C$7:$E$166,Subpartidas!N2362,Insumos!$E$7:$E$166)</f>
        <v>9.543510636814629</v>
      </c>
      <c r="S2362" s="57">
        <f t="shared" ref="S2362:S2381" ca="1" si="365">Q2362*R2362</f>
        <v>4.2604958200065303E-2</v>
      </c>
    </row>
    <row r="2363" spans="1:19" s="116" customFormat="1" ht="14.1" customHeight="1">
      <c r="A2363" s="51" t="s">
        <v>994</v>
      </c>
      <c r="B2363" s="48" t="s">
        <v>995</v>
      </c>
      <c r="C2363" s="58"/>
      <c r="D2363" s="58"/>
      <c r="E2363" s="58"/>
      <c r="F2363" s="58"/>
      <c r="G2363" s="58"/>
      <c r="H2363" s="58"/>
      <c r="I2363" s="58"/>
      <c r="J2363" s="58"/>
      <c r="K2363" s="58"/>
      <c r="L2363" s="55" t="s">
        <v>12</v>
      </c>
      <c r="M2363" s="52" t="s">
        <v>1498</v>
      </c>
      <c r="N2363" s="52" t="s">
        <v>1499</v>
      </c>
      <c r="O2363" s="52" t="s">
        <v>1491</v>
      </c>
      <c r="P2363" s="56">
        <v>1</v>
      </c>
      <c r="Q2363" s="56">
        <f>P2363/$D$2362*8</f>
        <v>7.1428571428571425E-2</v>
      </c>
      <c r="R2363" s="57">
        <f ca="1">SUMIF(Insumos!$C$7:$E$166,Subpartidas!N2363,Insumos!$E$7:$E$166)</f>
        <v>8.6743053318933896</v>
      </c>
      <c r="S2363" s="57">
        <f t="shared" ca="1" si="365"/>
        <v>0.61959323799238497</v>
      </c>
    </row>
    <row r="2364" spans="1:19" s="116" customFormat="1" ht="14.1" customHeight="1">
      <c r="A2364" s="51" t="s">
        <v>994</v>
      </c>
      <c r="B2364" s="48" t="s">
        <v>995</v>
      </c>
      <c r="C2364" s="58"/>
      <c r="D2364" s="58"/>
      <c r="E2364" s="58"/>
      <c r="F2364" s="58"/>
      <c r="G2364" s="58"/>
      <c r="H2364" s="58"/>
      <c r="I2364" s="58"/>
      <c r="J2364" s="58"/>
      <c r="K2364" s="58"/>
      <c r="L2364" s="55" t="s">
        <v>12</v>
      </c>
      <c r="M2364" s="52" t="s">
        <v>1492</v>
      </c>
      <c r="N2364" s="52" t="s">
        <v>1493</v>
      </c>
      <c r="O2364" s="52" t="s">
        <v>1491</v>
      </c>
      <c r="P2364" s="56">
        <v>4</v>
      </c>
      <c r="Q2364" s="56">
        <f>P2364/$D$2362*8</f>
        <v>0.2857142857142857</v>
      </c>
      <c r="R2364" s="57">
        <f ca="1">SUMIF(Insumos!$C$7:$E$166,Subpartidas!N2364,Insumos!$E$7:$E$166)</f>
        <v>6.1994120750543944</v>
      </c>
      <c r="S2364" s="57">
        <f t="shared" ca="1" si="365"/>
        <v>1.7712605928726841</v>
      </c>
    </row>
    <row r="2365" spans="1:19" s="116" customFormat="1" ht="14.1" customHeight="1">
      <c r="A2365" s="51" t="s">
        <v>994</v>
      </c>
      <c r="B2365" s="48" t="s">
        <v>995</v>
      </c>
      <c r="C2365" s="58"/>
      <c r="D2365" s="58"/>
      <c r="E2365" s="58"/>
      <c r="F2365" s="58"/>
      <c r="G2365" s="58"/>
      <c r="H2365" s="58"/>
      <c r="I2365" s="58"/>
      <c r="J2365" s="58"/>
      <c r="K2365" s="58"/>
      <c r="L2365" s="55" t="s">
        <v>14</v>
      </c>
      <c r="M2365" s="52" t="s">
        <v>1738</v>
      </c>
      <c r="N2365" s="52" t="s">
        <v>1739</v>
      </c>
      <c r="O2365" s="52" t="s">
        <v>1507</v>
      </c>
      <c r="P2365" s="60"/>
      <c r="Q2365" s="56">
        <v>4.1200000000000001E-2</v>
      </c>
      <c r="R2365" s="57">
        <f ca="1">G2362</f>
        <v>2.4334587890651345</v>
      </c>
      <c r="S2365" s="57">
        <f t="shared" ca="1" si="365"/>
        <v>0.10025850210948355</v>
      </c>
    </row>
    <row r="2366" spans="1:19" s="116" customFormat="1" ht="14.1" customHeight="1">
      <c r="A2366" s="51" t="s">
        <v>994</v>
      </c>
      <c r="B2366" s="48" t="s">
        <v>995</v>
      </c>
      <c r="C2366" s="58"/>
      <c r="D2366" s="58"/>
      <c r="E2366" s="58"/>
      <c r="F2366" s="58"/>
      <c r="G2366" s="58"/>
      <c r="H2366" s="58"/>
      <c r="I2366" s="58"/>
      <c r="J2366" s="58"/>
      <c r="K2366" s="58"/>
      <c r="L2366" s="55" t="s">
        <v>14</v>
      </c>
      <c r="M2366" s="52" t="s">
        <v>1740</v>
      </c>
      <c r="N2366" s="52" t="s">
        <v>1741</v>
      </c>
      <c r="O2366" s="52" t="s">
        <v>1510</v>
      </c>
      <c r="P2366" s="56">
        <v>0.125</v>
      </c>
      <c r="Q2366" s="56">
        <f>P2366/$E$2362*8</f>
        <v>8.9285714285714281E-3</v>
      </c>
      <c r="R2366" s="57">
        <f ca="1">SUMIF(Insumos!$C$7:$E$166,Subpartidas!N2366,Insumos!$E$7:$E$166)</f>
        <v>6.78</v>
      </c>
      <c r="S2366" s="57">
        <f t="shared" ca="1" si="365"/>
        <v>6.0535714285714283E-2</v>
      </c>
    </row>
    <row r="2367" spans="1:19" s="116" customFormat="1" ht="14.1" customHeight="1">
      <c r="A2367" s="51" t="s">
        <v>1002</v>
      </c>
      <c r="B2367" s="48" t="s">
        <v>1003</v>
      </c>
      <c r="C2367" s="52" t="s">
        <v>653</v>
      </c>
      <c r="D2367" s="53">
        <f>+IF(C2367&lt;&gt;" ",VLOOKUP(B2367,Rendimientos!$A$3:$D$557,3,0))</f>
        <v>100</v>
      </c>
      <c r="E2367" s="53">
        <f>+IF(C2367&lt;&gt;" ",VLOOKUP(B2367,Rendimientos!$A$3:$D$557,4,0))</f>
        <v>100</v>
      </c>
      <c r="F2367" s="54">
        <f ca="1">SUM(G2367:K2367)</f>
        <v>2.9055633661155724</v>
      </c>
      <c r="G2367" s="49">
        <f ca="1">SUMIFS($S$5:$S$4996,$B$5:$B$4996,B2367,$L$5:$L$4996,$L$5)</f>
        <v>2.7254738437529507</v>
      </c>
      <c r="H2367" s="49">
        <f>SUMIFS($S$5:$S$4996,$B$5:$B$4996,B2367,$L$5:$L$4996,$L$10)</f>
        <v>0</v>
      </c>
      <c r="I2367" s="49"/>
      <c r="J2367" s="49">
        <f ca="1">SUMIFS($S$5:$S$4996,$B$5:$B$4996,B2367,$L$5:$L$4996,$L$11)</f>
        <v>0.18008952236262157</v>
      </c>
      <c r="K2367" s="49">
        <f>SUMIFS($S$5:$S$4996,$B$5:$B$4996,B2367,$L$5:$L$4996,$L$4497)</f>
        <v>0</v>
      </c>
      <c r="L2367" s="55" t="s">
        <v>12</v>
      </c>
      <c r="M2367" s="52" t="s">
        <v>1736</v>
      </c>
      <c r="N2367" s="52" t="s">
        <v>1737</v>
      </c>
      <c r="O2367" s="52" t="s">
        <v>1491</v>
      </c>
      <c r="P2367" s="56">
        <v>6.25E-2</v>
      </c>
      <c r="Q2367" s="56">
        <f>P2367/$D$2367*8</f>
        <v>5.0000000000000001E-3</v>
      </c>
      <c r="R2367" s="57">
        <f ca="1">SUMIF(Insumos!$C$7:$E$166,Subpartidas!N2367,Insumos!$E$7:$E$166)</f>
        <v>9.543510636814629</v>
      </c>
      <c r="S2367" s="57">
        <f t="shared" ca="1" si="365"/>
        <v>4.7717553184073148E-2</v>
      </c>
    </row>
    <row r="2368" spans="1:19" s="116" customFormat="1" ht="14.1" customHeight="1">
      <c r="A2368" s="51" t="s">
        <v>1002</v>
      </c>
      <c r="B2368" s="48" t="s">
        <v>1003</v>
      </c>
      <c r="C2368" s="58"/>
      <c r="D2368" s="58"/>
      <c r="E2368" s="58"/>
      <c r="F2368" s="58"/>
      <c r="G2368" s="58"/>
      <c r="H2368" s="58"/>
      <c r="I2368" s="58"/>
      <c r="J2368" s="58"/>
      <c r="K2368" s="58"/>
      <c r="L2368" s="55" t="s">
        <v>12</v>
      </c>
      <c r="M2368" s="52" t="s">
        <v>1498</v>
      </c>
      <c r="N2368" s="52" t="s">
        <v>1499</v>
      </c>
      <c r="O2368" s="52" t="s">
        <v>1491</v>
      </c>
      <c r="P2368" s="56">
        <v>1</v>
      </c>
      <c r="Q2368" s="56">
        <f>P2368/$D$2367*8</f>
        <v>0.08</v>
      </c>
      <c r="R2368" s="57">
        <f ca="1">SUMIF(Insumos!$C$7:$E$166,Subpartidas!N2368,Insumos!$E$7:$E$166)</f>
        <v>8.6743053318933896</v>
      </c>
      <c r="S2368" s="57">
        <f t="shared" ca="1" si="365"/>
        <v>0.69394442655147115</v>
      </c>
    </row>
    <row r="2369" spans="1:19" s="116" customFormat="1" ht="14.1" customHeight="1">
      <c r="A2369" s="51" t="s">
        <v>1002</v>
      </c>
      <c r="B2369" s="48" t="s">
        <v>1003</v>
      </c>
      <c r="C2369" s="58"/>
      <c r="D2369" s="58"/>
      <c r="E2369" s="58"/>
      <c r="F2369" s="58"/>
      <c r="G2369" s="58"/>
      <c r="H2369" s="58"/>
      <c r="I2369" s="58"/>
      <c r="J2369" s="58"/>
      <c r="K2369" s="58"/>
      <c r="L2369" s="55" t="s">
        <v>12</v>
      </c>
      <c r="M2369" s="52" t="s">
        <v>1492</v>
      </c>
      <c r="N2369" s="52" t="s">
        <v>1493</v>
      </c>
      <c r="O2369" s="52" t="s">
        <v>1491</v>
      </c>
      <c r="P2369" s="56">
        <v>4</v>
      </c>
      <c r="Q2369" s="56">
        <f>P2369/$D$2367*8</f>
        <v>0.32</v>
      </c>
      <c r="R2369" s="57">
        <f ca="1">SUMIF(Insumos!$C$7:$E$166,Subpartidas!N2369,Insumos!$E$7:$E$166)</f>
        <v>6.1994120750543944</v>
      </c>
      <c r="S2369" s="57">
        <f t="shared" ca="1" si="365"/>
        <v>1.9838118640174063</v>
      </c>
    </row>
    <row r="2370" spans="1:19" s="116" customFormat="1" ht="14.1" customHeight="1">
      <c r="A2370" s="51" t="s">
        <v>1002</v>
      </c>
      <c r="B2370" s="48" t="s">
        <v>1003</v>
      </c>
      <c r="C2370" s="58"/>
      <c r="D2370" s="58"/>
      <c r="E2370" s="58"/>
      <c r="F2370" s="58"/>
      <c r="G2370" s="58"/>
      <c r="H2370" s="58"/>
      <c r="I2370" s="58"/>
      <c r="J2370" s="58"/>
      <c r="K2370" s="58"/>
      <c r="L2370" s="55" t="s">
        <v>14</v>
      </c>
      <c r="M2370" s="52" t="s">
        <v>1738</v>
      </c>
      <c r="N2370" s="52" t="s">
        <v>1739</v>
      </c>
      <c r="O2370" s="52" t="s">
        <v>1507</v>
      </c>
      <c r="P2370" s="60"/>
      <c r="Q2370" s="56">
        <v>4.1200000000000001E-2</v>
      </c>
      <c r="R2370" s="57">
        <f ca="1">G2367</f>
        <v>2.7254738437529507</v>
      </c>
      <c r="S2370" s="57">
        <f t="shared" ca="1" si="365"/>
        <v>0.11228952236262157</v>
      </c>
    </row>
    <row r="2371" spans="1:19" s="116" customFormat="1" ht="14.1" customHeight="1">
      <c r="A2371" s="51" t="s">
        <v>1002</v>
      </c>
      <c r="B2371" s="48" t="s">
        <v>1003</v>
      </c>
      <c r="C2371" s="58"/>
      <c r="D2371" s="58"/>
      <c r="E2371" s="58"/>
      <c r="F2371" s="58"/>
      <c r="G2371" s="58"/>
      <c r="H2371" s="58"/>
      <c r="I2371" s="58"/>
      <c r="J2371" s="58"/>
      <c r="K2371" s="58"/>
      <c r="L2371" s="55" t="s">
        <v>14</v>
      </c>
      <c r="M2371" s="52" t="s">
        <v>1740</v>
      </c>
      <c r="N2371" s="52" t="s">
        <v>1741</v>
      </c>
      <c r="O2371" s="52" t="s">
        <v>1510</v>
      </c>
      <c r="P2371" s="56">
        <v>0.125</v>
      </c>
      <c r="Q2371" s="56">
        <f>P2371/$E$2367*8</f>
        <v>0.01</v>
      </c>
      <c r="R2371" s="57">
        <f ca="1">SUMIF(Insumos!$C$7:$E$166,Subpartidas!N2371,Insumos!$E$7:$E$166)</f>
        <v>6.78</v>
      </c>
      <c r="S2371" s="57">
        <f t="shared" ca="1" si="365"/>
        <v>6.7799999999999999E-2</v>
      </c>
    </row>
    <row r="2372" spans="1:19" s="116" customFormat="1" ht="14.1" customHeight="1">
      <c r="A2372" s="51" t="s">
        <v>1006</v>
      </c>
      <c r="B2372" s="48" t="s">
        <v>1007</v>
      </c>
      <c r="C2372" s="52" t="s">
        <v>653</v>
      </c>
      <c r="D2372" s="53">
        <f>+IF(C2372&lt;&gt;" ",VLOOKUP(B2372,Rendimientos!$A$3:$D$557,3,0))</f>
        <v>86</v>
      </c>
      <c r="E2372" s="53">
        <f>+IF(C2372&lt;&gt;" ",VLOOKUP(B2372,Rendimientos!$A$3:$D$557,4,0))</f>
        <v>86</v>
      </c>
      <c r="F2372" s="54">
        <f ca="1">SUM(G2372:K2372)</f>
        <v>3.3871187738298896</v>
      </c>
      <c r="G2372" s="49">
        <f ca="1">SUMIFS($S$5:$S$4996,$B$5:$B$4996,B2372,$L$5:$L$4996,$L$5)</f>
        <v>3.1691556322708725</v>
      </c>
      <c r="H2372" s="49">
        <f>SUMIFS($S$5:$S$4996,$B$5:$B$4996,B2372,$L$5:$L$4996,$L$10)</f>
        <v>0</v>
      </c>
      <c r="I2372" s="49"/>
      <c r="J2372" s="49">
        <f ca="1">SUMIFS($S$5:$S$4996,$B$5:$B$4996,B2372,$L$5:$L$4996,$L$11)</f>
        <v>0.21796314155901692</v>
      </c>
      <c r="K2372" s="49">
        <f>SUMIFS($S$5:$S$4996,$B$5:$B$4996,B2372,$L$5:$L$4996,$L$4497)</f>
        <v>0</v>
      </c>
      <c r="L2372" s="55" t="s">
        <v>12</v>
      </c>
      <c r="M2372" s="52" t="s">
        <v>1736</v>
      </c>
      <c r="N2372" s="52" t="s">
        <v>1737</v>
      </c>
      <c r="O2372" s="52" t="s">
        <v>1491</v>
      </c>
      <c r="P2372" s="56">
        <v>6.25E-2</v>
      </c>
      <c r="Q2372" s="56">
        <f>P2372/$D$2372*8</f>
        <v>5.8139534883720929E-3</v>
      </c>
      <c r="R2372" s="57">
        <f ca="1">SUMIF(Insumos!$C$7:$E$166,Subpartidas!N2372,Insumos!$E$7:$E$166)</f>
        <v>9.543510636814629</v>
      </c>
      <c r="S2372" s="57">
        <f t="shared" ca="1" si="365"/>
        <v>5.5485526958224583E-2</v>
      </c>
    </row>
    <row r="2373" spans="1:19" s="116" customFormat="1" ht="14.1" customHeight="1">
      <c r="A2373" s="51" t="s">
        <v>1006</v>
      </c>
      <c r="B2373" s="48" t="s">
        <v>1007</v>
      </c>
      <c r="C2373" s="58"/>
      <c r="D2373" s="58"/>
      <c r="E2373" s="58"/>
      <c r="F2373" s="58"/>
      <c r="G2373" s="58"/>
      <c r="H2373" s="58"/>
      <c r="I2373" s="58"/>
      <c r="J2373" s="58"/>
      <c r="K2373" s="58"/>
      <c r="L2373" s="55" t="s">
        <v>12</v>
      </c>
      <c r="M2373" s="52" t="s">
        <v>1498</v>
      </c>
      <c r="N2373" s="52" t="s">
        <v>1499</v>
      </c>
      <c r="O2373" s="52" t="s">
        <v>1491</v>
      </c>
      <c r="P2373" s="56">
        <v>1</v>
      </c>
      <c r="Q2373" s="56">
        <f>P2373/$D$2372*8</f>
        <v>9.3023255813953487E-2</v>
      </c>
      <c r="R2373" s="57">
        <f ca="1">SUMIF(Insumos!$C$7:$E$166,Subpartidas!N2373,Insumos!$E$7:$E$166)</f>
        <v>8.6743053318933896</v>
      </c>
      <c r="S2373" s="57">
        <f t="shared" ca="1" si="365"/>
        <v>0.80691212389705946</v>
      </c>
    </row>
    <row r="2374" spans="1:19" s="116" customFormat="1" ht="14.1" customHeight="1">
      <c r="A2374" s="51" t="s">
        <v>1006</v>
      </c>
      <c r="B2374" s="48" t="s">
        <v>1007</v>
      </c>
      <c r="C2374" s="58"/>
      <c r="D2374" s="58"/>
      <c r="E2374" s="58"/>
      <c r="F2374" s="58"/>
      <c r="G2374" s="58"/>
      <c r="H2374" s="58"/>
      <c r="I2374" s="58"/>
      <c r="J2374" s="58"/>
      <c r="K2374" s="58"/>
      <c r="L2374" s="55" t="s">
        <v>12</v>
      </c>
      <c r="M2374" s="52" t="s">
        <v>1492</v>
      </c>
      <c r="N2374" s="52" t="s">
        <v>1493</v>
      </c>
      <c r="O2374" s="52" t="s">
        <v>1491</v>
      </c>
      <c r="P2374" s="56">
        <v>4</v>
      </c>
      <c r="Q2374" s="56">
        <f>P2374/$D$2372*8</f>
        <v>0.37209302325581395</v>
      </c>
      <c r="R2374" s="57">
        <f ca="1">SUMIF(Insumos!$C$7:$E$166,Subpartidas!N2374,Insumos!$E$7:$E$166)</f>
        <v>6.1994120750543944</v>
      </c>
      <c r="S2374" s="57">
        <f t="shared" ca="1" si="365"/>
        <v>2.3067579814155885</v>
      </c>
    </row>
    <row r="2375" spans="1:19" s="116" customFormat="1" ht="14.1" customHeight="1">
      <c r="A2375" s="51" t="s">
        <v>1006</v>
      </c>
      <c r="B2375" s="48" t="s">
        <v>1007</v>
      </c>
      <c r="C2375" s="58"/>
      <c r="D2375" s="58"/>
      <c r="E2375" s="58"/>
      <c r="F2375" s="58"/>
      <c r="G2375" s="58"/>
      <c r="H2375" s="58"/>
      <c r="I2375" s="58"/>
      <c r="J2375" s="58"/>
      <c r="K2375" s="58"/>
      <c r="L2375" s="55" t="s">
        <v>14</v>
      </c>
      <c r="M2375" s="52" t="s">
        <v>1738</v>
      </c>
      <c r="N2375" s="52" t="s">
        <v>1739</v>
      </c>
      <c r="O2375" s="52" t="s">
        <v>1507</v>
      </c>
      <c r="P2375" s="60"/>
      <c r="Q2375" s="56">
        <v>4.3900000000000002E-2</v>
      </c>
      <c r="R2375" s="57">
        <f ca="1">G2372</f>
        <v>3.1691556322708725</v>
      </c>
      <c r="S2375" s="57">
        <f t="shared" ca="1" si="365"/>
        <v>0.13912593225669131</v>
      </c>
    </row>
    <row r="2376" spans="1:19" s="116" customFormat="1" ht="14.1" customHeight="1">
      <c r="A2376" s="51" t="s">
        <v>1006</v>
      </c>
      <c r="B2376" s="48" t="s">
        <v>1007</v>
      </c>
      <c r="C2376" s="58"/>
      <c r="D2376" s="58"/>
      <c r="E2376" s="58"/>
      <c r="F2376" s="58"/>
      <c r="G2376" s="58"/>
      <c r="H2376" s="58"/>
      <c r="I2376" s="58"/>
      <c r="J2376" s="58"/>
      <c r="K2376" s="58"/>
      <c r="L2376" s="55" t="s">
        <v>14</v>
      </c>
      <c r="M2376" s="52" t="s">
        <v>1740</v>
      </c>
      <c r="N2376" s="52" t="s">
        <v>1741</v>
      </c>
      <c r="O2376" s="52" t="s">
        <v>1510</v>
      </c>
      <c r="P2376" s="56">
        <v>0.125</v>
      </c>
      <c r="Q2376" s="56">
        <f>P2376/$E$2372*8</f>
        <v>1.1627906976744186E-2</v>
      </c>
      <c r="R2376" s="57">
        <f ca="1">SUMIF(Insumos!$C$7:$E$166,Subpartidas!N2376,Insumos!$E$7:$E$166)</f>
        <v>6.78</v>
      </c>
      <c r="S2376" s="57">
        <f t="shared" ca="1" si="365"/>
        <v>7.8837209302325587E-2</v>
      </c>
    </row>
    <row r="2377" spans="1:19" s="116" customFormat="1" ht="14.1" customHeight="1">
      <c r="A2377" s="51" t="s">
        <v>1010</v>
      </c>
      <c r="B2377" s="48" t="s">
        <v>1011</v>
      </c>
      <c r="C2377" s="52" t="s">
        <v>653</v>
      </c>
      <c r="D2377" s="53">
        <f>+IF(C2377&lt;&gt;" ",VLOOKUP(B2377,Rendimientos!$A$3:$D$557,3,0))</f>
        <v>76</v>
      </c>
      <c r="E2377" s="53">
        <f>+IF(C2377&lt;&gt;" ",VLOOKUP(B2377,Rendimientos!$A$3:$D$557,4,0))</f>
        <v>76</v>
      </c>
      <c r="F2377" s="54">
        <f ca="1">SUM(G2377:K2377)</f>
        <v>3.8277716869900664</v>
      </c>
      <c r="G2377" s="49">
        <f ca="1">SUMIFS($S$5:$S$4996,$B$5:$B$4996,B2377,$L$5:$L$4996,$L$5)</f>
        <v>3.5861497944117766</v>
      </c>
      <c r="H2377" s="49">
        <f>SUMIFS($S$5:$S$4996,$B$5:$B$4996,B2377,$L$5:$L$4996,$L$10)</f>
        <v>0</v>
      </c>
      <c r="I2377" s="49"/>
      <c r="J2377" s="49">
        <f ca="1">SUMIFS($S$5:$S$4996,$B$5:$B$4996,B2377,$L$5:$L$4996,$L$11)</f>
        <v>0.24162189257828998</v>
      </c>
      <c r="K2377" s="49">
        <f>SUMIFS($S$5:$S$4996,$B$5:$B$4996,B2377,$L$5:$L$4996,$L$4497)</f>
        <v>0</v>
      </c>
      <c r="L2377" s="55" t="s">
        <v>12</v>
      </c>
      <c r="M2377" s="52" t="s">
        <v>1736</v>
      </c>
      <c r="N2377" s="52" t="s">
        <v>1737</v>
      </c>
      <c r="O2377" s="52" t="s">
        <v>1491</v>
      </c>
      <c r="P2377" s="56">
        <v>6.25E-2</v>
      </c>
      <c r="Q2377" s="56">
        <f>P2377/$D$2377*8</f>
        <v>6.5789473684210523E-3</v>
      </c>
      <c r="R2377" s="57">
        <f ca="1">SUMIF(Insumos!$C$7:$E$166,Subpartidas!N2377,Insumos!$E$7:$E$166)</f>
        <v>9.543510636814629</v>
      </c>
      <c r="S2377" s="57">
        <f t="shared" ca="1" si="365"/>
        <v>6.2786254189569929E-2</v>
      </c>
    </row>
    <row r="2378" spans="1:19" s="116" customFormat="1" ht="14.1" customHeight="1">
      <c r="A2378" s="51" t="s">
        <v>1010</v>
      </c>
      <c r="B2378" s="48" t="s">
        <v>1011</v>
      </c>
      <c r="C2378" s="58"/>
      <c r="D2378" s="58"/>
      <c r="E2378" s="58"/>
      <c r="F2378" s="58"/>
      <c r="G2378" s="58"/>
      <c r="H2378" s="58"/>
      <c r="I2378" s="58"/>
      <c r="J2378" s="58"/>
      <c r="K2378" s="58"/>
      <c r="L2378" s="55" t="s">
        <v>12</v>
      </c>
      <c r="M2378" s="52" t="s">
        <v>1498</v>
      </c>
      <c r="N2378" s="52" t="s">
        <v>1499</v>
      </c>
      <c r="O2378" s="52" t="s">
        <v>1491</v>
      </c>
      <c r="P2378" s="56">
        <v>1</v>
      </c>
      <c r="Q2378" s="56">
        <f>P2378/$D$2377*8</f>
        <v>0.10526315789473684</v>
      </c>
      <c r="R2378" s="57">
        <f ca="1">SUMIF(Insumos!$C$7:$E$166,Subpartidas!N2378,Insumos!$E$7:$E$166)</f>
        <v>8.6743053318933896</v>
      </c>
      <c r="S2378" s="57">
        <f t="shared" ca="1" si="365"/>
        <v>0.91308477177825154</v>
      </c>
    </row>
    <row r="2379" spans="1:19" s="116" customFormat="1" ht="14.1" customHeight="1">
      <c r="A2379" s="51" t="s">
        <v>1010</v>
      </c>
      <c r="B2379" s="48" t="s">
        <v>1011</v>
      </c>
      <c r="C2379" s="58"/>
      <c r="D2379" s="58"/>
      <c r="E2379" s="58"/>
      <c r="F2379" s="58"/>
      <c r="G2379" s="58"/>
      <c r="H2379" s="58"/>
      <c r="I2379" s="58"/>
      <c r="J2379" s="58"/>
      <c r="K2379" s="58"/>
      <c r="L2379" s="55" t="s">
        <v>12</v>
      </c>
      <c r="M2379" s="52" t="s">
        <v>1492</v>
      </c>
      <c r="N2379" s="52" t="s">
        <v>1493</v>
      </c>
      <c r="O2379" s="52" t="s">
        <v>1491</v>
      </c>
      <c r="P2379" s="56">
        <v>4</v>
      </c>
      <c r="Q2379" s="56">
        <f>P2379/$D$2377*8</f>
        <v>0.42105263157894735</v>
      </c>
      <c r="R2379" s="57">
        <f ca="1">SUMIF(Insumos!$C$7:$E$166,Subpartidas!N2379,Insumos!$E$7:$E$166)</f>
        <v>6.1994120750543944</v>
      </c>
      <c r="S2379" s="57">
        <f t="shared" ca="1" si="365"/>
        <v>2.6102787684439552</v>
      </c>
    </row>
    <row r="2380" spans="1:19" s="116" customFormat="1" ht="14.1" customHeight="1">
      <c r="A2380" s="51" t="s">
        <v>1010</v>
      </c>
      <c r="B2380" s="48" t="s">
        <v>1011</v>
      </c>
      <c r="C2380" s="58"/>
      <c r="D2380" s="58"/>
      <c r="E2380" s="58"/>
      <c r="F2380" s="58"/>
      <c r="G2380" s="58"/>
      <c r="H2380" s="58"/>
      <c r="I2380" s="58"/>
      <c r="J2380" s="58"/>
      <c r="K2380" s="58"/>
      <c r="L2380" s="55" t="s">
        <v>14</v>
      </c>
      <c r="M2380" s="52" t="s">
        <v>1738</v>
      </c>
      <c r="N2380" s="52" t="s">
        <v>1739</v>
      </c>
      <c r="O2380" s="52" t="s">
        <v>1507</v>
      </c>
      <c r="P2380" s="60"/>
      <c r="Q2380" s="56">
        <v>4.2500000000000003E-2</v>
      </c>
      <c r="R2380" s="57">
        <f ca="1">G2377</f>
        <v>3.5861497944117766</v>
      </c>
      <c r="S2380" s="57">
        <f t="shared" ca="1" si="365"/>
        <v>0.15241136626250051</v>
      </c>
    </row>
    <row r="2381" spans="1:19" s="116" customFormat="1" ht="14.1" customHeight="1">
      <c r="A2381" s="51" t="s">
        <v>1010</v>
      </c>
      <c r="B2381" s="48" t="s">
        <v>1011</v>
      </c>
      <c r="C2381" s="58"/>
      <c r="D2381" s="58"/>
      <c r="E2381" s="58"/>
      <c r="F2381" s="58"/>
      <c r="G2381" s="58"/>
      <c r="H2381" s="58"/>
      <c r="I2381" s="58"/>
      <c r="J2381" s="58"/>
      <c r="K2381" s="58"/>
      <c r="L2381" s="55" t="s">
        <v>14</v>
      </c>
      <c r="M2381" s="52" t="s">
        <v>1740</v>
      </c>
      <c r="N2381" s="52" t="s">
        <v>1741</v>
      </c>
      <c r="O2381" s="52" t="s">
        <v>1510</v>
      </c>
      <c r="P2381" s="56">
        <v>0.125</v>
      </c>
      <c r="Q2381" s="56">
        <f>P2381/$E$2377*8</f>
        <v>1.3157894736842105E-2</v>
      </c>
      <c r="R2381" s="57">
        <f ca="1">SUMIF(Insumos!$C$7:$E$166,Subpartidas!N2381,Insumos!$E$7:$E$166)</f>
        <v>6.78</v>
      </c>
      <c r="S2381" s="57">
        <f t="shared" ca="1" si="365"/>
        <v>8.9210526315789476E-2</v>
      </c>
    </row>
    <row r="2382" spans="1:19" s="116" customFormat="1" ht="14.1" customHeight="1">
      <c r="A2382" s="51" t="s">
        <v>994</v>
      </c>
      <c r="B2382" s="48" t="s">
        <v>1014</v>
      </c>
      <c r="C2382" s="52" t="s">
        <v>653</v>
      </c>
      <c r="D2382" s="53">
        <f>+IF(C2382&lt;&gt;" ",VLOOKUP(B2382,Rendimientos!$A$3:$D$557,3,0))</f>
        <v>80</v>
      </c>
      <c r="E2382" s="53">
        <f>+IF(C2382&lt;&gt;" ",VLOOKUP(B2382,Rendimientos!$A$3:$D$557,4,0))</f>
        <v>80</v>
      </c>
      <c r="F2382" s="54">
        <f ca="1">SUM(G2382:K2382)</f>
        <v>12.424954207644465</v>
      </c>
      <c r="G2382" s="49">
        <f ca="1">SUMIFS($S$5:$S$4996,$B$5:$B$4996,B2382,$L$5:$L$4996,$L$5)</f>
        <v>3.4068423046911884</v>
      </c>
      <c r="H2382" s="49">
        <f>SUMIFS($S$5:$S$4996,$B$5:$B$4996,B2382,$L$5:$L$4996,$L$10)</f>
        <v>0</v>
      </c>
      <c r="I2382" s="49"/>
      <c r="J2382" s="49">
        <f ca="1">SUMIFS($S$5:$S$4996,$B$5:$B$4996,B2382,$L$5:$L$4996,$L$11)</f>
        <v>9.0181119029532759</v>
      </c>
      <c r="K2382" s="49">
        <f>SUMIFS($S$5:$S$4996,$B$5:$B$4996,B2382,$L$5:$L$4996,$L$4497)</f>
        <v>0</v>
      </c>
      <c r="L2382" s="55" t="s">
        <v>12</v>
      </c>
      <c r="M2382" s="52" t="s">
        <v>1736</v>
      </c>
      <c r="N2382" s="52" t="s">
        <v>1737</v>
      </c>
      <c r="O2382" s="52" t="s">
        <v>1491</v>
      </c>
      <c r="P2382" s="56">
        <v>6.25E-2</v>
      </c>
      <c r="Q2382" s="56">
        <f>P2382/$D$2382*8</f>
        <v>6.2500000000000003E-3</v>
      </c>
      <c r="R2382" s="57">
        <f ca="1">SUMIF(Insumos!$C$7:$E$166,Subpartidas!N2382,Insumos!$E$7:$E$166)</f>
        <v>9.543510636814629</v>
      </c>
      <c r="S2382" s="57">
        <f t="shared" ref="S2382:S2387" ca="1" si="366">Q2382*R2382</f>
        <v>5.9646941480091434E-2</v>
      </c>
    </row>
    <row r="2383" spans="1:19" s="116" customFormat="1" ht="14.1" customHeight="1">
      <c r="A2383" s="51" t="s">
        <v>994</v>
      </c>
      <c r="B2383" s="48" t="s">
        <v>1014</v>
      </c>
      <c r="C2383" s="58"/>
      <c r="D2383" s="58"/>
      <c r="E2383" s="58"/>
      <c r="F2383" s="58"/>
      <c r="G2383" s="58"/>
      <c r="H2383" s="58"/>
      <c r="I2383" s="58"/>
      <c r="J2383" s="58"/>
      <c r="K2383" s="58"/>
      <c r="L2383" s="55" t="s">
        <v>12</v>
      </c>
      <c r="M2383" s="52" t="s">
        <v>1498</v>
      </c>
      <c r="N2383" s="52" t="s">
        <v>1499</v>
      </c>
      <c r="O2383" s="52" t="s">
        <v>1491</v>
      </c>
      <c r="P2383" s="56">
        <v>1</v>
      </c>
      <c r="Q2383" s="56">
        <f t="shared" ref="Q2383:Q2384" si="367">P2383/$D$2382*8</f>
        <v>0.1</v>
      </c>
      <c r="R2383" s="57">
        <f ca="1">SUMIF(Insumos!$C$7:$E$166,Subpartidas!N2383,Insumos!$E$7:$E$166)</f>
        <v>8.6743053318933896</v>
      </c>
      <c r="S2383" s="57">
        <f t="shared" ca="1" si="366"/>
        <v>0.86743053318933905</v>
      </c>
    </row>
    <row r="2384" spans="1:19" s="116" customFormat="1" ht="14.1" customHeight="1">
      <c r="A2384" s="51" t="s">
        <v>994</v>
      </c>
      <c r="B2384" s="48" t="s">
        <v>1014</v>
      </c>
      <c r="C2384" s="58"/>
      <c r="D2384" s="58"/>
      <c r="E2384" s="58"/>
      <c r="F2384" s="58"/>
      <c r="G2384" s="58"/>
      <c r="H2384" s="58"/>
      <c r="I2384" s="58"/>
      <c r="J2384" s="58"/>
      <c r="K2384" s="58"/>
      <c r="L2384" s="55" t="s">
        <v>12</v>
      </c>
      <c r="M2384" s="52" t="s">
        <v>1492</v>
      </c>
      <c r="N2384" s="52" t="s">
        <v>1493</v>
      </c>
      <c r="O2384" s="52" t="s">
        <v>1491</v>
      </c>
      <c r="P2384" s="56">
        <v>4</v>
      </c>
      <c r="Q2384" s="56">
        <f t="shared" si="367"/>
        <v>0.4</v>
      </c>
      <c r="R2384" s="57">
        <f ca="1">SUMIF(Insumos!$C$7:$E$166,Subpartidas!N2384,Insumos!$E$7:$E$166)</f>
        <v>6.1994120750543944</v>
      </c>
      <c r="S2384" s="57">
        <f t="shared" ca="1" si="366"/>
        <v>2.4797648300217578</v>
      </c>
    </row>
    <row r="2385" spans="1:19" s="116" customFormat="1" ht="14.1" customHeight="1">
      <c r="A2385" s="51" t="s">
        <v>994</v>
      </c>
      <c r="B2385" s="48" t="s">
        <v>1014</v>
      </c>
      <c r="C2385" s="58"/>
      <c r="D2385" s="58"/>
      <c r="E2385" s="58"/>
      <c r="F2385" s="58"/>
      <c r="G2385" s="58"/>
      <c r="H2385" s="58"/>
      <c r="I2385" s="58"/>
      <c r="J2385" s="58"/>
      <c r="K2385" s="58"/>
      <c r="L2385" s="55" t="s">
        <v>14</v>
      </c>
      <c r="M2385" s="52" t="s">
        <v>1738</v>
      </c>
      <c r="N2385" s="52" t="s">
        <v>1739</v>
      </c>
      <c r="O2385" s="52" t="s">
        <v>1507</v>
      </c>
      <c r="P2385" s="60"/>
      <c r="Q2385" s="56">
        <v>4.1200000000000001E-2</v>
      </c>
      <c r="R2385" s="57">
        <f ca="1">G2382</f>
        <v>3.4068423046911884</v>
      </c>
      <c r="S2385" s="57">
        <f t="shared" ca="1" si="366"/>
        <v>0.14036190295327697</v>
      </c>
    </row>
    <row r="2386" spans="1:19" ht="14.1" customHeight="1">
      <c r="A2386" s="51" t="s">
        <v>965</v>
      </c>
      <c r="B2386" s="48" t="s">
        <v>1014</v>
      </c>
      <c r="C2386" s="58"/>
      <c r="D2386" s="58"/>
      <c r="E2386" s="58"/>
      <c r="F2386" s="58"/>
      <c r="G2386" s="58"/>
      <c r="H2386" s="58"/>
      <c r="I2386" s="58"/>
      <c r="J2386" s="58"/>
      <c r="K2386" s="58"/>
      <c r="L2386" s="55" t="s">
        <v>14</v>
      </c>
      <c r="M2386" s="52" t="s">
        <v>1534</v>
      </c>
      <c r="N2386" s="52" t="s">
        <v>1535</v>
      </c>
      <c r="O2386" s="52" t="s">
        <v>1510</v>
      </c>
      <c r="P2386" s="56">
        <v>1.5</v>
      </c>
      <c r="Q2386" s="56">
        <f>P2386/$E$2382*8*6</f>
        <v>0.89999999999999991</v>
      </c>
      <c r="R2386" s="57">
        <f ca="1">SUMIF(Insumos!$C$7:$E$166,Subpartidas!N2386,Insumos!$E$7:$E$166)</f>
        <v>9.77</v>
      </c>
      <c r="S2386" s="57">
        <f t="shared" ca="1" si="366"/>
        <v>8.7929999999999993</v>
      </c>
    </row>
    <row r="2387" spans="1:19" s="116" customFormat="1" ht="14.1" customHeight="1">
      <c r="A2387" s="51" t="s">
        <v>994</v>
      </c>
      <c r="B2387" s="48" t="s">
        <v>1014</v>
      </c>
      <c r="C2387" s="58"/>
      <c r="D2387" s="58"/>
      <c r="E2387" s="58"/>
      <c r="F2387" s="58"/>
      <c r="G2387" s="58"/>
      <c r="H2387" s="58"/>
      <c r="I2387" s="58"/>
      <c r="J2387" s="58"/>
      <c r="K2387" s="58"/>
      <c r="L2387" s="55" t="s">
        <v>14</v>
      </c>
      <c r="M2387" s="52" t="s">
        <v>1740</v>
      </c>
      <c r="N2387" s="52" t="s">
        <v>1741</v>
      </c>
      <c r="O2387" s="52" t="s">
        <v>1510</v>
      </c>
      <c r="P2387" s="56">
        <v>0.125</v>
      </c>
      <c r="Q2387" s="56">
        <f>P2387/$E$2382*8</f>
        <v>1.2500000000000001E-2</v>
      </c>
      <c r="R2387" s="57">
        <f ca="1">SUMIF(Insumos!$C$7:$E$166,Subpartidas!N2387,Insumos!$E$7:$E$166)</f>
        <v>6.78</v>
      </c>
      <c r="S2387" s="57">
        <f t="shared" ca="1" si="366"/>
        <v>8.4750000000000006E-2</v>
      </c>
    </row>
    <row r="2388" spans="1:19" s="116" customFormat="1" ht="14.1" customHeight="1">
      <c r="A2388" s="51" t="s">
        <v>1002</v>
      </c>
      <c r="B2388" s="48" t="s">
        <v>1018</v>
      </c>
      <c r="C2388" s="52" t="s">
        <v>653</v>
      </c>
      <c r="D2388" s="53">
        <f>+IF(C2388&lt;&gt;" ",VLOOKUP(B2388,Rendimientos!$A$3:$D$557,3,0))</f>
        <v>74</v>
      </c>
      <c r="E2388" s="53">
        <f>+IF(C2388&lt;&gt;" ",VLOOKUP(B2388,Rendimientos!$A$3:$D$557,4,0))</f>
        <v>74</v>
      </c>
      <c r="F2388" s="54">
        <f ca="1">SUM(G2388:K2388)</f>
        <v>13.432382927183205</v>
      </c>
      <c r="G2388" s="49">
        <f ca="1">SUMIFS($S$5:$S$4996,$B$5:$B$4996,B2388,$L$5:$L$4996,$L$5)</f>
        <v>3.6830727618283117</v>
      </c>
      <c r="H2388" s="49">
        <f>SUMIFS($S$5:$S$4996,$B$5:$B$4996,B2388,$L$5:$L$4996,$L$10)</f>
        <v>0</v>
      </c>
      <c r="I2388" s="49"/>
      <c r="J2388" s="49">
        <f ca="1">SUMIFS($S$5:$S$4996,$B$5:$B$4996,B2388,$L$5:$L$4996,$L$11)</f>
        <v>9.7493101653548937</v>
      </c>
      <c r="K2388" s="49">
        <f>SUMIFS($S$5:$S$4996,$B$5:$B$4996,B2388,$L$5:$L$4996,$L$4497)</f>
        <v>0</v>
      </c>
      <c r="L2388" s="55" t="s">
        <v>12</v>
      </c>
      <c r="M2388" s="52" t="s">
        <v>1736</v>
      </c>
      <c r="N2388" s="52" t="s">
        <v>1737</v>
      </c>
      <c r="O2388" s="52" t="s">
        <v>1491</v>
      </c>
      <c r="P2388" s="56">
        <v>6.25E-2</v>
      </c>
      <c r="Q2388" s="56">
        <f>P2388/$D$2388*8</f>
        <v>6.7567567567567571E-3</v>
      </c>
      <c r="R2388" s="57">
        <f ca="1">SUMIF(Insumos!$C$7:$E$166,Subpartidas!N2388,Insumos!$E$7:$E$166)</f>
        <v>9.543510636814629</v>
      </c>
      <c r="S2388" s="57">
        <f t="shared" ref="S2388:S2393" ca="1" si="368">Q2388*R2388</f>
        <v>6.4483179978477231E-2</v>
      </c>
    </row>
    <row r="2389" spans="1:19" s="116" customFormat="1" ht="14.1" customHeight="1">
      <c r="A2389" s="51" t="s">
        <v>1002</v>
      </c>
      <c r="B2389" s="48" t="s">
        <v>1018</v>
      </c>
      <c r="C2389" s="58"/>
      <c r="D2389" s="58"/>
      <c r="E2389" s="58"/>
      <c r="F2389" s="58"/>
      <c r="G2389" s="58"/>
      <c r="H2389" s="58"/>
      <c r="I2389" s="58"/>
      <c r="J2389" s="58"/>
      <c r="K2389" s="58"/>
      <c r="L2389" s="55" t="s">
        <v>12</v>
      </c>
      <c r="M2389" s="52" t="s">
        <v>1498</v>
      </c>
      <c r="N2389" s="52" t="s">
        <v>1499</v>
      </c>
      <c r="O2389" s="52" t="s">
        <v>1491</v>
      </c>
      <c r="P2389" s="56">
        <v>1</v>
      </c>
      <c r="Q2389" s="56">
        <f t="shared" ref="Q2389:Q2390" si="369">P2389/$D$2388*8</f>
        <v>0.10810810810810811</v>
      </c>
      <c r="R2389" s="57">
        <f ca="1">SUMIF(Insumos!$C$7:$E$166,Subpartidas!N2389,Insumos!$E$7:$E$166)</f>
        <v>8.6743053318933896</v>
      </c>
      <c r="S2389" s="57">
        <f t="shared" ca="1" si="368"/>
        <v>0.93776273858306924</v>
      </c>
    </row>
    <row r="2390" spans="1:19" s="116" customFormat="1" ht="14.1" customHeight="1">
      <c r="A2390" s="51" t="s">
        <v>1002</v>
      </c>
      <c r="B2390" s="48" t="s">
        <v>1018</v>
      </c>
      <c r="C2390" s="58"/>
      <c r="D2390" s="58"/>
      <c r="E2390" s="58"/>
      <c r="F2390" s="58"/>
      <c r="G2390" s="58"/>
      <c r="H2390" s="58"/>
      <c r="I2390" s="58"/>
      <c r="J2390" s="58"/>
      <c r="K2390" s="58"/>
      <c r="L2390" s="55" t="s">
        <v>12</v>
      </c>
      <c r="M2390" s="52" t="s">
        <v>1492</v>
      </c>
      <c r="N2390" s="52" t="s">
        <v>1493</v>
      </c>
      <c r="O2390" s="52" t="s">
        <v>1491</v>
      </c>
      <c r="P2390" s="56">
        <v>4</v>
      </c>
      <c r="Q2390" s="56">
        <f t="shared" si="369"/>
        <v>0.43243243243243246</v>
      </c>
      <c r="R2390" s="57">
        <f ca="1">SUMIF(Insumos!$C$7:$E$166,Subpartidas!N2390,Insumos!$E$7:$E$166)</f>
        <v>6.1994120750543944</v>
      </c>
      <c r="S2390" s="57">
        <f t="shared" ca="1" si="368"/>
        <v>2.6808268432667655</v>
      </c>
    </row>
    <row r="2391" spans="1:19" s="116" customFormat="1" ht="14.1" customHeight="1">
      <c r="A2391" s="51" t="s">
        <v>1002</v>
      </c>
      <c r="B2391" s="48" t="s">
        <v>1018</v>
      </c>
      <c r="C2391" s="58"/>
      <c r="D2391" s="58"/>
      <c r="E2391" s="58"/>
      <c r="F2391" s="58"/>
      <c r="G2391" s="58"/>
      <c r="H2391" s="58"/>
      <c r="I2391" s="58"/>
      <c r="J2391" s="58"/>
      <c r="K2391" s="58"/>
      <c r="L2391" s="55" t="s">
        <v>14</v>
      </c>
      <c r="M2391" s="52" t="s">
        <v>1738</v>
      </c>
      <c r="N2391" s="52" t="s">
        <v>1739</v>
      </c>
      <c r="O2391" s="52" t="s">
        <v>1507</v>
      </c>
      <c r="P2391" s="60"/>
      <c r="Q2391" s="56">
        <v>4.1200000000000001E-2</v>
      </c>
      <c r="R2391" s="57">
        <f ca="1">G2388</f>
        <v>3.6830727618283117</v>
      </c>
      <c r="S2391" s="57">
        <f t="shared" ca="1" si="368"/>
        <v>0.15174259778732643</v>
      </c>
    </row>
    <row r="2392" spans="1:19" ht="14.1" customHeight="1">
      <c r="A2392" s="51" t="s">
        <v>965</v>
      </c>
      <c r="B2392" s="48" t="s">
        <v>1018</v>
      </c>
      <c r="C2392" s="58"/>
      <c r="D2392" s="58"/>
      <c r="E2392" s="58"/>
      <c r="F2392" s="58"/>
      <c r="G2392" s="58"/>
      <c r="H2392" s="58"/>
      <c r="I2392" s="58"/>
      <c r="J2392" s="58"/>
      <c r="K2392" s="58"/>
      <c r="L2392" s="55" t="s">
        <v>14</v>
      </c>
      <c r="M2392" s="52" t="s">
        <v>1534</v>
      </c>
      <c r="N2392" s="52" t="s">
        <v>1535</v>
      </c>
      <c r="O2392" s="52" t="s">
        <v>1510</v>
      </c>
      <c r="P2392" s="56">
        <v>1.5</v>
      </c>
      <c r="Q2392" s="56">
        <f>P2392/$E$2388*8*6</f>
        <v>0.97297297297297303</v>
      </c>
      <c r="R2392" s="57">
        <f ca="1">SUMIF(Insumos!$C$7:$E$166,Subpartidas!N2392,Insumos!$E$7:$E$166)</f>
        <v>9.77</v>
      </c>
      <c r="S2392" s="57">
        <f t="shared" ca="1" si="368"/>
        <v>9.5059459459459461</v>
      </c>
    </row>
    <row r="2393" spans="1:19" s="116" customFormat="1" ht="14.1" customHeight="1">
      <c r="A2393" s="51" t="s">
        <v>1002</v>
      </c>
      <c r="B2393" s="48" t="s">
        <v>1018</v>
      </c>
      <c r="C2393" s="58"/>
      <c r="D2393" s="58"/>
      <c r="E2393" s="58"/>
      <c r="F2393" s="58"/>
      <c r="G2393" s="58"/>
      <c r="H2393" s="58"/>
      <c r="I2393" s="58"/>
      <c r="J2393" s="58"/>
      <c r="K2393" s="58"/>
      <c r="L2393" s="55" t="s">
        <v>14</v>
      </c>
      <c r="M2393" s="52" t="s">
        <v>1740</v>
      </c>
      <c r="N2393" s="52" t="s">
        <v>1741</v>
      </c>
      <c r="O2393" s="52" t="s">
        <v>1510</v>
      </c>
      <c r="P2393" s="56">
        <v>0.125</v>
      </c>
      <c r="Q2393" s="56">
        <f>P2393/$E$2388*8</f>
        <v>1.3513513513513514E-2</v>
      </c>
      <c r="R2393" s="57">
        <f ca="1">SUMIF(Insumos!$C$7:$E$166,Subpartidas!N2393,Insumos!$E$7:$E$166)</f>
        <v>6.78</v>
      </c>
      <c r="S2393" s="57">
        <f t="shared" ca="1" si="368"/>
        <v>9.1621621621621629E-2</v>
      </c>
    </row>
    <row r="2394" spans="1:19" s="116" customFormat="1" ht="14.1" customHeight="1">
      <c r="A2394" s="51" t="s">
        <v>1006</v>
      </c>
      <c r="B2394" s="48" t="s">
        <v>1020</v>
      </c>
      <c r="C2394" s="52" t="s">
        <v>653</v>
      </c>
      <c r="D2394" s="53">
        <f>+IF(C2394&lt;&gt;" ",VLOOKUP(B2394,Rendimientos!$A$3:$D$557,3,0))</f>
        <v>66</v>
      </c>
      <c r="E2394" s="53">
        <f>+IF(C2394&lt;&gt;" ",VLOOKUP(B2394,Rendimientos!$A$3:$D$557,4,0))</f>
        <v>66</v>
      </c>
      <c r="F2394" s="54">
        <f ca="1">SUM(G2394:K2394)</f>
        <v>15.071700220445006</v>
      </c>
      <c r="G2394" s="49">
        <f ca="1">SUMIFS($S$5:$S$4996,$B$5:$B$4996,B2394,$L$5:$L$4996,$L$5)</f>
        <v>4.1295058238681071</v>
      </c>
      <c r="H2394" s="49">
        <f>SUMIFS($S$5:$S$4996,$B$5:$B$4996,B2394,$L$5:$L$4996,$L$10)</f>
        <v>0</v>
      </c>
      <c r="I2394" s="49"/>
      <c r="J2394" s="49">
        <f ca="1">SUMIFS($S$5:$S$4996,$B$5:$B$4996,B2394,$L$5:$L$4996,$L$11)</f>
        <v>10.9421943965769</v>
      </c>
      <c r="K2394" s="49">
        <f>SUMIFS($S$5:$S$4996,$B$5:$B$4996,B2394,$L$5:$L$4996,$L$4497)</f>
        <v>0</v>
      </c>
      <c r="L2394" s="55" t="s">
        <v>12</v>
      </c>
      <c r="M2394" s="52" t="s">
        <v>1736</v>
      </c>
      <c r="N2394" s="52" t="s">
        <v>1737</v>
      </c>
      <c r="O2394" s="52" t="s">
        <v>1491</v>
      </c>
      <c r="P2394" s="56">
        <v>6.25E-2</v>
      </c>
      <c r="Q2394" s="56">
        <f>P2394/$D$2394*8</f>
        <v>7.575757575757576E-3</v>
      </c>
      <c r="R2394" s="57">
        <f ca="1">SUMIF(Insumos!$C$7:$E$166,Subpartidas!N2394,Insumos!$E$7:$E$166)</f>
        <v>9.543510636814629</v>
      </c>
      <c r="S2394" s="57">
        <f t="shared" ref="S2394:S2399" ca="1" si="370">Q2394*R2394</f>
        <v>7.2299323006171437E-2</v>
      </c>
    </row>
    <row r="2395" spans="1:19" s="116" customFormat="1" ht="14.1" customHeight="1">
      <c r="A2395" s="51" t="s">
        <v>1006</v>
      </c>
      <c r="B2395" s="48" t="s">
        <v>1020</v>
      </c>
      <c r="C2395" s="58"/>
      <c r="D2395" s="58"/>
      <c r="E2395" s="58"/>
      <c r="F2395" s="58"/>
      <c r="G2395" s="58"/>
      <c r="H2395" s="58"/>
      <c r="I2395" s="58"/>
      <c r="J2395" s="58"/>
      <c r="K2395" s="58"/>
      <c r="L2395" s="55" t="s">
        <v>12</v>
      </c>
      <c r="M2395" s="52" t="s">
        <v>1498</v>
      </c>
      <c r="N2395" s="52" t="s">
        <v>1499</v>
      </c>
      <c r="O2395" s="52" t="s">
        <v>1491</v>
      </c>
      <c r="P2395" s="56">
        <v>1</v>
      </c>
      <c r="Q2395" s="56">
        <f t="shared" ref="Q2395:Q2396" si="371">P2395/$D$2394*8</f>
        <v>0.12121212121212122</v>
      </c>
      <c r="R2395" s="57">
        <f ca="1">SUMIF(Insumos!$C$7:$E$166,Subpartidas!N2395,Insumos!$E$7:$E$166)</f>
        <v>8.6743053318933896</v>
      </c>
      <c r="S2395" s="57">
        <f t="shared" ca="1" si="370"/>
        <v>1.0514309493204108</v>
      </c>
    </row>
    <row r="2396" spans="1:19" s="116" customFormat="1" ht="14.1" customHeight="1">
      <c r="A2396" s="51" t="s">
        <v>1006</v>
      </c>
      <c r="B2396" s="48" t="s">
        <v>1020</v>
      </c>
      <c r="C2396" s="58"/>
      <c r="D2396" s="58"/>
      <c r="E2396" s="58"/>
      <c r="F2396" s="58"/>
      <c r="G2396" s="58"/>
      <c r="H2396" s="58"/>
      <c r="I2396" s="58"/>
      <c r="J2396" s="58"/>
      <c r="K2396" s="58"/>
      <c r="L2396" s="55" t="s">
        <v>12</v>
      </c>
      <c r="M2396" s="52" t="s">
        <v>1492</v>
      </c>
      <c r="N2396" s="52" t="s">
        <v>1493</v>
      </c>
      <c r="O2396" s="52" t="s">
        <v>1491</v>
      </c>
      <c r="P2396" s="56">
        <v>4</v>
      </c>
      <c r="Q2396" s="56">
        <f t="shared" si="371"/>
        <v>0.48484848484848486</v>
      </c>
      <c r="R2396" s="57">
        <f ca="1">SUMIF(Insumos!$C$7:$E$166,Subpartidas!N2396,Insumos!$E$7:$E$166)</f>
        <v>6.1994120750543944</v>
      </c>
      <c r="S2396" s="57">
        <f t="shared" ca="1" si="370"/>
        <v>3.0057755515415248</v>
      </c>
    </row>
    <row r="2397" spans="1:19" s="116" customFormat="1" ht="14.1" customHeight="1">
      <c r="A2397" s="51" t="s">
        <v>1006</v>
      </c>
      <c r="B2397" s="48" t="s">
        <v>1020</v>
      </c>
      <c r="C2397" s="58"/>
      <c r="D2397" s="58"/>
      <c r="E2397" s="58"/>
      <c r="F2397" s="58"/>
      <c r="G2397" s="58"/>
      <c r="H2397" s="58"/>
      <c r="I2397" s="58"/>
      <c r="J2397" s="58"/>
      <c r="K2397" s="58"/>
      <c r="L2397" s="55" t="s">
        <v>14</v>
      </c>
      <c r="M2397" s="52" t="s">
        <v>1738</v>
      </c>
      <c r="N2397" s="52" t="s">
        <v>1739</v>
      </c>
      <c r="O2397" s="52" t="s">
        <v>1507</v>
      </c>
      <c r="P2397" s="60"/>
      <c r="Q2397" s="56">
        <v>4.3900000000000002E-2</v>
      </c>
      <c r="R2397" s="57">
        <f ca="1">G2394</f>
        <v>4.1295058238681071</v>
      </c>
      <c r="S2397" s="57">
        <f t="shared" ca="1" si="370"/>
        <v>0.1812853056678099</v>
      </c>
    </row>
    <row r="2398" spans="1:19" ht="14.1" customHeight="1">
      <c r="A2398" s="51" t="s">
        <v>965</v>
      </c>
      <c r="B2398" s="48" t="s">
        <v>1020</v>
      </c>
      <c r="C2398" s="58"/>
      <c r="D2398" s="58"/>
      <c r="E2398" s="58"/>
      <c r="F2398" s="58"/>
      <c r="G2398" s="58"/>
      <c r="H2398" s="58"/>
      <c r="I2398" s="58"/>
      <c r="J2398" s="58"/>
      <c r="K2398" s="58"/>
      <c r="L2398" s="55" t="s">
        <v>14</v>
      </c>
      <c r="M2398" s="52" t="s">
        <v>1534</v>
      </c>
      <c r="N2398" s="52" t="s">
        <v>1535</v>
      </c>
      <c r="O2398" s="52" t="s">
        <v>1510</v>
      </c>
      <c r="P2398" s="56">
        <v>1.5</v>
      </c>
      <c r="Q2398" s="56">
        <f>P2398/$E$2394*8*6</f>
        <v>1.0909090909090908</v>
      </c>
      <c r="R2398" s="57">
        <f ca="1">SUMIF(Insumos!$C$7:$E$166,Subpartidas!N2398,Insumos!$E$7:$E$166)</f>
        <v>9.77</v>
      </c>
      <c r="S2398" s="57">
        <f t="shared" ca="1" si="370"/>
        <v>10.658181818181816</v>
      </c>
    </row>
    <row r="2399" spans="1:19" s="116" customFormat="1" ht="14.1" customHeight="1">
      <c r="A2399" s="51" t="s">
        <v>1006</v>
      </c>
      <c r="B2399" s="48" t="s">
        <v>1020</v>
      </c>
      <c r="C2399" s="58"/>
      <c r="D2399" s="58"/>
      <c r="E2399" s="58"/>
      <c r="F2399" s="58"/>
      <c r="G2399" s="58"/>
      <c r="H2399" s="58"/>
      <c r="I2399" s="58"/>
      <c r="J2399" s="58"/>
      <c r="K2399" s="58"/>
      <c r="L2399" s="55" t="s">
        <v>14</v>
      </c>
      <c r="M2399" s="52" t="s">
        <v>1740</v>
      </c>
      <c r="N2399" s="52" t="s">
        <v>1741</v>
      </c>
      <c r="O2399" s="52" t="s">
        <v>1510</v>
      </c>
      <c r="P2399" s="56">
        <v>0.125</v>
      </c>
      <c r="Q2399" s="56">
        <f>P2399/$E$2394*8</f>
        <v>1.5151515151515152E-2</v>
      </c>
      <c r="R2399" s="57">
        <f ca="1">SUMIF(Insumos!$C$7:$E$166,Subpartidas!N2399,Insumos!$E$7:$E$166)</f>
        <v>6.78</v>
      </c>
      <c r="S2399" s="57">
        <f t="shared" ca="1" si="370"/>
        <v>0.10272727272727274</v>
      </c>
    </row>
    <row r="2400" spans="1:19" s="116" customFormat="1" ht="14.1" customHeight="1">
      <c r="A2400" s="51" t="s">
        <v>1010</v>
      </c>
      <c r="B2400" s="48" t="s">
        <v>1022</v>
      </c>
      <c r="C2400" s="52" t="s">
        <v>653</v>
      </c>
      <c r="D2400" s="53">
        <f>+IF(C2400&lt;&gt;" ",VLOOKUP(B2400,Rendimientos!$A$3:$D$557,3,0))</f>
        <v>60</v>
      </c>
      <c r="E2400" s="53">
        <f>+IF(C2400&lt;&gt;" ",VLOOKUP(B2400,Rendimientos!$A$3:$D$557,4,0))</f>
        <v>60</v>
      </c>
      <c r="F2400" s="54">
        <f ca="1">SUM(G2400:K2400)</f>
        <v>16.572510803520753</v>
      </c>
      <c r="G2400" s="49">
        <f ca="1">SUMIFS($S$5:$S$4996,$B$5:$B$4996,B2400,$L$5:$L$4996,$L$5)</f>
        <v>4.5424564062549173</v>
      </c>
      <c r="H2400" s="49">
        <f>SUMIFS($S$5:$S$4996,$B$5:$B$4996,B2400,$L$5:$L$4996,$L$10)</f>
        <v>0</v>
      </c>
      <c r="I2400" s="49"/>
      <c r="J2400" s="49">
        <f ca="1">SUMIFS($S$5:$S$4996,$B$5:$B$4996,B2400,$L$5:$L$4996,$L$11)</f>
        <v>12.030054397265836</v>
      </c>
      <c r="K2400" s="49">
        <f>SUMIFS($S$5:$S$4996,$B$5:$B$4996,B2400,$L$5:$L$4996,$L$4497)</f>
        <v>0</v>
      </c>
      <c r="L2400" s="55" t="s">
        <v>12</v>
      </c>
      <c r="M2400" s="52" t="s">
        <v>1736</v>
      </c>
      <c r="N2400" s="52" t="s">
        <v>1737</v>
      </c>
      <c r="O2400" s="52" t="s">
        <v>1491</v>
      </c>
      <c r="P2400" s="56">
        <v>6.25E-2</v>
      </c>
      <c r="Q2400" s="56">
        <f>P2400/$D$2400*8</f>
        <v>8.3333333333333332E-3</v>
      </c>
      <c r="R2400" s="57">
        <f ca="1">SUMIF(Insumos!$C$7:$E$166,Subpartidas!N2400,Insumos!$E$7:$E$166)</f>
        <v>9.543510636814629</v>
      </c>
      <c r="S2400" s="57">
        <f t="shared" ref="S2400:S2405" ca="1" si="372">Q2400*R2400</f>
        <v>7.9529255306788574E-2</v>
      </c>
    </row>
    <row r="2401" spans="1:19" s="116" customFormat="1" ht="14.1" customHeight="1">
      <c r="A2401" s="51" t="s">
        <v>1010</v>
      </c>
      <c r="B2401" s="48" t="s">
        <v>1022</v>
      </c>
      <c r="C2401" s="58"/>
      <c r="D2401" s="58"/>
      <c r="E2401" s="58"/>
      <c r="F2401" s="58"/>
      <c r="G2401" s="58"/>
      <c r="H2401" s="58"/>
      <c r="I2401" s="58"/>
      <c r="J2401" s="58"/>
      <c r="K2401" s="58"/>
      <c r="L2401" s="55" t="s">
        <v>12</v>
      </c>
      <c r="M2401" s="52" t="s">
        <v>1498</v>
      </c>
      <c r="N2401" s="52" t="s">
        <v>1499</v>
      </c>
      <c r="O2401" s="52" t="s">
        <v>1491</v>
      </c>
      <c r="P2401" s="56">
        <v>1</v>
      </c>
      <c r="Q2401" s="56">
        <f t="shared" ref="Q2401:Q2402" si="373">P2401/$D$2400*8</f>
        <v>0.13333333333333333</v>
      </c>
      <c r="R2401" s="57">
        <f ca="1">SUMIF(Insumos!$C$7:$E$166,Subpartidas!N2401,Insumos!$E$7:$E$166)</f>
        <v>8.6743053318933896</v>
      </c>
      <c r="S2401" s="57">
        <f t="shared" ca="1" si="372"/>
        <v>1.1565740442524519</v>
      </c>
    </row>
    <row r="2402" spans="1:19" s="116" customFormat="1" ht="14.1" customHeight="1">
      <c r="A2402" s="51" t="s">
        <v>1010</v>
      </c>
      <c r="B2402" s="48" t="s">
        <v>1022</v>
      </c>
      <c r="C2402" s="58"/>
      <c r="D2402" s="58"/>
      <c r="E2402" s="58"/>
      <c r="F2402" s="58"/>
      <c r="G2402" s="58"/>
      <c r="H2402" s="58"/>
      <c r="I2402" s="58"/>
      <c r="J2402" s="58"/>
      <c r="K2402" s="58"/>
      <c r="L2402" s="55" t="s">
        <v>12</v>
      </c>
      <c r="M2402" s="52" t="s">
        <v>1492</v>
      </c>
      <c r="N2402" s="52" t="s">
        <v>1493</v>
      </c>
      <c r="O2402" s="52" t="s">
        <v>1491</v>
      </c>
      <c r="P2402" s="56">
        <v>4</v>
      </c>
      <c r="Q2402" s="56">
        <f t="shared" si="373"/>
        <v>0.53333333333333333</v>
      </c>
      <c r="R2402" s="57">
        <f ca="1">SUMIF(Insumos!$C$7:$E$166,Subpartidas!N2402,Insumos!$E$7:$E$166)</f>
        <v>6.1994120750543944</v>
      </c>
      <c r="S2402" s="57">
        <f t="shared" ca="1" si="372"/>
        <v>3.3063531066956768</v>
      </c>
    </row>
    <row r="2403" spans="1:19" s="116" customFormat="1" ht="14.1" customHeight="1">
      <c r="A2403" s="51" t="s">
        <v>1010</v>
      </c>
      <c r="B2403" s="48" t="s">
        <v>1022</v>
      </c>
      <c r="C2403" s="58"/>
      <c r="D2403" s="58"/>
      <c r="E2403" s="58"/>
      <c r="F2403" s="58"/>
      <c r="G2403" s="58"/>
      <c r="H2403" s="58"/>
      <c r="I2403" s="58"/>
      <c r="J2403" s="58"/>
      <c r="K2403" s="58"/>
      <c r="L2403" s="55" t="s">
        <v>14</v>
      </c>
      <c r="M2403" s="52" t="s">
        <v>1738</v>
      </c>
      <c r="N2403" s="52" t="s">
        <v>1739</v>
      </c>
      <c r="O2403" s="52" t="s">
        <v>1507</v>
      </c>
      <c r="P2403" s="60"/>
      <c r="Q2403" s="56">
        <v>4.2500000000000003E-2</v>
      </c>
      <c r="R2403" s="57">
        <f ca="1">G2400</f>
        <v>4.5424564062549173</v>
      </c>
      <c r="S2403" s="57">
        <f t="shared" ca="1" si="372"/>
        <v>0.19305439726583401</v>
      </c>
    </row>
    <row r="2404" spans="1:19" ht="14.1" customHeight="1">
      <c r="A2404" s="51" t="s">
        <v>965</v>
      </c>
      <c r="B2404" s="48" t="s">
        <v>1022</v>
      </c>
      <c r="C2404" s="58"/>
      <c r="D2404" s="58"/>
      <c r="E2404" s="58"/>
      <c r="F2404" s="58"/>
      <c r="G2404" s="58"/>
      <c r="H2404" s="58"/>
      <c r="I2404" s="58"/>
      <c r="J2404" s="58"/>
      <c r="K2404" s="58"/>
      <c r="L2404" s="55" t="s">
        <v>14</v>
      </c>
      <c r="M2404" s="52" t="s">
        <v>1534</v>
      </c>
      <c r="N2404" s="52" t="s">
        <v>1535</v>
      </c>
      <c r="O2404" s="52" t="s">
        <v>1510</v>
      </c>
      <c r="P2404" s="56">
        <v>1.5</v>
      </c>
      <c r="Q2404" s="56">
        <f>P2404/$E$2400*8*6</f>
        <v>1.2000000000000002</v>
      </c>
      <c r="R2404" s="57">
        <f ca="1">SUMIF(Insumos!$C$7:$E$166,Subpartidas!N2404,Insumos!$E$7:$E$166)</f>
        <v>9.77</v>
      </c>
      <c r="S2404" s="57">
        <f t="shared" ca="1" si="372"/>
        <v>11.724000000000002</v>
      </c>
    </row>
    <row r="2405" spans="1:19" s="116" customFormat="1" ht="14.1" customHeight="1">
      <c r="A2405" s="51" t="s">
        <v>1010</v>
      </c>
      <c r="B2405" s="48" t="s">
        <v>1022</v>
      </c>
      <c r="C2405" s="58"/>
      <c r="D2405" s="58"/>
      <c r="E2405" s="58"/>
      <c r="F2405" s="58"/>
      <c r="G2405" s="58"/>
      <c r="H2405" s="58"/>
      <c r="I2405" s="58"/>
      <c r="J2405" s="58"/>
      <c r="K2405" s="58"/>
      <c r="L2405" s="55" t="s">
        <v>14</v>
      </c>
      <c r="M2405" s="52" t="s">
        <v>1740</v>
      </c>
      <c r="N2405" s="52" t="s">
        <v>1741</v>
      </c>
      <c r="O2405" s="52" t="s">
        <v>1510</v>
      </c>
      <c r="P2405" s="56">
        <v>0.125</v>
      </c>
      <c r="Q2405" s="56">
        <f>P2405/$E$2400*8</f>
        <v>1.6666666666666666E-2</v>
      </c>
      <c r="R2405" s="57">
        <f ca="1">SUMIF(Insumos!$C$7:$E$166,Subpartidas!N2405,Insumos!$E$7:$E$166)</f>
        <v>6.78</v>
      </c>
      <c r="S2405" s="57">
        <f t="shared" ca="1" si="372"/>
        <v>0.113</v>
      </c>
    </row>
    <row r="2406" spans="1:19" s="116" customFormat="1" ht="14.1" customHeight="1">
      <c r="A2406" s="51" t="s">
        <v>1024</v>
      </c>
      <c r="B2406" s="48" t="s">
        <v>1025</v>
      </c>
      <c r="C2406" s="52" t="s">
        <v>653</v>
      </c>
      <c r="D2406" s="53">
        <f>+IF(C2406&lt;&gt;" ",VLOOKUP(B2406,Rendimientos!$A$3:$D$557,3,0))</f>
        <v>33</v>
      </c>
      <c r="E2406" s="53">
        <f>+IF(C2406&lt;&gt;" ",VLOOKUP(B2406,Rendimientos!$A$3:$D$557,4,0))</f>
        <v>33</v>
      </c>
      <c r="F2406" s="54">
        <f ca="1">SUM(G2406:K2406)</f>
        <v>39.804737473077495</v>
      </c>
      <c r="G2406" s="49">
        <f ca="1">SUMIFS($S$5:$S$4996,$B$5:$B$4996,B2406,$L$5:$L$4996,$L$5)</f>
        <v>8.2590116477362141</v>
      </c>
      <c r="H2406" s="49">
        <f>SUMIFS($S$5:$S$4996,$B$5:$B$4996,B2406,$L$5:$L$4996,$L$10)</f>
        <v>0</v>
      </c>
      <c r="I2406" s="49"/>
      <c r="J2406" s="49">
        <f ca="1">SUMIFS($S$5:$S$4996,$B$5:$B$4996,B2406,$L$5:$L$4996,$L$11)</f>
        <v>31.545725825341282</v>
      </c>
      <c r="K2406" s="49">
        <f>SUMIFS($S$5:$S$4996,$B$5:$B$4996,B2406,$L$5:$L$4996,$L$4497)</f>
        <v>0</v>
      </c>
      <c r="L2406" s="55" t="s">
        <v>12</v>
      </c>
      <c r="M2406" s="52" t="s">
        <v>1736</v>
      </c>
      <c r="N2406" s="52" t="s">
        <v>1737</v>
      </c>
      <c r="O2406" s="52" t="s">
        <v>1491</v>
      </c>
      <c r="P2406" s="56">
        <v>6.25E-2</v>
      </c>
      <c r="Q2406" s="56">
        <f>P2406/$D$2406*8</f>
        <v>1.5151515151515152E-2</v>
      </c>
      <c r="R2406" s="57">
        <f ca="1">SUMIF(Insumos!$C$7:$E$166,N2406,Insumos!$E$7:$E$166)</f>
        <v>9.543510636814629</v>
      </c>
      <c r="S2406" s="57">
        <f ca="1">Q2406*R2406</f>
        <v>0.14459864601234287</v>
      </c>
    </row>
    <row r="2407" spans="1:19" s="116" customFormat="1" ht="14.1" customHeight="1">
      <c r="A2407" s="51" t="s">
        <v>1024</v>
      </c>
      <c r="B2407" s="48" t="s">
        <v>1025</v>
      </c>
      <c r="C2407" s="58"/>
      <c r="D2407" s="58"/>
      <c r="E2407" s="58"/>
      <c r="F2407" s="58"/>
      <c r="G2407" s="58"/>
      <c r="H2407" s="58"/>
      <c r="I2407" s="58"/>
      <c r="J2407" s="58"/>
      <c r="K2407" s="58"/>
      <c r="L2407" s="55" t="s">
        <v>12</v>
      </c>
      <c r="M2407" s="52" t="s">
        <v>1498</v>
      </c>
      <c r="N2407" s="52" t="s">
        <v>1499</v>
      </c>
      <c r="O2407" s="52" t="s">
        <v>1491</v>
      </c>
      <c r="P2407" s="56">
        <v>1</v>
      </c>
      <c r="Q2407" s="56">
        <f>P2407/$D$2406*8</f>
        <v>0.24242424242424243</v>
      </c>
      <c r="R2407" s="57">
        <f ca="1">SUMIF(Insumos!$C$7:$E$166,N2407,Insumos!$E$7:$E$166)</f>
        <v>8.6743053318933896</v>
      </c>
      <c r="S2407" s="57">
        <f t="shared" ref="S2407:S2409" ca="1" si="374">Q2407*R2407</f>
        <v>2.1028618986408216</v>
      </c>
    </row>
    <row r="2408" spans="1:19" s="116" customFormat="1" ht="14.1" customHeight="1">
      <c r="A2408" s="51" t="s">
        <v>1024</v>
      </c>
      <c r="B2408" s="48" t="s">
        <v>1025</v>
      </c>
      <c r="C2408" s="58"/>
      <c r="D2408" s="58"/>
      <c r="E2408" s="58"/>
      <c r="F2408" s="58"/>
      <c r="G2408" s="58"/>
      <c r="H2408" s="58"/>
      <c r="I2408" s="58"/>
      <c r="J2408" s="58"/>
      <c r="K2408" s="58"/>
      <c r="L2408" s="55" t="s">
        <v>12</v>
      </c>
      <c r="M2408" s="52" t="s">
        <v>1492</v>
      </c>
      <c r="N2408" s="52" t="s">
        <v>1493</v>
      </c>
      <c r="O2408" s="52" t="s">
        <v>1491</v>
      </c>
      <c r="P2408" s="56">
        <v>4</v>
      </c>
      <c r="Q2408" s="56">
        <f>P2408/$D$2406*8</f>
        <v>0.96969696969696972</v>
      </c>
      <c r="R2408" s="57">
        <f ca="1">SUMIF(Insumos!$C$7:$E$166,N2408,Insumos!$E$7:$E$166)</f>
        <v>6.1994120750543944</v>
      </c>
      <c r="S2408" s="57">
        <f t="shared" ca="1" si="374"/>
        <v>6.0115511030830495</v>
      </c>
    </row>
    <row r="2409" spans="1:19" s="116" customFormat="1" ht="14.1" customHeight="1">
      <c r="A2409" s="51" t="s">
        <v>1024</v>
      </c>
      <c r="B2409" s="48" t="s">
        <v>1025</v>
      </c>
      <c r="C2409" s="58"/>
      <c r="D2409" s="58"/>
      <c r="E2409" s="58"/>
      <c r="F2409" s="58"/>
      <c r="G2409" s="58"/>
      <c r="H2409" s="58"/>
      <c r="I2409" s="58"/>
      <c r="J2409" s="58"/>
      <c r="K2409" s="58"/>
      <c r="L2409" s="55" t="s">
        <v>14</v>
      </c>
      <c r="M2409" s="52" t="s">
        <v>1738</v>
      </c>
      <c r="N2409" s="52" t="s">
        <v>1739</v>
      </c>
      <c r="O2409" s="52" t="s">
        <v>1507</v>
      </c>
      <c r="P2409" s="60"/>
      <c r="Q2409" s="56">
        <f>4.12/100</f>
        <v>4.1200000000000001E-2</v>
      </c>
      <c r="R2409" s="57">
        <f ca="1">G2406</f>
        <v>8.2590116477362141</v>
      </c>
      <c r="S2409" s="57">
        <f t="shared" ca="1" si="374"/>
        <v>0.340271279886732</v>
      </c>
    </row>
    <row r="2410" spans="1:19" s="116" customFormat="1" ht="14.1" customHeight="1">
      <c r="A2410" s="51" t="s">
        <v>1024</v>
      </c>
      <c r="B2410" s="48" t="s">
        <v>1025</v>
      </c>
      <c r="C2410" s="58"/>
      <c r="D2410" s="58"/>
      <c r="E2410" s="58"/>
      <c r="F2410" s="58"/>
      <c r="G2410" s="58"/>
      <c r="H2410" s="58"/>
      <c r="I2410" s="58"/>
      <c r="J2410" s="58"/>
      <c r="K2410" s="58"/>
      <c r="L2410" s="55" t="s">
        <v>14</v>
      </c>
      <c r="M2410" s="52" t="s">
        <v>1553</v>
      </c>
      <c r="N2410" s="52" t="s">
        <v>1554</v>
      </c>
      <c r="O2410" s="52" t="s">
        <v>1510</v>
      </c>
      <c r="P2410" s="56">
        <v>2</v>
      </c>
      <c r="Q2410" s="56">
        <f>P2410/$E$2406*8</f>
        <v>0.48484848484848486</v>
      </c>
      <c r="R2410" s="57">
        <f ca="1">SUMIF(Insumos!$C$7:$E$166,N2410,Insumos!$E$7:$E$166)</f>
        <v>27.3</v>
      </c>
      <c r="S2410" s="57">
        <f ca="1">Q2410*R2410</f>
        <v>13.236363636363636</v>
      </c>
    </row>
    <row r="2411" spans="1:19" ht="14.1" customHeight="1">
      <c r="A2411" s="51" t="s">
        <v>965</v>
      </c>
      <c r="B2411" s="48" t="s">
        <v>1025</v>
      </c>
      <c r="C2411" s="58"/>
      <c r="D2411" s="58"/>
      <c r="E2411" s="58"/>
      <c r="F2411" s="58"/>
      <c r="G2411" s="58"/>
      <c r="H2411" s="58"/>
      <c r="I2411" s="58"/>
      <c r="J2411" s="58"/>
      <c r="K2411" s="58"/>
      <c r="L2411" s="55" t="s">
        <v>14</v>
      </c>
      <c r="M2411" s="52" t="s">
        <v>1534</v>
      </c>
      <c r="N2411" s="52" t="s">
        <v>1535</v>
      </c>
      <c r="O2411" s="52" t="s">
        <v>1510</v>
      </c>
      <c r="P2411" s="56">
        <v>1.25</v>
      </c>
      <c r="Q2411" s="56">
        <f>P2411/$E$2406*8*6</f>
        <v>1.8181818181818183</v>
      </c>
      <c r="R2411" s="57">
        <f ca="1">SUMIF(Insumos!$C$7:$E$166,Subpartidas!N2411,Insumos!$E$7:$E$166)</f>
        <v>9.77</v>
      </c>
      <c r="S2411" s="57">
        <f t="shared" ref="S2411" ca="1" si="375">Q2411*R2411</f>
        <v>17.763636363636365</v>
      </c>
    </row>
    <row r="2412" spans="1:19" s="116" customFormat="1" ht="14.1" customHeight="1">
      <c r="A2412" s="51" t="s">
        <v>1024</v>
      </c>
      <c r="B2412" s="48" t="s">
        <v>1025</v>
      </c>
      <c r="C2412" s="58"/>
      <c r="D2412" s="58"/>
      <c r="E2412" s="58"/>
      <c r="F2412" s="58"/>
      <c r="G2412" s="58"/>
      <c r="H2412" s="58"/>
      <c r="I2412" s="58"/>
      <c r="J2412" s="58"/>
      <c r="K2412" s="58"/>
      <c r="L2412" s="55" t="s">
        <v>14</v>
      </c>
      <c r="M2412" s="52" t="s">
        <v>1740</v>
      </c>
      <c r="N2412" s="52" t="s">
        <v>1741</v>
      </c>
      <c r="O2412" s="52" t="s">
        <v>1510</v>
      </c>
      <c r="P2412" s="56">
        <v>0.125</v>
      </c>
      <c r="Q2412" s="56">
        <f>P2412/$E$2406*8</f>
        <v>3.0303030303030304E-2</v>
      </c>
      <c r="R2412" s="57">
        <f ca="1">SUMIF(Insumos!$C$7:$E$166,N2412,Insumos!$E$7:$E$166)</f>
        <v>6.78</v>
      </c>
      <c r="S2412" s="57">
        <f ca="1">Q2412*R2412</f>
        <v>0.20545454545454547</v>
      </c>
    </row>
    <row r="2413" spans="1:19" s="116" customFormat="1" ht="14.1" customHeight="1">
      <c r="A2413" s="51" t="s">
        <v>1032</v>
      </c>
      <c r="B2413" s="48" t="s">
        <v>1033</v>
      </c>
      <c r="C2413" s="52" t="s">
        <v>653</v>
      </c>
      <c r="D2413" s="53">
        <f>+IF(C2413&lt;&gt;" ",VLOOKUP(B2413,Rendimientos!$A$3:$D$557,3,0))</f>
        <v>33</v>
      </c>
      <c r="E2413" s="53">
        <f>+IF(C2413&lt;&gt;" ",VLOOKUP(B2413,Rendimientos!$A$3:$D$557,4,0))</f>
        <v>33</v>
      </c>
      <c r="F2413" s="54">
        <f ca="1">SUM(G2413:K2413)</f>
        <v>39.804737473077495</v>
      </c>
      <c r="G2413" s="49">
        <f ca="1">SUMIFS($S$5:$S$4996,$B$5:$B$4996,B2413,$L$5:$L$4996,$L$5)</f>
        <v>8.2590116477362141</v>
      </c>
      <c r="H2413" s="49">
        <f>SUMIFS($S$5:$S$4996,$B$5:$B$4996,B2413,$L$5:$L$4996,$L$10)</f>
        <v>0</v>
      </c>
      <c r="I2413" s="49"/>
      <c r="J2413" s="49">
        <f ca="1">SUMIFS($S$5:$S$4996,$B$5:$B$4996,B2413,$L$5:$L$4996,$L$11)</f>
        <v>31.545725825341282</v>
      </c>
      <c r="K2413" s="49">
        <f>SUMIFS($S$5:$S$4996,$B$5:$B$4996,B2413,$L$5:$L$4996,$L$4497)</f>
        <v>0</v>
      </c>
      <c r="L2413" s="55" t="s">
        <v>12</v>
      </c>
      <c r="M2413" s="52" t="s">
        <v>1736</v>
      </c>
      <c r="N2413" s="52" t="s">
        <v>1737</v>
      </c>
      <c r="O2413" s="52" t="s">
        <v>1491</v>
      </c>
      <c r="P2413" s="56">
        <v>6.25E-2</v>
      </c>
      <c r="Q2413" s="56">
        <f>P2413/$D$2413*8</f>
        <v>1.5151515151515152E-2</v>
      </c>
      <c r="R2413" s="57">
        <f ca="1">SUMIF(Insumos!$C$7:$E$166,N2413,Insumos!$E$7:$E$166)</f>
        <v>9.543510636814629</v>
      </c>
      <c r="S2413" s="57">
        <f t="shared" ref="S2413:S2416" ca="1" si="376">Q2413*R2413</f>
        <v>0.14459864601234287</v>
      </c>
    </row>
    <row r="2414" spans="1:19" s="116" customFormat="1" ht="14.1" customHeight="1">
      <c r="A2414" s="51" t="s">
        <v>1032</v>
      </c>
      <c r="B2414" s="48" t="s">
        <v>1033</v>
      </c>
      <c r="C2414" s="58"/>
      <c r="D2414" s="58"/>
      <c r="E2414" s="58"/>
      <c r="F2414" s="58"/>
      <c r="G2414" s="58"/>
      <c r="H2414" s="58"/>
      <c r="I2414" s="58"/>
      <c r="J2414" s="58"/>
      <c r="K2414" s="58"/>
      <c r="L2414" s="55" t="s">
        <v>12</v>
      </c>
      <c r="M2414" s="52" t="s">
        <v>1498</v>
      </c>
      <c r="N2414" s="52" t="s">
        <v>1499</v>
      </c>
      <c r="O2414" s="52" t="s">
        <v>1491</v>
      </c>
      <c r="P2414" s="56">
        <v>1</v>
      </c>
      <c r="Q2414" s="56">
        <f>P2414/$D$2413*8</f>
        <v>0.24242424242424243</v>
      </c>
      <c r="R2414" s="57">
        <f ca="1">SUMIF(Insumos!$C$7:$E$166,N2414,Insumos!$E$7:$E$166)</f>
        <v>8.6743053318933896</v>
      </c>
      <c r="S2414" s="57">
        <f t="shared" ca="1" si="376"/>
        <v>2.1028618986408216</v>
      </c>
    </row>
    <row r="2415" spans="1:19" s="116" customFormat="1" ht="14.1" customHeight="1">
      <c r="A2415" s="51" t="s">
        <v>1032</v>
      </c>
      <c r="B2415" s="48" t="s">
        <v>1033</v>
      </c>
      <c r="C2415" s="58"/>
      <c r="D2415" s="58"/>
      <c r="E2415" s="58"/>
      <c r="F2415" s="58"/>
      <c r="G2415" s="58"/>
      <c r="H2415" s="58"/>
      <c r="I2415" s="58"/>
      <c r="J2415" s="58"/>
      <c r="K2415" s="58"/>
      <c r="L2415" s="55" t="s">
        <v>12</v>
      </c>
      <c r="M2415" s="52" t="s">
        <v>1492</v>
      </c>
      <c r="N2415" s="52" t="s">
        <v>1493</v>
      </c>
      <c r="O2415" s="52" t="s">
        <v>1491</v>
      </c>
      <c r="P2415" s="56">
        <v>4</v>
      </c>
      <c r="Q2415" s="56">
        <f>P2415/$D$2413*8</f>
        <v>0.96969696969696972</v>
      </c>
      <c r="R2415" s="57">
        <f ca="1">SUMIF(Insumos!$C$7:$E$166,N2415,Insumos!$E$7:$E$166)</f>
        <v>6.1994120750543944</v>
      </c>
      <c r="S2415" s="57">
        <f t="shared" ca="1" si="376"/>
        <v>6.0115511030830495</v>
      </c>
    </row>
    <row r="2416" spans="1:19" s="116" customFormat="1" ht="14.1" customHeight="1">
      <c r="A2416" s="51" t="s">
        <v>1032</v>
      </c>
      <c r="B2416" s="48" t="s">
        <v>1033</v>
      </c>
      <c r="C2416" s="58"/>
      <c r="D2416" s="58"/>
      <c r="E2416" s="58"/>
      <c r="F2416" s="58"/>
      <c r="G2416" s="58"/>
      <c r="H2416" s="58"/>
      <c r="I2416" s="58"/>
      <c r="J2416" s="58"/>
      <c r="K2416" s="58"/>
      <c r="L2416" s="55" t="s">
        <v>14</v>
      </c>
      <c r="M2416" s="52" t="s">
        <v>1738</v>
      </c>
      <c r="N2416" s="52" t="s">
        <v>1739</v>
      </c>
      <c r="O2416" s="52" t="s">
        <v>1507</v>
      </c>
      <c r="P2416" s="60"/>
      <c r="Q2416" s="56">
        <f>4.12/100</f>
        <v>4.1200000000000001E-2</v>
      </c>
      <c r="R2416" s="57">
        <f ca="1">G2413</f>
        <v>8.2590116477362141</v>
      </c>
      <c r="S2416" s="57">
        <f t="shared" ca="1" si="376"/>
        <v>0.340271279886732</v>
      </c>
    </row>
    <row r="2417" spans="1:19" s="116" customFormat="1" ht="14.1" customHeight="1">
      <c r="A2417" s="51" t="s">
        <v>1032</v>
      </c>
      <c r="B2417" s="48" t="s">
        <v>1033</v>
      </c>
      <c r="C2417" s="58"/>
      <c r="D2417" s="58"/>
      <c r="E2417" s="58"/>
      <c r="F2417" s="58"/>
      <c r="G2417" s="58"/>
      <c r="H2417" s="58"/>
      <c r="I2417" s="58"/>
      <c r="J2417" s="58"/>
      <c r="K2417" s="58"/>
      <c r="L2417" s="55" t="s">
        <v>14</v>
      </c>
      <c r="M2417" s="52" t="s">
        <v>1553</v>
      </c>
      <c r="N2417" s="52" t="s">
        <v>1554</v>
      </c>
      <c r="O2417" s="52" t="s">
        <v>1510</v>
      </c>
      <c r="P2417" s="56">
        <v>2</v>
      </c>
      <c r="Q2417" s="56">
        <f>P2417/$E$2413*8</f>
        <v>0.48484848484848486</v>
      </c>
      <c r="R2417" s="57">
        <f ca="1">SUMIF(Insumos!$C$7:$E$166,N2417,Insumos!$E$7:$E$166)</f>
        <v>27.3</v>
      </c>
      <c r="S2417" s="57">
        <f ca="1">Q2417*R2417</f>
        <v>13.236363636363636</v>
      </c>
    </row>
    <row r="2418" spans="1:19" ht="14.1" customHeight="1">
      <c r="A2418" s="51" t="s">
        <v>965</v>
      </c>
      <c r="B2418" s="48" t="s">
        <v>1033</v>
      </c>
      <c r="C2418" s="58"/>
      <c r="D2418" s="58"/>
      <c r="E2418" s="58"/>
      <c r="F2418" s="58"/>
      <c r="G2418" s="58"/>
      <c r="H2418" s="58"/>
      <c r="I2418" s="58"/>
      <c r="J2418" s="58"/>
      <c r="K2418" s="58"/>
      <c r="L2418" s="55" t="s">
        <v>14</v>
      </c>
      <c r="M2418" s="52" t="s">
        <v>1534</v>
      </c>
      <c r="N2418" s="52" t="s">
        <v>1535</v>
      </c>
      <c r="O2418" s="52" t="s">
        <v>1510</v>
      </c>
      <c r="P2418" s="56">
        <v>1.25</v>
      </c>
      <c r="Q2418" s="56">
        <f>P2418/$E$2413*8*6</f>
        <v>1.8181818181818183</v>
      </c>
      <c r="R2418" s="57">
        <f ca="1">SUMIF(Insumos!$C$7:$E$166,Subpartidas!N2418,Insumos!$E$7:$E$166)</f>
        <v>9.77</v>
      </c>
      <c r="S2418" s="57">
        <f t="shared" ref="S2418" ca="1" si="377">Q2418*R2418</f>
        <v>17.763636363636365</v>
      </c>
    </row>
    <row r="2419" spans="1:19" s="116" customFormat="1" ht="14.1" customHeight="1">
      <c r="A2419" s="51" t="s">
        <v>1032</v>
      </c>
      <c r="B2419" s="48" t="s">
        <v>1033</v>
      </c>
      <c r="C2419" s="58"/>
      <c r="D2419" s="58"/>
      <c r="E2419" s="58"/>
      <c r="F2419" s="58"/>
      <c r="G2419" s="58"/>
      <c r="H2419" s="58"/>
      <c r="I2419" s="58"/>
      <c r="J2419" s="58"/>
      <c r="K2419" s="58"/>
      <c r="L2419" s="55" t="s">
        <v>14</v>
      </c>
      <c r="M2419" s="52" t="s">
        <v>1740</v>
      </c>
      <c r="N2419" s="52" t="s">
        <v>1741</v>
      </c>
      <c r="O2419" s="52" t="s">
        <v>1510</v>
      </c>
      <c r="P2419" s="56">
        <v>0.125</v>
      </c>
      <c r="Q2419" s="56">
        <f>P2419/$E$2413*8</f>
        <v>3.0303030303030304E-2</v>
      </c>
      <c r="R2419" s="57">
        <f ca="1">SUMIF(Insumos!$C$7:$E$166,N2419,Insumos!$E$7:$E$166)</f>
        <v>6.78</v>
      </c>
      <c r="S2419" s="57">
        <f ca="1">Q2419*R2419</f>
        <v>0.20545454545454547</v>
      </c>
    </row>
    <row r="2420" spans="1:19" s="116" customFormat="1" ht="14.1" customHeight="1">
      <c r="A2420" s="51" t="s">
        <v>978</v>
      </c>
      <c r="B2420" s="48" t="s">
        <v>1036</v>
      </c>
      <c r="C2420" s="52" t="s">
        <v>653</v>
      </c>
      <c r="D2420" s="53">
        <f>+IF(C2420&lt;&gt;" ",VLOOKUP(B2420,Rendimientos!$A$3:$D$557,3,0))</f>
        <v>93</v>
      </c>
      <c r="E2420" s="53">
        <f>+IF(C2420&lt;&gt;" ",VLOOKUP(B2420,Rendimientos!$A$3:$D$557,4,0))</f>
        <v>93</v>
      </c>
      <c r="F2420" s="54">
        <f ca="1">SUM(G2420:K2420)</f>
        <v>3.1242616839952393</v>
      </c>
      <c r="G2420" s="49">
        <f ca="1">SUMIFS($S$5:$S$4996,$B$5:$B$4996,B2420,$L$5:$L$4996,$L$5)</f>
        <v>2.9306170362934956</v>
      </c>
      <c r="H2420" s="49">
        <f>SUMIFS($S$5:$S$4996,$B$5:$B$4996,B2420,$L$5:$L$4996,$L$10)</f>
        <v>0</v>
      </c>
      <c r="I2420" s="49"/>
      <c r="J2420" s="49">
        <f ca="1">SUMIFS($S$5:$S$4996,$B$5:$B$4996,B2420,$L$5:$L$4996,$L$11)</f>
        <v>0.19364464770174364</v>
      </c>
      <c r="K2420" s="49">
        <f>SUMIFS($S$5:$S$4996,$B$5:$B$4996,B2420,$L$5:$L$4996,$L$4497)</f>
        <v>0</v>
      </c>
      <c r="L2420" s="55" t="s">
        <v>12</v>
      </c>
      <c r="M2420" s="52" t="s">
        <v>1736</v>
      </c>
      <c r="N2420" s="52" t="s">
        <v>1737</v>
      </c>
      <c r="O2420" s="52" t="s">
        <v>1491</v>
      </c>
      <c r="P2420" s="56">
        <v>6.25E-2</v>
      </c>
      <c r="Q2420" s="56">
        <f>P2420/$D$2420*8</f>
        <v>5.3763440860215058E-3</v>
      </c>
      <c r="R2420" s="57">
        <f ca="1">SUMIF(Insumos!$C$7:$E$166,N2420,Insumos!$E$7:$E$166)</f>
        <v>9.543510636814629</v>
      </c>
      <c r="S2420" s="57">
        <f ca="1">Q2420*R2420</f>
        <v>5.1309196972121662E-2</v>
      </c>
    </row>
    <row r="2421" spans="1:19" s="116" customFormat="1" ht="14.1" customHeight="1">
      <c r="A2421" s="51" t="s">
        <v>978</v>
      </c>
      <c r="B2421" s="48" t="s">
        <v>1036</v>
      </c>
      <c r="C2421" s="58"/>
      <c r="D2421" s="58"/>
      <c r="E2421" s="58"/>
      <c r="F2421" s="58"/>
      <c r="G2421" s="58"/>
      <c r="H2421" s="58"/>
      <c r="I2421" s="58"/>
      <c r="J2421" s="58"/>
      <c r="K2421" s="58"/>
      <c r="L2421" s="55" t="s">
        <v>12</v>
      </c>
      <c r="M2421" s="52" t="s">
        <v>1498</v>
      </c>
      <c r="N2421" s="52" t="s">
        <v>1499</v>
      </c>
      <c r="O2421" s="52" t="s">
        <v>1491</v>
      </c>
      <c r="P2421" s="56">
        <v>1</v>
      </c>
      <c r="Q2421" s="56">
        <f>P2421/$D$2420*8</f>
        <v>8.6021505376344093E-2</v>
      </c>
      <c r="R2421" s="57">
        <f ca="1">SUMIF(Insumos!$C$7:$E$166,N2421,Insumos!$E$7:$E$166)</f>
        <v>8.6743053318933896</v>
      </c>
      <c r="S2421" s="57">
        <f t="shared" ref="S2421:S2423" ca="1" si="378">Q2421*R2421</f>
        <v>0.7461768027435175</v>
      </c>
    </row>
    <row r="2422" spans="1:19" s="116" customFormat="1" ht="14.1" customHeight="1">
      <c r="A2422" s="51" t="s">
        <v>978</v>
      </c>
      <c r="B2422" s="48" t="s">
        <v>1036</v>
      </c>
      <c r="C2422" s="58"/>
      <c r="D2422" s="58"/>
      <c r="E2422" s="58"/>
      <c r="F2422" s="58"/>
      <c r="G2422" s="58"/>
      <c r="H2422" s="58"/>
      <c r="I2422" s="58"/>
      <c r="J2422" s="58"/>
      <c r="K2422" s="58"/>
      <c r="L2422" s="55" t="s">
        <v>12</v>
      </c>
      <c r="M2422" s="52" t="s">
        <v>1492</v>
      </c>
      <c r="N2422" s="52" t="s">
        <v>1493</v>
      </c>
      <c r="O2422" s="52" t="s">
        <v>1491</v>
      </c>
      <c r="P2422" s="56">
        <v>4</v>
      </c>
      <c r="Q2422" s="56">
        <f>P2422/$D$2420*8</f>
        <v>0.34408602150537637</v>
      </c>
      <c r="R2422" s="57">
        <f ca="1">SUMIF(Insumos!$C$7:$E$166,N2422,Insumos!$E$7:$E$166)</f>
        <v>6.1994120750543944</v>
      </c>
      <c r="S2422" s="57">
        <f t="shared" ca="1" si="378"/>
        <v>2.1331310365778564</v>
      </c>
    </row>
    <row r="2423" spans="1:19" s="116" customFormat="1" ht="14.1" customHeight="1">
      <c r="A2423" s="51" t="s">
        <v>978</v>
      </c>
      <c r="B2423" s="48" t="s">
        <v>1036</v>
      </c>
      <c r="C2423" s="58"/>
      <c r="D2423" s="58"/>
      <c r="E2423" s="58"/>
      <c r="F2423" s="58"/>
      <c r="G2423" s="58"/>
      <c r="H2423" s="58"/>
      <c r="I2423" s="58"/>
      <c r="J2423" s="58"/>
      <c r="K2423" s="58"/>
      <c r="L2423" s="55" t="s">
        <v>14</v>
      </c>
      <c r="M2423" s="52" t="s">
        <v>1738</v>
      </c>
      <c r="N2423" s="52" t="s">
        <v>1739</v>
      </c>
      <c r="O2423" s="52" t="s">
        <v>1507</v>
      </c>
      <c r="P2423" s="60"/>
      <c r="Q2423" s="56">
        <f>4.12/100</f>
        <v>4.1200000000000001E-2</v>
      </c>
      <c r="R2423" s="57">
        <f ca="1">G2420</f>
        <v>2.9306170362934956</v>
      </c>
      <c r="S2423" s="57">
        <f t="shared" ca="1" si="378"/>
        <v>0.12074142189529202</v>
      </c>
    </row>
    <row r="2424" spans="1:19" s="116" customFormat="1" ht="14.1" customHeight="1">
      <c r="A2424" s="51" t="s">
        <v>978</v>
      </c>
      <c r="B2424" s="48" t="s">
        <v>1036</v>
      </c>
      <c r="C2424" s="58"/>
      <c r="D2424" s="58"/>
      <c r="E2424" s="58"/>
      <c r="F2424" s="58"/>
      <c r="G2424" s="58"/>
      <c r="H2424" s="58"/>
      <c r="I2424" s="58"/>
      <c r="J2424" s="58"/>
      <c r="K2424" s="58"/>
      <c r="L2424" s="55" t="s">
        <v>14</v>
      </c>
      <c r="M2424" s="52" t="s">
        <v>1740</v>
      </c>
      <c r="N2424" s="52" t="s">
        <v>1741</v>
      </c>
      <c r="O2424" s="52" t="s">
        <v>1510</v>
      </c>
      <c r="P2424" s="56">
        <v>0.125</v>
      </c>
      <c r="Q2424" s="56">
        <f>P2424/$E$2420*8</f>
        <v>1.0752688172043012E-2</v>
      </c>
      <c r="R2424" s="57">
        <f ca="1">SUMIF(Insumos!$C$7:$E$166,N2424,Insumos!$E$7:$E$166)</f>
        <v>6.78</v>
      </c>
      <c r="S2424" s="57">
        <f ca="1">Q2424*R2424</f>
        <v>7.2903225806451616E-2</v>
      </c>
    </row>
    <row r="2425" spans="1:19" s="116" customFormat="1" ht="14.1" customHeight="1">
      <c r="A2425" s="51" t="s">
        <v>1040</v>
      </c>
      <c r="B2425" s="48" t="s">
        <v>1041</v>
      </c>
      <c r="C2425" s="52" t="s">
        <v>653</v>
      </c>
      <c r="D2425" s="53">
        <f>+IF(C2425&lt;&gt;" ",VLOOKUP(B2425,Rendimientos!$A$3:$D$557,3,0))</f>
        <v>85</v>
      </c>
      <c r="E2425" s="53">
        <f>+IF(C2425&lt;&gt;" ",VLOOKUP(B2425,Rendimientos!$A$3:$D$557,4,0))</f>
        <v>85</v>
      </c>
      <c r="F2425" s="54">
        <f ca="1">SUM(G2425:K2425)</f>
        <v>3.4183098424889087</v>
      </c>
      <c r="G2425" s="49">
        <f ca="1">SUMIFS($S$5:$S$4996,$B$5:$B$4996,B2425,$L$5:$L$4996,$L$5)</f>
        <v>3.2064398161799419</v>
      </c>
      <c r="H2425" s="49">
        <f>SUMIFS($S$5:$S$4996,$B$5:$B$4996,B2425,$L$5:$L$4996,$L$10)</f>
        <v>0</v>
      </c>
      <c r="I2425" s="49"/>
      <c r="J2425" s="49">
        <f ca="1">SUMIFS($S$5:$S$4996,$B$5:$B$4996,B2425,$L$5:$L$4996,$L$11)</f>
        <v>0.21187002630896656</v>
      </c>
      <c r="K2425" s="49">
        <f>SUMIFS($S$5:$S$4996,$B$5:$B$4996,B2425,$L$5:$L$4996,$L$4497)</f>
        <v>0</v>
      </c>
      <c r="L2425" s="55" t="s">
        <v>12</v>
      </c>
      <c r="M2425" s="52" t="s">
        <v>1736</v>
      </c>
      <c r="N2425" s="52" t="s">
        <v>1737</v>
      </c>
      <c r="O2425" s="52" t="s">
        <v>1491</v>
      </c>
      <c r="P2425" s="56">
        <v>6.25E-2</v>
      </c>
      <c r="Q2425" s="56">
        <f>P2425/$D$2425*8</f>
        <v>5.8823529411764705E-3</v>
      </c>
      <c r="R2425" s="57">
        <f ca="1">SUMIF(Insumos!$C$7:$E$166,N2425,Insumos!$E$7:$E$166)</f>
        <v>9.543510636814629</v>
      </c>
      <c r="S2425" s="57">
        <f t="shared" ref="S2425:S2428" ca="1" si="379">Q2425*R2425</f>
        <v>5.6138297863615461E-2</v>
      </c>
    </row>
    <row r="2426" spans="1:19" s="116" customFormat="1" ht="14.1" customHeight="1">
      <c r="A2426" s="51" t="s">
        <v>1040</v>
      </c>
      <c r="B2426" s="48" t="s">
        <v>1041</v>
      </c>
      <c r="C2426" s="58"/>
      <c r="D2426" s="58"/>
      <c r="E2426" s="58"/>
      <c r="F2426" s="58"/>
      <c r="G2426" s="58"/>
      <c r="H2426" s="58"/>
      <c r="I2426" s="58"/>
      <c r="J2426" s="58"/>
      <c r="K2426" s="58"/>
      <c r="L2426" s="55" t="s">
        <v>12</v>
      </c>
      <c r="M2426" s="52" t="s">
        <v>1498</v>
      </c>
      <c r="N2426" s="52" t="s">
        <v>1499</v>
      </c>
      <c r="O2426" s="52" t="s">
        <v>1491</v>
      </c>
      <c r="P2426" s="56">
        <v>1</v>
      </c>
      <c r="Q2426" s="56">
        <f>P2426/$D$2425*8</f>
        <v>9.4117647058823528E-2</v>
      </c>
      <c r="R2426" s="57">
        <f ca="1">SUMIF(Insumos!$C$7:$E$166,N2426,Insumos!$E$7:$E$166)</f>
        <v>8.6743053318933896</v>
      </c>
      <c r="S2426" s="57">
        <f t="shared" ca="1" si="379"/>
        <v>0.81640520770761316</v>
      </c>
    </row>
    <row r="2427" spans="1:19" s="116" customFormat="1" ht="14.1" customHeight="1">
      <c r="A2427" s="51" t="s">
        <v>1040</v>
      </c>
      <c r="B2427" s="48" t="s">
        <v>1041</v>
      </c>
      <c r="C2427" s="58"/>
      <c r="D2427" s="58"/>
      <c r="E2427" s="58"/>
      <c r="F2427" s="58"/>
      <c r="G2427" s="58"/>
      <c r="H2427" s="58"/>
      <c r="I2427" s="58"/>
      <c r="J2427" s="58"/>
      <c r="K2427" s="58"/>
      <c r="L2427" s="55" t="s">
        <v>12</v>
      </c>
      <c r="M2427" s="52" t="s">
        <v>1492</v>
      </c>
      <c r="N2427" s="52" t="s">
        <v>1493</v>
      </c>
      <c r="O2427" s="52" t="s">
        <v>1491</v>
      </c>
      <c r="P2427" s="56">
        <v>4</v>
      </c>
      <c r="Q2427" s="56">
        <f>P2427/$D$2425*8</f>
        <v>0.37647058823529411</v>
      </c>
      <c r="R2427" s="57">
        <f ca="1">SUMIF(Insumos!$C$7:$E$166,N2427,Insumos!$E$7:$E$166)</f>
        <v>6.1994120750543944</v>
      </c>
      <c r="S2427" s="57">
        <f t="shared" ca="1" si="379"/>
        <v>2.3338963106087132</v>
      </c>
    </row>
    <row r="2428" spans="1:19" s="116" customFormat="1" ht="14.1" customHeight="1">
      <c r="A2428" s="51" t="s">
        <v>1040</v>
      </c>
      <c r="B2428" s="48" t="s">
        <v>1041</v>
      </c>
      <c r="C2428" s="58"/>
      <c r="D2428" s="58"/>
      <c r="E2428" s="58"/>
      <c r="F2428" s="58"/>
      <c r="G2428" s="58"/>
      <c r="H2428" s="58"/>
      <c r="I2428" s="58"/>
      <c r="J2428" s="58"/>
      <c r="K2428" s="58"/>
      <c r="L2428" s="55" t="s">
        <v>14</v>
      </c>
      <c r="M2428" s="52" t="s">
        <v>1738</v>
      </c>
      <c r="N2428" s="52" t="s">
        <v>1739</v>
      </c>
      <c r="O2428" s="52" t="s">
        <v>1507</v>
      </c>
      <c r="P2428" s="60"/>
      <c r="Q2428" s="56">
        <f>4.12/100</f>
        <v>4.1200000000000001E-2</v>
      </c>
      <c r="R2428" s="57">
        <f ca="1">G2425</f>
        <v>3.2064398161799419</v>
      </c>
      <c r="S2428" s="57">
        <f t="shared" ca="1" si="379"/>
        <v>0.1321053204266136</v>
      </c>
    </row>
    <row r="2429" spans="1:19" s="116" customFormat="1" ht="14.1" customHeight="1">
      <c r="A2429" s="51" t="s">
        <v>1040</v>
      </c>
      <c r="B2429" s="48" t="s">
        <v>1041</v>
      </c>
      <c r="C2429" s="58"/>
      <c r="D2429" s="58"/>
      <c r="E2429" s="58"/>
      <c r="F2429" s="58"/>
      <c r="G2429" s="58"/>
      <c r="H2429" s="58"/>
      <c r="I2429" s="58"/>
      <c r="J2429" s="58"/>
      <c r="K2429" s="58"/>
      <c r="L2429" s="55" t="s">
        <v>14</v>
      </c>
      <c r="M2429" s="52" t="s">
        <v>1740</v>
      </c>
      <c r="N2429" s="52" t="s">
        <v>1741</v>
      </c>
      <c r="O2429" s="52" t="s">
        <v>1510</v>
      </c>
      <c r="P2429" s="56">
        <v>0.125</v>
      </c>
      <c r="Q2429" s="56">
        <f>P2429/$E$2425*8</f>
        <v>1.1764705882352941E-2</v>
      </c>
      <c r="R2429" s="57">
        <f ca="1">SUMIF(Insumos!$C$7:$E$166,N2429,Insumos!$E$7:$E$166)</f>
        <v>6.78</v>
      </c>
      <c r="S2429" s="57">
        <f ca="1">Q2429*R2429</f>
        <v>7.9764705882352946E-2</v>
      </c>
    </row>
    <row r="2430" spans="1:19" s="116" customFormat="1" ht="14.1" customHeight="1">
      <c r="A2430" s="51" t="s">
        <v>991</v>
      </c>
      <c r="B2430" s="48" t="s">
        <v>1045</v>
      </c>
      <c r="C2430" s="52" t="s">
        <v>653</v>
      </c>
      <c r="D2430" s="53">
        <f>+IF(C2430&lt;&gt;" ",VLOOKUP(B2430,Rendimientos!$A$3:$D$557,3,0))</f>
        <v>75</v>
      </c>
      <c r="E2430" s="53">
        <f>+IF(C2430&lt;&gt;" ",VLOOKUP(B2430,Rendimientos!$A$3:$D$557,4,0))</f>
        <v>75</v>
      </c>
      <c r="F2430" s="54">
        <f ca="1">SUM(G2430:K2430)</f>
        <v>3.8759014707165989</v>
      </c>
      <c r="G2430" s="49">
        <f ca="1">SUMIFS($S$5:$S$4996,$B$5:$B$4996,B2430,$L$5:$L$4996,$L$5)</f>
        <v>3.6339651250039346</v>
      </c>
      <c r="H2430" s="49">
        <f>SUMIFS($S$5:$S$4996,$B$5:$B$4996,B2430,$L$5:$L$4996,$L$10)</f>
        <v>0</v>
      </c>
      <c r="I2430" s="49"/>
      <c r="J2430" s="49">
        <f ca="1">SUMIFS($S$5:$S$4996,$B$5:$B$4996,B2430,$L$5:$L$4996,$L$11)</f>
        <v>0.24193634571266409</v>
      </c>
      <c r="K2430" s="49">
        <f>SUMIFS($S$5:$S$4996,$B$5:$B$4996,B2430,$L$5:$L$4996,$L$4497)</f>
        <v>0</v>
      </c>
      <c r="L2430" s="55" t="s">
        <v>12</v>
      </c>
      <c r="M2430" s="52" t="s">
        <v>1736</v>
      </c>
      <c r="N2430" s="52" t="s">
        <v>1737</v>
      </c>
      <c r="O2430" s="52" t="s">
        <v>1491</v>
      </c>
      <c r="P2430" s="56">
        <v>6.25E-2</v>
      </c>
      <c r="Q2430" s="56">
        <f>P2430/$D$2430*8</f>
        <v>6.6666666666666671E-3</v>
      </c>
      <c r="R2430" s="57">
        <f ca="1">SUMIF(Insumos!$C$7:$E$166,N2430,Insumos!$E$7:$E$166)</f>
        <v>9.543510636814629</v>
      </c>
      <c r="S2430" s="57">
        <f t="shared" ref="S2430" ca="1" si="380">Q2430*R2430</f>
        <v>6.3623404245430865E-2</v>
      </c>
    </row>
    <row r="2431" spans="1:19" s="116" customFormat="1" ht="14.1" customHeight="1">
      <c r="A2431" s="51" t="s">
        <v>991</v>
      </c>
      <c r="B2431" s="48" t="s">
        <v>1045</v>
      </c>
      <c r="C2431" s="58"/>
      <c r="D2431" s="58"/>
      <c r="E2431" s="58"/>
      <c r="F2431" s="58"/>
      <c r="G2431" s="58"/>
      <c r="H2431" s="58"/>
      <c r="I2431" s="58"/>
      <c r="J2431" s="58"/>
      <c r="K2431" s="58"/>
      <c r="L2431" s="55" t="s">
        <v>12</v>
      </c>
      <c r="M2431" s="52" t="s">
        <v>1498</v>
      </c>
      <c r="N2431" s="52" t="s">
        <v>1499</v>
      </c>
      <c r="O2431" s="52" t="s">
        <v>1491</v>
      </c>
      <c r="P2431" s="56">
        <v>1</v>
      </c>
      <c r="Q2431" s="56">
        <f>P2431/$D$2430*8</f>
        <v>0.10666666666666667</v>
      </c>
      <c r="R2431" s="57">
        <f ca="1">SUMIF(Insumos!$C$7:$E$166,N2431,Insumos!$E$7:$E$166)</f>
        <v>8.6743053318933896</v>
      </c>
      <c r="S2431" s="57">
        <f ca="1">Q2431*R2431</f>
        <v>0.92525923540196164</v>
      </c>
    </row>
    <row r="2432" spans="1:19" s="116" customFormat="1" ht="14.1" customHeight="1">
      <c r="A2432" s="51" t="s">
        <v>991</v>
      </c>
      <c r="B2432" s="48" t="s">
        <v>1045</v>
      </c>
      <c r="C2432" s="58"/>
      <c r="D2432" s="58"/>
      <c r="E2432" s="58"/>
      <c r="F2432" s="58"/>
      <c r="G2432" s="58"/>
      <c r="H2432" s="58"/>
      <c r="I2432" s="58"/>
      <c r="J2432" s="58"/>
      <c r="K2432" s="58"/>
      <c r="L2432" s="55" t="s">
        <v>12</v>
      </c>
      <c r="M2432" s="52" t="s">
        <v>1492</v>
      </c>
      <c r="N2432" s="52" t="s">
        <v>1493</v>
      </c>
      <c r="O2432" s="52" t="s">
        <v>1491</v>
      </c>
      <c r="P2432" s="56">
        <v>4</v>
      </c>
      <c r="Q2432" s="56">
        <f>P2432/$D$2430*8</f>
        <v>0.42666666666666669</v>
      </c>
      <c r="R2432" s="57">
        <f ca="1">SUMIF(Insumos!$C$7:$E$166,N2432,Insumos!$E$7:$E$166)</f>
        <v>6.1994120750543944</v>
      </c>
      <c r="S2432" s="57">
        <f ca="1">Q2432*R2432</f>
        <v>2.645082485356542</v>
      </c>
    </row>
    <row r="2433" spans="1:19" s="116" customFormat="1" ht="14.1" customHeight="1">
      <c r="A2433" s="51" t="s">
        <v>991</v>
      </c>
      <c r="B2433" s="48" t="s">
        <v>1045</v>
      </c>
      <c r="C2433" s="58"/>
      <c r="D2433" s="58"/>
      <c r="E2433" s="58"/>
      <c r="F2433" s="58"/>
      <c r="G2433" s="58"/>
      <c r="H2433" s="58"/>
      <c r="I2433" s="58"/>
      <c r="J2433" s="58"/>
      <c r="K2433" s="58"/>
      <c r="L2433" s="55" t="s">
        <v>14</v>
      </c>
      <c r="M2433" s="52" t="s">
        <v>1738</v>
      </c>
      <c r="N2433" s="52" t="s">
        <v>1739</v>
      </c>
      <c r="O2433" s="52" t="s">
        <v>1507</v>
      </c>
      <c r="P2433" s="60"/>
      <c r="Q2433" s="56">
        <f>4.17/100</f>
        <v>4.1700000000000001E-2</v>
      </c>
      <c r="R2433" s="57">
        <f ca="1">G2430</f>
        <v>3.6339651250039346</v>
      </c>
      <c r="S2433" s="57">
        <f ca="1">Q2433*R2433</f>
        <v>0.15153634571266408</v>
      </c>
    </row>
    <row r="2434" spans="1:19" s="116" customFormat="1" ht="14.1" customHeight="1">
      <c r="A2434" s="51" t="s">
        <v>991</v>
      </c>
      <c r="B2434" s="48" t="s">
        <v>1045</v>
      </c>
      <c r="C2434" s="58"/>
      <c r="D2434" s="58"/>
      <c r="E2434" s="58"/>
      <c r="F2434" s="58"/>
      <c r="G2434" s="58"/>
      <c r="H2434" s="58"/>
      <c r="I2434" s="58"/>
      <c r="J2434" s="58"/>
      <c r="K2434" s="58"/>
      <c r="L2434" s="55" t="s">
        <v>14</v>
      </c>
      <c r="M2434" s="52" t="s">
        <v>1740</v>
      </c>
      <c r="N2434" s="52" t="s">
        <v>1741</v>
      </c>
      <c r="O2434" s="52" t="s">
        <v>1510</v>
      </c>
      <c r="P2434" s="56">
        <v>0.125</v>
      </c>
      <c r="Q2434" s="56">
        <f>P2434/$E$2430*8</f>
        <v>1.3333333333333334E-2</v>
      </c>
      <c r="R2434" s="57">
        <f ca="1">SUMIF(Insumos!$C$7:$E$166,N2434,Insumos!$E$7:$E$166)</f>
        <v>6.78</v>
      </c>
      <c r="S2434" s="57">
        <f ca="1">Q2434*R2434</f>
        <v>9.0400000000000008E-2</v>
      </c>
    </row>
    <row r="2435" spans="1:19" s="116" customFormat="1" ht="14.1" customHeight="1">
      <c r="A2435" s="51" t="s">
        <v>994</v>
      </c>
      <c r="B2435" s="48" t="s">
        <v>1047</v>
      </c>
      <c r="C2435" s="52" t="s">
        <v>653</v>
      </c>
      <c r="D2435" s="53">
        <f>+IF(C2435&lt;&gt;" ",VLOOKUP(B2435,Rendimientos!$A$3:$D$557,3,0))</f>
        <v>112</v>
      </c>
      <c r="E2435" s="53">
        <f>+IF(C2435&lt;&gt;" ",VLOOKUP(B2435,Rendimientos!$A$3:$D$557,4,0))</f>
        <v>112</v>
      </c>
      <c r="F2435" s="54">
        <f ca="1">SUM(G2435:K2435)</f>
        <v>2.5942530054603323</v>
      </c>
      <c r="G2435" s="49">
        <f ca="1">SUMIFS($S$5:$S$4996,$B$5:$B$4996,B2435,$L$5:$L$4996,$L$5)</f>
        <v>2.4334587890651345</v>
      </c>
      <c r="H2435" s="49">
        <f>SUMIFS($S$5:$S$4996,$B$5:$B$4996,B2435,$L$5:$L$4996,$L$10)</f>
        <v>0</v>
      </c>
      <c r="I2435" s="49"/>
      <c r="J2435" s="49">
        <f ca="1">SUMIFS($S$5:$S$4996,$B$5:$B$4996,B2435,$L$5:$L$4996,$L$11)</f>
        <v>0.16079421639519784</v>
      </c>
      <c r="K2435" s="49">
        <f>SUMIFS($S$5:$S$4996,$B$5:$B$4996,B2435,$L$5:$L$4996,$L$4497)</f>
        <v>0</v>
      </c>
      <c r="L2435" s="55" t="s">
        <v>12</v>
      </c>
      <c r="M2435" s="52" t="s">
        <v>1736</v>
      </c>
      <c r="N2435" s="52" t="s">
        <v>1737</v>
      </c>
      <c r="O2435" s="52" t="s">
        <v>1491</v>
      </c>
      <c r="P2435" s="56">
        <v>6.25E-2</v>
      </c>
      <c r="Q2435" s="56">
        <f>P2435/$D$2435*8</f>
        <v>4.464285714285714E-3</v>
      </c>
      <c r="R2435" s="57">
        <f ca="1">SUMIF(Insumos!$C$7:$E$166,Subpartidas!N2435,Insumos!$E$7:$E$166)</f>
        <v>9.543510636814629</v>
      </c>
      <c r="S2435" s="57">
        <f t="shared" ref="S2435:S2454" ca="1" si="381">Q2435*R2435</f>
        <v>4.2604958200065303E-2</v>
      </c>
    </row>
    <row r="2436" spans="1:19" s="116" customFormat="1" ht="14.1" customHeight="1">
      <c r="A2436" s="51" t="s">
        <v>994</v>
      </c>
      <c r="B2436" s="48" t="s">
        <v>1047</v>
      </c>
      <c r="C2436" s="58"/>
      <c r="D2436" s="58"/>
      <c r="E2436" s="58"/>
      <c r="F2436" s="58"/>
      <c r="G2436" s="58"/>
      <c r="H2436" s="58"/>
      <c r="I2436" s="58"/>
      <c r="J2436" s="58"/>
      <c r="K2436" s="58"/>
      <c r="L2436" s="55" t="s">
        <v>12</v>
      </c>
      <c r="M2436" s="52" t="s">
        <v>1498</v>
      </c>
      <c r="N2436" s="52" t="s">
        <v>1499</v>
      </c>
      <c r="O2436" s="52" t="s">
        <v>1491</v>
      </c>
      <c r="P2436" s="56">
        <v>1</v>
      </c>
      <c r="Q2436" s="56">
        <f>P2436/$D$2435*8</f>
        <v>7.1428571428571425E-2</v>
      </c>
      <c r="R2436" s="57">
        <f ca="1">SUMIF(Insumos!$C$7:$E$166,Subpartidas!N2436,Insumos!$E$7:$E$166)</f>
        <v>8.6743053318933896</v>
      </c>
      <c r="S2436" s="57">
        <f t="shared" ca="1" si="381"/>
        <v>0.61959323799238497</v>
      </c>
    </row>
    <row r="2437" spans="1:19" s="116" customFormat="1" ht="14.1" customHeight="1">
      <c r="A2437" s="51" t="s">
        <v>994</v>
      </c>
      <c r="B2437" s="48" t="s">
        <v>1047</v>
      </c>
      <c r="C2437" s="58"/>
      <c r="D2437" s="58"/>
      <c r="E2437" s="58"/>
      <c r="F2437" s="58"/>
      <c r="G2437" s="58"/>
      <c r="H2437" s="58"/>
      <c r="I2437" s="58"/>
      <c r="J2437" s="58"/>
      <c r="K2437" s="58"/>
      <c r="L2437" s="55" t="s">
        <v>12</v>
      </c>
      <c r="M2437" s="52" t="s">
        <v>1492</v>
      </c>
      <c r="N2437" s="52" t="s">
        <v>1493</v>
      </c>
      <c r="O2437" s="52" t="s">
        <v>1491</v>
      </c>
      <c r="P2437" s="56">
        <v>4</v>
      </c>
      <c r="Q2437" s="56">
        <f>P2437/$D$2435*8</f>
        <v>0.2857142857142857</v>
      </c>
      <c r="R2437" s="57">
        <f ca="1">SUMIF(Insumos!$C$7:$E$166,Subpartidas!N2437,Insumos!$E$7:$E$166)</f>
        <v>6.1994120750543944</v>
      </c>
      <c r="S2437" s="57">
        <f t="shared" ca="1" si="381"/>
        <v>1.7712605928726841</v>
      </c>
    </row>
    <row r="2438" spans="1:19" s="116" customFormat="1" ht="14.1" customHeight="1">
      <c r="A2438" s="51" t="s">
        <v>994</v>
      </c>
      <c r="B2438" s="48" t="s">
        <v>1047</v>
      </c>
      <c r="C2438" s="58"/>
      <c r="D2438" s="58"/>
      <c r="E2438" s="58"/>
      <c r="F2438" s="58"/>
      <c r="G2438" s="58"/>
      <c r="H2438" s="58"/>
      <c r="I2438" s="58"/>
      <c r="J2438" s="58"/>
      <c r="K2438" s="58"/>
      <c r="L2438" s="55" t="s">
        <v>14</v>
      </c>
      <c r="M2438" s="52" t="s">
        <v>1738</v>
      </c>
      <c r="N2438" s="52" t="s">
        <v>1739</v>
      </c>
      <c r="O2438" s="52" t="s">
        <v>1507</v>
      </c>
      <c r="P2438" s="60"/>
      <c r="Q2438" s="56">
        <v>4.1200000000000001E-2</v>
      </c>
      <c r="R2438" s="57">
        <f ca="1">G2435</f>
        <v>2.4334587890651345</v>
      </c>
      <c r="S2438" s="57">
        <f t="shared" ca="1" si="381"/>
        <v>0.10025850210948355</v>
      </c>
    </row>
    <row r="2439" spans="1:19" s="116" customFormat="1" ht="14.1" customHeight="1">
      <c r="A2439" s="51" t="s">
        <v>994</v>
      </c>
      <c r="B2439" s="48" t="s">
        <v>1047</v>
      </c>
      <c r="C2439" s="58"/>
      <c r="D2439" s="58"/>
      <c r="E2439" s="58"/>
      <c r="F2439" s="58"/>
      <c r="G2439" s="58"/>
      <c r="H2439" s="58"/>
      <c r="I2439" s="58"/>
      <c r="J2439" s="58"/>
      <c r="K2439" s="58"/>
      <c r="L2439" s="55" t="s">
        <v>14</v>
      </c>
      <c r="M2439" s="52" t="s">
        <v>1740</v>
      </c>
      <c r="N2439" s="52" t="s">
        <v>1741</v>
      </c>
      <c r="O2439" s="52" t="s">
        <v>1510</v>
      </c>
      <c r="P2439" s="56">
        <v>0.125</v>
      </c>
      <c r="Q2439" s="56">
        <f>P2439/$E$2435*8</f>
        <v>8.9285714285714281E-3</v>
      </c>
      <c r="R2439" s="57">
        <f ca="1">SUMIF(Insumos!$C$7:$E$166,Subpartidas!N2439,Insumos!$E$7:$E$166)</f>
        <v>6.78</v>
      </c>
      <c r="S2439" s="57">
        <f t="shared" ca="1" si="381"/>
        <v>6.0535714285714283E-2</v>
      </c>
    </row>
    <row r="2440" spans="1:19" s="116" customFormat="1" ht="14.1" customHeight="1">
      <c r="A2440" s="51" t="s">
        <v>1002</v>
      </c>
      <c r="B2440" s="48" t="s">
        <v>1050</v>
      </c>
      <c r="C2440" s="52" t="s">
        <v>653</v>
      </c>
      <c r="D2440" s="53">
        <f>+IF(C2440&lt;&gt;" ",VLOOKUP(B2440,Rendimientos!$A$3:$D$557,3,0))</f>
        <v>100</v>
      </c>
      <c r="E2440" s="53">
        <f>+IF(C2440&lt;&gt;" ",VLOOKUP(B2440,Rendimientos!$A$3:$D$557,4,0))</f>
        <v>100</v>
      </c>
      <c r="F2440" s="54">
        <f ca="1">SUM(G2440:K2440)</f>
        <v>2.9055633661155724</v>
      </c>
      <c r="G2440" s="49">
        <f ca="1">SUMIFS($S$5:$S$4996,$B$5:$B$4996,B2440,$L$5:$L$4996,$L$5)</f>
        <v>2.7254738437529507</v>
      </c>
      <c r="H2440" s="49">
        <f>SUMIFS($S$5:$S$4996,$B$5:$B$4996,B2440,$L$5:$L$4996,$L$10)</f>
        <v>0</v>
      </c>
      <c r="I2440" s="49"/>
      <c r="J2440" s="49">
        <f ca="1">SUMIFS($S$5:$S$4996,$B$5:$B$4996,B2440,$L$5:$L$4996,$L$11)</f>
        <v>0.18008952236262157</v>
      </c>
      <c r="K2440" s="49">
        <f>SUMIFS($S$5:$S$4996,$B$5:$B$4996,B2440,$L$5:$L$4996,$L$4497)</f>
        <v>0</v>
      </c>
      <c r="L2440" s="55" t="s">
        <v>12</v>
      </c>
      <c r="M2440" s="52" t="s">
        <v>1736</v>
      </c>
      <c r="N2440" s="52" t="s">
        <v>1737</v>
      </c>
      <c r="O2440" s="52" t="s">
        <v>1491</v>
      </c>
      <c r="P2440" s="56">
        <v>6.25E-2</v>
      </c>
      <c r="Q2440" s="56">
        <f>P2440/$D$2440*8</f>
        <v>5.0000000000000001E-3</v>
      </c>
      <c r="R2440" s="57">
        <f ca="1">SUMIF(Insumos!$C$7:$E$166,Subpartidas!N2440,Insumos!$E$7:$E$166)</f>
        <v>9.543510636814629</v>
      </c>
      <c r="S2440" s="57">
        <f t="shared" ca="1" si="381"/>
        <v>4.7717553184073148E-2</v>
      </c>
    </row>
    <row r="2441" spans="1:19" s="116" customFormat="1" ht="14.1" customHeight="1">
      <c r="A2441" s="51" t="s">
        <v>1002</v>
      </c>
      <c r="B2441" s="48" t="s">
        <v>1050</v>
      </c>
      <c r="C2441" s="58"/>
      <c r="D2441" s="58"/>
      <c r="E2441" s="58"/>
      <c r="F2441" s="58"/>
      <c r="G2441" s="58"/>
      <c r="H2441" s="58"/>
      <c r="I2441" s="58"/>
      <c r="J2441" s="58"/>
      <c r="K2441" s="58"/>
      <c r="L2441" s="55" t="s">
        <v>12</v>
      </c>
      <c r="M2441" s="52" t="s">
        <v>1498</v>
      </c>
      <c r="N2441" s="52" t="s">
        <v>1499</v>
      </c>
      <c r="O2441" s="52" t="s">
        <v>1491</v>
      </c>
      <c r="P2441" s="56">
        <v>1</v>
      </c>
      <c r="Q2441" s="56">
        <f>P2441/$D$2440*8</f>
        <v>0.08</v>
      </c>
      <c r="R2441" s="57">
        <f ca="1">SUMIF(Insumos!$C$7:$E$166,Subpartidas!N2441,Insumos!$E$7:$E$166)</f>
        <v>8.6743053318933896</v>
      </c>
      <c r="S2441" s="57">
        <f t="shared" ca="1" si="381"/>
        <v>0.69394442655147115</v>
      </c>
    </row>
    <row r="2442" spans="1:19" s="116" customFormat="1" ht="14.1" customHeight="1">
      <c r="A2442" s="51" t="s">
        <v>1002</v>
      </c>
      <c r="B2442" s="48" t="s">
        <v>1050</v>
      </c>
      <c r="C2442" s="58"/>
      <c r="D2442" s="58"/>
      <c r="E2442" s="58"/>
      <c r="F2442" s="58"/>
      <c r="G2442" s="58"/>
      <c r="H2442" s="58"/>
      <c r="I2442" s="58"/>
      <c r="J2442" s="58"/>
      <c r="K2442" s="58"/>
      <c r="L2442" s="55" t="s">
        <v>12</v>
      </c>
      <c r="M2442" s="52" t="s">
        <v>1492</v>
      </c>
      <c r="N2442" s="52" t="s">
        <v>1493</v>
      </c>
      <c r="O2442" s="52" t="s">
        <v>1491</v>
      </c>
      <c r="P2442" s="56">
        <v>4</v>
      </c>
      <c r="Q2442" s="56">
        <f>P2442/$D$2440*8</f>
        <v>0.32</v>
      </c>
      <c r="R2442" s="57">
        <f ca="1">SUMIF(Insumos!$C$7:$E$166,Subpartidas!N2442,Insumos!$E$7:$E$166)</f>
        <v>6.1994120750543944</v>
      </c>
      <c r="S2442" s="57">
        <f t="shared" ca="1" si="381"/>
        <v>1.9838118640174063</v>
      </c>
    </row>
    <row r="2443" spans="1:19" s="116" customFormat="1" ht="14.1" customHeight="1">
      <c r="A2443" s="51" t="s">
        <v>1002</v>
      </c>
      <c r="B2443" s="48" t="s">
        <v>1050</v>
      </c>
      <c r="C2443" s="58"/>
      <c r="D2443" s="58"/>
      <c r="E2443" s="58"/>
      <c r="F2443" s="58"/>
      <c r="G2443" s="58"/>
      <c r="H2443" s="58"/>
      <c r="I2443" s="58"/>
      <c r="J2443" s="58"/>
      <c r="K2443" s="58"/>
      <c r="L2443" s="55" t="s">
        <v>14</v>
      </c>
      <c r="M2443" s="52" t="s">
        <v>1738</v>
      </c>
      <c r="N2443" s="52" t="s">
        <v>1739</v>
      </c>
      <c r="O2443" s="52" t="s">
        <v>1507</v>
      </c>
      <c r="P2443" s="60"/>
      <c r="Q2443" s="56">
        <v>4.1200000000000001E-2</v>
      </c>
      <c r="R2443" s="57">
        <f ca="1">G2440</f>
        <v>2.7254738437529507</v>
      </c>
      <c r="S2443" s="57">
        <f t="shared" ca="1" si="381"/>
        <v>0.11228952236262157</v>
      </c>
    </row>
    <row r="2444" spans="1:19" s="116" customFormat="1" ht="14.1" customHeight="1">
      <c r="A2444" s="51" t="s">
        <v>1002</v>
      </c>
      <c r="B2444" s="48" t="s">
        <v>1050</v>
      </c>
      <c r="C2444" s="58"/>
      <c r="D2444" s="58"/>
      <c r="E2444" s="58"/>
      <c r="F2444" s="58"/>
      <c r="G2444" s="58"/>
      <c r="H2444" s="58"/>
      <c r="I2444" s="58"/>
      <c r="J2444" s="58"/>
      <c r="K2444" s="58"/>
      <c r="L2444" s="55" t="s">
        <v>14</v>
      </c>
      <c r="M2444" s="52" t="s">
        <v>1740</v>
      </c>
      <c r="N2444" s="52" t="s">
        <v>1741</v>
      </c>
      <c r="O2444" s="52" t="s">
        <v>1510</v>
      </c>
      <c r="P2444" s="56">
        <v>0.125</v>
      </c>
      <c r="Q2444" s="56">
        <f>P2444/$E$2440*8</f>
        <v>0.01</v>
      </c>
      <c r="R2444" s="57">
        <f ca="1">SUMIF(Insumos!$C$7:$E$166,Subpartidas!N2444,Insumos!$E$7:$E$166)</f>
        <v>6.78</v>
      </c>
      <c r="S2444" s="57">
        <f t="shared" ca="1" si="381"/>
        <v>6.7799999999999999E-2</v>
      </c>
    </row>
    <row r="2445" spans="1:19" s="116" customFormat="1" ht="14.1" customHeight="1">
      <c r="A2445" s="51" t="s">
        <v>1006</v>
      </c>
      <c r="B2445" s="48" t="s">
        <v>1052</v>
      </c>
      <c r="C2445" s="52" t="s">
        <v>653</v>
      </c>
      <c r="D2445" s="53">
        <f>+IF(C2445&lt;&gt;" ",VLOOKUP(B2445,Rendimientos!$A$3:$D$557,3,0))</f>
        <v>86</v>
      </c>
      <c r="E2445" s="53">
        <f>+IF(C2445&lt;&gt;" ",VLOOKUP(B2445,Rendimientos!$A$3:$D$557,4,0))</f>
        <v>86</v>
      </c>
      <c r="F2445" s="54">
        <f ca="1">SUM(G2445:K2445)</f>
        <v>3.3871187738298896</v>
      </c>
      <c r="G2445" s="49">
        <f ca="1">SUMIFS($S$5:$S$4996,$B$5:$B$4996,B2445,$L$5:$L$4996,$L$5)</f>
        <v>3.1691556322708725</v>
      </c>
      <c r="H2445" s="49">
        <f>SUMIFS($S$5:$S$4996,$B$5:$B$4996,B2445,$L$5:$L$4996,$L$10)</f>
        <v>0</v>
      </c>
      <c r="I2445" s="49"/>
      <c r="J2445" s="49">
        <f ca="1">SUMIFS($S$5:$S$4996,$B$5:$B$4996,B2445,$L$5:$L$4996,$L$11)</f>
        <v>0.21796314155901692</v>
      </c>
      <c r="K2445" s="49">
        <f>SUMIFS($S$5:$S$4996,$B$5:$B$4996,B2445,$L$5:$L$4996,$L$4497)</f>
        <v>0</v>
      </c>
      <c r="L2445" s="55" t="s">
        <v>12</v>
      </c>
      <c r="M2445" s="52" t="s">
        <v>1736</v>
      </c>
      <c r="N2445" s="52" t="s">
        <v>1737</v>
      </c>
      <c r="O2445" s="52" t="s">
        <v>1491</v>
      </c>
      <c r="P2445" s="56">
        <v>6.25E-2</v>
      </c>
      <c r="Q2445" s="56">
        <f>P2445/$D$2445*8</f>
        <v>5.8139534883720929E-3</v>
      </c>
      <c r="R2445" s="57">
        <f ca="1">SUMIF(Insumos!$C$7:$E$166,Subpartidas!N2445,Insumos!$E$7:$E$166)</f>
        <v>9.543510636814629</v>
      </c>
      <c r="S2445" s="57">
        <f t="shared" ca="1" si="381"/>
        <v>5.5485526958224583E-2</v>
      </c>
    </row>
    <row r="2446" spans="1:19" s="116" customFormat="1" ht="14.1" customHeight="1">
      <c r="A2446" s="51" t="s">
        <v>1006</v>
      </c>
      <c r="B2446" s="48" t="s">
        <v>1052</v>
      </c>
      <c r="C2446" s="58"/>
      <c r="D2446" s="58"/>
      <c r="E2446" s="58"/>
      <c r="F2446" s="58"/>
      <c r="G2446" s="58"/>
      <c r="H2446" s="58"/>
      <c r="I2446" s="58"/>
      <c r="J2446" s="58"/>
      <c r="K2446" s="58"/>
      <c r="L2446" s="55" t="s">
        <v>12</v>
      </c>
      <c r="M2446" s="52" t="s">
        <v>1498</v>
      </c>
      <c r="N2446" s="52" t="s">
        <v>1499</v>
      </c>
      <c r="O2446" s="52" t="s">
        <v>1491</v>
      </c>
      <c r="P2446" s="56">
        <v>1</v>
      </c>
      <c r="Q2446" s="56">
        <f>P2446/$D$2445*8</f>
        <v>9.3023255813953487E-2</v>
      </c>
      <c r="R2446" s="57">
        <f ca="1">SUMIF(Insumos!$C$7:$E$166,Subpartidas!N2446,Insumos!$E$7:$E$166)</f>
        <v>8.6743053318933896</v>
      </c>
      <c r="S2446" s="57">
        <f t="shared" ca="1" si="381"/>
        <v>0.80691212389705946</v>
      </c>
    </row>
    <row r="2447" spans="1:19" s="116" customFormat="1" ht="14.1" customHeight="1">
      <c r="A2447" s="51" t="s">
        <v>1006</v>
      </c>
      <c r="B2447" s="48" t="s">
        <v>1052</v>
      </c>
      <c r="C2447" s="58"/>
      <c r="D2447" s="58"/>
      <c r="E2447" s="58"/>
      <c r="F2447" s="58"/>
      <c r="G2447" s="58"/>
      <c r="H2447" s="58"/>
      <c r="I2447" s="58"/>
      <c r="J2447" s="58"/>
      <c r="K2447" s="58"/>
      <c r="L2447" s="55" t="s">
        <v>12</v>
      </c>
      <c r="M2447" s="52" t="s">
        <v>1492</v>
      </c>
      <c r="N2447" s="52" t="s">
        <v>1493</v>
      </c>
      <c r="O2447" s="52" t="s">
        <v>1491</v>
      </c>
      <c r="P2447" s="56">
        <v>4</v>
      </c>
      <c r="Q2447" s="56">
        <f>P2447/$D$2445*8</f>
        <v>0.37209302325581395</v>
      </c>
      <c r="R2447" s="57">
        <f ca="1">SUMIF(Insumos!$C$7:$E$166,Subpartidas!N2447,Insumos!$E$7:$E$166)</f>
        <v>6.1994120750543944</v>
      </c>
      <c r="S2447" s="57">
        <f t="shared" ca="1" si="381"/>
        <v>2.3067579814155885</v>
      </c>
    </row>
    <row r="2448" spans="1:19" s="116" customFormat="1" ht="14.1" customHeight="1">
      <c r="A2448" s="51" t="s">
        <v>1006</v>
      </c>
      <c r="B2448" s="48" t="s">
        <v>1052</v>
      </c>
      <c r="C2448" s="58"/>
      <c r="D2448" s="58"/>
      <c r="E2448" s="58"/>
      <c r="F2448" s="58"/>
      <c r="G2448" s="58"/>
      <c r="H2448" s="58"/>
      <c r="I2448" s="58"/>
      <c r="J2448" s="58"/>
      <c r="K2448" s="58"/>
      <c r="L2448" s="55" t="s">
        <v>14</v>
      </c>
      <c r="M2448" s="52" t="s">
        <v>1738</v>
      </c>
      <c r="N2448" s="52" t="s">
        <v>1739</v>
      </c>
      <c r="O2448" s="52" t="s">
        <v>1507</v>
      </c>
      <c r="P2448" s="60"/>
      <c r="Q2448" s="56">
        <v>4.3900000000000002E-2</v>
      </c>
      <c r="R2448" s="57">
        <f ca="1">G2445</f>
        <v>3.1691556322708725</v>
      </c>
      <c r="S2448" s="57">
        <f t="shared" ca="1" si="381"/>
        <v>0.13912593225669131</v>
      </c>
    </row>
    <row r="2449" spans="1:19" s="116" customFormat="1" ht="14.1" customHeight="1">
      <c r="A2449" s="51" t="s">
        <v>1006</v>
      </c>
      <c r="B2449" s="48" t="s">
        <v>1052</v>
      </c>
      <c r="C2449" s="58"/>
      <c r="D2449" s="58"/>
      <c r="E2449" s="58"/>
      <c r="F2449" s="58"/>
      <c r="G2449" s="58"/>
      <c r="H2449" s="58"/>
      <c r="I2449" s="58"/>
      <c r="J2449" s="58"/>
      <c r="K2449" s="58"/>
      <c r="L2449" s="55" t="s">
        <v>14</v>
      </c>
      <c r="M2449" s="52" t="s">
        <v>1740</v>
      </c>
      <c r="N2449" s="52" t="s">
        <v>1741</v>
      </c>
      <c r="O2449" s="52" t="s">
        <v>1510</v>
      </c>
      <c r="P2449" s="56">
        <v>0.125</v>
      </c>
      <c r="Q2449" s="56">
        <f>P2449/$E$2445*8</f>
        <v>1.1627906976744186E-2</v>
      </c>
      <c r="R2449" s="57">
        <f ca="1">SUMIF(Insumos!$C$7:$E$166,Subpartidas!N2449,Insumos!$E$7:$E$166)</f>
        <v>6.78</v>
      </c>
      <c r="S2449" s="57">
        <f t="shared" ca="1" si="381"/>
        <v>7.8837209302325587E-2</v>
      </c>
    </row>
    <row r="2450" spans="1:19" s="116" customFormat="1" ht="14.1" customHeight="1">
      <c r="A2450" s="51" t="s">
        <v>1010</v>
      </c>
      <c r="B2450" s="48" t="s">
        <v>1054</v>
      </c>
      <c r="C2450" s="52" t="s">
        <v>653</v>
      </c>
      <c r="D2450" s="53">
        <f>+IF(C2450&lt;&gt;" ",VLOOKUP(B2450,Rendimientos!$A$3:$D$557,3,0))</f>
        <v>76</v>
      </c>
      <c r="E2450" s="53">
        <f>+IF(C2450&lt;&gt;" ",VLOOKUP(B2450,Rendimientos!$A$3:$D$557,4,0))</f>
        <v>76</v>
      </c>
      <c r="F2450" s="54">
        <f ca="1">SUM(G2450:K2450)</f>
        <v>3.8277716869900664</v>
      </c>
      <c r="G2450" s="49">
        <f ca="1">SUMIFS($S$5:$S$4996,$B$5:$B$4996,B2450,$L$5:$L$4996,$L$5)</f>
        <v>3.5861497944117766</v>
      </c>
      <c r="H2450" s="49">
        <f>SUMIFS($S$5:$S$4996,$B$5:$B$4996,B2450,$L$5:$L$4996,$L$10)</f>
        <v>0</v>
      </c>
      <c r="I2450" s="49"/>
      <c r="J2450" s="49">
        <f ca="1">SUMIFS($S$5:$S$4996,$B$5:$B$4996,B2450,$L$5:$L$4996,$L$11)</f>
        <v>0.24162189257828998</v>
      </c>
      <c r="K2450" s="49">
        <f>SUMIFS($S$5:$S$4996,$B$5:$B$4996,B2450,$L$5:$L$4996,$L$4497)</f>
        <v>0</v>
      </c>
      <c r="L2450" s="55" t="s">
        <v>12</v>
      </c>
      <c r="M2450" s="52" t="s">
        <v>1736</v>
      </c>
      <c r="N2450" s="52" t="s">
        <v>1737</v>
      </c>
      <c r="O2450" s="52" t="s">
        <v>1491</v>
      </c>
      <c r="P2450" s="56">
        <v>6.25E-2</v>
      </c>
      <c r="Q2450" s="56">
        <f>P2450/$D$2450*8</f>
        <v>6.5789473684210523E-3</v>
      </c>
      <c r="R2450" s="57">
        <f ca="1">SUMIF(Insumos!$C$7:$E$166,Subpartidas!N2450,Insumos!$E$7:$E$166)</f>
        <v>9.543510636814629</v>
      </c>
      <c r="S2450" s="57">
        <f t="shared" ca="1" si="381"/>
        <v>6.2786254189569929E-2</v>
      </c>
    </row>
    <row r="2451" spans="1:19" s="116" customFormat="1" ht="14.1" customHeight="1">
      <c r="A2451" s="51" t="s">
        <v>1010</v>
      </c>
      <c r="B2451" s="48" t="s">
        <v>1054</v>
      </c>
      <c r="C2451" s="58"/>
      <c r="D2451" s="58"/>
      <c r="E2451" s="58"/>
      <c r="F2451" s="58"/>
      <c r="G2451" s="58"/>
      <c r="H2451" s="58"/>
      <c r="I2451" s="58"/>
      <c r="J2451" s="58"/>
      <c r="K2451" s="58"/>
      <c r="L2451" s="55" t="s">
        <v>12</v>
      </c>
      <c r="M2451" s="52" t="s">
        <v>1498</v>
      </c>
      <c r="N2451" s="52" t="s">
        <v>1499</v>
      </c>
      <c r="O2451" s="52" t="s">
        <v>1491</v>
      </c>
      <c r="P2451" s="56">
        <v>1</v>
      </c>
      <c r="Q2451" s="56">
        <f>P2451/$D$2450*8</f>
        <v>0.10526315789473684</v>
      </c>
      <c r="R2451" s="57">
        <f ca="1">SUMIF(Insumos!$C$7:$E$166,Subpartidas!N2451,Insumos!$E$7:$E$166)</f>
        <v>8.6743053318933896</v>
      </c>
      <c r="S2451" s="57">
        <f t="shared" ca="1" si="381"/>
        <v>0.91308477177825154</v>
      </c>
    </row>
    <row r="2452" spans="1:19" s="116" customFormat="1" ht="14.1" customHeight="1">
      <c r="A2452" s="51" t="s">
        <v>1010</v>
      </c>
      <c r="B2452" s="48" t="s">
        <v>1054</v>
      </c>
      <c r="C2452" s="58"/>
      <c r="D2452" s="58"/>
      <c r="E2452" s="58"/>
      <c r="F2452" s="58"/>
      <c r="G2452" s="58"/>
      <c r="H2452" s="58"/>
      <c r="I2452" s="58"/>
      <c r="J2452" s="58"/>
      <c r="K2452" s="58"/>
      <c r="L2452" s="55" t="s">
        <v>12</v>
      </c>
      <c r="M2452" s="52" t="s">
        <v>1492</v>
      </c>
      <c r="N2452" s="52" t="s">
        <v>1493</v>
      </c>
      <c r="O2452" s="52" t="s">
        <v>1491</v>
      </c>
      <c r="P2452" s="56">
        <v>4</v>
      </c>
      <c r="Q2452" s="56">
        <f>P2452/$D$2450*8</f>
        <v>0.42105263157894735</v>
      </c>
      <c r="R2452" s="57">
        <f ca="1">SUMIF(Insumos!$C$7:$E$166,Subpartidas!N2452,Insumos!$E$7:$E$166)</f>
        <v>6.1994120750543944</v>
      </c>
      <c r="S2452" s="57">
        <f t="shared" ca="1" si="381"/>
        <v>2.6102787684439552</v>
      </c>
    </row>
    <row r="2453" spans="1:19" s="116" customFormat="1" ht="14.1" customHeight="1">
      <c r="A2453" s="51" t="s">
        <v>1010</v>
      </c>
      <c r="B2453" s="48" t="s">
        <v>1054</v>
      </c>
      <c r="C2453" s="58"/>
      <c r="D2453" s="58"/>
      <c r="E2453" s="58"/>
      <c r="F2453" s="58"/>
      <c r="G2453" s="58"/>
      <c r="H2453" s="58"/>
      <c r="I2453" s="58"/>
      <c r="J2453" s="58"/>
      <c r="K2453" s="58"/>
      <c r="L2453" s="55" t="s">
        <v>14</v>
      </c>
      <c r="M2453" s="52" t="s">
        <v>1738</v>
      </c>
      <c r="N2453" s="52" t="s">
        <v>1739</v>
      </c>
      <c r="O2453" s="52" t="s">
        <v>1507</v>
      </c>
      <c r="P2453" s="60"/>
      <c r="Q2453" s="56">
        <v>4.2500000000000003E-2</v>
      </c>
      <c r="R2453" s="57">
        <f ca="1">G2450</f>
        <v>3.5861497944117766</v>
      </c>
      <c r="S2453" s="57">
        <f t="shared" ca="1" si="381"/>
        <v>0.15241136626250051</v>
      </c>
    </row>
    <row r="2454" spans="1:19" s="116" customFormat="1" ht="14.1" customHeight="1">
      <c r="A2454" s="51" t="s">
        <v>1010</v>
      </c>
      <c r="B2454" s="48" t="s">
        <v>1054</v>
      </c>
      <c r="C2454" s="58"/>
      <c r="D2454" s="58"/>
      <c r="E2454" s="58"/>
      <c r="F2454" s="58"/>
      <c r="G2454" s="58"/>
      <c r="H2454" s="58"/>
      <c r="I2454" s="58"/>
      <c r="J2454" s="58"/>
      <c r="K2454" s="58"/>
      <c r="L2454" s="55" t="s">
        <v>14</v>
      </c>
      <c r="M2454" s="52" t="s">
        <v>1740</v>
      </c>
      <c r="N2454" s="52" t="s">
        <v>1741</v>
      </c>
      <c r="O2454" s="52" t="s">
        <v>1510</v>
      </c>
      <c r="P2454" s="56">
        <v>0.125</v>
      </c>
      <c r="Q2454" s="56">
        <f>P2454/$E$2450*8</f>
        <v>1.3157894736842105E-2</v>
      </c>
      <c r="R2454" s="57">
        <f ca="1">SUMIF(Insumos!$C$7:$E$166,Subpartidas!N2454,Insumos!$E$7:$E$166)</f>
        <v>6.78</v>
      </c>
      <c r="S2454" s="57">
        <f t="shared" ca="1" si="381"/>
        <v>8.9210526315789476E-2</v>
      </c>
    </row>
    <row r="2455" spans="1:19" s="116" customFormat="1" ht="14.1" customHeight="1">
      <c r="A2455" s="51" t="s">
        <v>994</v>
      </c>
      <c r="B2455" s="48" t="s">
        <v>1056</v>
      </c>
      <c r="C2455" s="52" t="s">
        <v>653</v>
      </c>
      <c r="D2455" s="53">
        <f>+IF(C2455&lt;&gt;" ",VLOOKUP(B2455,Rendimientos!$A$3:$D$557,3,0))</f>
        <v>80</v>
      </c>
      <c r="E2455" s="53">
        <f>+IF(C2455&lt;&gt;" ",VLOOKUP(B2455,Rendimientos!$A$3:$D$557,4,0))</f>
        <v>80</v>
      </c>
      <c r="F2455" s="54">
        <f ca="1">SUM(G2455:K2455)</f>
        <v>12.424954207644465</v>
      </c>
      <c r="G2455" s="49">
        <f ca="1">SUMIFS($S$5:$S$4996,$B$5:$B$4996,B2455,$L$5:$L$4996,$L$5)</f>
        <v>3.4068423046911884</v>
      </c>
      <c r="H2455" s="49">
        <f>SUMIFS($S$5:$S$4996,$B$5:$B$4996,B2455,$L$5:$L$4996,$L$10)</f>
        <v>0</v>
      </c>
      <c r="I2455" s="49"/>
      <c r="J2455" s="49">
        <f ca="1">SUMIFS($S$5:$S$4996,$B$5:$B$4996,B2455,$L$5:$L$4996,$L$11)</f>
        <v>9.0181119029532759</v>
      </c>
      <c r="K2455" s="49">
        <f>SUMIFS($S$5:$S$4996,$B$5:$B$4996,B2455,$L$5:$L$4996,$L$4497)</f>
        <v>0</v>
      </c>
      <c r="L2455" s="55" t="s">
        <v>12</v>
      </c>
      <c r="M2455" s="52" t="s">
        <v>1736</v>
      </c>
      <c r="N2455" s="52" t="s">
        <v>1737</v>
      </c>
      <c r="O2455" s="52" t="s">
        <v>1491</v>
      </c>
      <c r="P2455" s="56">
        <v>6.25E-2</v>
      </c>
      <c r="Q2455" s="56">
        <f>P2455/$D$2455*8</f>
        <v>6.2500000000000003E-3</v>
      </c>
      <c r="R2455" s="57">
        <f ca="1">SUMIF(Insumos!$C$7:$E$166,Subpartidas!N2455,Insumos!$E$7:$E$166)</f>
        <v>9.543510636814629</v>
      </c>
      <c r="S2455" s="57">
        <f t="shared" ref="S2455:S2472" ca="1" si="382">Q2455*R2455</f>
        <v>5.9646941480091434E-2</v>
      </c>
    </row>
    <row r="2456" spans="1:19" s="116" customFormat="1" ht="14.1" customHeight="1">
      <c r="A2456" s="51" t="s">
        <v>994</v>
      </c>
      <c r="B2456" s="48" t="s">
        <v>1056</v>
      </c>
      <c r="C2456" s="58"/>
      <c r="D2456" s="58"/>
      <c r="E2456" s="58"/>
      <c r="F2456" s="58"/>
      <c r="G2456" s="58"/>
      <c r="H2456" s="58"/>
      <c r="I2456" s="58"/>
      <c r="J2456" s="58"/>
      <c r="K2456" s="58"/>
      <c r="L2456" s="55" t="s">
        <v>12</v>
      </c>
      <c r="M2456" s="52" t="s">
        <v>1498</v>
      </c>
      <c r="N2456" s="52" t="s">
        <v>1499</v>
      </c>
      <c r="O2456" s="52" t="s">
        <v>1491</v>
      </c>
      <c r="P2456" s="56">
        <v>1</v>
      </c>
      <c r="Q2456" s="56">
        <f>P2456/$D$2455*8</f>
        <v>0.1</v>
      </c>
      <c r="R2456" s="57">
        <f ca="1">SUMIF(Insumos!$C$7:$E$166,Subpartidas!N2456,Insumos!$E$7:$E$166)</f>
        <v>8.6743053318933896</v>
      </c>
      <c r="S2456" s="57">
        <f t="shared" ca="1" si="382"/>
        <v>0.86743053318933905</v>
      </c>
    </row>
    <row r="2457" spans="1:19" s="116" customFormat="1" ht="14.1" customHeight="1">
      <c r="A2457" s="51" t="s">
        <v>994</v>
      </c>
      <c r="B2457" s="48" t="s">
        <v>1056</v>
      </c>
      <c r="C2457" s="58"/>
      <c r="D2457" s="58"/>
      <c r="E2457" s="58"/>
      <c r="F2457" s="58"/>
      <c r="G2457" s="58"/>
      <c r="H2457" s="58"/>
      <c r="I2457" s="58"/>
      <c r="J2457" s="58"/>
      <c r="K2457" s="58"/>
      <c r="L2457" s="55" t="s">
        <v>12</v>
      </c>
      <c r="M2457" s="52" t="s">
        <v>1492</v>
      </c>
      <c r="N2457" s="52" t="s">
        <v>1493</v>
      </c>
      <c r="O2457" s="52" t="s">
        <v>1491</v>
      </c>
      <c r="P2457" s="56">
        <v>4</v>
      </c>
      <c r="Q2457" s="56">
        <f>P2457/$D$2455*8</f>
        <v>0.4</v>
      </c>
      <c r="R2457" s="57">
        <f ca="1">SUMIF(Insumos!$C$7:$E$166,Subpartidas!N2457,Insumos!$E$7:$E$166)</f>
        <v>6.1994120750543944</v>
      </c>
      <c r="S2457" s="57">
        <f t="shared" ca="1" si="382"/>
        <v>2.4797648300217578</v>
      </c>
    </row>
    <row r="2458" spans="1:19" s="116" customFormat="1" ht="14.1" customHeight="1">
      <c r="A2458" s="51" t="s">
        <v>994</v>
      </c>
      <c r="B2458" s="48" t="s">
        <v>1056</v>
      </c>
      <c r="C2458" s="58"/>
      <c r="D2458" s="58"/>
      <c r="E2458" s="58"/>
      <c r="F2458" s="58"/>
      <c r="G2458" s="58"/>
      <c r="H2458" s="58"/>
      <c r="I2458" s="58"/>
      <c r="J2458" s="58"/>
      <c r="K2458" s="58"/>
      <c r="L2458" s="55" t="s">
        <v>14</v>
      </c>
      <c r="M2458" s="52" t="s">
        <v>1738</v>
      </c>
      <c r="N2458" s="52" t="s">
        <v>1739</v>
      </c>
      <c r="O2458" s="52" t="s">
        <v>1507</v>
      </c>
      <c r="P2458" s="60"/>
      <c r="Q2458" s="56">
        <v>4.1200000000000001E-2</v>
      </c>
      <c r="R2458" s="57">
        <f ca="1">G2455</f>
        <v>3.4068423046911884</v>
      </c>
      <c r="S2458" s="57">
        <f t="shared" ca="1" si="382"/>
        <v>0.14036190295327697</v>
      </c>
    </row>
    <row r="2459" spans="1:19" ht="14.1" customHeight="1">
      <c r="A2459" s="51" t="s">
        <v>965</v>
      </c>
      <c r="B2459" s="48" t="s">
        <v>1056</v>
      </c>
      <c r="C2459" s="58"/>
      <c r="D2459" s="58"/>
      <c r="E2459" s="58"/>
      <c r="F2459" s="58"/>
      <c r="G2459" s="58"/>
      <c r="H2459" s="58"/>
      <c r="I2459" s="58"/>
      <c r="J2459" s="58"/>
      <c r="K2459" s="58"/>
      <c r="L2459" s="55" t="s">
        <v>14</v>
      </c>
      <c r="M2459" s="52" t="s">
        <v>1534</v>
      </c>
      <c r="N2459" s="52" t="s">
        <v>1535</v>
      </c>
      <c r="O2459" s="52" t="s">
        <v>1510</v>
      </c>
      <c r="P2459" s="56">
        <v>1.5</v>
      </c>
      <c r="Q2459" s="56">
        <f>P2459/$E$2455*8*6</f>
        <v>0.89999999999999991</v>
      </c>
      <c r="R2459" s="57">
        <f ca="1">SUMIF(Insumos!$C$7:$E$166,Subpartidas!N2459,Insumos!$E$7:$E$166)</f>
        <v>9.77</v>
      </c>
      <c r="S2459" s="57">
        <f t="shared" ca="1" si="382"/>
        <v>8.7929999999999993</v>
      </c>
    </row>
    <row r="2460" spans="1:19" s="116" customFormat="1" ht="14.1" customHeight="1">
      <c r="A2460" s="51" t="s">
        <v>994</v>
      </c>
      <c r="B2460" s="48" t="s">
        <v>1056</v>
      </c>
      <c r="C2460" s="58"/>
      <c r="D2460" s="58"/>
      <c r="E2460" s="58"/>
      <c r="F2460" s="58"/>
      <c r="G2460" s="58"/>
      <c r="H2460" s="58"/>
      <c r="I2460" s="58"/>
      <c r="J2460" s="58"/>
      <c r="K2460" s="58"/>
      <c r="L2460" s="55" t="s">
        <v>14</v>
      </c>
      <c r="M2460" s="52" t="s">
        <v>1740</v>
      </c>
      <c r="N2460" s="52" t="s">
        <v>1741</v>
      </c>
      <c r="O2460" s="52" t="s">
        <v>1510</v>
      </c>
      <c r="P2460" s="56">
        <v>0.125</v>
      </c>
      <c r="Q2460" s="56">
        <f>P2460/$E$2455*8</f>
        <v>1.2500000000000001E-2</v>
      </c>
      <c r="R2460" s="57">
        <f ca="1">SUMIF(Insumos!$C$7:$E$166,Subpartidas!N2460,Insumos!$E$7:$E$166)</f>
        <v>6.78</v>
      </c>
      <c r="S2460" s="57">
        <f t="shared" ca="1" si="382"/>
        <v>8.4750000000000006E-2</v>
      </c>
    </row>
    <row r="2461" spans="1:19" s="116" customFormat="1" ht="14.1" customHeight="1">
      <c r="A2461" s="51" t="s">
        <v>1002</v>
      </c>
      <c r="B2461" s="48" t="s">
        <v>1059</v>
      </c>
      <c r="C2461" s="52" t="s">
        <v>653</v>
      </c>
      <c r="D2461" s="53">
        <f>+IF(C2461&lt;&gt;" ",VLOOKUP(B2461,Rendimientos!$A$3:$D$557,3,0))</f>
        <v>74</v>
      </c>
      <c r="E2461" s="53">
        <f>+IF(C2461&lt;&gt;" ",VLOOKUP(B2461,Rendimientos!$A$3:$D$557,4,0))</f>
        <v>74</v>
      </c>
      <c r="F2461" s="54">
        <f ca="1">SUM(G2461:K2461)</f>
        <v>13.432382927183205</v>
      </c>
      <c r="G2461" s="49">
        <f ca="1">SUMIFS($S$5:$S$4996,$B$5:$B$4996,B2461,$L$5:$L$4996,$L$5)</f>
        <v>3.6830727618283117</v>
      </c>
      <c r="H2461" s="49">
        <f>SUMIFS($S$5:$S$4996,$B$5:$B$4996,B2461,$L$5:$L$4996,$L$10)</f>
        <v>0</v>
      </c>
      <c r="I2461" s="49"/>
      <c r="J2461" s="49">
        <f ca="1">SUMIFS($S$5:$S$4996,$B$5:$B$4996,B2461,$L$5:$L$4996,$L$11)</f>
        <v>9.7493101653548937</v>
      </c>
      <c r="K2461" s="49">
        <f>SUMIFS($S$5:$S$4996,$B$5:$B$4996,B2461,$L$5:$L$4996,$L$4497)</f>
        <v>0</v>
      </c>
      <c r="L2461" s="55" t="s">
        <v>12</v>
      </c>
      <c r="M2461" s="52" t="s">
        <v>1736</v>
      </c>
      <c r="N2461" s="52" t="s">
        <v>1737</v>
      </c>
      <c r="O2461" s="52" t="s">
        <v>1491</v>
      </c>
      <c r="P2461" s="56">
        <v>6.25E-2</v>
      </c>
      <c r="Q2461" s="56">
        <f>P2461/$D$2461*8</f>
        <v>6.7567567567567571E-3</v>
      </c>
      <c r="R2461" s="57">
        <f ca="1">SUMIF(Insumos!$C$7:$E$166,Subpartidas!N2461,Insumos!$E$7:$E$166)</f>
        <v>9.543510636814629</v>
      </c>
      <c r="S2461" s="57">
        <f t="shared" ca="1" si="382"/>
        <v>6.4483179978477231E-2</v>
      </c>
    </row>
    <row r="2462" spans="1:19" s="116" customFormat="1" ht="14.1" customHeight="1">
      <c r="A2462" s="51" t="s">
        <v>1002</v>
      </c>
      <c r="B2462" s="48" t="s">
        <v>1059</v>
      </c>
      <c r="C2462" s="58"/>
      <c r="D2462" s="58"/>
      <c r="E2462" s="58"/>
      <c r="F2462" s="58"/>
      <c r="G2462" s="58"/>
      <c r="H2462" s="58"/>
      <c r="I2462" s="58"/>
      <c r="J2462" s="58"/>
      <c r="K2462" s="58"/>
      <c r="L2462" s="55" t="s">
        <v>12</v>
      </c>
      <c r="M2462" s="52" t="s">
        <v>1498</v>
      </c>
      <c r="N2462" s="52" t="s">
        <v>1499</v>
      </c>
      <c r="O2462" s="52" t="s">
        <v>1491</v>
      </c>
      <c r="P2462" s="56">
        <v>1</v>
      </c>
      <c r="Q2462" s="56">
        <f t="shared" ref="Q2462:Q2463" si="383">P2462/$D$2461*8</f>
        <v>0.10810810810810811</v>
      </c>
      <c r="R2462" s="57">
        <f ca="1">SUMIF(Insumos!$C$7:$E$166,Subpartidas!N2462,Insumos!$E$7:$E$166)</f>
        <v>8.6743053318933896</v>
      </c>
      <c r="S2462" s="57">
        <f t="shared" ca="1" si="382"/>
        <v>0.93776273858306924</v>
      </c>
    </row>
    <row r="2463" spans="1:19" s="116" customFormat="1" ht="14.1" customHeight="1">
      <c r="A2463" s="51" t="s">
        <v>1002</v>
      </c>
      <c r="B2463" s="48" t="s">
        <v>1059</v>
      </c>
      <c r="C2463" s="58"/>
      <c r="D2463" s="58"/>
      <c r="E2463" s="58"/>
      <c r="F2463" s="58"/>
      <c r="G2463" s="58"/>
      <c r="H2463" s="58"/>
      <c r="I2463" s="58"/>
      <c r="J2463" s="58"/>
      <c r="K2463" s="58"/>
      <c r="L2463" s="55" t="s">
        <v>12</v>
      </c>
      <c r="M2463" s="52" t="s">
        <v>1492</v>
      </c>
      <c r="N2463" s="52" t="s">
        <v>1493</v>
      </c>
      <c r="O2463" s="52" t="s">
        <v>1491</v>
      </c>
      <c r="P2463" s="56">
        <v>4</v>
      </c>
      <c r="Q2463" s="56">
        <f t="shared" si="383"/>
        <v>0.43243243243243246</v>
      </c>
      <c r="R2463" s="57">
        <f ca="1">SUMIF(Insumos!$C$7:$E$166,Subpartidas!N2463,Insumos!$E$7:$E$166)</f>
        <v>6.1994120750543944</v>
      </c>
      <c r="S2463" s="57">
        <f t="shared" ca="1" si="382"/>
        <v>2.6808268432667655</v>
      </c>
    </row>
    <row r="2464" spans="1:19" s="116" customFormat="1" ht="14.1" customHeight="1">
      <c r="A2464" s="51" t="s">
        <v>1002</v>
      </c>
      <c r="B2464" s="48" t="s">
        <v>1059</v>
      </c>
      <c r="C2464" s="58"/>
      <c r="D2464" s="58"/>
      <c r="E2464" s="58"/>
      <c r="F2464" s="58"/>
      <c r="G2464" s="58"/>
      <c r="H2464" s="58"/>
      <c r="I2464" s="58"/>
      <c r="J2464" s="58"/>
      <c r="K2464" s="58"/>
      <c r="L2464" s="55" t="s">
        <v>14</v>
      </c>
      <c r="M2464" s="52" t="s">
        <v>1738</v>
      </c>
      <c r="N2464" s="52" t="s">
        <v>1739</v>
      </c>
      <c r="O2464" s="52" t="s">
        <v>1507</v>
      </c>
      <c r="P2464" s="60"/>
      <c r="Q2464" s="56">
        <v>4.1200000000000001E-2</v>
      </c>
      <c r="R2464" s="57">
        <f ca="1">G2461</f>
        <v>3.6830727618283117</v>
      </c>
      <c r="S2464" s="57">
        <f t="shared" ca="1" si="382"/>
        <v>0.15174259778732643</v>
      </c>
    </row>
    <row r="2465" spans="1:19" ht="14.1" customHeight="1">
      <c r="A2465" s="51" t="s">
        <v>965</v>
      </c>
      <c r="B2465" s="48" t="s">
        <v>1059</v>
      </c>
      <c r="C2465" s="58"/>
      <c r="D2465" s="58"/>
      <c r="E2465" s="58"/>
      <c r="F2465" s="58"/>
      <c r="G2465" s="58"/>
      <c r="H2465" s="58"/>
      <c r="I2465" s="58"/>
      <c r="J2465" s="58"/>
      <c r="K2465" s="58"/>
      <c r="L2465" s="55" t="s">
        <v>14</v>
      </c>
      <c r="M2465" s="52" t="s">
        <v>1534</v>
      </c>
      <c r="N2465" s="52" t="s">
        <v>1535</v>
      </c>
      <c r="O2465" s="52" t="s">
        <v>1510</v>
      </c>
      <c r="P2465" s="56">
        <v>1.5</v>
      </c>
      <c r="Q2465" s="56">
        <f>P2465/$E$2461*8*6</f>
        <v>0.97297297297297303</v>
      </c>
      <c r="R2465" s="57">
        <f ca="1">SUMIF(Insumos!$C$7:$E$166,Subpartidas!N2465,Insumos!$E$7:$E$166)</f>
        <v>9.77</v>
      </c>
      <c r="S2465" s="57">
        <f t="shared" ref="S2465" ca="1" si="384">Q2465*R2465</f>
        <v>9.5059459459459461</v>
      </c>
    </row>
    <row r="2466" spans="1:19" s="116" customFormat="1" ht="14.1" customHeight="1">
      <c r="A2466" s="51" t="s">
        <v>1002</v>
      </c>
      <c r="B2466" s="48" t="s">
        <v>1059</v>
      </c>
      <c r="C2466" s="58"/>
      <c r="D2466" s="58"/>
      <c r="E2466" s="58"/>
      <c r="F2466" s="58"/>
      <c r="G2466" s="58"/>
      <c r="H2466" s="58"/>
      <c r="I2466" s="58"/>
      <c r="J2466" s="58"/>
      <c r="K2466" s="58"/>
      <c r="L2466" s="55" t="s">
        <v>14</v>
      </c>
      <c r="M2466" s="52" t="s">
        <v>1740</v>
      </c>
      <c r="N2466" s="52" t="s">
        <v>1741</v>
      </c>
      <c r="O2466" s="52" t="s">
        <v>1510</v>
      </c>
      <c r="P2466" s="56">
        <v>0.125</v>
      </c>
      <c r="Q2466" s="56">
        <f>P2466/$E$2461*8</f>
        <v>1.3513513513513514E-2</v>
      </c>
      <c r="R2466" s="57">
        <f ca="1">SUMIF(Insumos!$C$7:$E$166,Subpartidas!N2466,Insumos!$E$7:$E$166)</f>
        <v>6.78</v>
      </c>
      <c r="S2466" s="57">
        <f t="shared" ca="1" si="382"/>
        <v>9.1621621621621629E-2</v>
      </c>
    </row>
    <row r="2467" spans="1:19" s="116" customFormat="1" ht="14.1" customHeight="1">
      <c r="A2467" s="51" t="s">
        <v>1006</v>
      </c>
      <c r="B2467" s="48" t="s">
        <v>1061</v>
      </c>
      <c r="C2467" s="52" t="s">
        <v>653</v>
      </c>
      <c r="D2467" s="53">
        <f>+IF(C2467&lt;&gt;" ",VLOOKUP(B2467,Rendimientos!$A$3:$D$557,3,0))</f>
        <v>66</v>
      </c>
      <c r="E2467" s="53">
        <f>+IF(C2467&lt;&gt;" ",VLOOKUP(B2467,Rendimientos!$A$3:$D$557,4,0))</f>
        <v>66</v>
      </c>
      <c r="F2467" s="54">
        <f ca="1">SUM(G2467:K2467)</f>
        <v>15.071700220445006</v>
      </c>
      <c r="G2467" s="49">
        <f ca="1">SUMIFS($S$5:$S$4996,$B$5:$B$4996,B2467,$L$5:$L$4996,$L$5)</f>
        <v>4.1295058238681071</v>
      </c>
      <c r="H2467" s="49">
        <f>SUMIFS($S$5:$S$4996,$B$5:$B$4996,B2467,$L$5:$L$4996,$L$10)</f>
        <v>0</v>
      </c>
      <c r="I2467" s="49"/>
      <c r="J2467" s="49">
        <f ca="1">SUMIFS($S$5:$S$4996,$B$5:$B$4996,B2467,$L$5:$L$4996,$L$11)</f>
        <v>10.9421943965769</v>
      </c>
      <c r="K2467" s="49">
        <f>SUMIFS($S$5:$S$4996,$B$5:$B$4996,B2467,$L$5:$L$4996,$L$4497)</f>
        <v>0</v>
      </c>
      <c r="L2467" s="55" t="s">
        <v>12</v>
      </c>
      <c r="M2467" s="52" t="s">
        <v>1736</v>
      </c>
      <c r="N2467" s="52" t="s">
        <v>1737</v>
      </c>
      <c r="O2467" s="52" t="s">
        <v>1491</v>
      </c>
      <c r="P2467" s="56">
        <v>6.25E-2</v>
      </c>
      <c r="Q2467" s="56">
        <f>P2467/$D$2467*8</f>
        <v>7.575757575757576E-3</v>
      </c>
      <c r="R2467" s="57">
        <f ca="1">SUMIF(Insumos!$C$7:$E$166,Subpartidas!N2467,Insumos!$E$7:$E$166)</f>
        <v>9.543510636814629</v>
      </c>
      <c r="S2467" s="57">
        <f t="shared" ca="1" si="382"/>
        <v>7.2299323006171437E-2</v>
      </c>
    </row>
    <row r="2468" spans="1:19" s="116" customFormat="1" ht="14.1" customHeight="1">
      <c r="A2468" s="51" t="s">
        <v>1006</v>
      </c>
      <c r="B2468" s="48" t="s">
        <v>1061</v>
      </c>
      <c r="C2468" s="58"/>
      <c r="D2468" s="58"/>
      <c r="E2468" s="58"/>
      <c r="F2468" s="58"/>
      <c r="G2468" s="58"/>
      <c r="H2468" s="58"/>
      <c r="I2468" s="58"/>
      <c r="J2468" s="58"/>
      <c r="K2468" s="58"/>
      <c r="L2468" s="55" t="s">
        <v>12</v>
      </c>
      <c r="M2468" s="52" t="s">
        <v>1498</v>
      </c>
      <c r="N2468" s="52" t="s">
        <v>1499</v>
      </c>
      <c r="O2468" s="52" t="s">
        <v>1491</v>
      </c>
      <c r="P2468" s="56">
        <v>1</v>
      </c>
      <c r="Q2468" s="56">
        <f>P2468/$D$2467*8</f>
        <v>0.12121212121212122</v>
      </c>
      <c r="R2468" s="57">
        <f ca="1">SUMIF(Insumos!$C$7:$E$166,Subpartidas!N2468,Insumos!$E$7:$E$166)</f>
        <v>8.6743053318933896</v>
      </c>
      <c r="S2468" s="57">
        <f t="shared" ca="1" si="382"/>
        <v>1.0514309493204108</v>
      </c>
    </row>
    <row r="2469" spans="1:19" s="116" customFormat="1" ht="14.1" customHeight="1">
      <c r="A2469" s="51" t="s">
        <v>1006</v>
      </c>
      <c r="B2469" s="48" t="s">
        <v>1061</v>
      </c>
      <c r="C2469" s="58"/>
      <c r="D2469" s="58"/>
      <c r="E2469" s="58"/>
      <c r="F2469" s="58"/>
      <c r="G2469" s="58"/>
      <c r="H2469" s="58"/>
      <c r="I2469" s="58"/>
      <c r="J2469" s="58"/>
      <c r="K2469" s="58"/>
      <c r="L2469" s="55" t="s">
        <v>12</v>
      </c>
      <c r="M2469" s="52" t="s">
        <v>1492</v>
      </c>
      <c r="N2469" s="52" t="s">
        <v>1493</v>
      </c>
      <c r="O2469" s="52" t="s">
        <v>1491</v>
      </c>
      <c r="P2469" s="56">
        <v>4</v>
      </c>
      <c r="Q2469" s="56">
        <f>P2469/$D$2467*8</f>
        <v>0.48484848484848486</v>
      </c>
      <c r="R2469" s="57">
        <f ca="1">SUMIF(Insumos!$C$7:$E$166,Subpartidas!N2469,Insumos!$E$7:$E$166)</f>
        <v>6.1994120750543944</v>
      </c>
      <c r="S2469" s="57">
        <f t="shared" ca="1" si="382"/>
        <v>3.0057755515415248</v>
      </c>
    </row>
    <row r="2470" spans="1:19" s="116" customFormat="1" ht="14.1" customHeight="1">
      <c r="A2470" s="51" t="s">
        <v>1006</v>
      </c>
      <c r="B2470" s="48" t="s">
        <v>1061</v>
      </c>
      <c r="C2470" s="58"/>
      <c r="D2470" s="58"/>
      <c r="E2470" s="58"/>
      <c r="F2470" s="58"/>
      <c r="G2470" s="58"/>
      <c r="H2470" s="58"/>
      <c r="I2470" s="58"/>
      <c r="J2470" s="58"/>
      <c r="K2470" s="58"/>
      <c r="L2470" s="55" t="s">
        <v>14</v>
      </c>
      <c r="M2470" s="52" t="s">
        <v>1738</v>
      </c>
      <c r="N2470" s="52" t="s">
        <v>1739</v>
      </c>
      <c r="O2470" s="52" t="s">
        <v>1507</v>
      </c>
      <c r="P2470" s="60"/>
      <c r="Q2470" s="56">
        <v>4.3900000000000002E-2</v>
      </c>
      <c r="R2470" s="57">
        <f ca="1">G2467</f>
        <v>4.1295058238681071</v>
      </c>
      <c r="S2470" s="57">
        <f t="shared" ca="1" si="382"/>
        <v>0.1812853056678099</v>
      </c>
    </row>
    <row r="2471" spans="1:19" ht="14.1" customHeight="1">
      <c r="A2471" s="51" t="s">
        <v>965</v>
      </c>
      <c r="B2471" s="48" t="s">
        <v>1061</v>
      </c>
      <c r="C2471" s="58"/>
      <c r="D2471" s="58"/>
      <c r="E2471" s="58"/>
      <c r="F2471" s="58"/>
      <c r="G2471" s="58"/>
      <c r="H2471" s="58"/>
      <c r="I2471" s="58"/>
      <c r="J2471" s="58"/>
      <c r="K2471" s="58"/>
      <c r="L2471" s="55" t="s">
        <v>14</v>
      </c>
      <c r="M2471" s="52" t="s">
        <v>1534</v>
      </c>
      <c r="N2471" s="52" t="s">
        <v>1535</v>
      </c>
      <c r="O2471" s="52" t="s">
        <v>1510</v>
      </c>
      <c r="P2471" s="56">
        <v>1.5</v>
      </c>
      <c r="Q2471" s="56">
        <f>P2471/$E$2467*8*6</f>
        <v>1.0909090909090908</v>
      </c>
      <c r="R2471" s="57">
        <f ca="1">SUMIF(Insumos!$C$7:$E$166,Subpartidas!N2471,Insumos!$E$7:$E$166)</f>
        <v>9.77</v>
      </c>
      <c r="S2471" s="57">
        <f t="shared" ca="1" si="382"/>
        <v>10.658181818181816</v>
      </c>
    </row>
    <row r="2472" spans="1:19" s="116" customFormat="1" ht="14.1" customHeight="1">
      <c r="A2472" s="51" t="s">
        <v>1006</v>
      </c>
      <c r="B2472" s="48" t="s">
        <v>1061</v>
      </c>
      <c r="C2472" s="58"/>
      <c r="D2472" s="58"/>
      <c r="E2472" s="58"/>
      <c r="F2472" s="58"/>
      <c r="G2472" s="58"/>
      <c r="H2472" s="58"/>
      <c r="I2472" s="58"/>
      <c r="J2472" s="58"/>
      <c r="K2472" s="58"/>
      <c r="L2472" s="55" t="s">
        <v>14</v>
      </c>
      <c r="M2472" s="52" t="s">
        <v>1740</v>
      </c>
      <c r="N2472" s="52" t="s">
        <v>1741</v>
      </c>
      <c r="O2472" s="52" t="s">
        <v>1510</v>
      </c>
      <c r="P2472" s="56">
        <v>0.125</v>
      </c>
      <c r="Q2472" s="56">
        <f>P2472/$E$2467*8</f>
        <v>1.5151515151515152E-2</v>
      </c>
      <c r="R2472" s="57">
        <f ca="1">SUMIF(Insumos!$C$7:$E$166,Subpartidas!N2472,Insumos!$E$7:$E$166)</f>
        <v>6.78</v>
      </c>
      <c r="S2472" s="57">
        <f t="shared" ca="1" si="382"/>
        <v>0.10272727272727274</v>
      </c>
    </row>
    <row r="2473" spans="1:19" s="116" customFormat="1" ht="14.1" customHeight="1">
      <c r="A2473" s="51" t="s">
        <v>1024</v>
      </c>
      <c r="B2473" s="48" t="s">
        <v>1063</v>
      </c>
      <c r="C2473" s="52" t="s">
        <v>653</v>
      </c>
      <c r="D2473" s="53">
        <f>+IF(C2473&lt;&gt;" ",VLOOKUP(B2473,Rendimientos!$A$3:$D$557,3,0))</f>
        <v>33</v>
      </c>
      <c r="E2473" s="53">
        <f>+IF(C2473&lt;&gt;" ",VLOOKUP(B2473,Rendimientos!$A$3:$D$557,4,0))</f>
        <v>33</v>
      </c>
      <c r="F2473" s="54">
        <f ca="1">SUM(G2473:K2473)</f>
        <v>39.804737473077495</v>
      </c>
      <c r="G2473" s="49">
        <f ca="1">SUMIFS($S$5:$S$4996,$B$5:$B$4996,B2473,$L$5:$L$4996,$L$5)</f>
        <v>8.2590116477362141</v>
      </c>
      <c r="H2473" s="49">
        <f>SUMIFS($S$5:$S$4996,$B$5:$B$4996,B2473,$L$5:$L$4996,$L$10)</f>
        <v>0</v>
      </c>
      <c r="I2473" s="49"/>
      <c r="J2473" s="49">
        <f ca="1">SUMIFS($S$5:$S$4996,$B$5:$B$4996,B2473,$L$5:$L$4996,$L$11)</f>
        <v>31.545725825341282</v>
      </c>
      <c r="K2473" s="49">
        <f>SUMIFS($S$5:$S$4996,$B$5:$B$4996,B2473,$L$5:$L$4996,$L$4497)</f>
        <v>0</v>
      </c>
      <c r="L2473" s="55" t="s">
        <v>12</v>
      </c>
      <c r="M2473" s="52" t="s">
        <v>1736</v>
      </c>
      <c r="N2473" s="52" t="s">
        <v>1737</v>
      </c>
      <c r="O2473" s="52" t="s">
        <v>1491</v>
      </c>
      <c r="P2473" s="56">
        <v>6.25E-2</v>
      </c>
      <c r="Q2473" s="56">
        <f>P2473/$D$2473*8</f>
        <v>1.5151515151515152E-2</v>
      </c>
      <c r="R2473" s="57">
        <f ca="1">SUMIF(Insumos!$C$7:$E$166,N2473,Insumos!$E$7:$E$166)</f>
        <v>9.543510636814629</v>
      </c>
      <c r="S2473" s="57">
        <f ca="1">Q2473*R2473</f>
        <v>0.14459864601234287</v>
      </c>
    </row>
    <row r="2474" spans="1:19" s="116" customFormat="1" ht="14.1" customHeight="1">
      <c r="A2474" s="51" t="s">
        <v>1024</v>
      </c>
      <c r="B2474" s="48" t="s">
        <v>1063</v>
      </c>
      <c r="C2474" s="58"/>
      <c r="D2474" s="58"/>
      <c r="E2474" s="58"/>
      <c r="F2474" s="58"/>
      <c r="G2474" s="58"/>
      <c r="H2474" s="58"/>
      <c r="I2474" s="58"/>
      <c r="J2474" s="58"/>
      <c r="K2474" s="58"/>
      <c r="L2474" s="55" t="s">
        <v>12</v>
      </c>
      <c r="M2474" s="52" t="s">
        <v>1498</v>
      </c>
      <c r="N2474" s="52" t="s">
        <v>1499</v>
      </c>
      <c r="O2474" s="52" t="s">
        <v>1491</v>
      </c>
      <c r="P2474" s="56">
        <v>1</v>
      </c>
      <c r="Q2474" s="56">
        <f t="shared" ref="Q2474:Q2475" si="385">P2474/$D$2473*8</f>
        <v>0.24242424242424243</v>
      </c>
      <c r="R2474" s="57">
        <f ca="1">SUMIF(Insumos!$C$7:$E$166,N2474,Insumos!$E$7:$E$166)</f>
        <v>8.6743053318933896</v>
      </c>
      <c r="S2474" s="57">
        <f t="shared" ref="S2474:S2476" ca="1" si="386">Q2474*R2474</f>
        <v>2.1028618986408216</v>
      </c>
    </row>
    <row r="2475" spans="1:19" s="116" customFormat="1" ht="14.1" customHeight="1">
      <c r="A2475" s="51" t="s">
        <v>1024</v>
      </c>
      <c r="B2475" s="48" t="s">
        <v>1063</v>
      </c>
      <c r="C2475" s="58"/>
      <c r="D2475" s="58"/>
      <c r="E2475" s="58"/>
      <c r="F2475" s="58"/>
      <c r="G2475" s="58"/>
      <c r="H2475" s="58"/>
      <c r="I2475" s="58"/>
      <c r="J2475" s="58"/>
      <c r="K2475" s="58"/>
      <c r="L2475" s="55" t="s">
        <v>12</v>
      </c>
      <c r="M2475" s="52" t="s">
        <v>1492</v>
      </c>
      <c r="N2475" s="52" t="s">
        <v>1493</v>
      </c>
      <c r="O2475" s="52" t="s">
        <v>1491</v>
      </c>
      <c r="P2475" s="56">
        <v>4</v>
      </c>
      <c r="Q2475" s="56">
        <f t="shared" si="385"/>
        <v>0.96969696969696972</v>
      </c>
      <c r="R2475" s="57">
        <f ca="1">SUMIF(Insumos!$C$7:$E$166,N2475,Insumos!$E$7:$E$166)</f>
        <v>6.1994120750543944</v>
      </c>
      <c r="S2475" s="57">
        <f t="shared" ca="1" si="386"/>
        <v>6.0115511030830495</v>
      </c>
    </row>
    <row r="2476" spans="1:19" s="116" customFormat="1" ht="14.1" customHeight="1">
      <c r="A2476" s="51" t="s">
        <v>1024</v>
      </c>
      <c r="B2476" s="48" t="s">
        <v>1063</v>
      </c>
      <c r="C2476" s="58"/>
      <c r="D2476" s="58"/>
      <c r="E2476" s="58"/>
      <c r="F2476" s="58"/>
      <c r="G2476" s="58"/>
      <c r="H2476" s="58"/>
      <c r="I2476" s="58"/>
      <c r="J2476" s="58"/>
      <c r="K2476" s="58"/>
      <c r="L2476" s="55" t="s">
        <v>14</v>
      </c>
      <c r="M2476" s="52" t="s">
        <v>1738</v>
      </c>
      <c r="N2476" s="52" t="s">
        <v>1739</v>
      </c>
      <c r="O2476" s="52" t="s">
        <v>1507</v>
      </c>
      <c r="P2476" s="60"/>
      <c r="Q2476" s="56">
        <f>4.12/100</f>
        <v>4.1200000000000001E-2</v>
      </c>
      <c r="R2476" s="57">
        <f ca="1">G2473</f>
        <v>8.2590116477362141</v>
      </c>
      <c r="S2476" s="57">
        <f t="shared" ca="1" si="386"/>
        <v>0.340271279886732</v>
      </c>
    </row>
    <row r="2477" spans="1:19" s="116" customFormat="1" ht="14.1" customHeight="1">
      <c r="A2477" s="51" t="s">
        <v>1024</v>
      </c>
      <c r="B2477" s="48" t="s">
        <v>1063</v>
      </c>
      <c r="C2477" s="58"/>
      <c r="D2477" s="58"/>
      <c r="E2477" s="58"/>
      <c r="F2477" s="58"/>
      <c r="G2477" s="58"/>
      <c r="H2477" s="58"/>
      <c r="I2477" s="58"/>
      <c r="J2477" s="58"/>
      <c r="K2477" s="58"/>
      <c r="L2477" s="55" t="s">
        <v>14</v>
      </c>
      <c r="M2477" s="52" t="s">
        <v>1553</v>
      </c>
      <c r="N2477" s="52" t="s">
        <v>1554</v>
      </c>
      <c r="O2477" s="52" t="s">
        <v>1510</v>
      </c>
      <c r="P2477" s="56">
        <v>2</v>
      </c>
      <c r="Q2477" s="56">
        <f>P2477/$E$2473*8</f>
        <v>0.48484848484848486</v>
      </c>
      <c r="R2477" s="57">
        <f ca="1">SUMIF(Insumos!$C$7:$E$166,N2477,Insumos!$E$7:$E$166)</f>
        <v>27.3</v>
      </c>
      <c r="S2477" s="57">
        <f ca="1">Q2477*R2477</f>
        <v>13.236363636363636</v>
      </c>
    </row>
    <row r="2478" spans="1:19" ht="14.1" customHeight="1">
      <c r="A2478" s="51" t="s">
        <v>965</v>
      </c>
      <c r="B2478" s="48" t="s">
        <v>1063</v>
      </c>
      <c r="C2478" s="58"/>
      <c r="D2478" s="58"/>
      <c r="E2478" s="58"/>
      <c r="F2478" s="58"/>
      <c r="G2478" s="58"/>
      <c r="H2478" s="58"/>
      <c r="I2478" s="58"/>
      <c r="J2478" s="58"/>
      <c r="K2478" s="58"/>
      <c r="L2478" s="55" t="s">
        <v>14</v>
      </c>
      <c r="M2478" s="52" t="s">
        <v>1534</v>
      </c>
      <c r="N2478" s="52" t="s">
        <v>1535</v>
      </c>
      <c r="O2478" s="52" t="s">
        <v>1510</v>
      </c>
      <c r="P2478" s="56">
        <v>1.25</v>
      </c>
      <c r="Q2478" s="56">
        <f>P2478/$E$2473*8*6</f>
        <v>1.8181818181818183</v>
      </c>
      <c r="R2478" s="57">
        <f ca="1">SUMIF(Insumos!$C$7:$E$166,Subpartidas!N2478,Insumos!$E$7:$E$166)</f>
        <v>9.77</v>
      </c>
      <c r="S2478" s="57">
        <f t="shared" ref="S2478" ca="1" si="387">Q2478*R2478</f>
        <v>17.763636363636365</v>
      </c>
    </row>
    <row r="2479" spans="1:19" s="116" customFormat="1" ht="14.1" customHeight="1">
      <c r="A2479" s="51" t="s">
        <v>1024</v>
      </c>
      <c r="B2479" s="48" t="s">
        <v>1063</v>
      </c>
      <c r="C2479" s="58"/>
      <c r="D2479" s="58"/>
      <c r="E2479" s="58"/>
      <c r="F2479" s="58"/>
      <c r="G2479" s="58"/>
      <c r="H2479" s="58"/>
      <c r="I2479" s="58"/>
      <c r="J2479" s="58"/>
      <c r="K2479" s="58"/>
      <c r="L2479" s="55" t="s">
        <v>14</v>
      </c>
      <c r="M2479" s="52" t="s">
        <v>1740</v>
      </c>
      <c r="N2479" s="52" t="s">
        <v>1741</v>
      </c>
      <c r="O2479" s="52" t="s">
        <v>1510</v>
      </c>
      <c r="P2479" s="56">
        <v>0.125</v>
      </c>
      <c r="Q2479" s="56">
        <f>P2479/$E$2473*8</f>
        <v>3.0303030303030304E-2</v>
      </c>
      <c r="R2479" s="57">
        <f ca="1">SUMIF(Insumos!$C$7:$E$166,N2479,Insumos!$E$7:$E$166)</f>
        <v>6.78</v>
      </c>
      <c r="S2479" s="57">
        <f ca="1">Q2479*R2479</f>
        <v>0.20545454545454547</v>
      </c>
    </row>
    <row r="2480" spans="1:19" s="116" customFormat="1" ht="14.1" customHeight="1">
      <c r="A2480" s="51" t="s">
        <v>1032</v>
      </c>
      <c r="B2480" s="48" t="s">
        <v>1065</v>
      </c>
      <c r="C2480" s="52" t="s">
        <v>653</v>
      </c>
      <c r="D2480" s="53">
        <f>+IF(C2480&lt;&gt;" ",VLOOKUP(B2480,Rendimientos!$A$3:$D$557,3,0))</f>
        <v>33</v>
      </c>
      <c r="E2480" s="53">
        <f>+IF(C2480&lt;&gt;" ",VLOOKUP(B2480,Rendimientos!$A$3:$D$557,4,0))</f>
        <v>33</v>
      </c>
      <c r="F2480" s="54">
        <f ca="1">SUM(G2480:K2480)</f>
        <v>39.804737473077495</v>
      </c>
      <c r="G2480" s="49">
        <f ca="1">SUMIFS($S$5:$S$4996,$B$5:$B$4996,B2480,$L$5:$L$4996,$L$5)</f>
        <v>8.2590116477362141</v>
      </c>
      <c r="H2480" s="49">
        <f>SUMIFS($S$5:$S$4996,$B$5:$B$4996,B2480,$L$5:$L$4996,$L$10)</f>
        <v>0</v>
      </c>
      <c r="I2480" s="49"/>
      <c r="J2480" s="49">
        <f ca="1">SUMIFS($S$5:$S$4996,$B$5:$B$4996,B2480,$L$5:$L$4996,$L$11)</f>
        <v>31.545725825341282</v>
      </c>
      <c r="K2480" s="49">
        <f>SUMIFS($S$5:$S$4996,$B$5:$B$4996,B2480,$L$5:$L$4996,$L$4497)</f>
        <v>0</v>
      </c>
      <c r="L2480" s="55" t="s">
        <v>12</v>
      </c>
      <c r="M2480" s="52" t="s">
        <v>1736</v>
      </c>
      <c r="N2480" s="52" t="s">
        <v>1737</v>
      </c>
      <c r="O2480" s="52" t="s">
        <v>1491</v>
      </c>
      <c r="P2480" s="56">
        <v>6.25E-2</v>
      </c>
      <c r="Q2480" s="56">
        <f>P2480/$D$2480*8</f>
        <v>1.5151515151515152E-2</v>
      </c>
      <c r="R2480" s="57">
        <f ca="1">SUMIF(Insumos!$C$7:$E$166,N2480,Insumos!$E$7:$E$166)</f>
        <v>9.543510636814629</v>
      </c>
      <c r="S2480" s="57">
        <f t="shared" ref="S2480:S2483" ca="1" si="388">Q2480*R2480</f>
        <v>0.14459864601234287</v>
      </c>
    </row>
    <row r="2481" spans="1:19" s="116" customFormat="1" ht="14.1" customHeight="1">
      <c r="A2481" s="51" t="s">
        <v>1032</v>
      </c>
      <c r="B2481" s="48" t="s">
        <v>1065</v>
      </c>
      <c r="C2481" s="58"/>
      <c r="D2481" s="58"/>
      <c r="E2481" s="58"/>
      <c r="F2481" s="58"/>
      <c r="G2481" s="58"/>
      <c r="H2481" s="58"/>
      <c r="I2481" s="58"/>
      <c r="J2481" s="58"/>
      <c r="K2481" s="58"/>
      <c r="L2481" s="55" t="s">
        <v>12</v>
      </c>
      <c r="M2481" s="52" t="s">
        <v>1498</v>
      </c>
      <c r="N2481" s="52" t="s">
        <v>1499</v>
      </c>
      <c r="O2481" s="52" t="s">
        <v>1491</v>
      </c>
      <c r="P2481" s="56">
        <v>1</v>
      </c>
      <c r="Q2481" s="56">
        <f t="shared" ref="Q2481:Q2482" si="389">P2481/$D$2480*8</f>
        <v>0.24242424242424243</v>
      </c>
      <c r="R2481" s="57">
        <f ca="1">SUMIF(Insumos!$C$7:$E$166,N2481,Insumos!$E$7:$E$166)</f>
        <v>8.6743053318933896</v>
      </c>
      <c r="S2481" s="57">
        <f t="shared" ca="1" si="388"/>
        <v>2.1028618986408216</v>
      </c>
    </row>
    <row r="2482" spans="1:19" s="116" customFormat="1" ht="14.1" customHeight="1">
      <c r="A2482" s="51" t="s">
        <v>1032</v>
      </c>
      <c r="B2482" s="48" t="s">
        <v>1065</v>
      </c>
      <c r="C2482" s="58"/>
      <c r="D2482" s="58"/>
      <c r="E2482" s="58"/>
      <c r="F2482" s="58"/>
      <c r="G2482" s="58"/>
      <c r="H2482" s="58"/>
      <c r="I2482" s="58"/>
      <c r="J2482" s="58"/>
      <c r="K2482" s="58"/>
      <c r="L2482" s="55" t="s">
        <v>12</v>
      </c>
      <c r="M2482" s="52" t="s">
        <v>1492</v>
      </c>
      <c r="N2482" s="52" t="s">
        <v>1493</v>
      </c>
      <c r="O2482" s="52" t="s">
        <v>1491</v>
      </c>
      <c r="P2482" s="56">
        <v>4</v>
      </c>
      <c r="Q2482" s="56">
        <f t="shared" si="389"/>
        <v>0.96969696969696972</v>
      </c>
      <c r="R2482" s="57">
        <f ca="1">SUMIF(Insumos!$C$7:$E$166,N2482,Insumos!$E$7:$E$166)</f>
        <v>6.1994120750543944</v>
      </c>
      <c r="S2482" s="57">
        <f t="shared" ca="1" si="388"/>
        <v>6.0115511030830495</v>
      </c>
    </row>
    <row r="2483" spans="1:19" s="116" customFormat="1" ht="14.1" customHeight="1">
      <c r="A2483" s="51" t="s">
        <v>1032</v>
      </c>
      <c r="B2483" s="48" t="s">
        <v>1065</v>
      </c>
      <c r="C2483" s="58"/>
      <c r="D2483" s="58"/>
      <c r="E2483" s="58"/>
      <c r="F2483" s="58"/>
      <c r="G2483" s="58"/>
      <c r="H2483" s="58"/>
      <c r="I2483" s="58"/>
      <c r="J2483" s="58"/>
      <c r="K2483" s="58"/>
      <c r="L2483" s="55" t="s">
        <v>14</v>
      </c>
      <c r="M2483" s="52" t="s">
        <v>1738</v>
      </c>
      <c r="N2483" s="52" t="s">
        <v>1739</v>
      </c>
      <c r="O2483" s="52" t="s">
        <v>1507</v>
      </c>
      <c r="P2483" s="60"/>
      <c r="Q2483" s="56">
        <f>4.12/100</f>
        <v>4.1200000000000001E-2</v>
      </c>
      <c r="R2483" s="57">
        <f ca="1">G2480</f>
        <v>8.2590116477362141</v>
      </c>
      <c r="S2483" s="57">
        <f t="shared" ca="1" si="388"/>
        <v>0.340271279886732</v>
      </c>
    </row>
    <row r="2484" spans="1:19" s="116" customFormat="1" ht="14.1" customHeight="1">
      <c r="A2484" s="51" t="s">
        <v>1032</v>
      </c>
      <c r="B2484" s="48" t="s">
        <v>1065</v>
      </c>
      <c r="C2484" s="58"/>
      <c r="D2484" s="58"/>
      <c r="E2484" s="58"/>
      <c r="F2484" s="58"/>
      <c r="G2484" s="58"/>
      <c r="H2484" s="58"/>
      <c r="I2484" s="58"/>
      <c r="J2484" s="58"/>
      <c r="K2484" s="58"/>
      <c r="L2484" s="55" t="s">
        <v>14</v>
      </c>
      <c r="M2484" s="52" t="s">
        <v>1553</v>
      </c>
      <c r="N2484" s="52" t="s">
        <v>1554</v>
      </c>
      <c r="O2484" s="52" t="s">
        <v>1510</v>
      </c>
      <c r="P2484" s="56">
        <v>2</v>
      </c>
      <c r="Q2484" s="56">
        <f>P2484/$E$2480*8</f>
        <v>0.48484848484848486</v>
      </c>
      <c r="R2484" s="57">
        <f ca="1">SUMIF(Insumos!$C$7:$E$166,N2484,Insumos!$E$7:$E$166)</f>
        <v>27.3</v>
      </c>
      <c r="S2484" s="57">
        <f t="shared" ref="S2484:S2494" ca="1" si="390">Q2484*R2484</f>
        <v>13.236363636363636</v>
      </c>
    </row>
    <row r="2485" spans="1:19" ht="14.1" customHeight="1">
      <c r="A2485" s="51" t="s">
        <v>965</v>
      </c>
      <c r="B2485" s="48" t="s">
        <v>1065</v>
      </c>
      <c r="C2485" s="58"/>
      <c r="D2485" s="58"/>
      <c r="E2485" s="58"/>
      <c r="F2485" s="58"/>
      <c r="G2485" s="58"/>
      <c r="H2485" s="58"/>
      <c r="I2485" s="58"/>
      <c r="J2485" s="58"/>
      <c r="K2485" s="58"/>
      <c r="L2485" s="55" t="s">
        <v>14</v>
      </c>
      <c r="M2485" s="52" t="s">
        <v>1534</v>
      </c>
      <c r="N2485" s="52" t="s">
        <v>1535</v>
      </c>
      <c r="O2485" s="52" t="s">
        <v>1510</v>
      </c>
      <c r="P2485" s="56">
        <v>1.25</v>
      </c>
      <c r="Q2485" s="56">
        <f>P2485/$E$2480*8*6</f>
        <v>1.8181818181818183</v>
      </c>
      <c r="R2485" s="57">
        <f ca="1">SUMIF(Insumos!$C$7:$E$166,Subpartidas!N2485,Insumos!$E$7:$E$166)</f>
        <v>9.77</v>
      </c>
      <c r="S2485" s="57">
        <f t="shared" ca="1" si="390"/>
        <v>17.763636363636365</v>
      </c>
    </row>
    <row r="2486" spans="1:19" s="116" customFormat="1" ht="14.1" customHeight="1">
      <c r="A2486" s="51" t="s">
        <v>1032</v>
      </c>
      <c r="B2486" s="48" t="s">
        <v>1065</v>
      </c>
      <c r="C2486" s="58"/>
      <c r="D2486" s="58"/>
      <c r="E2486" s="58"/>
      <c r="F2486" s="58"/>
      <c r="G2486" s="58"/>
      <c r="H2486" s="58"/>
      <c r="I2486" s="58"/>
      <c r="J2486" s="58"/>
      <c r="K2486" s="58"/>
      <c r="L2486" s="55" t="s">
        <v>14</v>
      </c>
      <c r="M2486" s="52" t="s">
        <v>1740</v>
      </c>
      <c r="N2486" s="52" t="s">
        <v>1741</v>
      </c>
      <c r="O2486" s="52" t="s">
        <v>1510</v>
      </c>
      <c r="P2486" s="56">
        <v>0.125</v>
      </c>
      <c r="Q2486" s="56">
        <f>P2486/$E$2480*8</f>
        <v>3.0303030303030304E-2</v>
      </c>
      <c r="R2486" s="57">
        <f ca="1">SUMIF(Insumos!$C$7:$E$166,N2486,Insumos!$E$7:$E$166)</f>
        <v>6.78</v>
      </c>
      <c r="S2486" s="57">
        <f t="shared" ca="1" si="390"/>
        <v>0.20545454545454547</v>
      </c>
    </row>
    <row r="2487" spans="1:19" s="116" customFormat="1" ht="14.1" customHeight="1">
      <c r="A2487" s="51" t="s">
        <v>1069</v>
      </c>
      <c r="B2487" s="48" t="s">
        <v>1070</v>
      </c>
      <c r="C2487" s="52" t="s">
        <v>653</v>
      </c>
      <c r="D2487" s="53">
        <f>+IF(C2487&lt;&gt;" ",VLOOKUP(B2487,Rendimientos!$A$3:$D$557,3,0))</f>
        <v>32</v>
      </c>
      <c r="E2487" s="53">
        <f>+IF(C2487&lt;&gt;" ",VLOOKUP(B2487,Rendimientos!$A$3:$D$557,4,0))</f>
        <v>32</v>
      </c>
      <c r="F2487" s="54">
        <f ca="1">SUM(G2487:K2487)</f>
        <v>44.716644071992022</v>
      </c>
      <c r="G2487" s="49">
        <f ca="1">SUMIFS($S$5:$S$4996,$B$5:$B$4996,B2487,$L$5:$L$4996,$L$5)</f>
        <v>8.5171057617279704</v>
      </c>
      <c r="H2487" s="49">
        <f>SUMIFS($S$5:$S$4996,$B$5:$B$4996,B2487,$L$5:$L$4996,$L$10)</f>
        <v>0</v>
      </c>
      <c r="I2487" s="49"/>
      <c r="J2487" s="49">
        <f ca="1">SUMIFS($S$5:$S$4996,$B$5:$B$4996,B2487,$L$5:$L$4996,$L$11)</f>
        <v>36.199538310264053</v>
      </c>
      <c r="K2487" s="49">
        <f>SUMIFS($S$5:$S$4996,$B$5:$B$4996,B2487,$L$5:$L$4996,$L$4497)</f>
        <v>0</v>
      </c>
      <c r="L2487" s="55" t="s">
        <v>12</v>
      </c>
      <c r="M2487" s="52" t="s">
        <v>1736</v>
      </c>
      <c r="N2487" s="52" t="s">
        <v>1737</v>
      </c>
      <c r="O2487" s="52" t="s">
        <v>1491</v>
      </c>
      <c r="P2487" s="56">
        <v>6.25E-2</v>
      </c>
      <c r="Q2487" s="56">
        <f>P2487/$D$2487*8</f>
        <v>1.5625E-2</v>
      </c>
      <c r="R2487" s="57">
        <f ca="1">SUMIF(Insumos!$C$7:$E$166,N2487,Insumos!$E$7:$E$166)</f>
        <v>9.543510636814629</v>
      </c>
      <c r="S2487" s="57">
        <f t="shared" ca="1" si="390"/>
        <v>0.14911735370022858</v>
      </c>
    </row>
    <row r="2488" spans="1:19" s="116" customFormat="1" ht="14.1" customHeight="1">
      <c r="A2488" s="51" t="s">
        <v>1069</v>
      </c>
      <c r="B2488" s="48" t="s">
        <v>1070</v>
      </c>
      <c r="C2488" s="58"/>
      <c r="D2488" s="58"/>
      <c r="E2488" s="58"/>
      <c r="F2488" s="58"/>
      <c r="G2488" s="58"/>
      <c r="H2488" s="58"/>
      <c r="I2488" s="58"/>
      <c r="J2488" s="58"/>
      <c r="K2488" s="58"/>
      <c r="L2488" s="55" t="s">
        <v>12</v>
      </c>
      <c r="M2488" s="52" t="s">
        <v>1498</v>
      </c>
      <c r="N2488" s="52" t="s">
        <v>1499</v>
      </c>
      <c r="O2488" s="52" t="s">
        <v>1491</v>
      </c>
      <c r="P2488" s="56">
        <v>1</v>
      </c>
      <c r="Q2488" s="56">
        <f t="shared" ref="Q2488:Q2489" si="391">P2488/$D$2487*8</f>
        <v>0.25</v>
      </c>
      <c r="R2488" s="57">
        <f ca="1">SUMIF(Insumos!$C$7:$E$166,N2488,Insumos!$E$7:$E$166)</f>
        <v>8.6743053318933896</v>
      </c>
      <c r="S2488" s="57">
        <f t="shared" ca="1" si="390"/>
        <v>2.1685763329733474</v>
      </c>
    </row>
    <row r="2489" spans="1:19" s="116" customFormat="1" ht="14.1" customHeight="1">
      <c r="A2489" s="51" t="s">
        <v>1069</v>
      </c>
      <c r="B2489" s="48" t="s">
        <v>1070</v>
      </c>
      <c r="C2489" s="58"/>
      <c r="D2489" s="58"/>
      <c r="E2489" s="58"/>
      <c r="F2489" s="58"/>
      <c r="G2489" s="58"/>
      <c r="H2489" s="58"/>
      <c r="I2489" s="58"/>
      <c r="J2489" s="58"/>
      <c r="K2489" s="58"/>
      <c r="L2489" s="55" t="s">
        <v>12</v>
      </c>
      <c r="M2489" s="52" t="s">
        <v>1492</v>
      </c>
      <c r="N2489" s="52" t="s">
        <v>1493</v>
      </c>
      <c r="O2489" s="52" t="s">
        <v>1491</v>
      </c>
      <c r="P2489" s="56">
        <v>4</v>
      </c>
      <c r="Q2489" s="56">
        <f t="shared" si="391"/>
        <v>1</v>
      </c>
      <c r="R2489" s="57">
        <f ca="1">SUMIF(Insumos!$C$7:$E$166,N2489,Insumos!$E$7:$E$166)</f>
        <v>6.1994120750543944</v>
      </c>
      <c r="S2489" s="57">
        <f t="shared" ca="1" si="390"/>
        <v>6.1994120750543944</v>
      </c>
    </row>
    <row r="2490" spans="1:19" s="116" customFormat="1" ht="14.1" customHeight="1">
      <c r="A2490" s="51" t="s">
        <v>1069</v>
      </c>
      <c r="B2490" s="48" t="s">
        <v>1070</v>
      </c>
      <c r="C2490" s="58"/>
      <c r="D2490" s="58"/>
      <c r="E2490" s="58"/>
      <c r="F2490" s="58"/>
      <c r="G2490" s="58"/>
      <c r="H2490" s="58"/>
      <c r="I2490" s="58"/>
      <c r="J2490" s="58"/>
      <c r="K2490" s="58"/>
      <c r="L2490" s="55" t="s">
        <v>14</v>
      </c>
      <c r="M2490" s="52" t="s">
        <v>1738</v>
      </c>
      <c r="N2490" s="52" t="s">
        <v>1739</v>
      </c>
      <c r="O2490" s="52" t="s">
        <v>1507</v>
      </c>
      <c r="P2490" s="60"/>
      <c r="Q2490" s="56">
        <f>4.17/100</f>
        <v>4.1700000000000001E-2</v>
      </c>
      <c r="R2490" s="57">
        <f ca="1">G2487</f>
        <v>8.5171057617279704</v>
      </c>
      <c r="S2490" s="57">
        <f t="shared" ca="1" si="390"/>
        <v>0.3551633102640564</v>
      </c>
    </row>
    <row r="2491" spans="1:19" s="116" customFormat="1" ht="14.1" customHeight="1">
      <c r="A2491" s="51" t="s">
        <v>1069</v>
      </c>
      <c r="B2491" s="48" t="s">
        <v>1070</v>
      </c>
      <c r="C2491" s="58"/>
      <c r="D2491" s="58"/>
      <c r="E2491" s="58"/>
      <c r="F2491" s="58"/>
      <c r="G2491" s="58"/>
      <c r="H2491" s="58"/>
      <c r="I2491" s="58"/>
      <c r="J2491" s="58"/>
      <c r="K2491" s="58"/>
      <c r="L2491" s="55" t="s">
        <v>14</v>
      </c>
      <c r="M2491" s="52" t="s">
        <v>1553</v>
      </c>
      <c r="N2491" s="52" t="s">
        <v>1554</v>
      </c>
      <c r="O2491" s="52" t="s">
        <v>1510</v>
      </c>
      <c r="P2491" s="56">
        <v>2</v>
      </c>
      <c r="Q2491" s="56">
        <f>P2491/$E$2487*8</f>
        <v>0.5</v>
      </c>
      <c r="R2491" s="57">
        <f ca="1">SUMIF(Insumos!$C$7:$E$166,N2491,Insumos!$E$7:$E$166)</f>
        <v>27.3</v>
      </c>
      <c r="S2491" s="57">
        <f t="shared" ca="1" si="390"/>
        <v>13.65</v>
      </c>
    </row>
    <row r="2492" spans="1:19" ht="14.1" customHeight="1">
      <c r="A2492" s="51" t="s">
        <v>965</v>
      </c>
      <c r="B2492" s="48" t="s">
        <v>1070</v>
      </c>
      <c r="C2492" s="58"/>
      <c r="D2492" s="58"/>
      <c r="E2492" s="58"/>
      <c r="F2492" s="58"/>
      <c r="G2492" s="58"/>
      <c r="H2492" s="58"/>
      <c r="I2492" s="58"/>
      <c r="J2492" s="58"/>
      <c r="K2492" s="58"/>
      <c r="L2492" s="55" t="s">
        <v>14</v>
      </c>
      <c r="M2492" s="52" t="s">
        <v>1534</v>
      </c>
      <c r="N2492" s="52" t="s">
        <v>1535</v>
      </c>
      <c r="O2492" s="52" t="s">
        <v>1510</v>
      </c>
      <c r="P2492" s="56">
        <v>1.5</v>
      </c>
      <c r="Q2492" s="56">
        <f>P2492/$E$2487*8*6</f>
        <v>2.25</v>
      </c>
      <c r="R2492" s="57">
        <f ca="1">SUMIF(Insumos!$C$7:$E$166,Subpartidas!N2492,Insumos!$E$7:$E$166)</f>
        <v>9.77</v>
      </c>
      <c r="S2492" s="57">
        <f t="shared" ref="S2492" ca="1" si="392">Q2492*R2492</f>
        <v>21.982499999999998</v>
      </c>
    </row>
    <row r="2493" spans="1:19" s="116" customFormat="1" ht="14.1" customHeight="1">
      <c r="A2493" s="51" t="s">
        <v>1069</v>
      </c>
      <c r="B2493" s="48" t="s">
        <v>1070</v>
      </c>
      <c r="C2493" s="58"/>
      <c r="D2493" s="58"/>
      <c r="E2493" s="58"/>
      <c r="F2493" s="58"/>
      <c r="G2493" s="58"/>
      <c r="H2493" s="58"/>
      <c r="I2493" s="58"/>
      <c r="J2493" s="58"/>
      <c r="K2493" s="58"/>
      <c r="L2493" s="55" t="s">
        <v>14</v>
      </c>
      <c r="M2493" s="52" t="s">
        <v>1740</v>
      </c>
      <c r="N2493" s="52" t="s">
        <v>1741</v>
      </c>
      <c r="O2493" s="52" t="s">
        <v>1510</v>
      </c>
      <c r="P2493" s="56">
        <v>0.125</v>
      </c>
      <c r="Q2493" s="56">
        <f>P2493/$E$2487*8</f>
        <v>3.125E-2</v>
      </c>
      <c r="R2493" s="57">
        <f ca="1">SUMIF(Insumos!$C$7:$E$166,N2493,Insumos!$E$7:$E$166)</f>
        <v>6.78</v>
      </c>
      <c r="S2493" s="57">
        <f t="shared" ca="1" si="390"/>
        <v>0.21187500000000001</v>
      </c>
    </row>
    <row r="2494" spans="1:19" s="116" customFormat="1" ht="14.1" customHeight="1">
      <c r="A2494" s="51" t="s">
        <v>1073</v>
      </c>
      <c r="B2494" s="48" t="s">
        <v>1074</v>
      </c>
      <c r="C2494" s="52" t="s">
        <v>653</v>
      </c>
      <c r="D2494" s="53">
        <f>+IF(C2494&lt;&gt;" ",VLOOKUP(B2494,Rendimientos!$A$3:$D$557,3,0))</f>
        <v>93</v>
      </c>
      <c r="E2494" s="53">
        <f>+IF(C2494&lt;&gt;" ",VLOOKUP(B2494,Rendimientos!$A$3:$D$557,4,0))</f>
        <v>93</v>
      </c>
      <c r="F2494" s="54">
        <f ca="1">SUM(G2494:K2494)</f>
        <v>3.1242616839952393</v>
      </c>
      <c r="G2494" s="49">
        <f ca="1">SUMIFS($S$5:$S$4996,$B$5:$B$4996,B2494,$L$5:$L$4996,$L$5)</f>
        <v>2.9306170362934956</v>
      </c>
      <c r="H2494" s="49">
        <f>SUMIFS($S$5:$S$4996,$B$5:$B$4996,B2494,$L$5:$L$4996,$L$10)</f>
        <v>0</v>
      </c>
      <c r="I2494" s="49"/>
      <c r="J2494" s="49">
        <f ca="1">SUMIFS($S$5:$S$4996,$B$5:$B$4996,B2494,$L$5:$L$4996,$L$11)</f>
        <v>0.19364464770174364</v>
      </c>
      <c r="K2494" s="49">
        <f>SUMIFS($S$5:$S$4996,$B$5:$B$4996,B2494,$L$5:$L$4996,$L$4497)</f>
        <v>0</v>
      </c>
      <c r="L2494" s="55" t="s">
        <v>12</v>
      </c>
      <c r="M2494" s="52" t="s">
        <v>1736</v>
      </c>
      <c r="N2494" s="52" t="s">
        <v>1737</v>
      </c>
      <c r="O2494" s="52" t="s">
        <v>1491</v>
      </c>
      <c r="P2494" s="56">
        <v>6.25E-2</v>
      </c>
      <c r="Q2494" s="56">
        <f>P2494/$D$2494*8</f>
        <v>5.3763440860215058E-3</v>
      </c>
      <c r="R2494" s="57">
        <f ca="1">SUMIF(Insumos!$C$7:$E$166,N2494,Insumos!$E$7:$E$166)</f>
        <v>9.543510636814629</v>
      </c>
      <c r="S2494" s="57">
        <f t="shared" ca="1" si="390"/>
        <v>5.1309196972121662E-2</v>
      </c>
    </row>
    <row r="2495" spans="1:19" s="116" customFormat="1" ht="14.1" customHeight="1">
      <c r="A2495" s="51" t="s">
        <v>1073</v>
      </c>
      <c r="B2495" s="48" t="s">
        <v>1074</v>
      </c>
      <c r="C2495" s="58"/>
      <c r="D2495" s="58"/>
      <c r="E2495" s="58"/>
      <c r="F2495" s="58"/>
      <c r="G2495" s="58"/>
      <c r="H2495" s="58"/>
      <c r="I2495" s="58"/>
      <c r="J2495" s="58"/>
      <c r="K2495" s="58"/>
      <c r="L2495" s="55" t="s">
        <v>12</v>
      </c>
      <c r="M2495" s="52" t="s">
        <v>1498</v>
      </c>
      <c r="N2495" s="52" t="s">
        <v>1499</v>
      </c>
      <c r="O2495" s="52" t="s">
        <v>1491</v>
      </c>
      <c r="P2495" s="56">
        <v>1</v>
      </c>
      <c r="Q2495" s="56">
        <f>P2495/$D$2494*8</f>
        <v>8.6021505376344093E-2</v>
      </c>
      <c r="R2495" s="57">
        <f ca="1">SUMIF(Insumos!$C$7:$E$166,N2495,Insumos!$E$7:$E$166)</f>
        <v>8.6743053318933896</v>
      </c>
      <c r="S2495" s="57">
        <f t="shared" ref="S2495:S2497" ca="1" si="393">Q2495*R2495</f>
        <v>0.7461768027435175</v>
      </c>
    </row>
    <row r="2496" spans="1:19" s="116" customFormat="1" ht="14.1" customHeight="1">
      <c r="A2496" s="51" t="s">
        <v>1073</v>
      </c>
      <c r="B2496" s="48" t="s">
        <v>1074</v>
      </c>
      <c r="C2496" s="58"/>
      <c r="D2496" s="58"/>
      <c r="E2496" s="58"/>
      <c r="F2496" s="58"/>
      <c r="G2496" s="58"/>
      <c r="H2496" s="58"/>
      <c r="I2496" s="58"/>
      <c r="J2496" s="58"/>
      <c r="K2496" s="58"/>
      <c r="L2496" s="55" t="s">
        <v>12</v>
      </c>
      <c r="M2496" s="52" t="s">
        <v>1492</v>
      </c>
      <c r="N2496" s="52" t="s">
        <v>1493</v>
      </c>
      <c r="O2496" s="52" t="s">
        <v>1491</v>
      </c>
      <c r="P2496" s="56">
        <v>4</v>
      </c>
      <c r="Q2496" s="56">
        <f>P2496/$D$2494*8</f>
        <v>0.34408602150537637</v>
      </c>
      <c r="R2496" s="57">
        <f ca="1">SUMIF(Insumos!$C$7:$E$166,N2496,Insumos!$E$7:$E$166)</f>
        <v>6.1994120750543944</v>
      </c>
      <c r="S2496" s="57">
        <f t="shared" ca="1" si="393"/>
        <v>2.1331310365778564</v>
      </c>
    </row>
    <row r="2497" spans="1:19" s="116" customFormat="1" ht="14.1" customHeight="1">
      <c r="A2497" s="51" t="s">
        <v>1073</v>
      </c>
      <c r="B2497" s="48" t="s">
        <v>1074</v>
      </c>
      <c r="C2497" s="58"/>
      <c r="D2497" s="58"/>
      <c r="E2497" s="58"/>
      <c r="F2497" s="58"/>
      <c r="G2497" s="58"/>
      <c r="H2497" s="58"/>
      <c r="I2497" s="58"/>
      <c r="J2497" s="58"/>
      <c r="K2497" s="58"/>
      <c r="L2497" s="55" t="s">
        <v>14</v>
      </c>
      <c r="M2497" s="52" t="s">
        <v>1738</v>
      </c>
      <c r="N2497" s="52" t="s">
        <v>1739</v>
      </c>
      <c r="O2497" s="52" t="s">
        <v>1507</v>
      </c>
      <c r="P2497" s="60"/>
      <c r="Q2497" s="56">
        <f>4.12/100</f>
        <v>4.1200000000000001E-2</v>
      </c>
      <c r="R2497" s="57">
        <f ca="1">G2494</f>
        <v>2.9306170362934956</v>
      </c>
      <c r="S2497" s="57">
        <f t="shared" ca="1" si="393"/>
        <v>0.12074142189529202</v>
      </c>
    </row>
    <row r="2498" spans="1:19" s="116" customFormat="1" ht="14.1" customHeight="1">
      <c r="A2498" s="51" t="s">
        <v>1073</v>
      </c>
      <c r="B2498" s="48" t="s">
        <v>1074</v>
      </c>
      <c r="C2498" s="58"/>
      <c r="D2498" s="58"/>
      <c r="E2498" s="58"/>
      <c r="F2498" s="58"/>
      <c r="G2498" s="58"/>
      <c r="H2498" s="58"/>
      <c r="I2498" s="58"/>
      <c r="J2498" s="58"/>
      <c r="K2498" s="58"/>
      <c r="L2498" s="55" t="s">
        <v>14</v>
      </c>
      <c r="M2498" s="52" t="s">
        <v>1740</v>
      </c>
      <c r="N2498" s="52" t="s">
        <v>1741</v>
      </c>
      <c r="O2498" s="52" t="s">
        <v>1510</v>
      </c>
      <c r="P2498" s="56">
        <v>0.125</v>
      </c>
      <c r="Q2498" s="56">
        <f>P2498/$E$2494*8</f>
        <v>1.0752688172043012E-2</v>
      </c>
      <c r="R2498" s="57">
        <f ca="1">SUMIF(Insumos!$C$7:$E$166,N2498,Insumos!$E$7:$E$166)</f>
        <v>6.78</v>
      </c>
      <c r="S2498" s="57">
        <f ca="1">Q2498*R2498</f>
        <v>7.2903225806451616E-2</v>
      </c>
    </row>
    <row r="2499" spans="1:19" s="116" customFormat="1" ht="14.1" customHeight="1">
      <c r="A2499" s="51" t="s">
        <v>1083</v>
      </c>
      <c r="B2499" s="48" t="s">
        <v>1084</v>
      </c>
      <c r="C2499" s="52" t="s">
        <v>653</v>
      </c>
      <c r="D2499" s="53">
        <f>+IF(C2499&lt;&gt;" ",VLOOKUP(B2499,Rendimientos!$A$3:$D$557,3,0))</f>
        <v>85</v>
      </c>
      <c r="E2499" s="53">
        <f>+IF(C2499&lt;&gt;" ",VLOOKUP(B2499,Rendimientos!$A$3:$D$557,4,0))</f>
        <v>85</v>
      </c>
      <c r="F2499" s="54">
        <f ca="1">SUM(G2499:K2499)</f>
        <v>3.4183098424889087</v>
      </c>
      <c r="G2499" s="49">
        <f ca="1">SUMIFS($S$5:$S$4996,$B$5:$B$4996,B2499,$L$5:$L$4996,$L$5)</f>
        <v>3.2064398161799419</v>
      </c>
      <c r="H2499" s="49">
        <f>SUMIFS($S$5:$S$4996,$B$5:$B$4996,B2499,$L$5:$L$4996,$L$10)</f>
        <v>0</v>
      </c>
      <c r="I2499" s="49"/>
      <c r="J2499" s="49">
        <f ca="1">SUMIFS($S$5:$S$4996,$B$5:$B$4996,B2499,$L$5:$L$4996,$L$11)</f>
        <v>0.21187002630896656</v>
      </c>
      <c r="K2499" s="49">
        <f>SUMIFS($S$5:$S$4996,$B$5:$B$4996,B2499,$L$5:$L$4996,$L$4497)</f>
        <v>0</v>
      </c>
      <c r="L2499" s="55" t="s">
        <v>12</v>
      </c>
      <c r="M2499" s="52" t="s">
        <v>1736</v>
      </c>
      <c r="N2499" s="52" t="s">
        <v>1737</v>
      </c>
      <c r="O2499" s="52" t="s">
        <v>1491</v>
      </c>
      <c r="P2499" s="56">
        <v>6.25E-2</v>
      </c>
      <c r="Q2499" s="56">
        <f>P2499/$D$2499*8</f>
        <v>5.8823529411764705E-3</v>
      </c>
      <c r="R2499" s="57">
        <f ca="1">SUMIF(Insumos!$C$7:$E$166,N2499,Insumos!$E$7:$E$166)</f>
        <v>9.543510636814629</v>
      </c>
      <c r="S2499" s="57">
        <f ca="1">Q2499*R2499</f>
        <v>5.6138297863615461E-2</v>
      </c>
    </row>
    <row r="2500" spans="1:19" s="116" customFormat="1" ht="14.1" customHeight="1">
      <c r="A2500" s="51" t="s">
        <v>1083</v>
      </c>
      <c r="B2500" s="48" t="s">
        <v>1084</v>
      </c>
      <c r="C2500" s="58"/>
      <c r="D2500" s="58"/>
      <c r="E2500" s="58"/>
      <c r="F2500" s="58"/>
      <c r="G2500" s="58"/>
      <c r="H2500" s="58"/>
      <c r="I2500" s="58"/>
      <c r="J2500" s="58"/>
      <c r="K2500" s="58"/>
      <c r="L2500" s="55" t="s">
        <v>12</v>
      </c>
      <c r="M2500" s="52" t="s">
        <v>1498</v>
      </c>
      <c r="N2500" s="52" t="s">
        <v>1499</v>
      </c>
      <c r="O2500" s="52" t="s">
        <v>1491</v>
      </c>
      <c r="P2500" s="56">
        <v>1</v>
      </c>
      <c r="Q2500" s="56">
        <f>P2500/$D$2499*8</f>
        <v>9.4117647058823528E-2</v>
      </c>
      <c r="R2500" s="57">
        <f ca="1">SUMIF(Insumos!$C$7:$E$166,N2500,Insumos!$E$7:$E$166)</f>
        <v>8.6743053318933896</v>
      </c>
      <c r="S2500" s="57">
        <f t="shared" ref="S2500:S2502" ca="1" si="394">Q2500*R2500</f>
        <v>0.81640520770761316</v>
      </c>
    </row>
    <row r="2501" spans="1:19" s="116" customFormat="1" ht="14.1" customHeight="1">
      <c r="A2501" s="51" t="s">
        <v>1083</v>
      </c>
      <c r="B2501" s="48" t="s">
        <v>1084</v>
      </c>
      <c r="C2501" s="58"/>
      <c r="D2501" s="58"/>
      <c r="E2501" s="58"/>
      <c r="F2501" s="58"/>
      <c r="G2501" s="58"/>
      <c r="H2501" s="58"/>
      <c r="I2501" s="58"/>
      <c r="J2501" s="58"/>
      <c r="K2501" s="58"/>
      <c r="L2501" s="55" t="s">
        <v>12</v>
      </c>
      <c r="M2501" s="52" t="s">
        <v>1492</v>
      </c>
      <c r="N2501" s="52" t="s">
        <v>1493</v>
      </c>
      <c r="O2501" s="52" t="s">
        <v>1491</v>
      </c>
      <c r="P2501" s="56">
        <v>4</v>
      </c>
      <c r="Q2501" s="56">
        <f>P2501/$D$2499*8</f>
        <v>0.37647058823529411</v>
      </c>
      <c r="R2501" s="57">
        <f ca="1">SUMIF(Insumos!$C$7:$E$166,N2501,Insumos!$E$7:$E$166)</f>
        <v>6.1994120750543944</v>
      </c>
      <c r="S2501" s="57">
        <f t="shared" ca="1" si="394"/>
        <v>2.3338963106087132</v>
      </c>
    </row>
    <row r="2502" spans="1:19" s="116" customFormat="1" ht="14.1" customHeight="1">
      <c r="A2502" s="51" t="s">
        <v>1083</v>
      </c>
      <c r="B2502" s="48" t="s">
        <v>1084</v>
      </c>
      <c r="C2502" s="58"/>
      <c r="D2502" s="58"/>
      <c r="E2502" s="58"/>
      <c r="F2502" s="58"/>
      <c r="G2502" s="58"/>
      <c r="H2502" s="58"/>
      <c r="I2502" s="58"/>
      <c r="J2502" s="58"/>
      <c r="K2502" s="58"/>
      <c r="L2502" s="55" t="s">
        <v>14</v>
      </c>
      <c r="M2502" s="52" t="s">
        <v>1738</v>
      </c>
      <c r="N2502" s="52" t="s">
        <v>1739</v>
      </c>
      <c r="O2502" s="52" t="s">
        <v>1507</v>
      </c>
      <c r="P2502" s="60"/>
      <c r="Q2502" s="56">
        <f>4.12/100</f>
        <v>4.1200000000000001E-2</v>
      </c>
      <c r="R2502" s="57">
        <f ca="1">G2499</f>
        <v>3.2064398161799419</v>
      </c>
      <c r="S2502" s="57">
        <f t="shared" ca="1" si="394"/>
        <v>0.1321053204266136</v>
      </c>
    </row>
    <row r="2503" spans="1:19" s="116" customFormat="1" ht="14.1" customHeight="1">
      <c r="A2503" s="51" t="s">
        <v>1083</v>
      </c>
      <c r="B2503" s="48" t="s">
        <v>1084</v>
      </c>
      <c r="C2503" s="58"/>
      <c r="D2503" s="58"/>
      <c r="E2503" s="58"/>
      <c r="F2503" s="58"/>
      <c r="G2503" s="58"/>
      <c r="H2503" s="58"/>
      <c r="I2503" s="58"/>
      <c r="J2503" s="58"/>
      <c r="K2503" s="58"/>
      <c r="L2503" s="55" t="s">
        <v>14</v>
      </c>
      <c r="M2503" s="52" t="s">
        <v>1740</v>
      </c>
      <c r="N2503" s="52" t="s">
        <v>1741</v>
      </c>
      <c r="O2503" s="52" t="s">
        <v>1510</v>
      </c>
      <c r="P2503" s="56">
        <v>0.125</v>
      </c>
      <c r="Q2503" s="56">
        <f>P2503/$E$2499*8</f>
        <v>1.1764705882352941E-2</v>
      </c>
      <c r="R2503" s="57">
        <f ca="1">SUMIF(Insumos!$C$7:$E$166,N2503,Insumos!$E$7:$E$166)</f>
        <v>6.78</v>
      </c>
      <c r="S2503" s="57">
        <f ca="1">Q2503*R2503</f>
        <v>7.9764705882352946E-2</v>
      </c>
    </row>
    <row r="2504" spans="1:19" s="116" customFormat="1" ht="14.1" customHeight="1">
      <c r="A2504" s="51" t="s">
        <v>1087</v>
      </c>
      <c r="B2504" s="48" t="s">
        <v>1088</v>
      </c>
      <c r="C2504" s="52" t="s">
        <v>653</v>
      </c>
      <c r="D2504" s="53">
        <f>+IF(C2504&lt;&gt;" ",VLOOKUP(B2504,Rendimientos!$A$3:$D$557,3,0))</f>
        <v>112</v>
      </c>
      <c r="E2504" s="53">
        <f>+IF(C2504&lt;&gt;" ",VLOOKUP(B2504,Rendimientos!$A$3:$D$557,4,0))</f>
        <v>112</v>
      </c>
      <c r="F2504" s="54">
        <f ca="1">SUM(G2504:K2504)</f>
        <v>2.5942530054603323</v>
      </c>
      <c r="G2504" s="49">
        <f ca="1">SUMIFS($S$5:$S$4996,$B$5:$B$4996,B2504,$L$5:$L$4996,$L$5)</f>
        <v>2.4334587890651345</v>
      </c>
      <c r="H2504" s="49">
        <f>SUMIFS($S$5:$S$4996,$B$5:$B$4996,B2504,$L$5:$L$4996,$L$10)</f>
        <v>0</v>
      </c>
      <c r="I2504" s="49"/>
      <c r="J2504" s="49">
        <f ca="1">SUMIFS($S$5:$S$4996,$B$5:$B$4996,B2504,$L$5:$L$4996,$L$11)</f>
        <v>0.16079421639519784</v>
      </c>
      <c r="K2504" s="49">
        <f>SUMIFS($S$5:$S$4996,$B$5:$B$4996,B2504,$L$5:$L$4996,$L$4497)</f>
        <v>0</v>
      </c>
      <c r="L2504" s="55" t="s">
        <v>12</v>
      </c>
      <c r="M2504" s="52" t="s">
        <v>1736</v>
      </c>
      <c r="N2504" s="52" t="s">
        <v>1737</v>
      </c>
      <c r="O2504" s="52" t="s">
        <v>1491</v>
      </c>
      <c r="P2504" s="56">
        <v>6.25E-2</v>
      </c>
      <c r="Q2504" s="56">
        <f>P2504/$D$2504*8</f>
        <v>4.464285714285714E-3</v>
      </c>
      <c r="R2504" s="57">
        <f ca="1">SUMIF(Insumos!$C$7:$E$166,Subpartidas!N2504,Insumos!$E$7:$E$166)</f>
        <v>9.543510636814629</v>
      </c>
      <c r="S2504" s="57">
        <f t="shared" ref="S2504:S2523" ca="1" si="395">Q2504*R2504</f>
        <v>4.2604958200065303E-2</v>
      </c>
    </row>
    <row r="2505" spans="1:19" s="116" customFormat="1" ht="14.1" customHeight="1">
      <c r="A2505" s="51" t="s">
        <v>1087</v>
      </c>
      <c r="B2505" s="48" t="s">
        <v>1088</v>
      </c>
      <c r="C2505" s="58"/>
      <c r="D2505" s="58"/>
      <c r="E2505" s="58"/>
      <c r="F2505" s="58"/>
      <c r="G2505" s="58"/>
      <c r="H2505" s="58"/>
      <c r="I2505" s="58"/>
      <c r="J2505" s="58"/>
      <c r="K2505" s="58"/>
      <c r="L2505" s="55" t="s">
        <v>12</v>
      </c>
      <c r="M2505" s="52" t="s">
        <v>1498</v>
      </c>
      <c r="N2505" s="52" t="s">
        <v>1499</v>
      </c>
      <c r="O2505" s="52" t="s">
        <v>1491</v>
      </c>
      <c r="P2505" s="56">
        <v>1</v>
      </c>
      <c r="Q2505" s="56">
        <f t="shared" ref="Q2505:Q2506" si="396">P2505/$D$2504*8</f>
        <v>7.1428571428571425E-2</v>
      </c>
      <c r="R2505" s="57">
        <f ca="1">SUMIF(Insumos!$C$7:$E$166,Subpartidas!N2505,Insumos!$E$7:$E$166)</f>
        <v>8.6743053318933896</v>
      </c>
      <c r="S2505" s="57">
        <f t="shared" ca="1" si="395"/>
        <v>0.61959323799238497</v>
      </c>
    </row>
    <row r="2506" spans="1:19" s="116" customFormat="1" ht="14.1" customHeight="1">
      <c r="A2506" s="51" t="s">
        <v>1087</v>
      </c>
      <c r="B2506" s="48" t="s">
        <v>1088</v>
      </c>
      <c r="C2506" s="58"/>
      <c r="D2506" s="58"/>
      <c r="E2506" s="58"/>
      <c r="F2506" s="58"/>
      <c r="G2506" s="58"/>
      <c r="H2506" s="58"/>
      <c r="I2506" s="58"/>
      <c r="J2506" s="58"/>
      <c r="K2506" s="58"/>
      <c r="L2506" s="55" t="s">
        <v>12</v>
      </c>
      <c r="M2506" s="52" t="s">
        <v>1492</v>
      </c>
      <c r="N2506" s="52" t="s">
        <v>1493</v>
      </c>
      <c r="O2506" s="52" t="s">
        <v>1491</v>
      </c>
      <c r="P2506" s="56">
        <v>4</v>
      </c>
      <c r="Q2506" s="56">
        <f t="shared" si="396"/>
        <v>0.2857142857142857</v>
      </c>
      <c r="R2506" s="57">
        <f ca="1">SUMIF(Insumos!$C$7:$E$166,Subpartidas!N2506,Insumos!$E$7:$E$166)</f>
        <v>6.1994120750543944</v>
      </c>
      <c r="S2506" s="57">
        <f t="shared" ca="1" si="395"/>
        <v>1.7712605928726841</v>
      </c>
    </row>
    <row r="2507" spans="1:19" s="116" customFormat="1" ht="14.1" customHeight="1">
      <c r="A2507" s="51" t="s">
        <v>1087</v>
      </c>
      <c r="B2507" s="48" t="s">
        <v>1088</v>
      </c>
      <c r="C2507" s="58"/>
      <c r="D2507" s="58"/>
      <c r="E2507" s="58"/>
      <c r="F2507" s="58"/>
      <c r="G2507" s="58"/>
      <c r="H2507" s="58"/>
      <c r="I2507" s="58"/>
      <c r="J2507" s="58"/>
      <c r="K2507" s="58"/>
      <c r="L2507" s="55" t="s">
        <v>14</v>
      </c>
      <c r="M2507" s="52" t="s">
        <v>1738</v>
      </c>
      <c r="N2507" s="52" t="s">
        <v>1739</v>
      </c>
      <c r="O2507" s="52" t="s">
        <v>1507</v>
      </c>
      <c r="P2507" s="60"/>
      <c r="Q2507" s="56">
        <v>4.1200000000000001E-2</v>
      </c>
      <c r="R2507" s="57">
        <f ca="1">G2504</f>
        <v>2.4334587890651345</v>
      </c>
      <c r="S2507" s="57">
        <f t="shared" ca="1" si="395"/>
        <v>0.10025850210948355</v>
      </c>
    </row>
    <row r="2508" spans="1:19" s="116" customFormat="1" ht="14.1" customHeight="1">
      <c r="A2508" s="51" t="s">
        <v>1087</v>
      </c>
      <c r="B2508" s="48" t="s">
        <v>1088</v>
      </c>
      <c r="C2508" s="58"/>
      <c r="D2508" s="58"/>
      <c r="E2508" s="58"/>
      <c r="F2508" s="58"/>
      <c r="G2508" s="58"/>
      <c r="H2508" s="58"/>
      <c r="I2508" s="58"/>
      <c r="J2508" s="58"/>
      <c r="K2508" s="58"/>
      <c r="L2508" s="55" t="s">
        <v>14</v>
      </c>
      <c r="M2508" s="52" t="s">
        <v>1740</v>
      </c>
      <c r="N2508" s="52" t="s">
        <v>1741</v>
      </c>
      <c r="O2508" s="52" t="s">
        <v>1510</v>
      </c>
      <c r="P2508" s="56">
        <v>0.125</v>
      </c>
      <c r="Q2508" s="56">
        <f>P2508/$E$2504*8</f>
        <v>8.9285714285714281E-3</v>
      </c>
      <c r="R2508" s="57">
        <f ca="1">SUMIF(Insumos!$C$7:$E$166,Subpartidas!N2508,Insumos!$E$7:$E$166)</f>
        <v>6.78</v>
      </c>
      <c r="S2508" s="57">
        <f t="shared" ca="1" si="395"/>
        <v>6.0535714285714283E-2</v>
      </c>
    </row>
    <row r="2509" spans="1:19" s="116" customFormat="1" ht="14.1" customHeight="1">
      <c r="A2509" s="51" t="s">
        <v>1092</v>
      </c>
      <c r="B2509" s="48" t="s">
        <v>1093</v>
      </c>
      <c r="C2509" s="52" t="s">
        <v>653</v>
      </c>
      <c r="D2509" s="53">
        <f>+IF(C2509&lt;&gt;" ",VLOOKUP(B2509,Rendimientos!$A$3:$D$557,3,0))</f>
        <v>100</v>
      </c>
      <c r="E2509" s="53">
        <f>+IF(C2509&lt;&gt;" ",VLOOKUP(B2509,Rendimientos!$A$3:$D$557,4,0))</f>
        <v>100</v>
      </c>
      <c r="F2509" s="54">
        <f ca="1">SUM(G2509:K2509)</f>
        <v>2.9216436617937145</v>
      </c>
      <c r="G2509" s="49">
        <f ca="1">SUMIFS($S$5:$S$4996,$B$5:$B$4996,B2509,$L$5:$L$4996,$L$5)</f>
        <v>2.7254738437529507</v>
      </c>
      <c r="H2509" s="49">
        <f>SUMIFS($S$5:$S$4996,$B$5:$B$4996,B2509,$L$5:$L$4996,$L$10)</f>
        <v>0</v>
      </c>
      <c r="I2509" s="49"/>
      <c r="J2509" s="49">
        <f ca="1">SUMIFS($S$5:$S$4996,$B$5:$B$4996,B2509,$L$5:$L$4996,$L$11)</f>
        <v>0.19616981804076397</v>
      </c>
      <c r="K2509" s="49">
        <f>SUMIFS($S$5:$S$4996,$B$5:$B$4996,B2509,$L$5:$L$4996,$L$4497)</f>
        <v>0</v>
      </c>
      <c r="L2509" s="55" t="s">
        <v>12</v>
      </c>
      <c r="M2509" s="52" t="s">
        <v>1736</v>
      </c>
      <c r="N2509" s="52" t="s">
        <v>1737</v>
      </c>
      <c r="O2509" s="52" t="s">
        <v>1491</v>
      </c>
      <c r="P2509" s="56">
        <v>6.25E-2</v>
      </c>
      <c r="Q2509" s="56">
        <f>P2509/$D$2509*8</f>
        <v>5.0000000000000001E-3</v>
      </c>
      <c r="R2509" s="57">
        <f ca="1">SUMIF(Insumos!$C$7:$E$166,Subpartidas!N2509,Insumos!$E$7:$E$166)</f>
        <v>9.543510636814629</v>
      </c>
      <c r="S2509" s="57">
        <f t="shared" ca="1" si="395"/>
        <v>4.7717553184073148E-2</v>
      </c>
    </row>
    <row r="2510" spans="1:19" s="116" customFormat="1" ht="14.1" customHeight="1">
      <c r="A2510" s="51" t="s">
        <v>1092</v>
      </c>
      <c r="B2510" s="48" t="s">
        <v>1093</v>
      </c>
      <c r="C2510" s="58"/>
      <c r="D2510" s="58"/>
      <c r="E2510" s="58"/>
      <c r="F2510" s="58"/>
      <c r="G2510" s="58"/>
      <c r="H2510" s="58"/>
      <c r="I2510" s="58"/>
      <c r="J2510" s="58"/>
      <c r="K2510" s="58"/>
      <c r="L2510" s="55" t="s">
        <v>12</v>
      </c>
      <c r="M2510" s="52" t="s">
        <v>1498</v>
      </c>
      <c r="N2510" s="52" t="s">
        <v>1499</v>
      </c>
      <c r="O2510" s="52" t="s">
        <v>1491</v>
      </c>
      <c r="P2510" s="56">
        <v>1</v>
      </c>
      <c r="Q2510" s="56">
        <f t="shared" ref="Q2510:Q2511" si="397">P2510/$D$2509*8</f>
        <v>0.08</v>
      </c>
      <c r="R2510" s="57">
        <f ca="1">SUMIF(Insumos!$C$7:$E$166,Subpartidas!N2510,Insumos!$E$7:$E$166)</f>
        <v>8.6743053318933896</v>
      </c>
      <c r="S2510" s="57">
        <f t="shared" ca="1" si="395"/>
        <v>0.69394442655147115</v>
      </c>
    </row>
    <row r="2511" spans="1:19" s="116" customFormat="1" ht="14.1" customHeight="1">
      <c r="A2511" s="51" t="s">
        <v>1092</v>
      </c>
      <c r="B2511" s="48" t="s">
        <v>1093</v>
      </c>
      <c r="C2511" s="58"/>
      <c r="D2511" s="58"/>
      <c r="E2511" s="58"/>
      <c r="F2511" s="58"/>
      <c r="G2511" s="58"/>
      <c r="H2511" s="58"/>
      <c r="I2511" s="58"/>
      <c r="J2511" s="58"/>
      <c r="K2511" s="58"/>
      <c r="L2511" s="55" t="s">
        <v>12</v>
      </c>
      <c r="M2511" s="52" t="s">
        <v>1492</v>
      </c>
      <c r="N2511" s="52" t="s">
        <v>1493</v>
      </c>
      <c r="O2511" s="52" t="s">
        <v>1491</v>
      </c>
      <c r="P2511" s="56">
        <v>4</v>
      </c>
      <c r="Q2511" s="56">
        <f t="shared" si="397"/>
        <v>0.32</v>
      </c>
      <c r="R2511" s="57">
        <f ca="1">SUMIF(Insumos!$C$7:$E$166,Subpartidas!N2511,Insumos!$E$7:$E$166)</f>
        <v>6.1994120750543944</v>
      </c>
      <c r="S2511" s="57">
        <f t="shared" ca="1" si="395"/>
        <v>1.9838118640174063</v>
      </c>
    </row>
    <row r="2512" spans="1:19" s="116" customFormat="1" ht="14.1" customHeight="1">
      <c r="A2512" s="51" t="s">
        <v>1092</v>
      </c>
      <c r="B2512" s="48" t="s">
        <v>1093</v>
      </c>
      <c r="C2512" s="58"/>
      <c r="D2512" s="58"/>
      <c r="E2512" s="58"/>
      <c r="F2512" s="58"/>
      <c r="G2512" s="58"/>
      <c r="H2512" s="58"/>
      <c r="I2512" s="58"/>
      <c r="J2512" s="58"/>
      <c r="K2512" s="58"/>
      <c r="L2512" s="55" t="s">
        <v>14</v>
      </c>
      <c r="M2512" s="52" t="s">
        <v>1738</v>
      </c>
      <c r="N2512" s="52" t="s">
        <v>1739</v>
      </c>
      <c r="O2512" s="52" t="s">
        <v>1507</v>
      </c>
      <c r="P2512" s="60"/>
      <c r="Q2512" s="56">
        <v>4.7100000000000003E-2</v>
      </c>
      <c r="R2512" s="57">
        <f ca="1">G2509</f>
        <v>2.7254738437529507</v>
      </c>
      <c r="S2512" s="57">
        <f t="shared" ca="1" si="395"/>
        <v>0.12836981804076397</v>
      </c>
    </row>
    <row r="2513" spans="1:19" s="116" customFormat="1" ht="14.1" customHeight="1">
      <c r="A2513" s="51" t="s">
        <v>1092</v>
      </c>
      <c r="B2513" s="48" t="s">
        <v>1093</v>
      </c>
      <c r="C2513" s="58"/>
      <c r="D2513" s="58"/>
      <c r="E2513" s="58"/>
      <c r="F2513" s="58"/>
      <c r="G2513" s="58"/>
      <c r="H2513" s="58"/>
      <c r="I2513" s="58"/>
      <c r="J2513" s="58"/>
      <c r="K2513" s="58"/>
      <c r="L2513" s="55" t="s">
        <v>14</v>
      </c>
      <c r="M2513" s="52" t="s">
        <v>1740</v>
      </c>
      <c r="N2513" s="52" t="s">
        <v>1741</v>
      </c>
      <c r="O2513" s="52" t="s">
        <v>1510</v>
      </c>
      <c r="P2513" s="56">
        <v>0.125</v>
      </c>
      <c r="Q2513" s="56">
        <f>P2513/$E$2509*8</f>
        <v>0.01</v>
      </c>
      <c r="R2513" s="57">
        <f ca="1">SUMIF(Insumos!$C$7:$E$166,Subpartidas!N2513,Insumos!$E$7:$E$166)</f>
        <v>6.78</v>
      </c>
      <c r="S2513" s="57">
        <f t="shared" ca="1" si="395"/>
        <v>6.7799999999999999E-2</v>
      </c>
    </row>
    <row r="2514" spans="1:19" s="116" customFormat="1" ht="14.1" customHeight="1">
      <c r="A2514" s="51" t="s">
        <v>1096</v>
      </c>
      <c r="B2514" s="48" t="s">
        <v>1097</v>
      </c>
      <c r="C2514" s="52" t="s">
        <v>653</v>
      </c>
      <c r="D2514" s="53">
        <f>+IF(C2514&lt;&gt;" ",VLOOKUP(B2514,Rendimientos!$A$3:$D$557,3,0))</f>
        <v>86</v>
      </c>
      <c r="E2514" s="53">
        <f>+IF(C2514&lt;&gt;" ",VLOOKUP(B2514,Rendimientos!$A$3:$D$557,4,0))</f>
        <v>86</v>
      </c>
      <c r="F2514" s="54">
        <f ca="1">SUM(G2514:K2514)</f>
        <v>3.4378252639462232</v>
      </c>
      <c r="G2514" s="49">
        <f ca="1">SUMIFS($S$5:$S$4996,$B$5:$B$4996,B2514,$L$5:$L$4996,$L$5)</f>
        <v>3.1691556322708725</v>
      </c>
      <c r="H2514" s="49">
        <f>SUMIFS($S$5:$S$4996,$B$5:$B$4996,B2514,$L$5:$L$4996,$L$10)</f>
        <v>0</v>
      </c>
      <c r="I2514" s="49"/>
      <c r="J2514" s="49">
        <f ca="1">SUMIFS($S$5:$S$4996,$B$5:$B$4996,B2514,$L$5:$L$4996,$L$11)</f>
        <v>0.26866963167535085</v>
      </c>
      <c r="K2514" s="49">
        <f>SUMIFS($S$5:$S$4996,$B$5:$B$4996,B2514,$L$5:$L$4996,$L$4497)</f>
        <v>0</v>
      </c>
      <c r="L2514" s="55" t="s">
        <v>12</v>
      </c>
      <c r="M2514" s="52" t="s">
        <v>1736</v>
      </c>
      <c r="N2514" s="52" t="s">
        <v>1737</v>
      </c>
      <c r="O2514" s="52" t="s">
        <v>1491</v>
      </c>
      <c r="P2514" s="56">
        <v>6.25E-2</v>
      </c>
      <c r="Q2514" s="56">
        <f>P2514/$D$2514*8</f>
        <v>5.8139534883720929E-3</v>
      </c>
      <c r="R2514" s="57">
        <f ca="1">SUMIF(Insumos!$C$7:$E$166,Subpartidas!N2514,Insumos!$E$7:$E$166)</f>
        <v>9.543510636814629</v>
      </c>
      <c r="S2514" s="57">
        <f t="shared" ca="1" si="395"/>
        <v>5.5485526958224583E-2</v>
      </c>
    </row>
    <row r="2515" spans="1:19" s="116" customFormat="1" ht="14.1" customHeight="1">
      <c r="A2515" s="51" t="s">
        <v>1096</v>
      </c>
      <c r="B2515" s="48" t="s">
        <v>1097</v>
      </c>
      <c r="C2515" s="58"/>
      <c r="D2515" s="58"/>
      <c r="E2515" s="58"/>
      <c r="F2515" s="58"/>
      <c r="G2515" s="58"/>
      <c r="H2515" s="58"/>
      <c r="I2515" s="58"/>
      <c r="J2515" s="58"/>
      <c r="K2515" s="58"/>
      <c r="L2515" s="55" t="s">
        <v>12</v>
      </c>
      <c r="M2515" s="52" t="s">
        <v>1498</v>
      </c>
      <c r="N2515" s="52" t="s">
        <v>1499</v>
      </c>
      <c r="O2515" s="52" t="s">
        <v>1491</v>
      </c>
      <c r="P2515" s="56">
        <v>1</v>
      </c>
      <c r="Q2515" s="56">
        <f t="shared" ref="Q2515:Q2516" si="398">P2515/$D$2514*8</f>
        <v>9.3023255813953487E-2</v>
      </c>
      <c r="R2515" s="57">
        <f ca="1">SUMIF(Insumos!$C$7:$E$166,Subpartidas!N2515,Insumos!$E$7:$E$166)</f>
        <v>8.6743053318933896</v>
      </c>
      <c r="S2515" s="57">
        <f t="shared" ca="1" si="395"/>
        <v>0.80691212389705946</v>
      </c>
    </row>
    <row r="2516" spans="1:19" s="116" customFormat="1" ht="14.1" customHeight="1">
      <c r="A2516" s="51" t="s">
        <v>1096</v>
      </c>
      <c r="B2516" s="48" t="s">
        <v>1097</v>
      </c>
      <c r="C2516" s="58"/>
      <c r="D2516" s="58"/>
      <c r="E2516" s="58"/>
      <c r="F2516" s="58"/>
      <c r="G2516" s="58"/>
      <c r="H2516" s="58"/>
      <c r="I2516" s="58"/>
      <c r="J2516" s="58"/>
      <c r="K2516" s="58"/>
      <c r="L2516" s="55" t="s">
        <v>12</v>
      </c>
      <c r="M2516" s="52" t="s">
        <v>1492</v>
      </c>
      <c r="N2516" s="52" t="s">
        <v>1493</v>
      </c>
      <c r="O2516" s="52" t="s">
        <v>1491</v>
      </c>
      <c r="P2516" s="56">
        <v>4</v>
      </c>
      <c r="Q2516" s="56">
        <f t="shared" si="398"/>
        <v>0.37209302325581395</v>
      </c>
      <c r="R2516" s="57">
        <f ca="1">SUMIF(Insumos!$C$7:$E$166,Subpartidas!N2516,Insumos!$E$7:$E$166)</f>
        <v>6.1994120750543944</v>
      </c>
      <c r="S2516" s="57">
        <f t="shared" ca="1" si="395"/>
        <v>2.3067579814155885</v>
      </c>
    </row>
    <row r="2517" spans="1:19" s="116" customFormat="1" ht="14.1" customHeight="1">
      <c r="A2517" s="51" t="s">
        <v>1096</v>
      </c>
      <c r="B2517" s="48" t="s">
        <v>1097</v>
      </c>
      <c r="C2517" s="58"/>
      <c r="D2517" s="58"/>
      <c r="E2517" s="58"/>
      <c r="F2517" s="58"/>
      <c r="G2517" s="58"/>
      <c r="H2517" s="58"/>
      <c r="I2517" s="58"/>
      <c r="J2517" s="58"/>
      <c r="K2517" s="58"/>
      <c r="L2517" s="55" t="s">
        <v>14</v>
      </c>
      <c r="M2517" s="52" t="s">
        <v>1738</v>
      </c>
      <c r="N2517" s="52" t="s">
        <v>1739</v>
      </c>
      <c r="O2517" s="52" t="s">
        <v>1507</v>
      </c>
      <c r="P2517" s="60"/>
      <c r="Q2517" s="56">
        <v>5.9900000000000002E-2</v>
      </c>
      <c r="R2517" s="57">
        <f ca="1">G2514</f>
        <v>3.1691556322708725</v>
      </c>
      <c r="S2517" s="57">
        <f t="shared" ca="1" si="395"/>
        <v>0.18983242237302528</v>
      </c>
    </row>
    <row r="2518" spans="1:19" s="116" customFormat="1" ht="14.1" customHeight="1">
      <c r="A2518" s="51" t="s">
        <v>1096</v>
      </c>
      <c r="B2518" s="48" t="s">
        <v>1097</v>
      </c>
      <c r="C2518" s="58"/>
      <c r="D2518" s="58"/>
      <c r="E2518" s="58"/>
      <c r="F2518" s="58"/>
      <c r="G2518" s="58"/>
      <c r="H2518" s="58"/>
      <c r="I2518" s="58"/>
      <c r="J2518" s="58"/>
      <c r="K2518" s="58"/>
      <c r="L2518" s="55" t="s">
        <v>14</v>
      </c>
      <c r="M2518" s="52" t="s">
        <v>1740</v>
      </c>
      <c r="N2518" s="52" t="s">
        <v>1741</v>
      </c>
      <c r="O2518" s="52" t="s">
        <v>1510</v>
      </c>
      <c r="P2518" s="56">
        <v>0.125</v>
      </c>
      <c r="Q2518" s="56">
        <f>P2518/$E$2514*8</f>
        <v>1.1627906976744186E-2</v>
      </c>
      <c r="R2518" s="57">
        <f ca="1">SUMIF(Insumos!$C$7:$E$166,Subpartidas!N2518,Insumos!$E$7:$E$166)</f>
        <v>6.78</v>
      </c>
      <c r="S2518" s="57">
        <f t="shared" ca="1" si="395"/>
        <v>7.8837209302325587E-2</v>
      </c>
    </row>
    <row r="2519" spans="1:19" s="116" customFormat="1" ht="14.1" customHeight="1">
      <c r="A2519" s="51" t="s">
        <v>1100</v>
      </c>
      <c r="B2519" s="48" t="s">
        <v>1101</v>
      </c>
      <c r="C2519" s="52" t="s">
        <v>653</v>
      </c>
      <c r="D2519" s="53">
        <f>+IF(C2519&lt;&gt;" ",VLOOKUP(B2519,Rendimientos!$A$3:$D$557,3,0))</f>
        <v>76</v>
      </c>
      <c r="E2519" s="53">
        <f>+IF(C2519&lt;&gt;" ",VLOOKUP(B2519,Rendimientos!$A$3:$D$557,4,0))</f>
        <v>76</v>
      </c>
      <c r="F2519" s="54">
        <f ca="1">SUM(G2519:K2519)</f>
        <v>3.8277716869900664</v>
      </c>
      <c r="G2519" s="49">
        <f ca="1">SUMIFS($S$5:$S$4996,$B$5:$B$4996,B2519,$L$5:$L$4996,$L$5)</f>
        <v>3.5861497944117766</v>
      </c>
      <c r="H2519" s="49">
        <f>SUMIFS($S$5:$S$4996,$B$5:$B$4996,B2519,$L$5:$L$4996,$L$10)</f>
        <v>0</v>
      </c>
      <c r="I2519" s="49"/>
      <c r="J2519" s="49">
        <f ca="1">SUMIFS($S$5:$S$4996,$B$5:$B$4996,B2519,$L$5:$L$4996,$L$11)</f>
        <v>0.24162189257828998</v>
      </c>
      <c r="K2519" s="49">
        <f>SUMIFS($S$5:$S$4996,$B$5:$B$4996,B2519,$L$5:$L$4996,$L$4497)</f>
        <v>0</v>
      </c>
      <c r="L2519" s="55" t="s">
        <v>12</v>
      </c>
      <c r="M2519" s="52" t="s">
        <v>1736</v>
      </c>
      <c r="N2519" s="52" t="s">
        <v>1737</v>
      </c>
      <c r="O2519" s="52" t="s">
        <v>1491</v>
      </c>
      <c r="P2519" s="56">
        <v>6.25E-2</v>
      </c>
      <c r="Q2519" s="56">
        <f>P2519/$D$2519*8</f>
        <v>6.5789473684210523E-3</v>
      </c>
      <c r="R2519" s="57">
        <f ca="1">SUMIF(Insumos!$C$7:$E$166,Subpartidas!N2519,Insumos!$E$7:$E$166)</f>
        <v>9.543510636814629</v>
      </c>
      <c r="S2519" s="57">
        <f t="shared" ca="1" si="395"/>
        <v>6.2786254189569929E-2</v>
      </c>
    </row>
    <row r="2520" spans="1:19" s="116" customFormat="1" ht="14.1" customHeight="1">
      <c r="A2520" s="51" t="s">
        <v>1100</v>
      </c>
      <c r="B2520" s="48" t="s">
        <v>1101</v>
      </c>
      <c r="C2520" s="58"/>
      <c r="D2520" s="58"/>
      <c r="E2520" s="58"/>
      <c r="F2520" s="58"/>
      <c r="G2520" s="58"/>
      <c r="H2520" s="58"/>
      <c r="I2520" s="58"/>
      <c r="J2520" s="58"/>
      <c r="K2520" s="58"/>
      <c r="L2520" s="55" t="s">
        <v>12</v>
      </c>
      <c r="M2520" s="52" t="s">
        <v>1498</v>
      </c>
      <c r="N2520" s="52" t="s">
        <v>1499</v>
      </c>
      <c r="O2520" s="52" t="s">
        <v>1491</v>
      </c>
      <c r="P2520" s="56">
        <v>1</v>
      </c>
      <c r="Q2520" s="56">
        <f t="shared" ref="Q2520:Q2521" si="399">P2520/$D$2519*8</f>
        <v>0.10526315789473684</v>
      </c>
      <c r="R2520" s="57">
        <f ca="1">SUMIF(Insumos!$C$7:$E$166,Subpartidas!N2520,Insumos!$E$7:$E$166)</f>
        <v>8.6743053318933896</v>
      </c>
      <c r="S2520" s="57">
        <f t="shared" ca="1" si="395"/>
        <v>0.91308477177825154</v>
      </c>
    </row>
    <row r="2521" spans="1:19" s="116" customFormat="1" ht="14.1" customHeight="1">
      <c r="A2521" s="51" t="s">
        <v>1100</v>
      </c>
      <c r="B2521" s="48" t="s">
        <v>1101</v>
      </c>
      <c r="C2521" s="58"/>
      <c r="D2521" s="58"/>
      <c r="E2521" s="58"/>
      <c r="F2521" s="58"/>
      <c r="G2521" s="58"/>
      <c r="H2521" s="58"/>
      <c r="I2521" s="58"/>
      <c r="J2521" s="58"/>
      <c r="K2521" s="58"/>
      <c r="L2521" s="55" t="s">
        <v>12</v>
      </c>
      <c r="M2521" s="52" t="s">
        <v>1492</v>
      </c>
      <c r="N2521" s="52" t="s">
        <v>1493</v>
      </c>
      <c r="O2521" s="52" t="s">
        <v>1491</v>
      </c>
      <c r="P2521" s="56">
        <v>4</v>
      </c>
      <c r="Q2521" s="56">
        <f t="shared" si="399"/>
        <v>0.42105263157894735</v>
      </c>
      <c r="R2521" s="57">
        <f ca="1">SUMIF(Insumos!$C$7:$E$166,Subpartidas!N2521,Insumos!$E$7:$E$166)</f>
        <v>6.1994120750543944</v>
      </c>
      <c r="S2521" s="57">
        <f t="shared" ca="1" si="395"/>
        <v>2.6102787684439552</v>
      </c>
    </row>
    <row r="2522" spans="1:19" s="116" customFormat="1" ht="14.1" customHeight="1">
      <c r="A2522" s="51" t="s">
        <v>1100</v>
      </c>
      <c r="B2522" s="48" t="s">
        <v>1101</v>
      </c>
      <c r="C2522" s="58"/>
      <c r="D2522" s="58"/>
      <c r="E2522" s="58"/>
      <c r="F2522" s="58"/>
      <c r="G2522" s="58"/>
      <c r="H2522" s="58"/>
      <c r="I2522" s="58"/>
      <c r="J2522" s="58"/>
      <c r="K2522" s="58"/>
      <c r="L2522" s="55" t="s">
        <v>14</v>
      </c>
      <c r="M2522" s="52" t="s">
        <v>1738</v>
      </c>
      <c r="N2522" s="52" t="s">
        <v>1739</v>
      </c>
      <c r="O2522" s="52" t="s">
        <v>1507</v>
      </c>
      <c r="P2522" s="60"/>
      <c r="Q2522" s="56">
        <v>4.2500000000000003E-2</v>
      </c>
      <c r="R2522" s="57">
        <f ca="1">G2519</f>
        <v>3.5861497944117766</v>
      </c>
      <c r="S2522" s="57">
        <f t="shared" ca="1" si="395"/>
        <v>0.15241136626250051</v>
      </c>
    </row>
    <row r="2523" spans="1:19" s="116" customFormat="1" ht="14.1" customHeight="1">
      <c r="A2523" s="51" t="s">
        <v>1100</v>
      </c>
      <c r="B2523" s="48" t="s">
        <v>1101</v>
      </c>
      <c r="C2523" s="58"/>
      <c r="D2523" s="58"/>
      <c r="E2523" s="58"/>
      <c r="F2523" s="58"/>
      <c r="G2523" s="58"/>
      <c r="H2523" s="58"/>
      <c r="I2523" s="58"/>
      <c r="J2523" s="58"/>
      <c r="K2523" s="58"/>
      <c r="L2523" s="55" t="s">
        <v>14</v>
      </c>
      <c r="M2523" s="52" t="s">
        <v>1740</v>
      </c>
      <c r="N2523" s="52" t="s">
        <v>1741</v>
      </c>
      <c r="O2523" s="52" t="s">
        <v>1510</v>
      </c>
      <c r="P2523" s="56">
        <v>0.125</v>
      </c>
      <c r="Q2523" s="56">
        <f>P2523/$E$2519*8</f>
        <v>1.3157894736842105E-2</v>
      </c>
      <c r="R2523" s="57">
        <f ca="1">SUMIF(Insumos!$C$7:$E$166,Subpartidas!N2523,Insumos!$E$7:$E$166)</f>
        <v>6.78</v>
      </c>
      <c r="S2523" s="57">
        <f t="shared" ca="1" si="395"/>
        <v>8.9210526315789476E-2</v>
      </c>
    </row>
    <row r="2524" spans="1:19" s="116" customFormat="1" ht="14.1" customHeight="1">
      <c r="A2524" s="51" t="s">
        <v>1087</v>
      </c>
      <c r="B2524" s="48" t="s">
        <v>1104</v>
      </c>
      <c r="C2524" s="52" t="s">
        <v>653</v>
      </c>
      <c r="D2524" s="53">
        <f>+IF(C2524&lt;&gt;" ",VLOOKUP(B2524,Rendimientos!$A$3:$D$557,3,0))</f>
        <v>80</v>
      </c>
      <c r="E2524" s="53">
        <f>+IF(C2524&lt;&gt;" ",VLOOKUP(B2524,Rendimientos!$A$3:$D$557,4,0))</f>
        <v>80</v>
      </c>
      <c r="F2524" s="54">
        <f ca="1">SUM(G2524:K2524)</f>
        <v>12.424954207644465</v>
      </c>
      <c r="G2524" s="49">
        <f ca="1">SUMIFS($S$5:$S$4996,$B$5:$B$4996,B2524,$L$5:$L$4996,$L$5)</f>
        <v>3.4068423046911884</v>
      </c>
      <c r="H2524" s="49">
        <f>SUMIFS($S$5:$S$4996,$B$5:$B$4996,B2524,$L$5:$L$4996,$L$10)</f>
        <v>0</v>
      </c>
      <c r="I2524" s="49"/>
      <c r="J2524" s="49">
        <f ca="1">SUMIFS($S$5:$S$4996,$B$5:$B$4996,B2524,$L$5:$L$4996,$L$11)</f>
        <v>9.0181119029532759</v>
      </c>
      <c r="K2524" s="49">
        <f>SUMIFS($S$5:$S$4996,$B$5:$B$4996,B2524,$L$5:$L$4996,$L$4497)</f>
        <v>0</v>
      </c>
      <c r="L2524" s="55" t="s">
        <v>12</v>
      </c>
      <c r="M2524" s="52" t="s">
        <v>1736</v>
      </c>
      <c r="N2524" s="52" t="s">
        <v>1737</v>
      </c>
      <c r="O2524" s="52" t="s">
        <v>1491</v>
      </c>
      <c r="P2524" s="56">
        <v>6.25E-2</v>
      </c>
      <c r="Q2524" s="56">
        <f>P2524/$D$2524*8</f>
        <v>6.2500000000000003E-3</v>
      </c>
      <c r="R2524" s="57">
        <f ca="1">SUMIF(Insumos!$C$7:$E$166,Subpartidas!N2524,Insumos!$E$7:$E$166)</f>
        <v>9.543510636814629</v>
      </c>
      <c r="S2524" s="57">
        <f t="shared" ref="S2524:S2529" ca="1" si="400">Q2524*R2524</f>
        <v>5.9646941480091434E-2</v>
      </c>
    </row>
    <row r="2525" spans="1:19" s="116" customFormat="1" ht="14.1" customHeight="1">
      <c r="A2525" s="51" t="s">
        <v>1087</v>
      </c>
      <c r="B2525" s="48" t="s">
        <v>1104</v>
      </c>
      <c r="C2525" s="58"/>
      <c r="D2525" s="58"/>
      <c r="E2525" s="58"/>
      <c r="F2525" s="58"/>
      <c r="G2525" s="58"/>
      <c r="H2525" s="58"/>
      <c r="I2525" s="58"/>
      <c r="J2525" s="58"/>
      <c r="K2525" s="58"/>
      <c r="L2525" s="55" t="s">
        <v>12</v>
      </c>
      <c r="M2525" s="52" t="s">
        <v>1498</v>
      </c>
      <c r="N2525" s="52" t="s">
        <v>1499</v>
      </c>
      <c r="O2525" s="52" t="s">
        <v>1491</v>
      </c>
      <c r="P2525" s="56">
        <v>1</v>
      </c>
      <c r="Q2525" s="56">
        <f t="shared" ref="Q2525:Q2526" si="401">P2525/$D$2524*8</f>
        <v>0.1</v>
      </c>
      <c r="R2525" s="57">
        <f ca="1">SUMIF(Insumos!$C$7:$E$166,Subpartidas!N2525,Insumos!$E$7:$E$166)</f>
        <v>8.6743053318933896</v>
      </c>
      <c r="S2525" s="57">
        <f t="shared" ca="1" si="400"/>
        <v>0.86743053318933905</v>
      </c>
    </row>
    <row r="2526" spans="1:19" s="116" customFormat="1" ht="14.1" customHeight="1">
      <c r="A2526" s="51" t="s">
        <v>1087</v>
      </c>
      <c r="B2526" s="48" t="s">
        <v>1104</v>
      </c>
      <c r="C2526" s="58"/>
      <c r="D2526" s="58"/>
      <c r="E2526" s="58"/>
      <c r="F2526" s="58"/>
      <c r="G2526" s="58"/>
      <c r="H2526" s="58"/>
      <c r="I2526" s="58"/>
      <c r="J2526" s="58"/>
      <c r="K2526" s="58"/>
      <c r="L2526" s="55" t="s">
        <v>12</v>
      </c>
      <c r="M2526" s="52" t="s">
        <v>1492</v>
      </c>
      <c r="N2526" s="52" t="s">
        <v>1493</v>
      </c>
      <c r="O2526" s="52" t="s">
        <v>1491</v>
      </c>
      <c r="P2526" s="56">
        <v>4</v>
      </c>
      <c r="Q2526" s="56">
        <f t="shared" si="401"/>
        <v>0.4</v>
      </c>
      <c r="R2526" s="57">
        <f ca="1">SUMIF(Insumos!$C$7:$E$166,Subpartidas!N2526,Insumos!$E$7:$E$166)</f>
        <v>6.1994120750543944</v>
      </c>
      <c r="S2526" s="57">
        <f t="shared" ca="1" si="400"/>
        <v>2.4797648300217578</v>
      </c>
    </row>
    <row r="2527" spans="1:19" s="116" customFormat="1" ht="14.1" customHeight="1">
      <c r="A2527" s="51" t="s">
        <v>1087</v>
      </c>
      <c r="B2527" s="48" t="s">
        <v>1104</v>
      </c>
      <c r="C2527" s="58"/>
      <c r="D2527" s="58"/>
      <c r="E2527" s="58"/>
      <c r="F2527" s="58"/>
      <c r="G2527" s="58"/>
      <c r="H2527" s="58"/>
      <c r="I2527" s="58"/>
      <c r="J2527" s="58"/>
      <c r="K2527" s="58"/>
      <c r="L2527" s="55" t="s">
        <v>14</v>
      </c>
      <c r="M2527" s="52" t="s">
        <v>1738</v>
      </c>
      <c r="N2527" s="52" t="s">
        <v>1739</v>
      </c>
      <c r="O2527" s="52" t="s">
        <v>1507</v>
      </c>
      <c r="P2527" s="60"/>
      <c r="Q2527" s="56">
        <v>4.1200000000000001E-2</v>
      </c>
      <c r="R2527" s="57">
        <f ca="1">G2524</f>
        <v>3.4068423046911884</v>
      </c>
      <c r="S2527" s="57">
        <f t="shared" ca="1" si="400"/>
        <v>0.14036190295327697</v>
      </c>
    </row>
    <row r="2528" spans="1:19" ht="14.1" customHeight="1">
      <c r="A2528" s="51" t="s">
        <v>965</v>
      </c>
      <c r="B2528" s="48" t="s">
        <v>1104</v>
      </c>
      <c r="C2528" s="58"/>
      <c r="D2528" s="58"/>
      <c r="E2528" s="58"/>
      <c r="F2528" s="58"/>
      <c r="G2528" s="58"/>
      <c r="H2528" s="58"/>
      <c r="I2528" s="58"/>
      <c r="J2528" s="58"/>
      <c r="K2528" s="58"/>
      <c r="L2528" s="55" t="s">
        <v>14</v>
      </c>
      <c r="M2528" s="52" t="s">
        <v>1534</v>
      </c>
      <c r="N2528" s="52" t="s">
        <v>1535</v>
      </c>
      <c r="O2528" s="52" t="s">
        <v>1510</v>
      </c>
      <c r="P2528" s="56">
        <v>1.5</v>
      </c>
      <c r="Q2528" s="56">
        <f>P2528/$E$2524*8*6</f>
        <v>0.89999999999999991</v>
      </c>
      <c r="R2528" s="57">
        <f ca="1">SUMIF(Insumos!$C$7:$E$166,Subpartidas!N2528,Insumos!$E$7:$E$166)</f>
        <v>9.77</v>
      </c>
      <c r="S2528" s="57">
        <f t="shared" ca="1" si="400"/>
        <v>8.7929999999999993</v>
      </c>
    </row>
    <row r="2529" spans="1:19" s="116" customFormat="1" ht="14.1" customHeight="1">
      <c r="A2529" s="51" t="s">
        <v>1087</v>
      </c>
      <c r="B2529" s="48" t="s">
        <v>1104</v>
      </c>
      <c r="C2529" s="58"/>
      <c r="D2529" s="58"/>
      <c r="E2529" s="58"/>
      <c r="F2529" s="58"/>
      <c r="G2529" s="58"/>
      <c r="H2529" s="58"/>
      <c r="I2529" s="58"/>
      <c r="J2529" s="58"/>
      <c r="K2529" s="58"/>
      <c r="L2529" s="55" t="s">
        <v>14</v>
      </c>
      <c r="M2529" s="52" t="s">
        <v>1740</v>
      </c>
      <c r="N2529" s="52" t="s">
        <v>1741</v>
      </c>
      <c r="O2529" s="52" t="s">
        <v>1510</v>
      </c>
      <c r="P2529" s="56">
        <v>0.125</v>
      </c>
      <c r="Q2529" s="56">
        <f>P2529/$E$2524*8</f>
        <v>1.2500000000000001E-2</v>
      </c>
      <c r="R2529" s="57">
        <f ca="1">SUMIF(Insumos!$C$7:$E$166,Subpartidas!N2529,Insumos!$E$7:$E$166)</f>
        <v>6.78</v>
      </c>
      <c r="S2529" s="57">
        <f t="shared" ca="1" si="400"/>
        <v>8.4750000000000006E-2</v>
      </c>
    </row>
    <row r="2530" spans="1:19" s="116" customFormat="1" ht="14.1" customHeight="1">
      <c r="A2530" s="51" t="s">
        <v>1096</v>
      </c>
      <c r="B2530" s="48" t="s">
        <v>1106</v>
      </c>
      <c r="C2530" s="52" t="s">
        <v>653</v>
      </c>
      <c r="D2530" s="53">
        <f>+IF(C2530&lt;&gt;" ",VLOOKUP(B2530,Rendimientos!$A$3:$D$557,3,0))</f>
        <v>66</v>
      </c>
      <c r="E2530" s="53">
        <f>+IF(C2530&lt;&gt;" ",VLOOKUP(B2530,Rendimientos!$A$3:$D$557,4,0))</f>
        <v>66</v>
      </c>
      <c r="F2530" s="54">
        <f ca="1">SUM(G2530:K2530)</f>
        <v>15.137772313626897</v>
      </c>
      <c r="G2530" s="49">
        <f ca="1">SUMIFS($S$5:$S$4996,$B$5:$B$4996,B2530,$L$5:$L$4996,$L$5)</f>
        <v>4.1295058238681071</v>
      </c>
      <c r="H2530" s="49">
        <f>SUMIFS($S$5:$S$4996,$B$5:$B$4996,B2530,$L$5:$L$4996,$L$10)</f>
        <v>0</v>
      </c>
      <c r="I2530" s="49"/>
      <c r="J2530" s="49">
        <f ca="1">SUMIFS($S$5:$S$4996,$B$5:$B$4996,B2530,$L$5:$L$4996,$L$11)</f>
        <v>11.008266489758789</v>
      </c>
      <c r="K2530" s="49">
        <f>SUMIFS($S$5:$S$4996,$B$5:$B$4996,B2530,$L$5:$L$4996,$L$4497)</f>
        <v>0</v>
      </c>
      <c r="L2530" s="55" t="s">
        <v>12</v>
      </c>
      <c r="M2530" s="52" t="s">
        <v>1736</v>
      </c>
      <c r="N2530" s="52" t="s">
        <v>1737</v>
      </c>
      <c r="O2530" s="52" t="s">
        <v>1491</v>
      </c>
      <c r="P2530" s="56">
        <v>6.25E-2</v>
      </c>
      <c r="Q2530" s="56">
        <f>P2530/$D$2530*8</f>
        <v>7.575757575757576E-3</v>
      </c>
      <c r="R2530" s="57">
        <f ca="1">SUMIF(Insumos!$C$7:$E$166,Subpartidas!N2530,Insumos!$E$7:$E$166)</f>
        <v>9.543510636814629</v>
      </c>
      <c r="S2530" s="57">
        <f t="shared" ref="S2530:S2535" ca="1" si="402">Q2530*R2530</f>
        <v>7.2299323006171437E-2</v>
      </c>
    </row>
    <row r="2531" spans="1:19" s="116" customFormat="1" ht="14.1" customHeight="1">
      <c r="A2531" s="51" t="s">
        <v>1096</v>
      </c>
      <c r="B2531" s="48" t="s">
        <v>1106</v>
      </c>
      <c r="C2531" s="58"/>
      <c r="D2531" s="58"/>
      <c r="E2531" s="58"/>
      <c r="F2531" s="58"/>
      <c r="G2531" s="58"/>
      <c r="H2531" s="58"/>
      <c r="I2531" s="58"/>
      <c r="J2531" s="58"/>
      <c r="K2531" s="58"/>
      <c r="L2531" s="55" t="s">
        <v>12</v>
      </c>
      <c r="M2531" s="52" t="s">
        <v>1498</v>
      </c>
      <c r="N2531" s="52" t="s">
        <v>1499</v>
      </c>
      <c r="O2531" s="52" t="s">
        <v>1491</v>
      </c>
      <c r="P2531" s="56">
        <v>1</v>
      </c>
      <c r="Q2531" s="56">
        <f t="shared" ref="Q2531:Q2532" si="403">P2531/$D$2530*8</f>
        <v>0.12121212121212122</v>
      </c>
      <c r="R2531" s="57">
        <f ca="1">SUMIF(Insumos!$C$7:$E$166,Subpartidas!N2531,Insumos!$E$7:$E$166)</f>
        <v>8.6743053318933896</v>
      </c>
      <c r="S2531" s="57">
        <f t="shared" ca="1" si="402"/>
        <v>1.0514309493204108</v>
      </c>
    </row>
    <row r="2532" spans="1:19" s="116" customFormat="1" ht="14.1" customHeight="1">
      <c r="A2532" s="51" t="s">
        <v>1096</v>
      </c>
      <c r="B2532" s="48" t="s">
        <v>1106</v>
      </c>
      <c r="C2532" s="58"/>
      <c r="D2532" s="58"/>
      <c r="E2532" s="58"/>
      <c r="F2532" s="58"/>
      <c r="G2532" s="58"/>
      <c r="H2532" s="58"/>
      <c r="I2532" s="58"/>
      <c r="J2532" s="58"/>
      <c r="K2532" s="58"/>
      <c r="L2532" s="55" t="s">
        <v>12</v>
      </c>
      <c r="M2532" s="52" t="s">
        <v>1492</v>
      </c>
      <c r="N2532" s="52" t="s">
        <v>1493</v>
      </c>
      <c r="O2532" s="52" t="s">
        <v>1491</v>
      </c>
      <c r="P2532" s="56">
        <v>4</v>
      </c>
      <c r="Q2532" s="56">
        <f t="shared" si="403"/>
        <v>0.48484848484848486</v>
      </c>
      <c r="R2532" s="57">
        <f ca="1">SUMIF(Insumos!$C$7:$E$166,Subpartidas!N2532,Insumos!$E$7:$E$166)</f>
        <v>6.1994120750543944</v>
      </c>
      <c r="S2532" s="57">
        <f t="shared" ca="1" si="402"/>
        <v>3.0057755515415248</v>
      </c>
    </row>
    <row r="2533" spans="1:19" s="116" customFormat="1" ht="14.1" customHeight="1">
      <c r="A2533" s="51" t="s">
        <v>1096</v>
      </c>
      <c r="B2533" s="48" t="s">
        <v>1106</v>
      </c>
      <c r="C2533" s="58"/>
      <c r="D2533" s="58"/>
      <c r="E2533" s="58"/>
      <c r="F2533" s="58"/>
      <c r="G2533" s="58"/>
      <c r="H2533" s="58"/>
      <c r="I2533" s="58"/>
      <c r="J2533" s="58"/>
      <c r="K2533" s="58"/>
      <c r="L2533" s="55" t="s">
        <v>14</v>
      </c>
      <c r="M2533" s="52" t="s">
        <v>1738</v>
      </c>
      <c r="N2533" s="52" t="s">
        <v>1739</v>
      </c>
      <c r="O2533" s="52" t="s">
        <v>1507</v>
      </c>
      <c r="P2533" s="60"/>
      <c r="Q2533" s="56">
        <v>5.9900000000000002E-2</v>
      </c>
      <c r="R2533" s="57">
        <f ca="1">G2530</f>
        <v>4.1295058238681071</v>
      </c>
      <c r="S2533" s="57">
        <f t="shared" ca="1" si="402"/>
        <v>0.24735739884969962</v>
      </c>
    </row>
    <row r="2534" spans="1:19" ht="14.1" customHeight="1">
      <c r="A2534" s="51" t="s">
        <v>965</v>
      </c>
      <c r="B2534" s="48" t="s">
        <v>1106</v>
      </c>
      <c r="C2534" s="58"/>
      <c r="D2534" s="58"/>
      <c r="E2534" s="58"/>
      <c r="F2534" s="58"/>
      <c r="G2534" s="58"/>
      <c r="H2534" s="58"/>
      <c r="I2534" s="58"/>
      <c r="J2534" s="58"/>
      <c r="K2534" s="58"/>
      <c r="L2534" s="55" t="s">
        <v>14</v>
      </c>
      <c r="M2534" s="52" t="s">
        <v>1534</v>
      </c>
      <c r="N2534" s="52" t="s">
        <v>1535</v>
      </c>
      <c r="O2534" s="52" t="s">
        <v>1510</v>
      </c>
      <c r="P2534" s="56">
        <v>1.5</v>
      </c>
      <c r="Q2534" s="56">
        <f>P2534/$E$2530*8*6</f>
        <v>1.0909090909090908</v>
      </c>
      <c r="R2534" s="57">
        <f ca="1">SUMIF(Insumos!$C$7:$E$166,Subpartidas!N2534,Insumos!$E$7:$E$166)</f>
        <v>9.77</v>
      </c>
      <c r="S2534" s="57">
        <f t="shared" ca="1" si="402"/>
        <v>10.658181818181816</v>
      </c>
    </row>
    <row r="2535" spans="1:19" s="116" customFormat="1" ht="14.1" customHeight="1">
      <c r="A2535" s="51" t="s">
        <v>1096</v>
      </c>
      <c r="B2535" s="48" t="s">
        <v>1106</v>
      </c>
      <c r="C2535" s="58"/>
      <c r="D2535" s="58"/>
      <c r="E2535" s="58"/>
      <c r="F2535" s="58"/>
      <c r="G2535" s="58"/>
      <c r="H2535" s="58"/>
      <c r="I2535" s="58"/>
      <c r="J2535" s="58"/>
      <c r="K2535" s="58"/>
      <c r="L2535" s="55" t="s">
        <v>14</v>
      </c>
      <c r="M2535" s="52" t="s">
        <v>1740</v>
      </c>
      <c r="N2535" s="52" t="s">
        <v>1741</v>
      </c>
      <c r="O2535" s="52" t="s">
        <v>1510</v>
      </c>
      <c r="P2535" s="56">
        <v>0.125</v>
      </c>
      <c r="Q2535" s="56">
        <f>P2535/$E$2530*8</f>
        <v>1.5151515151515152E-2</v>
      </c>
      <c r="R2535" s="57">
        <f ca="1">SUMIF(Insumos!$C$7:$E$166,Subpartidas!N2535,Insumos!$E$7:$E$166)</f>
        <v>6.78</v>
      </c>
      <c r="S2535" s="57">
        <f t="shared" ca="1" si="402"/>
        <v>0.10272727272727274</v>
      </c>
    </row>
    <row r="2536" spans="1:19" s="116" customFormat="1" ht="14.1" customHeight="1">
      <c r="A2536" s="51" t="s">
        <v>1108</v>
      </c>
      <c r="B2536" s="48" t="s">
        <v>1109</v>
      </c>
      <c r="C2536" s="52" t="s">
        <v>653</v>
      </c>
      <c r="D2536" s="53">
        <f>+IF(C2536&lt;&gt;" ",VLOOKUP(B2536,Rendimientos!$A$3:$D$557,3,0))</f>
        <v>33</v>
      </c>
      <c r="E2536" s="53">
        <f>+IF(C2536&lt;&gt;" ",VLOOKUP(B2536,Rendimientos!$A$3:$D$557,4,0))</f>
        <v>33</v>
      </c>
      <c r="F2536" s="54">
        <f ca="1">SUM(G2536:K2536)</f>
        <v>39.804737473077495</v>
      </c>
      <c r="G2536" s="49">
        <f ca="1">SUMIFS($S$5:$S$4996,$B$5:$B$4996,B2536,$L$5:$L$4996,$L$5)</f>
        <v>8.2590116477362141</v>
      </c>
      <c r="H2536" s="49">
        <f>SUMIFS($S$5:$S$4996,$B$5:$B$4996,B2536,$L$5:$L$4996,$L$10)</f>
        <v>0</v>
      </c>
      <c r="I2536" s="49"/>
      <c r="J2536" s="49">
        <f ca="1">SUMIFS($S$5:$S$4996,$B$5:$B$4996,B2536,$L$5:$L$4996,$L$11)</f>
        <v>31.545725825341282</v>
      </c>
      <c r="K2536" s="49">
        <f>SUMIFS($S$5:$S$4996,$B$5:$B$4996,B2536,$L$5:$L$4996,$L$4497)</f>
        <v>0</v>
      </c>
      <c r="L2536" s="55" t="s">
        <v>12</v>
      </c>
      <c r="M2536" s="52" t="s">
        <v>1736</v>
      </c>
      <c r="N2536" s="52" t="s">
        <v>1737</v>
      </c>
      <c r="O2536" s="52" t="s">
        <v>1491</v>
      </c>
      <c r="P2536" s="56">
        <v>6.25E-2</v>
      </c>
      <c r="Q2536" s="56">
        <f>P2536/$D$2536*8</f>
        <v>1.5151515151515152E-2</v>
      </c>
      <c r="R2536" s="57">
        <f ca="1">SUMIF(Insumos!$C$7:$E$166,N2536,Insumos!$E$7:$E$166)</f>
        <v>9.543510636814629</v>
      </c>
      <c r="S2536" s="57">
        <f ca="1">Q2536*R2536</f>
        <v>0.14459864601234287</v>
      </c>
    </row>
    <row r="2537" spans="1:19" s="116" customFormat="1" ht="14.1" customHeight="1">
      <c r="A2537" s="51" t="s">
        <v>1108</v>
      </c>
      <c r="B2537" s="48" t="s">
        <v>1109</v>
      </c>
      <c r="C2537" s="58"/>
      <c r="D2537" s="58"/>
      <c r="E2537" s="58"/>
      <c r="F2537" s="58"/>
      <c r="G2537" s="58"/>
      <c r="H2537" s="58"/>
      <c r="I2537" s="58"/>
      <c r="J2537" s="58"/>
      <c r="K2537" s="58"/>
      <c r="L2537" s="55" t="s">
        <v>12</v>
      </c>
      <c r="M2537" s="52" t="s">
        <v>1498</v>
      </c>
      <c r="N2537" s="52" t="s">
        <v>1499</v>
      </c>
      <c r="O2537" s="52" t="s">
        <v>1491</v>
      </c>
      <c r="P2537" s="56">
        <v>1</v>
      </c>
      <c r="Q2537" s="56">
        <f>P2537/$D$2536*8</f>
        <v>0.24242424242424243</v>
      </c>
      <c r="R2537" s="57">
        <f ca="1">SUMIF(Insumos!$C$7:$E$166,N2537,Insumos!$E$7:$E$166)</f>
        <v>8.6743053318933896</v>
      </c>
      <c r="S2537" s="57">
        <f t="shared" ref="S2537:S2539" ca="1" si="404">Q2537*R2537</f>
        <v>2.1028618986408216</v>
      </c>
    </row>
    <row r="2538" spans="1:19" s="116" customFormat="1" ht="14.1" customHeight="1">
      <c r="A2538" s="51" t="s">
        <v>1108</v>
      </c>
      <c r="B2538" s="48" t="s">
        <v>1109</v>
      </c>
      <c r="C2538" s="58"/>
      <c r="D2538" s="58"/>
      <c r="E2538" s="58"/>
      <c r="F2538" s="58"/>
      <c r="G2538" s="58"/>
      <c r="H2538" s="58"/>
      <c r="I2538" s="58"/>
      <c r="J2538" s="58"/>
      <c r="K2538" s="58"/>
      <c r="L2538" s="55" t="s">
        <v>12</v>
      </c>
      <c r="M2538" s="52" t="s">
        <v>1492</v>
      </c>
      <c r="N2538" s="52" t="s">
        <v>1493</v>
      </c>
      <c r="O2538" s="52" t="s">
        <v>1491</v>
      </c>
      <c r="P2538" s="56">
        <v>4</v>
      </c>
      <c r="Q2538" s="56">
        <f>P2538/$D$2536*8</f>
        <v>0.96969696969696972</v>
      </c>
      <c r="R2538" s="57">
        <f ca="1">SUMIF(Insumos!$C$7:$E$166,N2538,Insumos!$E$7:$E$166)</f>
        <v>6.1994120750543944</v>
      </c>
      <c r="S2538" s="57">
        <f t="shared" ca="1" si="404"/>
        <v>6.0115511030830495</v>
      </c>
    </row>
    <row r="2539" spans="1:19" s="116" customFormat="1" ht="14.1" customHeight="1">
      <c r="A2539" s="51" t="s">
        <v>1108</v>
      </c>
      <c r="B2539" s="48" t="s">
        <v>1109</v>
      </c>
      <c r="C2539" s="58"/>
      <c r="D2539" s="58"/>
      <c r="E2539" s="58"/>
      <c r="F2539" s="58"/>
      <c r="G2539" s="58"/>
      <c r="H2539" s="58"/>
      <c r="I2539" s="58"/>
      <c r="J2539" s="58"/>
      <c r="K2539" s="58"/>
      <c r="L2539" s="55" t="s">
        <v>14</v>
      </c>
      <c r="M2539" s="52" t="s">
        <v>1738</v>
      </c>
      <c r="N2539" s="52" t="s">
        <v>1739</v>
      </c>
      <c r="O2539" s="52" t="s">
        <v>1507</v>
      </c>
      <c r="P2539" s="60"/>
      <c r="Q2539" s="56">
        <f>4.12/100</f>
        <v>4.1200000000000001E-2</v>
      </c>
      <c r="R2539" s="57">
        <f ca="1">G2536</f>
        <v>8.2590116477362141</v>
      </c>
      <c r="S2539" s="57">
        <f t="shared" ca="1" si="404"/>
        <v>0.340271279886732</v>
      </c>
    </row>
    <row r="2540" spans="1:19" s="116" customFormat="1" ht="14.1" customHeight="1">
      <c r="A2540" s="51" t="s">
        <v>1108</v>
      </c>
      <c r="B2540" s="48" t="s">
        <v>1109</v>
      </c>
      <c r="C2540" s="58"/>
      <c r="D2540" s="58"/>
      <c r="E2540" s="58"/>
      <c r="F2540" s="58"/>
      <c r="G2540" s="58"/>
      <c r="H2540" s="58"/>
      <c r="I2540" s="58"/>
      <c r="J2540" s="58"/>
      <c r="K2540" s="58"/>
      <c r="L2540" s="55" t="s">
        <v>14</v>
      </c>
      <c r="M2540" s="52" t="s">
        <v>1553</v>
      </c>
      <c r="N2540" s="52" t="s">
        <v>1554</v>
      </c>
      <c r="O2540" s="52" t="s">
        <v>1510</v>
      </c>
      <c r="P2540" s="56">
        <v>2</v>
      </c>
      <c r="Q2540" s="56">
        <f>P2540/$E$2536*8</f>
        <v>0.48484848484848486</v>
      </c>
      <c r="R2540" s="57">
        <f ca="1">SUMIF(Insumos!$C$7:$E$166,N2540,Insumos!$E$7:$E$166)</f>
        <v>27.3</v>
      </c>
      <c r="S2540" s="57">
        <f ca="1">Q2540*R2540</f>
        <v>13.236363636363636</v>
      </c>
    </row>
    <row r="2541" spans="1:19" ht="14.1" customHeight="1">
      <c r="A2541" s="51" t="s">
        <v>965</v>
      </c>
      <c r="B2541" s="48" t="s">
        <v>1109</v>
      </c>
      <c r="C2541" s="58"/>
      <c r="D2541" s="58"/>
      <c r="E2541" s="58"/>
      <c r="F2541" s="58"/>
      <c r="G2541" s="58"/>
      <c r="H2541" s="58"/>
      <c r="I2541" s="58"/>
      <c r="J2541" s="58"/>
      <c r="K2541" s="58"/>
      <c r="L2541" s="55" t="s">
        <v>14</v>
      </c>
      <c r="M2541" s="52" t="s">
        <v>1534</v>
      </c>
      <c r="N2541" s="52" t="s">
        <v>1535</v>
      </c>
      <c r="O2541" s="52" t="s">
        <v>1510</v>
      </c>
      <c r="P2541" s="56">
        <v>1.25</v>
      </c>
      <c r="Q2541" s="56">
        <f>P2541/$E$2536*8*6</f>
        <v>1.8181818181818183</v>
      </c>
      <c r="R2541" s="57">
        <f ca="1">SUMIF(Insumos!$C$7:$E$166,Subpartidas!N2541,Insumos!$E$7:$E$166)</f>
        <v>9.77</v>
      </c>
      <c r="S2541" s="57">
        <f t="shared" ref="S2541" ca="1" si="405">Q2541*R2541</f>
        <v>17.763636363636365</v>
      </c>
    </row>
    <row r="2542" spans="1:19" s="116" customFormat="1" ht="14.1" customHeight="1">
      <c r="A2542" s="51" t="s">
        <v>1108</v>
      </c>
      <c r="B2542" s="48" t="s">
        <v>1109</v>
      </c>
      <c r="C2542" s="58"/>
      <c r="D2542" s="58"/>
      <c r="E2542" s="58"/>
      <c r="F2542" s="58"/>
      <c r="G2542" s="58"/>
      <c r="H2542" s="58"/>
      <c r="I2542" s="58"/>
      <c r="J2542" s="58"/>
      <c r="K2542" s="58"/>
      <c r="L2542" s="55" t="s">
        <v>14</v>
      </c>
      <c r="M2542" s="52" t="s">
        <v>1740</v>
      </c>
      <c r="N2542" s="52" t="s">
        <v>1741</v>
      </c>
      <c r="O2542" s="52" t="s">
        <v>1510</v>
      </c>
      <c r="P2542" s="56">
        <v>0.125</v>
      </c>
      <c r="Q2542" s="56">
        <f>P2542/$E$2536*8</f>
        <v>3.0303030303030304E-2</v>
      </c>
      <c r="R2542" s="57">
        <f ca="1">SUMIF(Insumos!$C$7:$E$166,N2542,Insumos!$E$7:$E$166)</f>
        <v>6.78</v>
      </c>
      <c r="S2542" s="57">
        <f ca="1">Q2542*R2542</f>
        <v>0.20545454545454547</v>
      </c>
    </row>
    <row r="2543" spans="1:19" s="116" customFormat="1" ht="14.1" customHeight="1">
      <c r="A2543" s="51" t="s">
        <v>1113</v>
      </c>
      <c r="B2543" s="48" t="s">
        <v>1114</v>
      </c>
      <c r="C2543" s="52" t="s">
        <v>653</v>
      </c>
      <c r="D2543" s="53">
        <f>+IF(C2543&lt;&gt;" ",VLOOKUP(B2543,Rendimientos!$A$3:$D$557,3,0))</f>
        <v>33</v>
      </c>
      <c r="E2543" s="53">
        <f>+IF(C2543&lt;&gt;" ",VLOOKUP(B2543,Rendimientos!$A$3:$D$557,4,0))</f>
        <v>33</v>
      </c>
      <c r="F2543" s="54">
        <f ca="1">SUM(G2543:K2543)</f>
        <v>39.804737473077495</v>
      </c>
      <c r="G2543" s="49">
        <f ca="1">SUMIFS($S$5:$S$4996,$B$5:$B$4996,B2543,$L$5:$L$4996,$L$5)</f>
        <v>8.2590116477362141</v>
      </c>
      <c r="H2543" s="49">
        <f>SUMIFS($S$5:$S$4996,$B$5:$B$4996,B2543,$L$5:$L$4996,$L$10)</f>
        <v>0</v>
      </c>
      <c r="I2543" s="49"/>
      <c r="J2543" s="49">
        <f ca="1">SUMIFS($S$5:$S$4996,$B$5:$B$4996,B2543,$L$5:$L$4996,$L$11)</f>
        <v>31.545725825341282</v>
      </c>
      <c r="K2543" s="49">
        <f>SUMIFS($S$5:$S$4996,$B$5:$B$4996,B2543,$L$5:$L$4996,$L$4497)</f>
        <v>0</v>
      </c>
      <c r="L2543" s="55" t="s">
        <v>12</v>
      </c>
      <c r="M2543" s="52" t="s">
        <v>1736</v>
      </c>
      <c r="N2543" s="52" t="s">
        <v>1737</v>
      </c>
      <c r="O2543" s="52" t="s">
        <v>1491</v>
      </c>
      <c r="P2543" s="56">
        <v>6.25E-2</v>
      </c>
      <c r="Q2543" s="56">
        <f>P2543/$D$2543*8</f>
        <v>1.5151515151515152E-2</v>
      </c>
      <c r="R2543" s="57">
        <f ca="1">SUMIF(Insumos!$C$7:$E$166,N2543,Insumos!$E$7:$E$166)</f>
        <v>9.543510636814629</v>
      </c>
      <c r="S2543" s="57">
        <f ca="1">Q2543*R2543</f>
        <v>0.14459864601234287</v>
      </c>
    </row>
    <row r="2544" spans="1:19" s="116" customFormat="1" ht="14.1" customHeight="1">
      <c r="A2544" s="51" t="s">
        <v>1113</v>
      </c>
      <c r="B2544" s="48" t="s">
        <v>1114</v>
      </c>
      <c r="C2544" s="58"/>
      <c r="D2544" s="58"/>
      <c r="E2544" s="58"/>
      <c r="F2544" s="58"/>
      <c r="G2544" s="58"/>
      <c r="H2544" s="58"/>
      <c r="I2544" s="58"/>
      <c r="J2544" s="58"/>
      <c r="K2544" s="58"/>
      <c r="L2544" s="55" t="s">
        <v>12</v>
      </c>
      <c r="M2544" s="52" t="s">
        <v>1498</v>
      </c>
      <c r="N2544" s="52" t="s">
        <v>1499</v>
      </c>
      <c r="O2544" s="52" t="s">
        <v>1491</v>
      </c>
      <c r="P2544" s="56">
        <v>1</v>
      </c>
      <c r="Q2544" s="56">
        <f>P2544/$D$2543*8</f>
        <v>0.24242424242424243</v>
      </c>
      <c r="R2544" s="57">
        <f ca="1">SUMIF(Insumos!$C$7:$E$166,N2544,Insumos!$E$7:$E$166)</f>
        <v>8.6743053318933896</v>
      </c>
      <c r="S2544" s="57">
        <f t="shared" ref="S2544:S2546" ca="1" si="406">Q2544*R2544</f>
        <v>2.1028618986408216</v>
      </c>
    </row>
    <row r="2545" spans="1:19" s="116" customFormat="1" ht="14.1" customHeight="1">
      <c r="A2545" s="51" t="s">
        <v>1113</v>
      </c>
      <c r="B2545" s="48" t="s">
        <v>1114</v>
      </c>
      <c r="C2545" s="58"/>
      <c r="D2545" s="58"/>
      <c r="E2545" s="58"/>
      <c r="F2545" s="58"/>
      <c r="G2545" s="58"/>
      <c r="H2545" s="58"/>
      <c r="I2545" s="58"/>
      <c r="J2545" s="58"/>
      <c r="K2545" s="58"/>
      <c r="L2545" s="55" t="s">
        <v>12</v>
      </c>
      <c r="M2545" s="52" t="s">
        <v>1492</v>
      </c>
      <c r="N2545" s="52" t="s">
        <v>1493</v>
      </c>
      <c r="O2545" s="52" t="s">
        <v>1491</v>
      </c>
      <c r="P2545" s="56">
        <v>4</v>
      </c>
      <c r="Q2545" s="56">
        <f>P2545/$D$2543*8</f>
        <v>0.96969696969696972</v>
      </c>
      <c r="R2545" s="57">
        <f ca="1">SUMIF(Insumos!$C$7:$E$166,N2545,Insumos!$E$7:$E$166)</f>
        <v>6.1994120750543944</v>
      </c>
      <c r="S2545" s="57">
        <f t="shared" ca="1" si="406"/>
        <v>6.0115511030830495</v>
      </c>
    </row>
    <row r="2546" spans="1:19" s="116" customFormat="1" ht="14.1" customHeight="1">
      <c r="A2546" s="51" t="s">
        <v>1113</v>
      </c>
      <c r="B2546" s="48" t="s">
        <v>1114</v>
      </c>
      <c r="C2546" s="58"/>
      <c r="D2546" s="58"/>
      <c r="E2546" s="58"/>
      <c r="F2546" s="58"/>
      <c r="G2546" s="58"/>
      <c r="H2546" s="58"/>
      <c r="I2546" s="58"/>
      <c r="J2546" s="58"/>
      <c r="K2546" s="58"/>
      <c r="L2546" s="55" t="s">
        <v>14</v>
      </c>
      <c r="M2546" s="52" t="s">
        <v>1738</v>
      </c>
      <c r="N2546" s="52" t="s">
        <v>1739</v>
      </c>
      <c r="O2546" s="52" t="s">
        <v>1507</v>
      </c>
      <c r="P2546" s="60"/>
      <c r="Q2546" s="56">
        <f>4.12/100</f>
        <v>4.1200000000000001E-2</v>
      </c>
      <c r="R2546" s="57">
        <f ca="1">G2543</f>
        <v>8.2590116477362141</v>
      </c>
      <c r="S2546" s="57">
        <f t="shared" ca="1" si="406"/>
        <v>0.340271279886732</v>
      </c>
    </row>
    <row r="2547" spans="1:19" s="116" customFormat="1" ht="14.1" customHeight="1">
      <c r="A2547" s="51" t="s">
        <v>1108</v>
      </c>
      <c r="B2547" s="48" t="s">
        <v>1114</v>
      </c>
      <c r="C2547" s="58"/>
      <c r="D2547" s="58"/>
      <c r="E2547" s="58"/>
      <c r="F2547" s="58"/>
      <c r="G2547" s="58"/>
      <c r="H2547" s="58"/>
      <c r="I2547" s="58"/>
      <c r="J2547" s="58"/>
      <c r="K2547" s="58"/>
      <c r="L2547" s="55" t="s">
        <v>14</v>
      </c>
      <c r="M2547" s="52" t="s">
        <v>1553</v>
      </c>
      <c r="N2547" s="52" t="s">
        <v>1554</v>
      </c>
      <c r="O2547" s="52" t="s">
        <v>1510</v>
      </c>
      <c r="P2547" s="56">
        <v>2</v>
      </c>
      <c r="Q2547" s="56">
        <f>P2547/$E$2543*8</f>
        <v>0.48484848484848486</v>
      </c>
      <c r="R2547" s="57">
        <f ca="1">SUMIF(Insumos!$C$7:$E$166,N2547,Insumos!$E$7:$E$166)</f>
        <v>27.3</v>
      </c>
      <c r="S2547" s="57">
        <f ca="1">Q2547*R2547</f>
        <v>13.236363636363636</v>
      </c>
    </row>
    <row r="2548" spans="1:19" ht="14.1" customHeight="1">
      <c r="A2548" s="51" t="s">
        <v>965</v>
      </c>
      <c r="B2548" s="48" t="s">
        <v>1114</v>
      </c>
      <c r="C2548" s="58"/>
      <c r="D2548" s="58"/>
      <c r="E2548" s="58"/>
      <c r="F2548" s="58"/>
      <c r="G2548" s="58"/>
      <c r="H2548" s="58"/>
      <c r="I2548" s="58"/>
      <c r="J2548" s="58"/>
      <c r="K2548" s="58"/>
      <c r="L2548" s="55" t="s">
        <v>14</v>
      </c>
      <c r="M2548" s="52" t="s">
        <v>1534</v>
      </c>
      <c r="N2548" s="52" t="s">
        <v>1535</v>
      </c>
      <c r="O2548" s="52" t="s">
        <v>1510</v>
      </c>
      <c r="P2548" s="56">
        <v>1.25</v>
      </c>
      <c r="Q2548" s="56">
        <f>P2548/$E$2543*8*6</f>
        <v>1.8181818181818183</v>
      </c>
      <c r="R2548" s="57">
        <f ca="1">SUMIF(Insumos!$C$7:$E$166,Subpartidas!N2548,Insumos!$E$7:$E$166)</f>
        <v>9.77</v>
      </c>
      <c r="S2548" s="57">
        <f t="shared" ref="S2548" ca="1" si="407">Q2548*R2548</f>
        <v>17.763636363636365</v>
      </c>
    </row>
    <row r="2549" spans="1:19" s="116" customFormat="1" ht="14.1" customHeight="1">
      <c r="A2549" s="51" t="s">
        <v>1113</v>
      </c>
      <c r="B2549" s="48" t="s">
        <v>1114</v>
      </c>
      <c r="C2549" s="58"/>
      <c r="D2549" s="58"/>
      <c r="E2549" s="58"/>
      <c r="F2549" s="58"/>
      <c r="G2549" s="58"/>
      <c r="H2549" s="58"/>
      <c r="I2549" s="58"/>
      <c r="J2549" s="58"/>
      <c r="K2549" s="58"/>
      <c r="L2549" s="55" t="s">
        <v>14</v>
      </c>
      <c r="M2549" s="52" t="s">
        <v>1740</v>
      </c>
      <c r="N2549" s="52" t="s">
        <v>1741</v>
      </c>
      <c r="O2549" s="52" t="s">
        <v>1510</v>
      </c>
      <c r="P2549" s="56">
        <v>0.125</v>
      </c>
      <c r="Q2549" s="56">
        <f>P2549/$E$2543*8</f>
        <v>3.0303030303030304E-2</v>
      </c>
      <c r="R2549" s="57">
        <f ca="1">SUMIF(Insumos!$C$7:$E$166,N2549,Insumos!$E$7:$E$166)</f>
        <v>6.78</v>
      </c>
      <c r="S2549" s="57">
        <f ca="1">Q2549*R2549</f>
        <v>0.20545454545454547</v>
      </c>
    </row>
    <row r="2550" spans="1:19" s="116" customFormat="1" ht="14.1" customHeight="1">
      <c r="A2550" s="51" t="s">
        <v>1742</v>
      </c>
      <c r="B2550" s="48" t="s">
        <v>1118</v>
      </c>
      <c r="C2550" s="52" t="s">
        <v>653</v>
      </c>
      <c r="D2550" s="53">
        <f>+IF(C2550&lt;&gt;" ",VLOOKUP(B2550,Rendimientos!$A$3:$D$557,3,0))</f>
        <v>93</v>
      </c>
      <c r="E2550" s="53">
        <f>+IF(C2550&lt;&gt;" ",VLOOKUP(B2550,Rendimientos!$A$3:$D$557,4,0))</f>
        <v>93</v>
      </c>
      <c r="F2550" s="54">
        <f ca="1">SUM(G2550:K2550)</f>
        <v>3.1465343734710696</v>
      </c>
      <c r="G2550" s="49">
        <f ca="1">SUMIFS($S$5:$S$4996,$B$5:$B$4996,B2550,$L$5:$L$4996,$L$5)</f>
        <v>2.9306170362934956</v>
      </c>
      <c r="H2550" s="49">
        <f>SUMIFS($S$5:$S$4996,$B$5:$B$4996,B2550,$L$5:$L$4996,$L$10)</f>
        <v>0</v>
      </c>
      <c r="I2550" s="49"/>
      <c r="J2550" s="49">
        <f ca="1">SUMIFS($S$5:$S$4996,$B$5:$B$4996,B2550,$L$5:$L$4996,$L$11)</f>
        <v>0.21591733717757419</v>
      </c>
      <c r="K2550" s="49">
        <f>SUMIFS($S$5:$S$4996,$B$5:$B$4996,B2550,$L$5:$L$4996,$L$4497)</f>
        <v>0</v>
      </c>
      <c r="L2550" s="55" t="s">
        <v>12</v>
      </c>
      <c r="M2550" s="52" t="s">
        <v>1736</v>
      </c>
      <c r="N2550" s="52" t="s">
        <v>1737</v>
      </c>
      <c r="O2550" s="52" t="s">
        <v>1491</v>
      </c>
      <c r="P2550" s="56">
        <v>6.25E-2</v>
      </c>
      <c r="Q2550" s="56">
        <f>P2550/$D$2550*8</f>
        <v>5.3763440860215058E-3</v>
      </c>
      <c r="R2550" s="57">
        <f ca="1">SUMIF(Insumos!$C$7:$E$166,N2550,Insumos!$E$7:$E$166)</f>
        <v>9.543510636814629</v>
      </c>
      <c r="S2550" s="57">
        <f ca="1">Q2550*R2550</f>
        <v>5.1309196972121662E-2</v>
      </c>
    </row>
    <row r="2551" spans="1:19" s="116" customFormat="1" ht="14.1" customHeight="1">
      <c r="A2551" s="51" t="s">
        <v>1742</v>
      </c>
      <c r="B2551" s="48" t="s">
        <v>1118</v>
      </c>
      <c r="C2551" s="58"/>
      <c r="D2551" s="58"/>
      <c r="E2551" s="58"/>
      <c r="F2551" s="58"/>
      <c r="G2551" s="58"/>
      <c r="H2551" s="58"/>
      <c r="I2551" s="58"/>
      <c r="J2551" s="58"/>
      <c r="K2551" s="58"/>
      <c r="L2551" s="55" t="s">
        <v>12</v>
      </c>
      <c r="M2551" s="52" t="s">
        <v>1498</v>
      </c>
      <c r="N2551" s="52" t="s">
        <v>1499</v>
      </c>
      <c r="O2551" s="52" t="s">
        <v>1491</v>
      </c>
      <c r="P2551" s="56">
        <v>1</v>
      </c>
      <c r="Q2551" s="56">
        <f>P2551/$D$2550*8</f>
        <v>8.6021505376344093E-2</v>
      </c>
      <c r="R2551" s="57">
        <f ca="1">SUMIF(Insumos!$C$7:$E$166,N2551,Insumos!$E$7:$E$166)</f>
        <v>8.6743053318933896</v>
      </c>
      <c r="S2551" s="57">
        <f t="shared" ref="S2551:S2553" ca="1" si="408">Q2551*R2551</f>
        <v>0.7461768027435175</v>
      </c>
    </row>
    <row r="2552" spans="1:19" s="116" customFormat="1" ht="14.1" customHeight="1">
      <c r="A2552" s="51" t="s">
        <v>1742</v>
      </c>
      <c r="B2552" s="48" t="s">
        <v>1118</v>
      </c>
      <c r="C2552" s="58"/>
      <c r="D2552" s="58"/>
      <c r="E2552" s="58"/>
      <c r="F2552" s="58"/>
      <c r="G2552" s="58"/>
      <c r="H2552" s="58"/>
      <c r="I2552" s="58"/>
      <c r="J2552" s="58"/>
      <c r="K2552" s="58"/>
      <c r="L2552" s="55" t="s">
        <v>12</v>
      </c>
      <c r="M2552" s="52" t="s">
        <v>1492</v>
      </c>
      <c r="N2552" s="52" t="s">
        <v>1493</v>
      </c>
      <c r="O2552" s="52" t="s">
        <v>1491</v>
      </c>
      <c r="P2552" s="56">
        <v>4</v>
      </c>
      <c r="Q2552" s="56">
        <f>P2552/$D$2550*8</f>
        <v>0.34408602150537637</v>
      </c>
      <c r="R2552" s="57">
        <f ca="1">SUMIF(Insumos!$C$7:$E$166,N2552,Insumos!$E$7:$E$166)</f>
        <v>6.1994120750543944</v>
      </c>
      <c r="S2552" s="57">
        <f t="shared" ca="1" si="408"/>
        <v>2.1331310365778564</v>
      </c>
    </row>
    <row r="2553" spans="1:19" s="116" customFormat="1" ht="14.1" customHeight="1">
      <c r="A2553" s="51" t="s">
        <v>1742</v>
      </c>
      <c r="B2553" s="48" t="s">
        <v>1118</v>
      </c>
      <c r="C2553" s="58"/>
      <c r="D2553" s="58"/>
      <c r="E2553" s="58"/>
      <c r="F2553" s="58"/>
      <c r="G2553" s="58"/>
      <c r="H2553" s="58"/>
      <c r="I2553" s="58"/>
      <c r="J2553" s="58"/>
      <c r="K2553" s="58"/>
      <c r="L2553" s="55" t="s">
        <v>14</v>
      </c>
      <c r="M2553" s="52" t="s">
        <v>1738</v>
      </c>
      <c r="N2553" s="52" t="s">
        <v>1739</v>
      </c>
      <c r="O2553" s="52" t="s">
        <v>1507</v>
      </c>
      <c r="P2553" s="60"/>
      <c r="Q2553" s="56">
        <f>4.88/100</f>
        <v>4.8799999999999996E-2</v>
      </c>
      <c r="R2553" s="57">
        <f ca="1">G2550</f>
        <v>2.9306170362934956</v>
      </c>
      <c r="S2553" s="57">
        <f t="shared" ca="1" si="408"/>
        <v>0.14301411137112258</v>
      </c>
    </row>
    <row r="2554" spans="1:19" s="116" customFormat="1" ht="14.1" customHeight="1">
      <c r="A2554" s="51" t="s">
        <v>1742</v>
      </c>
      <c r="B2554" s="48" t="s">
        <v>1118</v>
      </c>
      <c r="C2554" s="58"/>
      <c r="D2554" s="58"/>
      <c r="E2554" s="58"/>
      <c r="F2554" s="58"/>
      <c r="G2554" s="58"/>
      <c r="H2554" s="58"/>
      <c r="I2554" s="58"/>
      <c r="J2554" s="58"/>
      <c r="K2554" s="58"/>
      <c r="L2554" s="55" t="s">
        <v>14</v>
      </c>
      <c r="M2554" s="52" t="s">
        <v>1740</v>
      </c>
      <c r="N2554" s="52" t="s">
        <v>1741</v>
      </c>
      <c r="O2554" s="52" t="s">
        <v>1510</v>
      </c>
      <c r="P2554" s="56">
        <v>0.125</v>
      </c>
      <c r="Q2554" s="56">
        <f>P2554/$E$2550*8</f>
        <v>1.0752688172043012E-2</v>
      </c>
      <c r="R2554" s="57">
        <f ca="1">SUMIF(Insumos!$C$7:$E$166,N2554,Insumos!$E$7:$E$166)</f>
        <v>6.78</v>
      </c>
      <c r="S2554" s="57">
        <f ca="1">Q2554*R2554</f>
        <v>7.2903225806451616E-2</v>
      </c>
    </row>
    <row r="2555" spans="1:19" s="116" customFormat="1" ht="14.1" customHeight="1">
      <c r="A2555" s="51" t="s">
        <v>1124</v>
      </c>
      <c r="B2555" s="48" t="s">
        <v>1125</v>
      </c>
      <c r="C2555" s="52" t="s">
        <v>653</v>
      </c>
      <c r="D2555" s="53">
        <f>+IF(C2555&lt;&gt;" ",VLOOKUP(B2555,Rendimientos!$A$3:$D$557,3,0))</f>
        <v>112</v>
      </c>
      <c r="E2555" s="53">
        <f>+IF(C2555&lt;&gt;" ",VLOOKUP(B2555,Rendimientos!$A$3:$D$557,4,0))</f>
        <v>112</v>
      </c>
      <c r="F2555" s="54">
        <f ca="1">SUM(G2555:K2555)</f>
        <v>2.6127472922572275</v>
      </c>
      <c r="G2555" s="49">
        <f ca="1">SUMIFS($S$5:$S$4996,$B$5:$B$4996,B2555,$L$5:$L$4996,$L$5)</f>
        <v>2.4334587890651345</v>
      </c>
      <c r="H2555" s="49">
        <f>SUMIFS($S$5:$S$4996,$B$5:$B$4996,B2555,$L$5:$L$4996,$L$10)</f>
        <v>0</v>
      </c>
      <c r="I2555" s="49"/>
      <c r="J2555" s="49">
        <f ca="1">SUMIFS($S$5:$S$4996,$B$5:$B$4996,B2555,$L$5:$L$4996,$L$11)</f>
        <v>0.17928850319209286</v>
      </c>
      <c r="K2555" s="49">
        <f>SUMIFS($S$5:$S$4996,$B$5:$B$4996,B2555,$L$5:$L$4996,$L$4497)</f>
        <v>0</v>
      </c>
      <c r="L2555" s="55" t="s">
        <v>12</v>
      </c>
      <c r="M2555" s="52" t="s">
        <v>1736</v>
      </c>
      <c r="N2555" s="52" t="s">
        <v>1737</v>
      </c>
      <c r="O2555" s="52" t="s">
        <v>1491</v>
      </c>
      <c r="P2555" s="56">
        <v>6.25E-2</v>
      </c>
      <c r="Q2555" s="56">
        <f>P2555/$D$2555*8</f>
        <v>4.464285714285714E-3</v>
      </c>
      <c r="R2555" s="57">
        <f ca="1">SUMIF(Insumos!$C$7:$E$166,Subpartidas!N2555,Insumos!$E$7:$E$166)</f>
        <v>9.543510636814629</v>
      </c>
      <c r="S2555" s="57">
        <f t="shared" ref="S2555:S2574" ca="1" si="409">Q2555*R2555</f>
        <v>4.2604958200065303E-2</v>
      </c>
    </row>
    <row r="2556" spans="1:19" s="116" customFormat="1" ht="14.1" customHeight="1">
      <c r="A2556" s="51" t="s">
        <v>1124</v>
      </c>
      <c r="B2556" s="48" t="s">
        <v>1125</v>
      </c>
      <c r="C2556" s="58"/>
      <c r="D2556" s="58"/>
      <c r="E2556" s="58"/>
      <c r="F2556" s="58"/>
      <c r="G2556" s="58"/>
      <c r="H2556" s="58"/>
      <c r="I2556" s="58"/>
      <c r="J2556" s="58"/>
      <c r="K2556" s="58"/>
      <c r="L2556" s="55" t="s">
        <v>12</v>
      </c>
      <c r="M2556" s="52" t="s">
        <v>1498</v>
      </c>
      <c r="N2556" s="52" t="s">
        <v>1499</v>
      </c>
      <c r="O2556" s="52" t="s">
        <v>1491</v>
      </c>
      <c r="P2556" s="56">
        <v>1</v>
      </c>
      <c r="Q2556" s="56">
        <f t="shared" ref="Q2556:Q2557" si="410">P2556/$D$2555*8</f>
        <v>7.1428571428571425E-2</v>
      </c>
      <c r="R2556" s="57">
        <f ca="1">SUMIF(Insumos!$C$7:$E$166,Subpartidas!N2556,Insumos!$E$7:$E$166)</f>
        <v>8.6743053318933896</v>
      </c>
      <c r="S2556" s="57">
        <f t="shared" ca="1" si="409"/>
        <v>0.61959323799238497</v>
      </c>
    </row>
    <row r="2557" spans="1:19" s="116" customFormat="1" ht="14.1" customHeight="1">
      <c r="A2557" s="51" t="s">
        <v>1124</v>
      </c>
      <c r="B2557" s="48" t="s">
        <v>1125</v>
      </c>
      <c r="C2557" s="58"/>
      <c r="D2557" s="58"/>
      <c r="E2557" s="58"/>
      <c r="F2557" s="58"/>
      <c r="G2557" s="58"/>
      <c r="H2557" s="58"/>
      <c r="I2557" s="58"/>
      <c r="J2557" s="58"/>
      <c r="K2557" s="58"/>
      <c r="L2557" s="55" t="s">
        <v>12</v>
      </c>
      <c r="M2557" s="52" t="s">
        <v>1492</v>
      </c>
      <c r="N2557" s="52" t="s">
        <v>1493</v>
      </c>
      <c r="O2557" s="52" t="s">
        <v>1491</v>
      </c>
      <c r="P2557" s="56">
        <v>4</v>
      </c>
      <c r="Q2557" s="56">
        <f t="shared" si="410"/>
        <v>0.2857142857142857</v>
      </c>
      <c r="R2557" s="57">
        <f ca="1">SUMIF(Insumos!$C$7:$E$166,Subpartidas!N2557,Insumos!$E$7:$E$166)</f>
        <v>6.1994120750543944</v>
      </c>
      <c r="S2557" s="57">
        <f t="shared" ca="1" si="409"/>
        <v>1.7712605928726841</v>
      </c>
    </row>
    <row r="2558" spans="1:19" s="116" customFormat="1" ht="14.1" customHeight="1">
      <c r="A2558" s="51" t="s">
        <v>1124</v>
      </c>
      <c r="B2558" s="48" t="s">
        <v>1125</v>
      </c>
      <c r="C2558" s="58"/>
      <c r="D2558" s="58"/>
      <c r="E2558" s="58"/>
      <c r="F2558" s="58"/>
      <c r="G2558" s="58"/>
      <c r="H2558" s="58"/>
      <c r="I2558" s="58"/>
      <c r="J2558" s="58"/>
      <c r="K2558" s="58"/>
      <c r="L2558" s="55" t="s">
        <v>14</v>
      </c>
      <c r="M2558" s="52" t="s">
        <v>1738</v>
      </c>
      <c r="N2558" s="52" t="s">
        <v>1739</v>
      </c>
      <c r="O2558" s="52" t="s">
        <v>1507</v>
      </c>
      <c r="P2558" s="60"/>
      <c r="Q2558" s="56">
        <v>4.8800000000000003E-2</v>
      </c>
      <c r="R2558" s="57">
        <f ca="1">G2555</f>
        <v>2.4334587890651345</v>
      </c>
      <c r="S2558" s="57">
        <f t="shared" ca="1" si="409"/>
        <v>0.11875278890637857</v>
      </c>
    </row>
    <row r="2559" spans="1:19" s="116" customFormat="1" ht="14.1" customHeight="1">
      <c r="A2559" s="51" t="s">
        <v>1124</v>
      </c>
      <c r="B2559" s="48" t="s">
        <v>1125</v>
      </c>
      <c r="C2559" s="58"/>
      <c r="D2559" s="58"/>
      <c r="E2559" s="58"/>
      <c r="F2559" s="58"/>
      <c r="G2559" s="58"/>
      <c r="H2559" s="58"/>
      <c r="I2559" s="58"/>
      <c r="J2559" s="58"/>
      <c r="K2559" s="58"/>
      <c r="L2559" s="55" t="s">
        <v>14</v>
      </c>
      <c r="M2559" s="52" t="s">
        <v>1740</v>
      </c>
      <c r="N2559" s="52" t="s">
        <v>1741</v>
      </c>
      <c r="O2559" s="52" t="s">
        <v>1510</v>
      </c>
      <c r="P2559" s="56">
        <v>0.125</v>
      </c>
      <c r="Q2559" s="56">
        <f>P2559/$E$2555*8</f>
        <v>8.9285714285714281E-3</v>
      </c>
      <c r="R2559" s="57">
        <f ca="1">SUMIF(Insumos!$C$7:$E$166,Subpartidas!N2559,Insumos!$E$7:$E$166)</f>
        <v>6.78</v>
      </c>
      <c r="S2559" s="57">
        <f t="shared" ca="1" si="409"/>
        <v>6.0535714285714283E-2</v>
      </c>
    </row>
    <row r="2560" spans="1:19" s="116" customFormat="1" ht="14.1" customHeight="1">
      <c r="A2560" s="51" t="s">
        <v>1132</v>
      </c>
      <c r="B2560" s="48" t="s">
        <v>1133</v>
      </c>
      <c r="C2560" s="52" t="s">
        <v>653</v>
      </c>
      <c r="D2560" s="53">
        <f>+IF(C2560&lt;&gt;" ",VLOOKUP(B2560,Rendimientos!$A$3:$D$557,3,0))</f>
        <v>100</v>
      </c>
      <c r="E2560" s="53">
        <f>+IF(C2560&lt;&gt;" ",VLOOKUP(B2560,Rendimientos!$A$3:$D$557,4,0))</f>
        <v>100</v>
      </c>
      <c r="F2560" s="54">
        <f ca="1">SUM(G2560:K2560)</f>
        <v>2.97288257005627</v>
      </c>
      <c r="G2560" s="49">
        <f ca="1">SUMIFS($S$5:$S$4996,$B$5:$B$4996,B2560,$L$5:$L$4996,$L$5)</f>
        <v>2.7254738437529507</v>
      </c>
      <c r="H2560" s="49">
        <f>SUMIFS($S$5:$S$4996,$B$5:$B$4996,B2560,$L$5:$L$4996,$L$10)</f>
        <v>0</v>
      </c>
      <c r="I2560" s="49"/>
      <c r="J2560" s="49">
        <f ca="1">SUMIFS($S$5:$S$4996,$B$5:$B$4996,B2560,$L$5:$L$4996,$L$11)</f>
        <v>0.24740872630331945</v>
      </c>
      <c r="K2560" s="49">
        <f>SUMIFS($S$5:$S$4996,$B$5:$B$4996,B2560,$L$5:$L$4996,$L$4497)</f>
        <v>0</v>
      </c>
      <c r="L2560" s="55" t="s">
        <v>12</v>
      </c>
      <c r="M2560" s="52" t="s">
        <v>1736</v>
      </c>
      <c r="N2560" s="52" t="s">
        <v>1737</v>
      </c>
      <c r="O2560" s="52" t="s">
        <v>1491</v>
      </c>
      <c r="P2560" s="56">
        <v>6.25E-2</v>
      </c>
      <c r="Q2560" s="56">
        <f>P2560/$D$2560*8</f>
        <v>5.0000000000000001E-3</v>
      </c>
      <c r="R2560" s="57">
        <f ca="1">SUMIF(Insumos!$C$7:$E$166,Subpartidas!N2560,Insumos!$E$7:$E$166)</f>
        <v>9.543510636814629</v>
      </c>
      <c r="S2560" s="57">
        <f t="shared" ca="1" si="409"/>
        <v>4.7717553184073148E-2</v>
      </c>
    </row>
    <row r="2561" spans="1:19" s="116" customFormat="1" ht="14.1" customHeight="1">
      <c r="A2561" s="51" t="s">
        <v>1132</v>
      </c>
      <c r="B2561" s="48" t="s">
        <v>1133</v>
      </c>
      <c r="C2561" s="58"/>
      <c r="D2561" s="58"/>
      <c r="E2561" s="58"/>
      <c r="F2561" s="58"/>
      <c r="G2561" s="58"/>
      <c r="H2561" s="58"/>
      <c r="I2561" s="58"/>
      <c r="J2561" s="58"/>
      <c r="K2561" s="58"/>
      <c r="L2561" s="55" t="s">
        <v>12</v>
      </c>
      <c r="M2561" s="52" t="s">
        <v>1498</v>
      </c>
      <c r="N2561" s="52" t="s">
        <v>1499</v>
      </c>
      <c r="O2561" s="52" t="s">
        <v>1491</v>
      </c>
      <c r="P2561" s="56">
        <v>1</v>
      </c>
      <c r="Q2561" s="56">
        <f t="shared" ref="Q2561:Q2562" si="411">P2561/$D$2560*8</f>
        <v>0.08</v>
      </c>
      <c r="R2561" s="57">
        <f ca="1">SUMIF(Insumos!$C$7:$E$166,Subpartidas!N2561,Insumos!$E$7:$E$166)</f>
        <v>8.6743053318933896</v>
      </c>
      <c r="S2561" s="57">
        <f t="shared" ca="1" si="409"/>
        <v>0.69394442655147115</v>
      </c>
    </row>
    <row r="2562" spans="1:19" s="116" customFormat="1" ht="14.1" customHeight="1">
      <c r="A2562" s="51" t="s">
        <v>1132</v>
      </c>
      <c r="B2562" s="48" t="s">
        <v>1133</v>
      </c>
      <c r="C2562" s="58"/>
      <c r="D2562" s="58"/>
      <c r="E2562" s="58"/>
      <c r="F2562" s="58"/>
      <c r="G2562" s="58"/>
      <c r="H2562" s="58"/>
      <c r="I2562" s="58"/>
      <c r="J2562" s="58"/>
      <c r="K2562" s="58"/>
      <c r="L2562" s="55" t="s">
        <v>12</v>
      </c>
      <c r="M2562" s="52" t="s">
        <v>1492</v>
      </c>
      <c r="N2562" s="52" t="s">
        <v>1493</v>
      </c>
      <c r="O2562" s="52" t="s">
        <v>1491</v>
      </c>
      <c r="P2562" s="56">
        <v>4</v>
      </c>
      <c r="Q2562" s="56">
        <f t="shared" si="411"/>
        <v>0.32</v>
      </c>
      <c r="R2562" s="57">
        <f ca="1">SUMIF(Insumos!$C$7:$E$166,Subpartidas!N2562,Insumos!$E$7:$E$166)</f>
        <v>6.1994120750543944</v>
      </c>
      <c r="S2562" s="57">
        <f t="shared" ca="1" si="409"/>
        <v>1.9838118640174063</v>
      </c>
    </row>
    <row r="2563" spans="1:19" s="116" customFormat="1" ht="14.1" customHeight="1">
      <c r="A2563" s="51" t="s">
        <v>1132</v>
      </c>
      <c r="B2563" s="48" t="s">
        <v>1133</v>
      </c>
      <c r="C2563" s="58"/>
      <c r="D2563" s="58"/>
      <c r="E2563" s="58"/>
      <c r="F2563" s="58"/>
      <c r="G2563" s="58"/>
      <c r="H2563" s="58"/>
      <c r="I2563" s="58"/>
      <c r="J2563" s="58"/>
      <c r="K2563" s="58"/>
      <c r="L2563" s="55" t="s">
        <v>14</v>
      </c>
      <c r="M2563" s="52" t="s">
        <v>1738</v>
      </c>
      <c r="N2563" s="52" t="s">
        <v>1739</v>
      </c>
      <c r="O2563" s="52" t="s">
        <v>1507</v>
      </c>
      <c r="P2563" s="60"/>
      <c r="Q2563" s="56">
        <v>6.59E-2</v>
      </c>
      <c r="R2563" s="57">
        <f ca="1">G2560</f>
        <v>2.7254738437529507</v>
      </c>
      <c r="S2563" s="57">
        <f t="shared" ca="1" si="409"/>
        <v>0.17960872630331945</v>
      </c>
    </row>
    <row r="2564" spans="1:19" s="116" customFormat="1" ht="14.1" customHeight="1">
      <c r="A2564" s="51" t="s">
        <v>1132</v>
      </c>
      <c r="B2564" s="48" t="s">
        <v>1133</v>
      </c>
      <c r="C2564" s="58"/>
      <c r="D2564" s="58"/>
      <c r="E2564" s="58"/>
      <c r="F2564" s="58"/>
      <c r="G2564" s="58"/>
      <c r="H2564" s="58"/>
      <c r="I2564" s="58"/>
      <c r="J2564" s="58"/>
      <c r="K2564" s="58"/>
      <c r="L2564" s="55" t="s">
        <v>14</v>
      </c>
      <c r="M2564" s="52" t="s">
        <v>1740</v>
      </c>
      <c r="N2564" s="52" t="s">
        <v>1741</v>
      </c>
      <c r="O2564" s="52" t="s">
        <v>1510</v>
      </c>
      <c r="P2564" s="56">
        <v>0.125</v>
      </c>
      <c r="Q2564" s="56">
        <f>P2564/$E$2560*8</f>
        <v>0.01</v>
      </c>
      <c r="R2564" s="57">
        <f ca="1">SUMIF(Insumos!$C$7:$E$166,Subpartidas!N2564,Insumos!$E$7:$E$166)</f>
        <v>6.78</v>
      </c>
      <c r="S2564" s="57">
        <f t="shared" ca="1" si="409"/>
        <v>6.7799999999999999E-2</v>
      </c>
    </row>
    <row r="2565" spans="1:19" s="116" customFormat="1" ht="14.1" customHeight="1">
      <c r="A2565" s="51" t="s">
        <v>1136</v>
      </c>
      <c r="B2565" s="48" t="s">
        <v>1137</v>
      </c>
      <c r="C2565" s="52" t="s">
        <v>653</v>
      </c>
      <c r="D2565" s="53">
        <f>+IF(C2565&lt;&gt;" ",VLOOKUP(B2565,Rendimientos!$A$3:$D$557,3,0))</f>
        <v>86</v>
      </c>
      <c r="E2565" s="53">
        <f>+IF(C2565&lt;&gt;" ",VLOOKUP(B2565,Rendimientos!$A$3:$D$557,4,0))</f>
        <v>86</v>
      </c>
      <c r="F2565" s="54">
        <f ca="1">SUM(G2565:K2565)</f>
        <v>3.4936024030741906</v>
      </c>
      <c r="G2565" s="49">
        <f ca="1">SUMIFS($S$5:$S$4996,$B$5:$B$4996,B2565,$L$5:$L$4996,$L$5)</f>
        <v>3.1691556322708725</v>
      </c>
      <c r="H2565" s="49">
        <f>SUMIFS($S$5:$S$4996,$B$5:$B$4996,B2565,$L$5:$L$4996,$L$10)</f>
        <v>0</v>
      </c>
      <c r="I2565" s="49"/>
      <c r="J2565" s="49">
        <f ca="1">SUMIFS($S$5:$S$4996,$B$5:$B$4996,B2565,$L$5:$L$4996,$L$11)</f>
        <v>0.32444677080331819</v>
      </c>
      <c r="K2565" s="49">
        <f>SUMIFS($S$5:$S$4996,$B$5:$B$4996,B2565,$L$5:$L$4996,$L$4497)</f>
        <v>0</v>
      </c>
      <c r="L2565" s="55" t="s">
        <v>12</v>
      </c>
      <c r="M2565" s="52" t="s">
        <v>1736</v>
      </c>
      <c r="N2565" s="52" t="s">
        <v>1737</v>
      </c>
      <c r="O2565" s="52" t="s">
        <v>1491</v>
      </c>
      <c r="P2565" s="56">
        <v>6.25E-2</v>
      </c>
      <c r="Q2565" s="56">
        <f>P2565/$D$2565*8</f>
        <v>5.8139534883720929E-3</v>
      </c>
      <c r="R2565" s="57">
        <f ca="1">SUMIF(Insumos!$C$7:$E$166,Subpartidas!N2565,Insumos!$E$7:$E$166)</f>
        <v>9.543510636814629</v>
      </c>
      <c r="S2565" s="57">
        <f t="shared" ca="1" si="409"/>
        <v>5.5485526958224583E-2</v>
      </c>
    </row>
    <row r="2566" spans="1:19" s="116" customFormat="1" ht="14.1" customHeight="1">
      <c r="A2566" s="51" t="s">
        <v>1136</v>
      </c>
      <c r="B2566" s="48" t="s">
        <v>1137</v>
      </c>
      <c r="C2566" s="58"/>
      <c r="D2566" s="58"/>
      <c r="E2566" s="58"/>
      <c r="F2566" s="58"/>
      <c r="G2566" s="58"/>
      <c r="H2566" s="58"/>
      <c r="I2566" s="58"/>
      <c r="J2566" s="58"/>
      <c r="K2566" s="58"/>
      <c r="L2566" s="55" t="s">
        <v>12</v>
      </c>
      <c r="M2566" s="52" t="s">
        <v>1498</v>
      </c>
      <c r="N2566" s="52" t="s">
        <v>1499</v>
      </c>
      <c r="O2566" s="52" t="s">
        <v>1491</v>
      </c>
      <c r="P2566" s="56">
        <v>1</v>
      </c>
      <c r="Q2566" s="56">
        <f t="shared" ref="Q2566:Q2567" si="412">P2566/$D$2565*8</f>
        <v>9.3023255813953487E-2</v>
      </c>
      <c r="R2566" s="57">
        <f ca="1">SUMIF(Insumos!$C$7:$E$166,Subpartidas!N2566,Insumos!$E$7:$E$166)</f>
        <v>8.6743053318933896</v>
      </c>
      <c r="S2566" s="57">
        <f t="shared" ca="1" si="409"/>
        <v>0.80691212389705946</v>
      </c>
    </row>
    <row r="2567" spans="1:19" s="116" customFormat="1" ht="14.1" customHeight="1">
      <c r="A2567" s="51" t="s">
        <v>1136</v>
      </c>
      <c r="B2567" s="48" t="s">
        <v>1137</v>
      </c>
      <c r="C2567" s="58"/>
      <c r="D2567" s="58"/>
      <c r="E2567" s="58"/>
      <c r="F2567" s="58"/>
      <c r="G2567" s="58"/>
      <c r="H2567" s="58"/>
      <c r="I2567" s="58"/>
      <c r="J2567" s="58"/>
      <c r="K2567" s="58"/>
      <c r="L2567" s="55" t="s">
        <v>12</v>
      </c>
      <c r="M2567" s="52" t="s">
        <v>1492</v>
      </c>
      <c r="N2567" s="52" t="s">
        <v>1493</v>
      </c>
      <c r="O2567" s="52" t="s">
        <v>1491</v>
      </c>
      <c r="P2567" s="56">
        <v>4</v>
      </c>
      <c r="Q2567" s="56">
        <f t="shared" si="412"/>
        <v>0.37209302325581395</v>
      </c>
      <c r="R2567" s="57">
        <f ca="1">SUMIF(Insumos!$C$7:$E$166,Subpartidas!N2567,Insumos!$E$7:$E$166)</f>
        <v>6.1994120750543944</v>
      </c>
      <c r="S2567" s="57">
        <f t="shared" ca="1" si="409"/>
        <v>2.3067579814155885</v>
      </c>
    </row>
    <row r="2568" spans="1:19" s="116" customFormat="1" ht="14.1" customHeight="1">
      <c r="A2568" s="51" t="s">
        <v>1136</v>
      </c>
      <c r="B2568" s="48" t="s">
        <v>1137</v>
      </c>
      <c r="C2568" s="58"/>
      <c r="D2568" s="58"/>
      <c r="E2568" s="58"/>
      <c r="F2568" s="58"/>
      <c r="G2568" s="58"/>
      <c r="H2568" s="58"/>
      <c r="I2568" s="58"/>
      <c r="J2568" s="58"/>
      <c r="K2568" s="58"/>
      <c r="L2568" s="55" t="s">
        <v>14</v>
      </c>
      <c r="M2568" s="52" t="s">
        <v>1738</v>
      </c>
      <c r="N2568" s="52" t="s">
        <v>1739</v>
      </c>
      <c r="O2568" s="52" t="s">
        <v>1507</v>
      </c>
      <c r="P2568" s="60"/>
      <c r="Q2568" s="56">
        <v>7.7499999999999999E-2</v>
      </c>
      <c r="R2568" s="57">
        <f ca="1">G2565</f>
        <v>3.1691556322708725</v>
      </c>
      <c r="S2568" s="57">
        <f t="shared" ca="1" si="409"/>
        <v>0.24560956150099261</v>
      </c>
    </row>
    <row r="2569" spans="1:19" s="116" customFormat="1" ht="14.1" customHeight="1">
      <c r="A2569" s="51" t="s">
        <v>1136</v>
      </c>
      <c r="B2569" s="48" t="s">
        <v>1137</v>
      </c>
      <c r="C2569" s="58"/>
      <c r="D2569" s="58"/>
      <c r="E2569" s="58"/>
      <c r="F2569" s="58"/>
      <c r="G2569" s="58"/>
      <c r="H2569" s="58"/>
      <c r="I2569" s="58"/>
      <c r="J2569" s="58"/>
      <c r="K2569" s="58"/>
      <c r="L2569" s="55" t="s">
        <v>14</v>
      </c>
      <c r="M2569" s="52" t="s">
        <v>1740</v>
      </c>
      <c r="N2569" s="52" t="s">
        <v>1741</v>
      </c>
      <c r="O2569" s="52" t="s">
        <v>1510</v>
      </c>
      <c r="P2569" s="56">
        <v>0.125</v>
      </c>
      <c r="Q2569" s="56">
        <f>P2569/$E$2565*8</f>
        <v>1.1627906976744186E-2</v>
      </c>
      <c r="R2569" s="57">
        <f ca="1">SUMIF(Insumos!$C$7:$E$166,Subpartidas!N2569,Insumos!$E$7:$E$166)</f>
        <v>6.78</v>
      </c>
      <c r="S2569" s="57">
        <f t="shared" ca="1" si="409"/>
        <v>7.8837209302325587E-2</v>
      </c>
    </row>
    <row r="2570" spans="1:19" s="116" customFormat="1" ht="14.1" customHeight="1">
      <c r="A2570" s="51" t="s">
        <v>1141</v>
      </c>
      <c r="B2570" s="48" t="s">
        <v>1142</v>
      </c>
      <c r="C2570" s="52" t="s">
        <v>653</v>
      </c>
      <c r="D2570" s="53">
        <f>+IF(C2570&lt;&gt;" ",VLOOKUP(B2570,Rendimientos!$A$3:$D$557,3,0))</f>
        <v>76</v>
      </c>
      <c r="E2570" s="53">
        <f>+IF(C2570&lt;&gt;" ",VLOOKUP(B2570,Rendimientos!$A$3:$D$557,4,0))</f>
        <v>76</v>
      </c>
      <c r="F2570" s="54">
        <f ca="1">SUM(G2570:K2570)</f>
        <v>3.8442679760443608</v>
      </c>
      <c r="G2570" s="49">
        <f ca="1">SUMIFS($S$5:$S$4996,$B$5:$B$4996,B2570,$L$5:$L$4996,$L$5)</f>
        <v>3.5861497944117766</v>
      </c>
      <c r="H2570" s="49">
        <f>SUMIFS($S$5:$S$4996,$B$5:$B$4996,B2570,$L$5:$L$4996,$L$10)</f>
        <v>0</v>
      </c>
      <c r="I2570" s="49"/>
      <c r="J2570" s="49">
        <f ca="1">SUMIFS($S$5:$S$4996,$B$5:$B$4996,B2570,$L$5:$L$4996,$L$11)</f>
        <v>0.25811818163258415</v>
      </c>
      <c r="K2570" s="49">
        <f>SUMIFS($S$5:$S$4996,$B$5:$B$4996,B2570,$L$5:$L$4996,$L$4497)</f>
        <v>0</v>
      </c>
      <c r="L2570" s="55" t="s">
        <v>12</v>
      </c>
      <c r="M2570" s="52" t="s">
        <v>1736</v>
      </c>
      <c r="N2570" s="52" t="s">
        <v>1737</v>
      </c>
      <c r="O2570" s="52" t="s">
        <v>1491</v>
      </c>
      <c r="P2570" s="56">
        <v>6.25E-2</v>
      </c>
      <c r="Q2570" s="56">
        <f>P2570/$D$2570*8</f>
        <v>6.5789473684210523E-3</v>
      </c>
      <c r="R2570" s="57">
        <f ca="1">SUMIF(Insumos!$C$7:$E$166,Subpartidas!N2570,Insumos!$E$7:$E$166)</f>
        <v>9.543510636814629</v>
      </c>
      <c r="S2570" s="57">
        <f t="shared" ca="1" si="409"/>
        <v>6.2786254189569929E-2</v>
      </c>
    </row>
    <row r="2571" spans="1:19" s="116" customFormat="1" ht="14.1" customHeight="1">
      <c r="A2571" s="51" t="s">
        <v>1141</v>
      </c>
      <c r="B2571" s="48" t="s">
        <v>1142</v>
      </c>
      <c r="C2571" s="58"/>
      <c r="D2571" s="58"/>
      <c r="E2571" s="58"/>
      <c r="F2571" s="58"/>
      <c r="G2571" s="58"/>
      <c r="H2571" s="58"/>
      <c r="I2571" s="58"/>
      <c r="J2571" s="58"/>
      <c r="K2571" s="58"/>
      <c r="L2571" s="55" t="s">
        <v>12</v>
      </c>
      <c r="M2571" s="52" t="s">
        <v>1498</v>
      </c>
      <c r="N2571" s="52" t="s">
        <v>1499</v>
      </c>
      <c r="O2571" s="52" t="s">
        <v>1491</v>
      </c>
      <c r="P2571" s="56">
        <v>1</v>
      </c>
      <c r="Q2571" s="56">
        <f t="shared" ref="Q2571:Q2572" si="413">P2571/$D$2570*8</f>
        <v>0.10526315789473684</v>
      </c>
      <c r="R2571" s="57">
        <f ca="1">SUMIF(Insumos!$C$7:$E$166,Subpartidas!N2571,Insumos!$E$7:$E$166)</f>
        <v>8.6743053318933896</v>
      </c>
      <c r="S2571" s="57">
        <f t="shared" ca="1" si="409"/>
        <v>0.91308477177825154</v>
      </c>
    </row>
    <row r="2572" spans="1:19" s="116" customFormat="1" ht="14.1" customHeight="1">
      <c r="A2572" s="51" t="s">
        <v>1141</v>
      </c>
      <c r="B2572" s="48" t="s">
        <v>1142</v>
      </c>
      <c r="C2572" s="58"/>
      <c r="D2572" s="58"/>
      <c r="E2572" s="58"/>
      <c r="F2572" s="58"/>
      <c r="G2572" s="58"/>
      <c r="H2572" s="58"/>
      <c r="I2572" s="58"/>
      <c r="J2572" s="58"/>
      <c r="K2572" s="58"/>
      <c r="L2572" s="55" t="s">
        <v>12</v>
      </c>
      <c r="M2572" s="52" t="s">
        <v>1492</v>
      </c>
      <c r="N2572" s="52" t="s">
        <v>1493</v>
      </c>
      <c r="O2572" s="52" t="s">
        <v>1491</v>
      </c>
      <c r="P2572" s="56">
        <v>4</v>
      </c>
      <c r="Q2572" s="56">
        <f t="shared" si="413"/>
        <v>0.42105263157894735</v>
      </c>
      <c r="R2572" s="57">
        <f ca="1">SUMIF(Insumos!$C$7:$E$166,Subpartidas!N2572,Insumos!$E$7:$E$166)</f>
        <v>6.1994120750543944</v>
      </c>
      <c r="S2572" s="57">
        <f t="shared" ca="1" si="409"/>
        <v>2.6102787684439552</v>
      </c>
    </row>
    <row r="2573" spans="1:19" s="116" customFormat="1" ht="14.1" customHeight="1">
      <c r="A2573" s="51" t="s">
        <v>1141</v>
      </c>
      <c r="B2573" s="48" t="s">
        <v>1142</v>
      </c>
      <c r="C2573" s="58"/>
      <c r="D2573" s="58"/>
      <c r="E2573" s="58"/>
      <c r="F2573" s="58"/>
      <c r="G2573" s="58"/>
      <c r="H2573" s="58"/>
      <c r="I2573" s="58"/>
      <c r="J2573" s="58"/>
      <c r="K2573" s="58"/>
      <c r="L2573" s="55" t="s">
        <v>14</v>
      </c>
      <c r="M2573" s="52" t="s">
        <v>1738</v>
      </c>
      <c r="N2573" s="52" t="s">
        <v>1739</v>
      </c>
      <c r="O2573" s="52" t="s">
        <v>1507</v>
      </c>
      <c r="P2573" s="60"/>
      <c r="Q2573" s="56">
        <v>4.7100000000000003E-2</v>
      </c>
      <c r="R2573" s="57">
        <f ca="1">G2570</f>
        <v>3.5861497944117766</v>
      </c>
      <c r="S2573" s="57">
        <f t="shared" ca="1" si="409"/>
        <v>0.16890765531679469</v>
      </c>
    </row>
    <row r="2574" spans="1:19" s="116" customFormat="1" ht="14.1" customHeight="1">
      <c r="A2574" s="51" t="s">
        <v>1141</v>
      </c>
      <c r="B2574" s="48" t="s">
        <v>1142</v>
      </c>
      <c r="C2574" s="58"/>
      <c r="D2574" s="58"/>
      <c r="E2574" s="58"/>
      <c r="F2574" s="58"/>
      <c r="G2574" s="58"/>
      <c r="H2574" s="58"/>
      <c r="I2574" s="58"/>
      <c r="J2574" s="58"/>
      <c r="K2574" s="58"/>
      <c r="L2574" s="55" t="s">
        <v>14</v>
      </c>
      <c r="M2574" s="52" t="s">
        <v>1740</v>
      </c>
      <c r="N2574" s="52" t="s">
        <v>1741</v>
      </c>
      <c r="O2574" s="52" t="s">
        <v>1510</v>
      </c>
      <c r="P2574" s="56">
        <v>0.125</v>
      </c>
      <c r="Q2574" s="56">
        <f>P2574/$E$2570*8</f>
        <v>1.3157894736842105E-2</v>
      </c>
      <c r="R2574" s="57">
        <f ca="1">SUMIF(Insumos!$C$7:$E$166,Subpartidas!N2574,Insumos!$E$7:$E$166)</f>
        <v>6.78</v>
      </c>
      <c r="S2574" s="57">
        <f t="shared" ca="1" si="409"/>
        <v>8.9210526315789476E-2</v>
      </c>
    </row>
    <row r="2575" spans="1:19" s="116" customFormat="1" ht="14.1" customHeight="1">
      <c r="A2575" s="51" t="s">
        <v>1124</v>
      </c>
      <c r="B2575" s="48" t="s">
        <v>1145</v>
      </c>
      <c r="C2575" s="52" t="s">
        <v>653</v>
      </c>
      <c r="D2575" s="53">
        <f>+IF(C2575&lt;&gt;" ",VLOOKUP(B2575,Rendimientos!$A$3:$D$557,3,0))</f>
        <v>80</v>
      </c>
      <c r="E2575" s="53">
        <f>+IF(C2575&lt;&gt;" ",VLOOKUP(B2575,Rendimientos!$A$3:$D$557,4,0))</f>
        <v>80</v>
      </c>
      <c r="F2575" s="54">
        <f ca="1">SUM(G2575:K2575)</f>
        <v>12.450846209160117</v>
      </c>
      <c r="G2575" s="49">
        <f ca="1">SUMIFS($S$5:$S$4996,$B$5:$B$4996,B2575,$L$5:$L$4996,$L$5)</f>
        <v>3.4068423046911884</v>
      </c>
      <c r="H2575" s="49">
        <f>SUMIFS($S$5:$S$4996,$B$5:$B$4996,B2575,$L$5:$L$4996,$L$10)</f>
        <v>0</v>
      </c>
      <c r="I2575" s="49"/>
      <c r="J2575" s="49">
        <f ca="1">SUMIFS($S$5:$S$4996,$B$5:$B$4996,B2575,$L$5:$L$4996,$L$11)</f>
        <v>9.0440039044689282</v>
      </c>
      <c r="K2575" s="49">
        <f>SUMIFS($S$5:$S$4996,$B$5:$B$4996,B2575,$L$5:$L$4996,$L$4497)</f>
        <v>0</v>
      </c>
      <c r="L2575" s="55" t="s">
        <v>12</v>
      </c>
      <c r="M2575" s="52" t="s">
        <v>1736</v>
      </c>
      <c r="N2575" s="52" t="s">
        <v>1737</v>
      </c>
      <c r="O2575" s="52" t="s">
        <v>1491</v>
      </c>
      <c r="P2575" s="56">
        <v>6.25E-2</v>
      </c>
      <c r="Q2575" s="56">
        <f>P2575/$D$2575*8</f>
        <v>6.2500000000000003E-3</v>
      </c>
      <c r="R2575" s="57">
        <f ca="1">SUMIF(Insumos!$C$7:$E$166,Subpartidas!N2575,Insumos!$E$7:$E$166)</f>
        <v>9.543510636814629</v>
      </c>
      <c r="S2575" s="57">
        <f t="shared" ref="S2575:S2580" ca="1" si="414">Q2575*R2575</f>
        <v>5.9646941480091434E-2</v>
      </c>
    </row>
    <row r="2576" spans="1:19" s="116" customFormat="1" ht="14.1" customHeight="1">
      <c r="A2576" s="51" t="s">
        <v>1124</v>
      </c>
      <c r="B2576" s="48" t="s">
        <v>1145</v>
      </c>
      <c r="C2576" s="58"/>
      <c r="D2576" s="58"/>
      <c r="E2576" s="58"/>
      <c r="F2576" s="58"/>
      <c r="G2576" s="58"/>
      <c r="H2576" s="58"/>
      <c r="I2576" s="58"/>
      <c r="J2576" s="58"/>
      <c r="K2576" s="58"/>
      <c r="L2576" s="55" t="s">
        <v>12</v>
      </c>
      <c r="M2576" s="52" t="s">
        <v>1498</v>
      </c>
      <c r="N2576" s="52" t="s">
        <v>1499</v>
      </c>
      <c r="O2576" s="52" t="s">
        <v>1491</v>
      </c>
      <c r="P2576" s="56">
        <v>1</v>
      </c>
      <c r="Q2576" s="56">
        <f t="shared" ref="Q2576" si="415">P2576/$D$2575*8</f>
        <v>0.1</v>
      </c>
      <c r="R2576" s="57">
        <f ca="1">SUMIF(Insumos!$C$7:$E$166,Subpartidas!N2576,Insumos!$E$7:$E$166)</f>
        <v>8.6743053318933896</v>
      </c>
      <c r="S2576" s="57">
        <f t="shared" ca="1" si="414"/>
        <v>0.86743053318933905</v>
      </c>
    </row>
    <row r="2577" spans="1:19" s="116" customFormat="1" ht="14.1" customHeight="1">
      <c r="A2577" s="51" t="s">
        <v>1124</v>
      </c>
      <c r="B2577" s="48" t="s">
        <v>1145</v>
      </c>
      <c r="C2577" s="58"/>
      <c r="D2577" s="58"/>
      <c r="E2577" s="58"/>
      <c r="F2577" s="58"/>
      <c r="G2577" s="58"/>
      <c r="H2577" s="58"/>
      <c r="I2577" s="58"/>
      <c r="J2577" s="58"/>
      <c r="K2577" s="58"/>
      <c r="L2577" s="55" t="s">
        <v>12</v>
      </c>
      <c r="M2577" s="52" t="s">
        <v>1492</v>
      </c>
      <c r="N2577" s="52" t="s">
        <v>1493</v>
      </c>
      <c r="O2577" s="52" t="s">
        <v>1491</v>
      </c>
      <c r="P2577" s="56">
        <v>4</v>
      </c>
      <c r="Q2577" s="56">
        <f>P2577/$D$2575*8</f>
        <v>0.4</v>
      </c>
      <c r="R2577" s="57">
        <f ca="1">SUMIF(Insumos!$C$7:$E$166,Subpartidas!N2577,Insumos!$E$7:$E$166)</f>
        <v>6.1994120750543944</v>
      </c>
      <c r="S2577" s="57">
        <f t="shared" ca="1" si="414"/>
        <v>2.4797648300217578</v>
      </c>
    </row>
    <row r="2578" spans="1:19" s="116" customFormat="1" ht="14.1" customHeight="1">
      <c r="A2578" s="51" t="s">
        <v>1124</v>
      </c>
      <c r="B2578" s="48" t="s">
        <v>1145</v>
      </c>
      <c r="C2578" s="58"/>
      <c r="D2578" s="58"/>
      <c r="E2578" s="58"/>
      <c r="F2578" s="58"/>
      <c r="G2578" s="58"/>
      <c r="H2578" s="58"/>
      <c r="I2578" s="58"/>
      <c r="J2578" s="58"/>
      <c r="K2578" s="58"/>
      <c r="L2578" s="55" t="s">
        <v>14</v>
      </c>
      <c r="M2578" s="52" t="s">
        <v>1738</v>
      </c>
      <c r="N2578" s="52" t="s">
        <v>1739</v>
      </c>
      <c r="O2578" s="52" t="s">
        <v>1507</v>
      </c>
      <c r="P2578" s="60"/>
      <c r="Q2578" s="56">
        <v>4.8800000000000003E-2</v>
      </c>
      <c r="R2578" s="57">
        <f ca="1">G2575</f>
        <v>3.4068423046911884</v>
      </c>
      <c r="S2578" s="57">
        <f t="shared" ca="1" si="414"/>
        <v>0.16625390446893001</v>
      </c>
    </row>
    <row r="2579" spans="1:19" ht="14.1" customHeight="1">
      <c r="A2579" s="51" t="s">
        <v>965</v>
      </c>
      <c r="B2579" s="48" t="s">
        <v>1145</v>
      </c>
      <c r="C2579" s="58"/>
      <c r="D2579" s="58"/>
      <c r="E2579" s="58"/>
      <c r="F2579" s="58"/>
      <c r="G2579" s="58"/>
      <c r="H2579" s="58"/>
      <c r="I2579" s="58"/>
      <c r="J2579" s="58"/>
      <c r="K2579" s="58"/>
      <c r="L2579" s="55" t="s">
        <v>14</v>
      </c>
      <c r="M2579" s="52" t="s">
        <v>1534</v>
      </c>
      <c r="N2579" s="52" t="s">
        <v>1535</v>
      </c>
      <c r="O2579" s="52" t="s">
        <v>1510</v>
      </c>
      <c r="P2579" s="56">
        <v>1.5</v>
      </c>
      <c r="Q2579" s="56">
        <f>P2579/$E$2575*8*6</f>
        <v>0.89999999999999991</v>
      </c>
      <c r="R2579" s="57">
        <f ca="1">SUMIF(Insumos!$C$7:$E$166,Subpartidas!N2579,Insumos!$E$7:$E$166)</f>
        <v>9.77</v>
      </c>
      <c r="S2579" s="57">
        <f t="shared" ca="1" si="414"/>
        <v>8.7929999999999993</v>
      </c>
    </row>
    <row r="2580" spans="1:19" s="116" customFormat="1" ht="14.1" customHeight="1">
      <c r="A2580" s="51" t="s">
        <v>1124</v>
      </c>
      <c r="B2580" s="48" t="s">
        <v>1145</v>
      </c>
      <c r="C2580" s="58"/>
      <c r="D2580" s="58"/>
      <c r="E2580" s="58"/>
      <c r="F2580" s="58"/>
      <c r="G2580" s="58"/>
      <c r="H2580" s="58"/>
      <c r="I2580" s="58"/>
      <c r="J2580" s="58"/>
      <c r="K2580" s="58"/>
      <c r="L2580" s="55" t="s">
        <v>14</v>
      </c>
      <c r="M2580" s="52" t="s">
        <v>1740</v>
      </c>
      <c r="N2580" s="52" t="s">
        <v>1741</v>
      </c>
      <c r="O2580" s="52" t="s">
        <v>1510</v>
      </c>
      <c r="P2580" s="56">
        <v>0.125</v>
      </c>
      <c r="Q2580" s="56">
        <f>P2580/$E$2575*8</f>
        <v>1.2500000000000001E-2</v>
      </c>
      <c r="R2580" s="57">
        <f ca="1">SUMIF(Insumos!$C$7:$E$166,Subpartidas!N2580,Insumos!$E$7:$E$166)</f>
        <v>6.78</v>
      </c>
      <c r="S2580" s="57">
        <f t="shared" ca="1" si="414"/>
        <v>8.4750000000000006E-2</v>
      </c>
    </row>
    <row r="2581" spans="1:19" s="116" customFormat="1" ht="14.1" customHeight="1">
      <c r="A2581" s="51" t="s">
        <v>1132</v>
      </c>
      <c r="B2581" s="48" t="s">
        <v>1148</v>
      </c>
      <c r="C2581" s="52" t="s">
        <v>653</v>
      </c>
      <c r="D2581" s="53">
        <f>+IF(C2581&lt;&gt;" ",VLOOKUP(B2581,Rendimientos!$A$3:$D$557,3,0))</f>
        <v>74</v>
      </c>
      <c r="E2581" s="53">
        <f>+IF(C2581&lt;&gt;" ",VLOOKUP(B2581,Rendimientos!$A$3:$D$557,4,0))</f>
        <v>74</v>
      </c>
      <c r="F2581" s="54">
        <f ca="1">SUM(G2581:K2581)</f>
        <v>13.523354824400366</v>
      </c>
      <c r="G2581" s="49">
        <f ca="1">SUMIFS($S$5:$S$4996,$B$5:$B$4996,B2581,$L$5:$L$4996,$L$5)</f>
        <v>3.6830727618283117</v>
      </c>
      <c r="H2581" s="49">
        <f>SUMIFS($S$5:$S$4996,$B$5:$B$4996,B2581,$L$5:$L$4996,$L$10)</f>
        <v>0</v>
      </c>
      <c r="I2581" s="49"/>
      <c r="J2581" s="49">
        <f ca="1">SUMIFS($S$5:$S$4996,$B$5:$B$4996,B2581,$L$5:$L$4996,$L$11)</f>
        <v>9.8402820625720544</v>
      </c>
      <c r="K2581" s="49">
        <f>SUMIFS($S$5:$S$4996,$B$5:$B$4996,B2581,$L$5:$L$4996,$L$4497)</f>
        <v>0</v>
      </c>
      <c r="L2581" s="55" t="s">
        <v>12</v>
      </c>
      <c r="M2581" s="52" t="s">
        <v>1736</v>
      </c>
      <c r="N2581" s="52" t="s">
        <v>1737</v>
      </c>
      <c r="O2581" s="52" t="s">
        <v>1491</v>
      </c>
      <c r="P2581" s="56">
        <v>6.25E-2</v>
      </c>
      <c r="Q2581" s="56">
        <f>P2581/$D$2581*8</f>
        <v>6.7567567567567571E-3</v>
      </c>
      <c r="R2581" s="57">
        <f ca="1">SUMIF(Insumos!$C$7:$E$166,Subpartidas!N2581,Insumos!$E$7:$E$166)</f>
        <v>9.543510636814629</v>
      </c>
      <c r="S2581" s="57">
        <f t="shared" ref="S2581:S2586" ca="1" si="416">Q2581*R2581</f>
        <v>6.4483179978477231E-2</v>
      </c>
    </row>
    <row r="2582" spans="1:19" s="116" customFormat="1" ht="14.1" customHeight="1">
      <c r="A2582" s="51" t="s">
        <v>1132</v>
      </c>
      <c r="B2582" s="48" t="s">
        <v>1148</v>
      </c>
      <c r="C2582" s="58"/>
      <c r="D2582" s="58"/>
      <c r="E2582" s="58"/>
      <c r="F2582" s="58"/>
      <c r="G2582" s="58"/>
      <c r="H2582" s="58"/>
      <c r="I2582" s="58"/>
      <c r="J2582" s="58"/>
      <c r="K2582" s="58"/>
      <c r="L2582" s="55" t="s">
        <v>12</v>
      </c>
      <c r="M2582" s="52" t="s">
        <v>1498</v>
      </c>
      <c r="N2582" s="52" t="s">
        <v>1499</v>
      </c>
      <c r="O2582" s="52" t="s">
        <v>1491</v>
      </c>
      <c r="P2582" s="56">
        <v>1</v>
      </c>
      <c r="Q2582" s="56">
        <f t="shared" ref="Q2582:Q2583" si="417">P2582/$D$2581*8</f>
        <v>0.10810810810810811</v>
      </c>
      <c r="R2582" s="57">
        <f ca="1">SUMIF(Insumos!$C$7:$E$166,Subpartidas!N2582,Insumos!$E$7:$E$166)</f>
        <v>8.6743053318933896</v>
      </c>
      <c r="S2582" s="57">
        <f t="shared" ca="1" si="416"/>
        <v>0.93776273858306924</v>
      </c>
    </row>
    <row r="2583" spans="1:19" s="116" customFormat="1" ht="14.1" customHeight="1">
      <c r="A2583" s="51" t="s">
        <v>1132</v>
      </c>
      <c r="B2583" s="48" t="s">
        <v>1148</v>
      </c>
      <c r="C2583" s="58"/>
      <c r="D2583" s="58"/>
      <c r="E2583" s="58"/>
      <c r="F2583" s="58"/>
      <c r="G2583" s="58"/>
      <c r="H2583" s="58"/>
      <c r="I2583" s="58"/>
      <c r="J2583" s="58"/>
      <c r="K2583" s="58"/>
      <c r="L2583" s="55" t="s">
        <v>12</v>
      </c>
      <c r="M2583" s="52" t="s">
        <v>1492</v>
      </c>
      <c r="N2583" s="52" t="s">
        <v>1493</v>
      </c>
      <c r="O2583" s="52" t="s">
        <v>1491</v>
      </c>
      <c r="P2583" s="56">
        <v>4</v>
      </c>
      <c r="Q2583" s="56">
        <f t="shared" si="417"/>
        <v>0.43243243243243246</v>
      </c>
      <c r="R2583" s="57">
        <f ca="1">SUMIF(Insumos!$C$7:$E$166,Subpartidas!N2583,Insumos!$E$7:$E$166)</f>
        <v>6.1994120750543944</v>
      </c>
      <c r="S2583" s="57">
        <f t="shared" ca="1" si="416"/>
        <v>2.6808268432667655</v>
      </c>
    </row>
    <row r="2584" spans="1:19" s="116" customFormat="1" ht="14.1" customHeight="1">
      <c r="A2584" s="51" t="s">
        <v>1132</v>
      </c>
      <c r="B2584" s="48" t="s">
        <v>1148</v>
      </c>
      <c r="C2584" s="58"/>
      <c r="D2584" s="58"/>
      <c r="E2584" s="58"/>
      <c r="F2584" s="58"/>
      <c r="G2584" s="58"/>
      <c r="H2584" s="58"/>
      <c r="I2584" s="58"/>
      <c r="J2584" s="58"/>
      <c r="K2584" s="58"/>
      <c r="L2584" s="55" t="s">
        <v>14</v>
      </c>
      <c r="M2584" s="52" t="s">
        <v>1738</v>
      </c>
      <c r="N2584" s="52" t="s">
        <v>1739</v>
      </c>
      <c r="O2584" s="52" t="s">
        <v>1507</v>
      </c>
      <c r="P2584" s="60"/>
      <c r="Q2584" s="56">
        <v>6.59E-2</v>
      </c>
      <c r="R2584" s="57">
        <f ca="1">G2581</f>
        <v>3.6830727618283117</v>
      </c>
      <c r="S2584" s="57">
        <f t="shared" ca="1" si="416"/>
        <v>0.24271449500448575</v>
      </c>
    </row>
    <row r="2585" spans="1:19" ht="14.1" customHeight="1">
      <c r="A2585" s="51" t="s">
        <v>965</v>
      </c>
      <c r="B2585" s="48" t="s">
        <v>1148</v>
      </c>
      <c r="C2585" s="58"/>
      <c r="D2585" s="58"/>
      <c r="E2585" s="58"/>
      <c r="F2585" s="58"/>
      <c r="G2585" s="58"/>
      <c r="H2585" s="58"/>
      <c r="I2585" s="58"/>
      <c r="J2585" s="58"/>
      <c r="K2585" s="58"/>
      <c r="L2585" s="55" t="s">
        <v>14</v>
      </c>
      <c r="M2585" s="52" t="s">
        <v>1534</v>
      </c>
      <c r="N2585" s="52" t="s">
        <v>1535</v>
      </c>
      <c r="O2585" s="52" t="s">
        <v>1510</v>
      </c>
      <c r="P2585" s="56">
        <v>1.5</v>
      </c>
      <c r="Q2585" s="56">
        <f>P2585/$E$2581*8*6</f>
        <v>0.97297297297297303</v>
      </c>
      <c r="R2585" s="57">
        <f ca="1">SUMIF(Insumos!$C$7:$E$166,Subpartidas!N2585,Insumos!$E$7:$E$166)</f>
        <v>9.77</v>
      </c>
      <c r="S2585" s="57">
        <f t="shared" ca="1" si="416"/>
        <v>9.5059459459459461</v>
      </c>
    </row>
    <row r="2586" spans="1:19" s="116" customFormat="1" ht="14.1" customHeight="1">
      <c r="A2586" s="51" t="s">
        <v>1132</v>
      </c>
      <c r="B2586" s="48" t="s">
        <v>1148</v>
      </c>
      <c r="C2586" s="58"/>
      <c r="D2586" s="58"/>
      <c r="E2586" s="58"/>
      <c r="F2586" s="58"/>
      <c r="G2586" s="58"/>
      <c r="H2586" s="58"/>
      <c r="I2586" s="58"/>
      <c r="J2586" s="58"/>
      <c r="K2586" s="58"/>
      <c r="L2586" s="55" t="s">
        <v>14</v>
      </c>
      <c r="M2586" s="52" t="s">
        <v>1740</v>
      </c>
      <c r="N2586" s="52" t="s">
        <v>1741</v>
      </c>
      <c r="O2586" s="52" t="s">
        <v>1510</v>
      </c>
      <c r="P2586" s="56">
        <v>0.125</v>
      </c>
      <c r="Q2586" s="56">
        <f>P2586/$E$2581*8</f>
        <v>1.3513513513513514E-2</v>
      </c>
      <c r="R2586" s="57">
        <f ca="1">SUMIF(Insumos!$C$7:$E$166,Subpartidas!N2586,Insumos!$E$7:$E$166)</f>
        <v>6.78</v>
      </c>
      <c r="S2586" s="57">
        <f t="shared" ca="1" si="416"/>
        <v>9.1621621621621629E-2</v>
      </c>
    </row>
    <row r="2587" spans="1:19" s="116" customFormat="1" ht="14.1" customHeight="1">
      <c r="A2587" s="51" t="s">
        <v>1136</v>
      </c>
      <c r="B2587" s="48" t="s">
        <v>1150</v>
      </c>
      <c r="C2587" s="52" t="s">
        <v>653</v>
      </c>
      <c r="D2587" s="53">
        <f>+IF(C2587&lt;&gt;" ",VLOOKUP(B2587,Rendimientos!$A$3:$D$557,3,0))</f>
        <v>66</v>
      </c>
      <c r="E2587" s="53">
        <f>+IF(C2587&lt;&gt;" ",VLOOKUP(B2587,Rendimientos!$A$3:$D$557,4,0))</f>
        <v>66</v>
      </c>
      <c r="F2587" s="54">
        <f ca="1">SUM(G2587:K2587)</f>
        <v>15.210451616126974</v>
      </c>
      <c r="G2587" s="49">
        <f ca="1">SUMIFS($S$5:$S$4996,$B$5:$B$4996,B2587,$L$5:$L$4996,$L$5)</f>
        <v>4.1295058238681071</v>
      </c>
      <c r="H2587" s="49">
        <f>SUMIFS($S$5:$S$4996,$B$5:$B$4996,B2587,$L$5:$L$4996,$L$10)</f>
        <v>0</v>
      </c>
      <c r="I2587" s="49"/>
      <c r="J2587" s="49">
        <f ca="1">SUMIFS($S$5:$S$4996,$B$5:$B$4996,B2587,$L$5:$L$4996,$L$11)</f>
        <v>11.080945792258868</v>
      </c>
      <c r="K2587" s="49">
        <f>SUMIFS($S$5:$S$4996,$B$5:$B$4996,B2587,$L$5:$L$4996,$L$4497)</f>
        <v>0</v>
      </c>
      <c r="L2587" s="55" t="s">
        <v>12</v>
      </c>
      <c r="M2587" s="52" t="s">
        <v>1736</v>
      </c>
      <c r="N2587" s="52" t="s">
        <v>1737</v>
      </c>
      <c r="O2587" s="52" t="s">
        <v>1491</v>
      </c>
      <c r="P2587" s="56">
        <v>6.25E-2</v>
      </c>
      <c r="Q2587" s="56">
        <f>P2587/$D$2587*8</f>
        <v>7.575757575757576E-3</v>
      </c>
      <c r="R2587" s="57">
        <f ca="1">SUMIF(Insumos!$C$7:$E$166,Subpartidas!N2587,Insumos!$E$7:$E$166)</f>
        <v>9.543510636814629</v>
      </c>
      <c r="S2587" s="57">
        <f t="shared" ref="S2587:S2592" ca="1" si="418">Q2587*R2587</f>
        <v>7.2299323006171437E-2</v>
      </c>
    </row>
    <row r="2588" spans="1:19" s="116" customFormat="1" ht="14.1" customHeight="1">
      <c r="A2588" s="51" t="s">
        <v>1136</v>
      </c>
      <c r="B2588" s="48" t="s">
        <v>1150</v>
      </c>
      <c r="C2588" s="58"/>
      <c r="D2588" s="58"/>
      <c r="E2588" s="58"/>
      <c r="F2588" s="58"/>
      <c r="G2588" s="58"/>
      <c r="H2588" s="58"/>
      <c r="I2588" s="58"/>
      <c r="J2588" s="58"/>
      <c r="K2588" s="58"/>
      <c r="L2588" s="55" t="s">
        <v>12</v>
      </c>
      <c r="M2588" s="52" t="s">
        <v>1498</v>
      </c>
      <c r="N2588" s="52" t="s">
        <v>1499</v>
      </c>
      <c r="O2588" s="52" t="s">
        <v>1491</v>
      </c>
      <c r="P2588" s="56">
        <v>1</v>
      </c>
      <c r="Q2588" s="56">
        <f t="shared" ref="Q2588" si="419">P2588/$D$2587*8</f>
        <v>0.12121212121212122</v>
      </c>
      <c r="R2588" s="57">
        <f ca="1">SUMIF(Insumos!$C$7:$E$166,Subpartidas!N2588,Insumos!$E$7:$E$166)</f>
        <v>8.6743053318933896</v>
      </c>
      <c r="S2588" s="57">
        <f t="shared" ca="1" si="418"/>
        <v>1.0514309493204108</v>
      </c>
    </row>
    <row r="2589" spans="1:19" s="116" customFormat="1" ht="14.1" customHeight="1">
      <c r="A2589" s="51" t="s">
        <v>1136</v>
      </c>
      <c r="B2589" s="48" t="s">
        <v>1150</v>
      </c>
      <c r="C2589" s="58"/>
      <c r="D2589" s="58"/>
      <c r="E2589" s="58"/>
      <c r="F2589" s="58"/>
      <c r="G2589" s="58"/>
      <c r="H2589" s="58"/>
      <c r="I2589" s="58"/>
      <c r="J2589" s="58"/>
      <c r="K2589" s="58"/>
      <c r="L2589" s="55" t="s">
        <v>12</v>
      </c>
      <c r="M2589" s="52" t="s">
        <v>1492</v>
      </c>
      <c r="N2589" s="52" t="s">
        <v>1493</v>
      </c>
      <c r="O2589" s="52" t="s">
        <v>1491</v>
      </c>
      <c r="P2589" s="56">
        <v>4</v>
      </c>
      <c r="Q2589" s="56">
        <f>P2589/$D$2587*8</f>
        <v>0.48484848484848486</v>
      </c>
      <c r="R2589" s="57">
        <f ca="1">SUMIF(Insumos!$C$7:$E$166,Subpartidas!N2589,Insumos!$E$7:$E$166)</f>
        <v>6.1994120750543944</v>
      </c>
      <c r="S2589" s="57">
        <f t="shared" ca="1" si="418"/>
        <v>3.0057755515415248</v>
      </c>
    </row>
    <row r="2590" spans="1:19" s="116" customFormat="1" ht="14.1" customHeight="1">
      <c r="A2590" s="51" t="s">
        <v>1136</v>
      </c>
      <c r="B2590" s="48" t="s">
        <v>1150</v>
      </c>
      <c r="C2590" s="58"/>
      <c r="D2590" s="58"/>
      <c r="E2590" s="58"/>
      <c r="F2590" s="58"/>
      <c r="G2590" s="58"/>
      <c r="H2590" s="58"/>
      <c r="I2590" s="58"/>
      <c r="J2590" s="58"/>
      <c r="K2590" s="58"/>
      <c r="L2590" s="55" t="s">
        <v>14</v>
      </c>
      <c r="M2590" s="52" t="s">
        <v>1738</v>
      </c>
      <c r="N2590" s="52" t="s">
        <v>1739</v>
      </c>
      <c r="O2590" s="52" t="s">
        <v>1507</v>
      </c>
      <c r="P2590" s="60"/>
      <c r="Q2590" s="56">
        <v>7.7499999999999999E-2</v>
      </c>
      <c r="R2590" s="57">
        <f ca="1">G2587</f>
        <v>4.1295058238681071</v>
      </c>
      <c r="S2590" s="57">
        <f t="shared" ca="1" si="418"/>
        <v>0.3200367013497783</v>
      </c>
    </row>
    <row r="2591" spans="1:19" ht="14.1" customHeight="1">
      <c r="A2591" s="51" t="s">
        <v>965</v>
      </c>
      <c r="B2591" s="48" t="s">
        <v>1150</v>
      </c>
      <c r="C2591" s="58"/>
      <c r="D2591" s="58"/>
      <c r="E2591" s="58"/>
      <c r="F2591" s="58"/>
      <c r="G2591" s="58"/>
      <c r="H2591" s="58"/>
      <c r="I2591" s="58"/>
      <c r="J2591" s="58"/>
      <c r="K2591" s="58"/>
      <c r="L2591" s="55" t="s">
        <v>14</v>
      </c>
      <c r="M2591" s="52" t="s">
        <v>1534</v>
      </c>
      <c r="N2591" s="52" t="s">
        <v>1535</v>
      </c>
      <c r="O2591" s="52" t="s">
        <v>1510</v>
      </c>
      <c r="P2591" s="56">
        <v>1.5</v>
      </c>
      <c r="Q2591" s="56">
        <f>P2591/$E$2587*8*6</f>
        <v>1.0909090909090908</v>
      </c>
      <c r="R2591" s="57">
        <f ca="1">SUMIF(Insumos!$C$7:$E$166,Subpartidas!N2591,Insumos!$E$7:$E$166)</f>
        <v>9.77</v>
      </c>
      <c r="S2591" s="57">
        <f t="shared" ca="1" si="418"/>
        <v>10.658181818181816</v>
      </c>
    </row>
    <row r="2592" spans="1:19" s="116" customFormat="1" ht="14.1" customHeight="1">
      <c r="A2592" s="51" t="s">
        <v>1136</v>
      </c>
      <c r="B2592" s="48" t="s">
        <v>1150</v>
      </c>
      <c r="C2592" s="58"/>
      <c r="D2592" s="58"/>
      <c r="E2592" s="58"/>
      <c r="F2592" s="58"/>
      <c r="G2592" s="58"/>
      <c r="H2592" s="58"/>
      <c r="I2592" s="58"/>
      <c r="J2592" s="58"/>
      <c r="K2592" s="58"/>
      <c r="L2592" s="55" t="s">
        <v>14</v>
      </c>
      <c r="M2592" s="52" t="s">
        <v>1740</v>
      </c>
      <c r="N2592" s="52" t="s">
        <v>1741</v>
      </c>
      <c r="O2592" s="52" t="s">
        <v>1510</v>
      </c>
      <c r="P2592" s="56">
        <v>0.125</v>
      </c>
      <c r="Q2592" s="56">
        <f>P2592/$E$2587*8</f>
        <v>1.5151515151515152E-2</v>
      </c>
      <c r="R2592" s="57">
        <f ca="1">SUMIF(Insumos!$C$7:$E$166,Subpartidas!N2592,Insumos!$E$7:$E$166)</f>
        <v>6.78</v>
      </c>
      <c r="S2592" s="57">
        <f t="shared" ca="1" si="418"/>
        <v>0.10272727272727274</v>
      </c>
    </row>
    <row r="2593" spans="1:19" s="116" customFormat="1" ht="14.1" customHeight="1">
      <c r="A2593" s="51" t="s">
        <v>1152</v>
      </c>
      <c r="B2593" s="48" t="s">
        <v>1153</v>
      </c>
      <c r="C2593" s="52" t="s">
        <v>653</v>
      </c>
      <c r="D2593" s="53">
        <f>+IF(C2593&lt;&gt;" ",VLOOKUP(B2593,Rendimientos!$A$3:$D$557,3,0))</f>
        <v>33</v>
      </c>
      <c r="E2593" s="53">
        <f>+IF(C2593&lt;&gt;" ",VLOOKUP(B2593,Rendimientos!$A$3:$D$557,4,0))</f>
        <v>33</v>
      </c>
      <c r="F2593" s="54">
        <f ca="1">SUM(G2593:K2593)</f>
        <v>50.525687779782103</v>
      </c>
      <c r="G2593" s="49">
        <f ca="1">SUMIFS($S$5:$S$4996,$B$5:$B$4996,B2593,$L$5:$L$4996,$L$5)</f>
        <v>8.2590116477362141</v>
      </c>
      <c r="H2593" s="49">
        <f>SUMIFS($S$5:$S$4996,$B$5:$B$4996,B2593,$L$5:$L$4996,$L$10)</f>
        <v>0</v>
      </c>
      <c r="I2593" s="49"/>
      <c r="J2593" s="49">
        <f ca="1">SUMIFS($S$5:$S$4996,$B$5:$B$4996,B2593,$L$5:$L$4996,$L$11)</f>
        <v>42.266676132045887</v>
      </c>
      <c r="K2593" s="49">
        <f>SUMIFS($S$5:$S$4996,$B$5:$B$4996,B2593,$L$5:$L$4996,$L$4497)</f>
        <v>0</v>
      </c>
      <c r="L2593" s="55" t="s">
        <v>12</v>
      </c>
      <c r="M2593" s="52" t="s">
        <v>1736</v>
      </c>
      <c r="N2593" s="52" t="s">
        <v>1737</v>
      </c>
      <c r="O2593" s="52" t="s">
        <v>1491</v>
      </c>
      <c r="P2593" s="56">
        <v>6.25E-2</v>
      </c>
      <c r="Q2593" s="56">
        <f>P2593/$D$2593*8</f>
        <v>1.5151515151515152E-2</v>
      </c>
      <c r="R2593" s="57">
        <f ca="1">SUMIF(Insumos!$C$7:$E$166,N2593,Insumos!$E$7:$E$166)</f>
        <v>9.543510636814629</v>
      </c>
      <c r="S2593" s="57">
        <f ca="1">Q2593*R2593</f>
        <v>0.14459864601234287</v>
      </c>
    </row>
    <row r="2594" spans="1:19" s="116" customFormat="1" ht="14.1" customHeight="1">
      <c r="A2594" s="51" t="s">
        <v>1152</v>
      </c>
      <c r="B2594" s="48" t="s">
        <v>1153</v>
      </c>
      <c r="C2594" s="58"/>
      <c r="D2594" s="58"/>
      <c r="E2594" s="58"/>
      <c r="F2594" s="58"/>
      <c r="G2594" s="58"/>
      <c r="H2594" s="58"/>
      <c r="I2594" s="58"/>
      <c r="J2594" s="58"/>
      <c r="K2594" s="58"/>
      <c r="L2594" s="55" t="s">
        <v>12</v>
      </c>
      <c r="M2594" s="52" t="s">
        <v>1498</v>
      </c>
      <c r="N2594" s="52" t="s">
        <v>1499</v>
      </c>
      <c r="O2594" s="52" t="s">
        <v>1491</v>
      </c>
      <c r="P2594" s="56">
        <v>1</v>
      </c>
      <c r="Q2594" s="56">
        <f>P2594/$D$2593*8</f>
        <v>0.24242424242424243</v>
      </c>
      <c r="R2594" s="57">
        <f ca="1">SUMIF(Insumos!$C$7:$E$166,N2594,Insumos!$E$7:$E$166)</f>
        <v>8.6743053318933896</v>
      </c>
      <c r="S2594" s="57">
        <f t="shared" ref="S2594:S2596" ca="1" si="420">Q2594*R2594</f>
        <v>2.1028618986408216</v>
      </c>
    </row>
    <row r="2595" spans="1:19" s="116" customFormat="1" ht="14.1" customHeight="1">
      <c r="A2595" s="51" t="s">
        <v>1152</v>
      </c>
      <c r="B2595" s="48" t="s">
        <v>1153</v>
      </c>
      <c r="C2595" s="58"/>
      <c r="D2595" s="58"/>
      <c r="E2595" s="58"/>
      <c r="F2595" s="58"/>
      <c r="G2595" s="58"/>
      <c r="H2595" s="58"/>
      <c r="I2595" s="58"/>
      <c r="J2595" s="58"/>
      <c r="K2595" s="58"/>
      <c r="L2595" s="55" t="s">
        <v>12</v>
      </c>
      <c r="M2595" s="52" t="s">
        <v>1492</v>
      </c>
      <c r="N2595" s="52" t="s">
        <v>1493</v>
      </c>
      <c r="O2595" s="52" t="s">
        <v>1491</v>
      </c>
      <c r="P2595" s="56">
        <v>4</v>
      </c>
      <c r="Q2595" s="56">
        <f>P2595/$D$2593*8</f>
        <v>0.96969696969696972</v>
      </c>
      <c r="R2595" s="57">
        <f ca="1">SUMIF(Insumos!$C$7:$E$166,N2595,Insumos!$E$7:$E$166)</f>
        <v>6.1994120750543944</v>
      </c>
      <c r="S2595" s="57">
        <f t="shared" ca="1" si="420"/>
        <v>6.0115511030830495</v>
      </c>
    </row>
    <row r="2596" spans="1:19" s="116" customFormat="1" ht="14.1" customHeight="1">
      <c r="A2596" s="51" t="s">
        <v>1152</v>
      </c>
      <c r="B2596" s="48" t="s">
        <v>1153</v>
      </c>
      <c r="C2596" s="58"/>
      <c r="D2596" s="58"/>
      <c r="E2596" s="58"/>
      <c r="F2596" s="58"/>
      <c r="G2596" s="58"/>
      <c r="H2596" s="58"/>
      <c r="I2596" s="58"/>
      <c r="J2596" s="58"/>
      <c r="K2596" s="58"/>
      <c r="L2596" s="55" t="s">
        <v>14</v>
      </c>
      <c r="M2596" s="52" t="s">
        <v>1738</v>
      </c>
      <c r="N2596" s="52" t="s">
        <v>1739</v>
      </c>
      <c r="O2596" s="52" t="s">
        <v>1507</v>
      </c>
      <c r="P2596" s="60"/>
      <c r="Q2596" s="56">
        <f>4.88/100</f>
        <v>4.8799999999999996E-2</v>
      </c>
      <c r="R2596" s="57">
        <f ca="1">G2593</f>
        <v>8.2590116477362141</v>
      </c>
      <c r="S2596" s="57">
        <f t="shared" ca="1" si="420"/>
        <v>0.40303976840952721</v>
      </c>
    </row>
    <row r="2597" spans="1:19" s="116" customFormat="1" ht="14.1" customHeight="1">
      <c r="A2597" s="51" t="s">
        <v>1152</v>
      </c>
      <c r="B2597" s="48" t="s">
        <v>1153</v>
      </c>
      <c r="C2597" s="58"/>
      <c r="D2597" s="58"/>
      <c r="E2597" s="58"/>
      <c r="F2597" s="58"/>
      <c r="G2597" s="58"/>
      <c r="H2597" s="58"/>
      <c r="I2597" s="58"/>
      <c r="J2597" s="58"/>
      <c r="K2597" s="58"/>
      <c r="L2597" s="55" t="s">
        <v>14</v>
      </c>
      <c r="M2597" s="52" t="s">
        <v>1553</v>
      </c>
      <c r="N2597" s="52" t="s">
        <v>1554</v>
      </c>
      <c r="O2597" s="52" t="s">
        <v>1510</v>
      </c>
      <c r="P2597" s="56">
        <v>2</v>
      </c>
      <c r="Q2597" s="56">
        <f>P2597/$E$2593*8</f>
        <v>0.48484848484848486</v>
      </c>
      <c r="R2597" s="57">
        <f ca="1">SUMIF(Insumos!$C$7:$E$166,N2597,Insumos!$E$7:$E$166)</f>
        <v>27.3</v>
      </c>
      <c r="S2597" s="57">
        <f ca="1">Q2597*R2597</f>
        <v>13.236363636363636</v>
      </c>
    </row>
    <row r="2598" spans="1:19" ht="14.1" customHeight="1">
      <c r="A2598" s="51" t="s">
        <v>965</v>
      </c>
      <c r="B2598" s="48" t="s">
        <v>1153</v>
      </c>
      <c r="C2598" s="58"/>
      <c r="D2598" s="58"/>
      <c r="E2598" s="58"/>
      <c r="F2598" s="58"/>
      <c r="G2598" s="58"/>
      <c r="H2598" s="58"/>
      <c r="I2598" s="58"/>
      <c r="J2598" s="58"/>
      <c r="K2598" s="58"/>
      <c r="L2598" s="55" t="s">
        <v>14</v>
      </c>
      <c r="M2598" s="52" t="s">
        <v>1534</v>
      </c>
      <c r="N2598" s="52" t="s">
        <v>1535</v>
      </c>
      <c r="O2598" s="52" t="s">
        <v>1510</v>
      </c>
      <c r="P2598" s="56">
        <v>2</v>
      </c>
      <c r="Q2598" s="56">
        <f>P2598/$E$2593*8*6</f>
        <v>2.9090909090909092</v>
      </c>
      <c r="R2598" s="57">
        <f ca="1">SUMIF(Insumos!$C$7:$E$166,Subpartidas!N2598,Insumos!$E$7:$E$166)</f>
        <v>9.77</v>
      </c>
      <c r="S2598" s="57">
        <f t="shared" ref="S2598" ca="1" si="421">Q2598*R2598</f>
        <v>28.421818181818182</v>
      </c>
    </row>
    <row r="2599" spans="1:19" s="116" customFormat="1" ht="14.1" customHeight="1">
      <c r="A2599" s="51" t="s">
        <v>1152</v>
      </c>
      <c r="B2599" s="48" t="s">
        <v>1153</v>
      </c>
      <c r="C2599" s="58"/>
      <c r="D2599" s="58"/>
      <c r="E2599" s="58"/>
      <c r="F2599" s="58"/>
      <c r="G2599" s="58"/>
      <c r="H2599" s="58"/>
      <c r="I2599" s="58"/>
      <c r="J2599" s="58"/>
      <c r="K2599" s="58"/>
      <c r="L2599" s="55" t="s">
        <v>14</v>
      </c>
      <c r="M2599" s="52" t="s">
        <v>1740</v>
      </c>
      <c r="N2599" s="52" t="s">
        <v>1741</v>
      </c>
      <c r="O2599" s="52" t="s">
        <v>1510</v>
      </c>
      <c r="P2599" s="56">
        <v>0.125</v>
      </c>
      <c r="Q2599" s="56">
        <f>P2599/$E$2593*8</f>
        <v>3.0303030303030304E-2</v>
      </c>
      <c r="R2599" s="57">
        <f ca="1">SUMIF(Insumos!$C$7:$E$166,N2599,Insumos!$E$7:$E$166)</f>
        <v>6.78</v>
      </c>
      <c r="S2599" s="57">
        <f ca="1">Q2599*R2599</f>
        <v>0.20545454545454547</v>
      </c>
    </row>
    <row r="2600" spans="1:19" s="116" customFormat="1" ht="14.1" customHeight="1">
      <c r="A2600" s="51" t="s">
        <v>1158</v>
      </c>
      <c r="B2600" s="48" t="s">
        <v>1159</v>
      </c>
      <c r="C2600" s="52" t="s">
        <v>653</v>
      </c>
      <c r="D2600" s="53">
        <f>+IF(C2600&lt;&gt;" ",VLOOKUP(B2600,Rendimientos!$A$3:$D$557,3,0))</f>
        <v>33</v>
      </c>
      <c r="E2600" s="53">
        <f>+IF(C2600&lt;&gt;" ",VLOOKUP(B2600,Rendimientos!$A$3:$D$557,4,0))</f>
        <v>33</v>
      </c>
      <c r="F2600" s="54">
        <f ca="1">SUM(G2600:K2600)</f>
        <v>50.525687779782103</v>
      </c>
      <c r="G2600" s="49">
        <f ca="1">SUMIFS($S$5:$S$4996,$B$5:$B$4996,B2600,$L$5:$L$4996,$L$5)</f>
        <v>8.2590116477362141</v>
      </c>
      <c r="H2600" s="49">
        <f>SUMIFS($S$5:$S$4996,$B$5:$B$4996,B2600,$L$5:$L$4996,$L$10)</f>
        <v>0</v>
      </c>
      <c r="I2600" s="49"/>
      <c r="J2600" s="49">
        <f ca="1">SUMIFS($S$5:$S$4996,$B$5:$B$4996,B2600,$L$5:$L$4996,$L$11)</f>
        <v>42.266676132045887</v>
      </c>
      <c r="K2600" s="49">
        <f>SUMIFS($S$5:$S$4996,$B$5:$B$4996,B2600,$L$5:$L$4996,$L$4497)</f>
        <v>0</v>
      </c>
      <c r="L2600" s="55" t="s">
        <v>12</v>
      </c>
      <c r="M2600" s="52" t="s">
        <v>1736</v>
      </c>
      <c r="N2600" s="52" t="s">
        <v>1737</v>
      </c>
      <c r="O2600" s="52" t="s">
        <v>1491</v>
      </c>
      <c r="P2600" s="56">
        <v>6.25E-2</v>
      </c>
      <c r="Q2600" s="56">
        <f>P2600/$D$2600*8</f>
        <v>1.5151515151515152E-2</v>
      </c>
      <c r="R2600" s="57">
        <f ca="1">SUMIF(Insumos!$C$7:$E$166,N2600,Insumos!$E$7:$E$166)</f>
        <v>9.543510636814629</v>
      </c>
      <c r="S2600" s="57">
        <f ca="1">Q2600*R2600</f>
        <v>0.14459864601234287</v>
      </c>
    </row>
    <row r="2601" spans="1:19" s="116" customFormat="1" ht="14.1" customHeight="1">
      <c r="A2601" s="51" t="s">
        <v>1158</v>
      </c>
      <c r="B2601" s="48" t="s">
        <v>1159</v>
      </c>
      <c r="C2601" s="58"/>
      <c r="D2601" s="58"/>
      <c r="E2601" s="58"/>
      <c r="F2601" s="58"/>
      <c r="G2601" s="58"/>
      <c r="H2601" s="58"/>
      <c r="I2601" s="58"/>
      <c r="J2601" s="58"/>
      <c r="K2601" s="58"/>
      <c r="L2601" s="55" t="s">
        <v>12</v>
      </c>
      <c r="M2601" s="52" t="s">
        <v>1498</v>
      </c>
      <c r="N2601" s="52" t="s">
        <v>1499</v>
      </c>
      <c r="O2601" s="52" t="s">
        <v>1491</v>
      </c>
      <c r="P2601" s="56">
        <v>1</v>
      </c>
      <c r="Q2601" s="56">
        <f>P2601/$D$2600*8</f>
        <v>0.24242424242424243</v>
      </c>
      <c r="R2601" s="57">
        <f ca="1">SUMIF(Insumos!$C$7:$E$166,N2601,Insumos!$E$7:$E$166)</f>
        <v>8.6743053318933896</v>
      </c>
      <c r="S2601" s="57">
        <f t="shared" ref="S2601:S2603" ca="1" si="422">Q2601*R2601</f>
        <v>2.1028618986408216</v>
      </c>
    </row>
    <row r="2602" spans="1:19" s="116" customFormat="1" ht="14.1" customHeight="1">
      <c r="A2602" s="51" t="s">
        <v>1158</v>
      </c>
      <c r="B2602" s="48" t="s">
        <v>1159</v>
      </c>
      <c r="C2602" s="58"/>
      <c r="D2602" s="58"/>
      <c r="E2602" s="58"/>
      <c r="F2602" s="58"/>
      <c r="G2602" s="58"/>
      <c r="H2602" s="58"/>
      <c r="I2602" s="58"/>
      <c r="J2602" s="58"/>
      <c r="K2602" s="58"/>
      <c r="L2602" s="55" t="s">
        <v>12</v>
      </c>
      <c r="M2602" s="52" t="s">
        <v>1492</v>
      </c>
      <c r="N2602" s="52" t="s">
        <v>1493</v>
      </c>
      <c r="O2602" s="52" t="s">
        <v>1491</v>
      </c>
      <c r="P2602" s="56">
        <v>4</v>
      </c>
      <c r="Q2602" s="56">
        <f>P2602/$D$2600*8</f>
        <v>0.96969696969696972</v>
      </c>
      <c r="R2602" s="57">
        <f ca="1">SUMIF(Insumos!$C$7:$E$166,N2602,Insumos!$E$7:$E$166)</f>
        <v>6.1994120750543944</v>
      </c>
      <c r="S2602" s="57">
        <f t="shared" ca="1" si="422"/>
        <v>6.0115511030830495</v>
      </c>
    </row>
    <row r="2603" spans="1:19" s="116" customFormat="1" ht="14.1" customHeight="1">
      <c r="A2603" s="51" t="s">
        <v>1158</v>
      </c>
      <c r="B2603" s="48" t="s">
        <v>1159</v>
      </c>
      <c r="C2603" s="58"/>
      <c r="D2603" s="58"/>
      <c r="E2603" s="58"/>
      <c r="F2603" s="58"/>
      <c r="G2603" s="58"/>
      <c r="H2603" s="58"/>
      <c r="I2603" s="58"/>
      <c r="J2603" s="58"/>
      <c r="K2603" s="58"/>
      <c r="L2603" s="55" t="s">
        <v>14</v>
      </c>
      <c r="M2603" s="52" t="s">
        <v>1738</v>
      </c>
      <c r="N2603" s="52" t="s">
        <v>1739</v>
      </c>
      <c r="O2603" s="52" t="s">
        <v>1507</v>
      </c>
      <c r="P2603" s="60"/>
      <c r="Q2603" s="56">
        <f>4.88/100</f>
        <v>4.8799999999999996E-2</v>
      </c>
      <c r="R2603" s="57">
        <f ca="1">G2600</f>
        <v>8.2590116477362141</v>
      </c>
      <c r="S2603" s="57">
        <f t="shared" ca="1" si="422"/>
        <v>0.40303976840952721</v>
      </c>
    </row>
    <row r="2604" spans="1:19" s="116" customFormat="1" ht="14.1" customHeight="1">
      <c r="A2604" s="51" t="s">
        <v>1158</v>
      </c>
      <c r="B2604" s="48" t="s">
        <v>1159</v>
      </c>
      <c r="C2604" s="58"/>
      <c r="D2604" s="58"/>
      <c r="E2604" s="58"/>
      <c r="F2604" s="58"/>
      <c r="G2604" s="58"/>
      <c r="H2604" s="58"/>
      <c r="I2604" s="58"/>
      <c r="J2604" s="58"/>
      <c r="K2604" s="58"/>
      <c r="L2604" s="55" t="s">
        <v>14</v>
      </c>
      <c r="M2604" s="52" t="s">
        <v>1553</v>
      </c>
      <c r="N2604" s="52" t="s">
        <v>1554</v>
      </c>
      <c r="O2604" s="52" t="s">
        <v>1510</v>
      </c>
      <c r="P2604" s="56">
        <v>2</v>
      </c>
      <c r="Q2604" s="56">
        <f>P2604/$E$2600*8</f>
        <v>0.48484848484848486</v>
      </c>
      <c r="R2604" s="57">
        <f ca="1">SUMIF(Insumos!$C$7:$E$166,N2604,Insumos!$E$7:$E$166)</f>
        <v>27.3</v>
      </c>
      <c r="S2604" s="57">
        <f ca="1">Q2604*R2604</f>
        <v>13.236363636363636</v>
      </c>
    </row>
    <row r="2605" spans="1:19" ht="14.1" customHeight="1">
      <c r="A2605" s="51" t="s">
        <v>965</v>
      </c>
      <c r="B2605" s="48" t="s">
        <v>1159</v>
      </c>
      <c r="C2605" s="58"/>
      <c r="D2605" s="58"/>
      <c r="E2605" s="58"/>
      <c r="F2605" s="58"/>
      <c r="G2605" s="58"/>
      <c r="H2605" s="58"/>
      <c r="I2605" s="58"/>
      <c r="J2605" s="58"/>
      <c r="K2605" s="58"/>
      <c r="L2605" s="55" t="s">
        <v>14</v>
      </c>
      <c r="M2605" s="52" t="s">
        <v>1534</v>
      </c>
      <c r="N2605" s="52" t="s">
        <v>1535</v>
      </c>
      <c r="O2605" s="52" t="s">
        <v>1510</v>
      </c>
      <c r="P2605" s="56">
        <v>2</v>
      </c>
      <c r="Q2605" s="56">
        <f>P2605/$E$2600*8*6</f>
        <v>2.9090909090909092</v>
      </c>
      <c r="R2605" s="57">
        <f ca="1">SUMIF(Insumos!$C$7:$E$166,Subpartidas!N2605,Insumos!$E$7:$E$166)</f>
        <v>9.77</v>
      </c>
      <c r="S2605" s="57">
        <f t="shared" ref="S2605" ca="1" si="423">Q2605*R2605</f>
        <v>28.421818181818182</v>
      </c>
    </row>
    <row r="2606" spans="1:19" s="116" customFormat="1" ht="14.1" customHeight="1">
      <c r="A2606" s="51" t="s">
        <v>1158</v>
      </c>
      <c r="B2606" s="48" t="s">
        <v>1159</v>
      </c>
      <c r="C2606" s="58"/>
      <c r="D2606" s="58"/>
      <c r="E2606" s="58"/>
      <c r="F2606" s="58"/>
      <c r="G2606" s="58"/>
      <c r="H2606" s="58"/>
      <c r="I2606" s="58"/>
      <c r="J2606" s="58"/>
      <c r="K2606" s="58"/>
      <c r="L2606" s="55" t="s">
        <v>14</v>
      </c>
      <c r="M2606" s="52" t="s">
        <v>1740</v>
      </c>
      <c r="N2606" s="52" t="s">
        <v>1741</v>
      </c>
      <c r="O2606" s="52" t="s">
        <v>1510</v>
      </c>
      <c r="P2606" s="56">
        <v>0.125</v>
      </c>
      <c r="Q2606" s="56">
        <f>P2606/$E$2600*8</f>
        <v>3.0303030303030304E-2</v>
      </c>
      <c r="R2606" s="57">
        <f ca="1">SUMIF(Insumos!$C$7:$E$166,N2606,Insumos!$E$7:$E$166)</f>
        <v>6.78</v>
      </c>
      <c r="S2606" s="57">
        <f ca="1">Q2606*R2606</f>
        <v>0.20545454545454547</v>
      </c>
    </row>
    <row r="2607" spans="1:19" s="116" customFormat="1" ht="14.1" customHeight="1">
      <c r="A2607" s="51" t="s">
        <v>1158</v>
      </c>
      <c r="B2607" s="48" t="s">
        <v>1162</v>
      </c>
      <c r="C2607" s="52" t="s">
        <v>653</v>
      </c>
      <c r="D2607" s="53">
        <f>+IF(C2607&lt;&gt;" ",VLOOKUP(B2607,Rendimientos!$A$3:$D$557,3,0))</f>
        <v>32</v>
      </c>
      <c r="E2607" s="53">
        <f>+IF(C2607&lt;&gt;" ",VLOOKUP(B2607,Rendimientos!$A$3:$D$557,4,0))</f>
        <v>32</v>
      </c>
      <c r="F2607" s="54">
        <f ca="1">SUM(G2607:K2607)</f>
        <v>52.104615522900289</v>
      </c>
      <c r="G2607" s="49">
        <f ca="1">SUMIFS($S$5:$S$4996,$B$5:$B$4996,B2607,$L$5:$L$4996,$L$5)</f>
        <v>8.5171057617279704</v>
      </c>
      <c r="H2607" s="49">
        <f>SUMIFS($S$5:$S$4996,$B$5:$B$4996,B2607,$L$5:$L$4996,$L$10)</f>
        <v>0</v>
      </c>
      <c r="I2607" s="49"/>
      <c r="J2607" s="49">
        <f ca="1">SUMIFS($S$5:$S$4996,$B$5:$B$4996,B2607,$L$5:$L$4996,$L$11)</f>
        <v>43.587509761172321</v>
      </c>
      <c r="K2607" s="49">
        <f>SUMIFS($S$5:$S$4996,$B$5:$B$4996,B2607,$L$5:$L$4996,$L$4497)</f>
        <v>0</v>
      </c>
      <c r="L2607" s="55" t="s">
        <v>12</v>
      </c>
      <c r="M2607" s="52" t="s">
        <v>1736</v>
      </c>
      <c r="N2607" s="52" t="s">
        <v>1737</v>
      </c>
      <c r="O2607" s="52" t="s">
        <v>1491</v>
      </c>
      <c r="P2607" s="56">
        <v>6.25E-2</v>
      </c>
      <c r="Q2607" s="56">
        <f>P2607/$D$2607*8</f>
        <v>1.5625E-2</v>
      </c>
      <c r="R2607" s="57">
        <f ca="1">SUMIF(Insumos!$C$7:$E$166,N2607,Insumos!$E$7:$E$166)</f>
        <v>9.543510636814629</v>
      </c>
      <c r="S2607" s="57">
        <f ca="1">Q2607*R2607</f>
        <v>0.14911735370022858</v>
      </c>
    </row>
    <row r="2608" spans="1:19" s="116" customFormat="1" ht="14.1" customHeight="1">
      <c r="A2608" s="51" t="s">
        <v>1158</v>
      </c>
      <c r="B2608" s="48" t="s">
        <v>1162</v>
      </c>
      <c r="C2608" s="58"/>
      <c r="D2608" s="58"/>
      <c r="E2608" s="58"/>
      <c r="F2608" s="58"/>
      <c r="G2608" s="58"/>
      <c r="H2608" s="58"/>
      <c r="I2608" s="58"/>
      <c r="J2608" s="58"/>
      <c r="K2608" s="58"/>
      <c r="L2608" s="55" t="s">
        <v>12</v>
      </c>
      <c r="M2608" s="52" t="s">
        <v>1498</v>
      </c>
      <c r="N2608" s="52" t="s">
        <v>1499</v>
      </c>
      <c r="O2608" s="52" t="s">
        <v>1491</v>
      </c>
      <c r="P2608" s="56">
        <v>1</v>
      </c>
      <c r="Q2608" s="56">
        <f t="shared" ref="Q2608:Q2609" si="424">P2608/$D$2607*8</f>
        <v>0.25</v>
      </c>
      <c r="R2608" s="57">
        <f ca="1">SUMIF(Insumos!$C$7:$E$166,N2608,Insumos!$E$7:$E$166)</f>
        <v>8.6743053318933896</v>
      </c>
      <c r="S2608" s="57">
        <f t="shared" ref="S2608:S2610" ca="1" si="425">Q2608*R2608</f>
        <v>2.1685763329733474</v>
      </c>
    </row>
    <row r="2609" spans="1:19" s="116" customFormat="1" ht="14.1" customHeight="1">
      <c r="A2609" s="51" t="s">
        <v>1158</v>
      </c>
      <c r="B2609" s="48" t="s">
        <v>1162</v>
      </c>
      <c r="C2609" s="58"/>
      <c r="D2609" s="58"/>
      <c r="E2609" s="58"/>
      <c r="F2609" s="58"/>
      <c r="G2609" s="58"/>
      <c r="H2609" s="58"/>
      <c r="I2609" s="58"/>
      <c r="J2609" s="58"/>
      <c r="K2609" s="58"/>
      <c r="L2609" s="55" t="s">
        <v>12</v>
      </c>
      <c r="M2609" s="52" t="s">
        <v>1492</v>
      </c>
      <c r="N2609" s="52" t="s">
        <v>1493</v>
      </c>
      <c r="O2609" s="52" t="s">
        <v>1491</v>
      </c>
      <c r="P2609" s="56">
        <v>4</v>
      </c>
      <c r="Q2609" s="56">
        <f t="shared" si="424"/>
        <v>1</v>
      </c>
      <c r="R2609" s="57">
        <f ca="1">SUMIF(Insumos!$C$7:$E$166,N2609,Insumos!$E$7:$E$166)</f>
        <v>6.1994120750543944</v>
      </c>
      <c r="S2609" s="57">
        <f t="shared" ca="1" si="425"/>
        <v>6.1994120750543944</v>
      </c>
    </row>
    <row r="2610" spans="1:19" s="116" customFormat="1" ht="14.1" customHeight="1">
      <c r="A2610" s="51" t="s">
        <v>1158</v>
      </c>
      <c r="B2610" s="48" t="s">
        <v>1162</v>
      </c>
      <c r="C2610" s="58"/>
      <c r="D2610" s="58"/>
      <c r="E2610" s="58"/>
      <c r="F2610" s="58"/>
      <c r="G2610" s="58"/>
      <c r="H2610" s="58"/>
      <c r="I2610" s="58"/>
      <c r="J2610" s="58"/>
      <c r="K2610" s="58"/>
      <c r="L2610" s="55" t="s">
        <v>14</v>
      </c>
      <c r="M2610" s="52" t="s">
        <v>1738</v>
      </c>
      <c r="N2610" s="52" t="s">
        <v>1739</v>
      </c>
      <c r="O2610" s="52" t="s">
        <v>1507</v>
      </c>
      <c r="P2610" s="60"/>
      <c r="Q2610" s="56">
        <f>4.88/100</f>
        <v>4.8799999999999996E-2</v>
      </c>
      <c r="R2610" s="57">
        <f ca="1">G2607</f>
        <v>8.5171057617279704</v>
      </c>
      <c r="S2610" s="57">
        <f t="shared" ca="1" si="425"/>
        <v>0.4156347611723249</v>
      </c>
    </row>
    <row r="2611" spans="1:19" s="116" customFormat="1" ht="14.1" customHeight="1">
      <c r="A2611" s="51" t="s">
        <v>1158</v>
      </c>
      <c r="B2611" s="48" t="s">
        <v>1162</v>
      </c>
      <c r="C2611" s="58"/>
      <c r="D2611" s="58"/>
      <c r="E2611" s="58"/>
      <c r="F2611" s="58"/>
      <c r="G2611" s="58"/>
      <c r="H2611" s="58"/>
      <c r="I2611" s="58"/>
      <c r="J2611" s="58"/>
      <c r="K2611" s="58"/>
      <c r="L2611" s="55" t="s">
        <v>14</v>
      </c>
      <c r="M2611" s="52" t="s">
        <v>1553</v>
      </c>
      <c r="N2611" s="52" t="s">
        <v>1554</v>
      </c>
      <c r="O2611" s="52" t="s">
        <v>1510</v>
      </c>
      <c r="P2611" s="56">
        <v>2</v>
      </c>
      <c r="Q2611" s="56">
        <f>P2611/$E$2607*8</f>
        <v>0.5</v>
      </c>
      <c r="R2611" s="57">
        <f ca="1">SUMIF(Insumos!$C$7:$E$166,N2611,Insumos!$E$7:$E$166)</f>
        <v>27.3</v>
      </c>
      <c r="S2611" s="57">
        <f ca="1">Q2611*R2611</f>
        <v>13.65</v>
      </c>
    </row>
    <row r="2612" spans="1:19" ht="14.1" customHeight="1">
      <c r="A2612" s="51" t="s">
        <v>965</v>
      </c>
      <c r="B2612" s="48" t="s">
        <v>1162</v>
      </c>
      <c r="C2612" s="58"/>
      <c r="D2612" s="58"/>
      <c r="E2612" s="58"/>
      <c r="F2612" s="58"/>
      <c r="G2612" s="58"/>
      <c r="H2612" s="58"/>
      <c r="I2612" s="58"/>
      <c r="J2612" s="58"/>
      <c r="K2612" s="58"/>
      <c r="L2612" s="55" t="s">
        <v>14</v>
      </c>
      <c r="M2612" s="52" t="s">
        <v>1534</v>
      </c>
      <c r="N2612" s="52" t="s">
        <v>1535</v>
      </c>
      <c r="O2612" s="52" t="s">
        <v>1510</v>
      </c>
      <c r="P2612" s="56">
        <v>2</v>
      </c>
      <c r="Q2612" s="56">
        <f>P2612/$E$2607*8*6</f>
        <v>3</v>
      </c>
      <c r="R2612" s="57">
        <f ca="1">SUMIF(Insumos!$C$7:$E$166,Subpartidas!N2612,Insumos!$E$7:$E$166)</f>
        <v>9.77</v>
      </c>
      <c r="S2612" s="57">
        <f t="shared" ref="S2612" ca="1" si="426">Q2612*R2612</f>
        <v>29.31</v>
      </c>
    </row>
    <row r="2613" spans="1:19" s="116" customFormat="1" ht="14.1" customHeight="1">
      <c r="A2613" s="51" t="s">
        <v>1158</v>
      </c>
      <c r="B2613" s="48" t="s">
        <v>1162</v>
      </c>
      <c r="C2613" s="58"/>
      <c r="D2613" s="58"/>
      <c r="E2613" s="58"/>
      <c r="F2613" s="58"/>
      <c r="G2613" s="58"/>
      <c r="H2613" s="58"/>
      <c r="I2613" s="58"/>
      <c r="J2613" s="58"/>
      <c r="K2613" s="58"/>
      <c r="L2613" s="55" t="s">
        <v>14</v>
      </c>
      <c r="M2613" s="52" t="s">
        <v>1740</v>
      </c>
      <c r="N2613" s="52" t="s">
        <v>1741</v>
      </c>
      <c r="O2613" s="52" t="s">
        <v>1510</v>
      </c>
      <c r="P2613" s="56">
        <v>0.125</v>
      </c>
      <c r="Q2613" s="56">
        <f>P2613/$E$2607*8</f>
        <v>3.125E-2</v>
      </c>
      <c r="R2613" s="57">
        <f ca="1">SUMIF(Insumos!$C$7:$E$166,N2613,Insumos!$E$7:$E$166)</f>
        <v>6.78</v>
      </c>
      <c r="S2613" s="57">
        <f ca="1">Q2613*R2613</f>
        <v>0.21187500000000001</v>
      </c>
    </row>
    <row r="2614" spans="1:19" s="116" customFormat="1" ht="14.1" customHeight="1">
      <c r="A2614" s="51" t="s">
        <v>1164</v>
      </c>
      <c r="B2614" s="48" t="s">
        <v>1165</v>
      </c>
      <c r="C2614" s="52" t="s">
        <v>653</v>
      </c>
      <c r="D2614" s="53">
        <f>+IF(C2614&lt;&gt;" ",VLOOKUP(B2614,Rendimientos!$A$3:$D$557,3,0))</f>
        <v>84</v>
      </c>
      <c r="E2614" s="53">
        <f>+IF(C2614&lt;&gt;" ",VLOOKUP(B2614,Rendimientos!$A$3:$D$557,4,0))</f>
        <v>84</v>
      </c>
      <c r="F2614" s="54">
        <f ca="1">SUM(G2614:K2614)</f>
        <v>3.5034551878273663</v>
      </c>
      <c r="G2614" s="49">
        <f ca="1">SUMIFS($S$5:$S$4996,$B$5:$B$4996,B2614,$L$5:$L$4996,$L$5)</f>
        <v>3.2446117187535126</v>
      </c>
      <c r="H2614" s="49">
        <f>SUMIFS($S$5:$S$4996,$B$5:$B$4996,B2614,$L$5:$L$4996,$L$10)</f>
        <v>0</v>
      </c>
      <c r="I2614" s="49"/>
      <c r="J2614" s="49">
        <f ca="1">SUMIFS($S$5:$S$4996,$B$5:$B$4996,B2614,$L$5:$L$4996,$L$11)</f>
        <v>0.25884346907385358</v>
      </c>
      <c r="K2614" s="49">
        <f>SUMIFS($S$5:$S$4996,$B$5:$B$4996,B2614,$L$5:$L$4996,$L$4497)</f>
        <v>0</v>
      </c>
      <c r="L2614" s="55" t="s">
        <v>12</v>
      </c>
      <c r="M2614" s="52" t="s">
        <v>1736</v>
      </c>
      <c r="N2614" s="52" t="s">
        <v>1737</v>
      </c>
      <c r="O2614" s="52" t="s">
        <v>1491</v>
      </c>
      <c r="P2614" s="56">
        <v>6.25E-2</v>
      </c>
      <c r="Q2614" s="56">
        <f>P2614/$D$2614*8</f>
        <v>5.9523809523809521E-3</v>
      </c>
      <c r="R2614" s="57">
        <f ca="1">SUMIF(Insumos!$C$7:$E$166,N2614,Insumos!$E$7:$E$166)</f>
        <v>9.543510636814629</v>
      </c>
      <c r="S2614" s="57">
        <f ca="1">Q2614*R2614</f>
        <v>5.6806610933420404E-2</v>
      </c>
    </row>
    <row r="2615" spans="1:19" s="116" customFormat="1" ht="14.1" customHeight="1">
      <c r="A2615" s="51" t="s">
        <v>1164</v>
      </c>
      <c r="B2615" s="48" t="s">
        <v>1165</v>
      </c>
      <c r="C2615" s="58"/>
      <c r="D2615" s="58"/>
      <c r="E2615" s="58"/>
      <c r="F2615" s="58"/>
      <c r="G2615" s="58"/>
      <c r="H2615" s="58"/>
      <c r="I2615" s="58"/>
      <c r="J2615" s="58"/>
      <c r="K2615" s="58"/>
      <c r="L2615" s="55" t="s">
        <v>12</v>
      </c>
      <c r="M2615" s="52" t="s">
        <v>1498</v>
      </c>
      <c r="N2615" s="52" t="s">
        <v>1499</v>
      </c>
      <c r="O2615" s="52" t="s">
        <v>1491</v>
      </c>
      <c r="P2615" s="56">
        <v>1</v>
      </c>
      <c r="Q2615" s="56">
        <f>P2615/$D$2614*8</f>
        <v>9.5238095238095233E-2</v>
      </c>
      <c r="R2615" s="57">
        <f ca="1">SUMIF(Insumos!$C$7:$E$166,N2615,Insumos!$E$7:$E$166)</f>
        <v>8.6743053318933896</v>
      </c>
      <c r="S2615" s="57">
        <f t="shared" ref="S2615:S2617" ca="1" si="427">Q2615*R2615</f>
        <v>0.82612431732317992</v>
      </c>
    </row>
    <row r="2616" spans="1:19" s="116" customFormat="1" ht="14.1" customHeight="1">
      <c r="A2616" s="51" t="s">
        <v>1164</v>
      </c>
      <c r="B2616" s="48" t="s">
        <v>1165</v>
      </c>
      <c r="C2616" s="58"/>
      <c r="D2616" s="58"/>
      <c r="E2616" s="58"/>
      <c r="F2616" s="58"/>
      <c r="G2616" s="58"/>
      <c r="H2616" s="58"/>
      <c r="I2616" s="58"/>
      <c r="J2616" s="58"/>
      <c r="K2616" s="58"/>
      <c r="L2616" s="55" t="s">
        <v>12</v>
      </c>
      <c r="M2616" s="52" t="s">
        <v>1492</v>
      </c>
      <c r="N2616" s="52" t="s">
        <v>1493</v>
      </c>
      <c r="O2616" s="52" t="s">
        <v>1491</v>
      </c>
      <c r="P2616" s="56">
        <v>4</v>
      </c>
      <c r="Q2616" s="56">
        <f>P2616/$D$2614*8</f>
        <v>0.38095238095238093</v>
      </c>
      <c r="R2616" s="57">
        <f ca="1">SUMIF(Insumos!$C$7:$E$166,N2616,Insumos!$E$7:$E$166)</f>
        <v>6.1994120750543944</v>
      </c>
      <c r="S2616" s="57">
        <f t="shared" ca="1" si="427"/>
        <v>2.3616807904969122</v>
      </c>
    </row>
    <row r="2617" spans="1:19" s="116" customFormat="1" ht="14.1" customHeight="1">
      <c r="A2617" s="51" t="s">
        <v>1164</v>
      </c>
      <c r="B2617" s="48" t="s">
        <v>1165</v>
      </c>
      <c r="C2617" s="58"/>
      <c r="D2617" s="58"/>
      <c r="E2617" s="58"/>
      <c r="F2617" s="58"/>
      <c r="G2617" s="58"/>
      <c r="H2617" s="58"/>
      <c r="I2617" s="58"/>
      <c r="J2617" s="58"/>
      <c r="K2617" s="58"/>
      <c r="L2617" s="55" t="s">
        <v>14</v>
      </c>
      <c r="M2617" s="52" t="s">
        <v>1738</v>
      </c>
      <c r="N2617" s="52" t="s">
        <v>1739</v>
      </c>
      <c r="O2617" s="52" t="s">
        <v>1507</v>
      </c>
      <c r="P2617" s="60"/>
      <c r="Q2617" s="56">
        <f>5.49/100</f>
        <v>5.4900000000000004E-2</v>
      </c>
      <c r="R2617" s="57">
        <f ca="1">G2614</f>
        <v>3.2446117187535126</v>
      </c>
      <c r="S2617" s="57">
        <f t="shared" ca="1" si="427"/>
        <v>0.17812918335956784</v>
      </c>
    </row>
    <row r="2618" spans="1:19" s="116" customFormat="1" ht="14.1" customHeight="1">
      <c r="A2618" s="51" t="s">
        <v>1164</v>
      </c>
      <c r="B2618" s="48" t="s">
        <v>1165</v>
      </c>
      <c r="C2618" s="58"/>
      <c r="D2618" s="58"/>
      <c r="E2618" s="58"/>
      <c r="F2618" s="58"/>
      <c r="G2618" s="58"/>
      <c r="H2618" s="58"/>
      <c r="I2618" s="58"/>
      <c r="J2618" s="58"/>
      <c r="K2618" s="58"/>
      <c r="L2618" s="55" t="s">
        <v>14</v>
      </c>
      <c r="M2618" s="52" t="s">
        <v>1740</v>
      </c>
      <c r="N2618" s="52" t="s">
        <v>1741</v>
      </c>
      <c r="O2618" s="52" t="s">
        <v>1510</v>
      </c>
      <c r="P2618" s="56">
        <v>0.125</v>
      </c>
      <c r="Q2618" s="56">
        <f>P2618/$E$2614*8</f>
        <v>1.1904761904761904E-2</v>
      </c>
      <c r="R2618" s="57">
        <f ca="1">SUMIF(Insumos!$C$7:$E$166,N2618,Insumos!$E$7:$E$166)</f>
        <v>6.78</v>
      </c>
      <c r="S2618" s="57">
        <f ca="1">Q2618*R2618</f>
        <v>8.0714285714285711E-2</v>
      </c>
    </row>
    <row r="2619" spans="1:19" s="116" customFormat="1" ht="14.1" customHeight="1">
      <c r="A2619" s="51" t="s">
        <v>1174</v>
      </c>
      <c r="B2619" s="48" t="s">
        <v>1175</v>
      </c>
      <c r="C2619" s="52" t="s">
        <v>653</v>
      </c>
      <c r="D2619" s="53">
        <f>+IF(C2619&lt;&gt;" ",VLOOKUP(B2619,Rendimientos!$A$3:$D$557,3,0))</f>
        <v>76</v>
      </c>
      <c r="E2619" s="53">
        <f>+IF(C2619&lt;&gt;" ",VLOOKUP(B2619,Rendimientos!$A$3:$D$557,4,0))</f>
        <v>76</v>
      </c>
      <c r="F2619" s="54">
        <f ca="1">SUM(G2619:K2619)</f>
        <v>3.8722399444407727</v>
      </c>
      <c r="G2619" s="49">
        <f ca="1">SUMIFS($S$5:$S$4996,$B$5:$B$4996,B2619,$L$5:$L$4996,$L$5)</f>
        <v>3.5861497944117766</v>
      </c>
      <c r="H2619" s="49">
        <f>SUMIFS($S$5:$S$4996,$B$5:$B$4996,B2619,$L$5:$L$4996,$L$10)</f>
        <v>0</v>
      </c>
      <c r="I2619" s="49"/>
      <c r="J2619" s="49">
        <f ca="1">SUMIFS($S$5:$S$4996,$B$5:$B$4996,B2619,$L$5:$L$4996,$L$11)</f>
        <v>0.28609015002899602</v>
      </c>
      <c r="K2619" s="49">
        <f>SUMIFS($S$5:$S$4996,$B$5:$B$4996,B2619,$L$5:$L$4996,$L$4497)</f>
        <v>0</v>
      </c>
      <c r="L2619" s="55" t="s">
        <v>12</v>
      </c>
      <c r="M2619" s="52" t="s">
        <v>1736</v>
      </c>
      <c r="N2619" s="52" t="s">
        <v>1737</v>
      </c>
      <c r="O2619" s="52" t="s">
        <v>1491</v>
      </c>
      <c r="P2619" s="56">
        <v>6.25E-2</v>
      </c>
      <c r="Q2619" s="56">
        <f>P2619/$D$2619*8</f>
        <v>6.5789473684210523E-3</v>
      </c>
      <c r="R2619" s="57">
        <f ca="1">SUMIF(Insumos!$C$7:$E$166,N2619,Insumos!$E$7:$E$166)</f>
        <v>9.543510636814629</v>
      </c>
      <c r="S2619" s="57">
        <f ca="1">Q2619*R2619</f>
        <v>6.2786254189569929E-2</v>
      </c>
    </row>
    <row r="2620" spans="1:19" s="116" customFormat="1" ht="14.1" customHeight="1">
      <c r="A2620" s="51" t="s">
        <v>1174</v>
      </c>
      <c r="B2620" s="48" t="s">
        <v>1175</v>
      </c>
      <c r="C2620" s="58"/>
      <c r="D2620" s="58"/>
      <c r="E2620" s="58"/>
      <c r="F2620" s="58"/>
      <c r="G2620" s="58"/>
      <c r="H2620" s="58"/>
      <c r="I2620" s="58"/>
      <c r="J2620" s="58"/>
      <c r="K2620" s="58"/>
      <c r="L2620" s="55" t="s">
        <v>12</v>
      </c>
      <c r="M2620" s="52" t="s">
        <v>1498</v>
      </c>
      <c r="N2620" s="52" t="s">
        <v>1499</v>
      </c>
      <c r="O2620" s="52" t="s">
        <v>1491</v>
      </c>
      <c r="P2620" s="56">
        <v>1</v>
      </c>
      <c r="Q2620" s="56">
        <f>P2620/$D$2619*8</f>
        <v>0.10526315789473684</v>
      </c>
      <c r="R2620" s="57">
        <f ca="1">SUMIF(Insumos!$C$7:$E$166,N2620,Insumos!$E$7:$E$166)</f>
        <v>8.6743053318933896</v>
      </c>
      <c r="S2620" s="57">
        <f t="shared" ref="S2620:S2622" ca="1" si="428">Q2620*R2620</f>
        <v>0.91308477177825154</v>
      </c>
    </row>
    <row r="2621" spans="1:19" s="116" customFormat="1" ht="14.1" customHeight="1">
      <c r="A2621" s="51" t="s">
        <v>1174</v>
      </c>
      <c r="B2621" s="48" t="s">
        <v>1175</v>
      </c>
      <c r="C2621" s="58"/>
      <c r="D2621" s="58"/>
      <c r="E2621" s="58"/>
      <c r="F2621" s="58"/>
      <c r="G2621" s="58"/>
      <c r="H2621" s="58"/>
      <c r="I2621" s="58"/>
      <c r="J2621" s="58"/>
      <c r="K2621" s="58"/>
      <c r="L2621" s="55" t="s">
        <v>12</v>
      </c>
      <c r="M2621" s="52" t="s">
        <v>1492</v>
      </c>
      <c r="N2621" s="52" t="s">
        <v>1493</v>
      </c>
      <c r="O2621" s="52" t="s">
        <v>1491</v>
      </c>
      <c r="P2621" s="56">
        <v>4</v>
      </c>
      <c r="Q2621" s="56">
        <f>P2621/$D$2619*8</f>
        <v>0.42105263157894735</v>
      </c>
      <c r="R2621" s="57">
        <f ca="1">SUMIF(Insumos!$C$7:$E$166,N2621,Insumos!$E$7:$E$166)</f>
        <v>6.1994120750543944</v>
      </c>
      <c r="S2621" s="57">
        <f t="shared" ca="1" si="428"/>
        <v>2.6102787684439552</v>
      </c>
    </row>
    <row r="2622" spans="1:19" s="116" customFormat="1" ht="14.1" customHeight="1">
      <c r="A2622" s="51" t="s">
        <v>1174</v>
      </c>
      <c r="B2622" s="48" t="s">
        <v>1175</v>
      </c>
      <c r="C2622" s="58"/>
      <c r="D2622" s="58"/>
      <c r="E2622" s="58"/>
      <c r="F2622" s="58"/>
      <c r="G2622" s="58"/>
      <c r="H2622" s="58"/>
      <c r="I2622" s="58"/>
      <c r="J2622" s="58"/>
      <c r="K2622" s="58"/>
      <c r="L2622" s="55" t="s">
        <v>14</v>
      </c>
      <c r="M2622" s="52" t="s">
        <v>1738</v>
      </c>
      <c r="N2622" s="52" t="s">
        <v>1739</v>
      </c>
      <c r="O2622" s="52" t="s">
        <v>1507</v>
      </c>
      <c r="P2622" s="60"/>
      <c r="Q2622" s="56">
        <f>5.49/100</f>
        <v>5.4900000000000004E-2</v>
      </c>
      <c r="R2622" s="57">
        <f ca="1">G2619</f>
        <v>3.5861497944117766</v>
      </c>
      <c r="S2622" s="57">
        <f t="shared" ca="1" si="428"/>
        <v>0.19687962371320655</v>
      </c>
    </row>
    <row r="2623" spans="1:19" s="116" customFormat="1" ht="14.1" customHeight="1">
      <c r="A2623" s="51" t="s">
        <v>1174</v>
      </c>
      <c r="B2623" s="48" t="s">
        <v>1175</v>
      </c>
      <c r="C2623" s="58"/>
      <c r="D2623" s="58"/>
      <c r="E2623" s="58"/>
      <c r="F2623" s="58"/>
      <c r="G2623" s="58"/>
      <c r="H2623" s="58"/>
      <c r="I2623" s="58"/>
      <c r="J2623" s="58"/>
      <c r="K2623" s="58"/>
      <c r="L2623" s="55" t="s">
        <v>14</v>
      </c>
      <c r="M2623" s="52" t="s">
        <v>1740</v>
      </c>
      <c r="N2623" s="52" t="s">
        <v>1741</v>
      </c>
      <c r="O2623" s="52" t="s">
        <v>1510</v>
      </c>
      <c r="P2623" s="56">
        <v>0.125</v>
      </c>
      <c r="Q2623" s="56">
        <f>P2623/$E$2619*8</f>
        <v>1.3157894736842105E-2</v>
      </c>
      <c r="R2623" s="57">
        <f ca="1">SUMIF(Insumos!$C$7:$E$166,N2623,Insumos!$E$7:$E$166)</f>
        <v>6.78</v>
      </c>
      <c r="S2623" s="57">
        <f ca="1">Q2623*R2623</f>
        <v>8.9210526315789476E-2</v>
      </c>
    </row>
    <row r="2624" spans="1:19" s="116" customFormat="1" ht="14.1" customHeight="1">
      <c r="A2624" s="51" t="s">
        <v>1178</v>
      </c>
      <c r="B2624" s="48" t="s">
        <v>1179</v>
      </c>
      <c r="C2624" s="52" t="s">
        <v>653</v>
      </c>
      <c r="D2624" s="53">
        <f>+IF(C2624&lt;&gt;" ",VLOOKUP(B2624,Rendimientos!$A$3:$D$557,3,0))</f>
        <v>100</v>
      </c>
      <c r="E2624" s="53">
        <f>+IF(C2624&lt;&gt;" ",VLOOKUP(B2624,Rendimientos!$A$3:$D$557,4,0))</f>
        <v>100</v>
      </c>
      <c r="F2624" s="54">
        <f ca="1">SUM(G2624:K2624)</f>
        <v>2.9429023577749875</v>
      </c>
      <c r="G2624" s="49">
        <f ca="1">SUMIFS($S$5:$S$4996,$B$5:$B$4996,B2624,$L$5:$L$4996,$L$5)</f>
        <v>2.7254738437529507</v>
      </c>
      <c r="H2624" s="49">
        <f>SUMIFS($S$5:$S$4996,$B$5:$B$4996,B2624,$L$5:$L$4996,$L$10)</f>
        <v>0</v>
      </c>
      <c r="I2624" s="49"/>
      <c r="J2624" s="49">
        <f ca="1">SUMIFS($S$5:$S$4996,$B$5:$B$4996,B2624,$L$5:$L$4996,$L$11)</f>
        <v>0.21742851402203697</v>
      </c>
      <c r="K2624" s="49">
        <f>SUMIFS($S$5:$S$4996,$B$5:$B$4996,B2624,$L$5:$L$4996,$L$4497)</f>
        <v>0</v>
      </c>
      <c r="L2624" s="55" t="s">
        <v>12</v>
      </c>
      <c r="M2624" s="52" t="s">
        <v>1736</v>
      </c>
      <c r="N2624" s="52" t="s">
        <v>1737</v>
      </c>
      <c r="O2624" s="52" t="s">
        <v>1491</v>
      </c>
      <c r="P2624" s="56">
        <v>6.25E-2</v>
      </c>
      <c r="Q2624" s="56">
        <f>P2624/$D$2624*8</f>
        <v>5.0000000000000001E-3</v>
      </c>
      <c r="R2624" s="57">
        <f ca="1">SUMIF(Insumos!$C$7:$E$166,Subpartidas!N2624,Insumos!$E$7:$E$166)</f>
        <v>9.543510636814629</v>
      </c>
      <c r="S2624" s="57">
        <f t="shared" ref="S2624:S2638" ca="1" si="429">Q2624*R2624</f>
        <v>4.7717553184073148E-2</v>
      </c>
    </row>
    <row r="2625" spans="1:19" s="116" customFormat="1" ht="14.1" customHeight="1">
      <c r="A2625" s="51" t="s">
        <v>1178</v>
      </c>
      <c r="B2625" s="48" t="s">
        <v>1179</v>
      </c>
      <c r="C2625" s="58"/>
      <c r="D2625" s="58"/>
      <c r="E2625" s="58"/>
      <c r="F2625" s="58"/>
      <c r="G2625" s="58"/>
      <c r="H2625" s="58"/>
      <c r="I2625" s="58"/>
      <c r="J2625" s="58"/>
      <c r="K2625" s="58"/>
      <c r="L2625" s="55" t="s">
        <v>12</v>
      </c>
      <c r="M2625" s="52" t="s">
        <v>1498</v>
      </c>
      <c r="N2625" s="52" t="s">
        <v>1499</v>
      </c>
      <c r="O2625" s="52" t="s">
        <v>1491</v>
      </c>
      <c r="P2625" s="56">
        <v>1</v>
      </c>
      <c r="Q2625" s="56">
        <f t="shared" ref="Q2625:Q2626" si="430">P2625/$D$2624*8</f>
        <v>0.08</v>
      </c>
      <c r="R2625" s="57">
        <f ca="1">SUMIF(Insumos!$C$7:$E$166,Subpartidas!N2625,Insumos!$E$7:$E$166)</f>
        <v>8.6743053318933896</v>
      </c>
      <c r="S2625" s="57">
        <f t="shared" ca="1" si="429"/>
        <v>0.69394442655147115</v>
      </c>
    </row>
    <row r="2626" spans="1:19" s="116" customFormat="1" ht="14.1" customHeight="1">
      <c r="A2626" s="51" t="s">
        <v>1178</v>
      </c>
      <c r="B2626" s="48" t="s">
        <v>1179</v>
      </c>
      <c r="C2626" s="58"/>
      <c r="D2626" s="58"/>
      <c r="E2626" s="58"/>
      <c r="F2626" s="58"/>
      <c r="G2626" s="58"/>
      <c r="H2626" s="58"/>
      <c r="I2626" s="58"/>
      <c r="J2626" s="58"/>
      <c r="K2626" s="58"/>
      <c r="L2626" s="55" t="s">
        <v>12</v>
      </c>
      <c r="M2626" s="52" t="s">
        <v>1492</v>
      </c>
      <c r="N2626" s="52" t="s">
        <v>1493</v>
      </c>
      <c r="O2626" s="52" t="s">
        <v>1491</v>
      </c>
      <c r="P2626" s="56">
        <v>4</v>
      </c>
      <c r="Q2626" s="56">
        <f t="shared" si="430"/>
        <v>0.32</v>
      </c>
      <c r="R2626" s="57">
        <f ca="1">SUMIF(Insumos!$C$7:$E$166,Subpartidas!N2626,Insumos!$E$7:$E$166)</f>
        <v>6.1994120750543944</v>
      </c>
      <c r="S2626" s="57">
        <f t="shared" ca="1" si="429"/>
        <v>1.9838118640174063</v>
      </c>
    </row>
    <row r="2627" spans="1:19" s="116" customFormat="1" ht="14.1" customHeight="1">
      <c r="A2627" s="51" t="s">
        <v>1178</v>
      </c>
      <c r="B2627" s="48" t="s">
        <v>1179</v>
      </c>
      <c r="C2627" s="58"/>
      <c r="D2627" s="58"/>
      <c r="E2627" s="58"/>
      <c r="F2627" s="58"/>
      <c r="G2627" s="58"/>
      <c r="H2627" s="58"/>
      <c r="I2627" s="58"/>
      <c r="J2627" s="58"/>
      <c r="K2627" s="58"/>
      <c r="L2627" s="55" t="s">
        <v>14</v>
      </c>
      <c r="M2627" s="52" t="s">
        <v>1738</v>
      </c>
      <c r="N2627" s="52" t="s">
        <v>1739</v>
      </c>
      <c r="O2627" s="52" t="s">
        <v>1507</v>
      </c>
      <c r="P2627" s="60"/>
      <c r="Q2627" s="56">
        <v>5.4899999999999997E-2</v>
      </c>
      <c r="R2627" s="57">
        <f ca="1">G2624</f>
        <v>2.7254738437529507</v>
      </c>
      <c r="S2627" s="57">
        <f t="shared" ca="1" si="429"/>
        <v>0.14962851402203697</v>
      </c>
    </row>
    <row r="2628" spans="1:19" s="116" customFormat="1" ht="14.1" customHeight="1">
      <c r="A2628" s="51" t="s">
        <v>1178</v>
      </c>
      <c r="B2628" s="48" t="s">
        <v>1179</v>
      </c>
      <c r="C2628" s="58"/>
      <c r="D2628" s="58"/>
      <c r="E2628" s="58"/>
      <c r="F2628" s="58"/>
      <c r="G2628" s="58"/>
      <c r="H2628" s="58"/>
      <c r="I2628" s="58"/>
      <c r="J2628" s="58"/>
      <c r="K2628" s="58"/>
      <c r="L2628" s="55" t="s">
        <v>14</v>
      </c>
      <c r="M2628" s="52" t="s">
        <v>1740</v>
      </c>
      <c r="N2628" s="52" t="s">
        <v>1741</v>
      </c>
      <c r="O2628" s="52" t="s">
        <v>1510</v>
      </c>
      <c r="P2628" s="56">
        <v>0.125</v>
      </c>
      <c r="Q2628" s="56">
        <f>P2628/$E$2624*8</f>
        <v>0.01</v>
      </c>
      <c r="R2628" s="57">
        <f ca="1">SUMIF(Insumos!$C$7:$E$166,Subpartidas!N2628,Insumos!$E$7:$E$166)</f>
        <v>6.78</v>
      </c>
      <c r="S2628" s="57">
        <f t="shared" ca="1" si="429"/>
        <v>6.7799999999999999E-2</v>
      </c>
    </row>
    <row r="2629" spans="1:19" s="116" customFormat="1" ht="14.1" customHeight="1">
      <c r="A2629" s="51" t="s">
        <v>1185</v>
      </c>
      <c r="B2629" s="48" t="s">
        <v>1186</v>
      </c>
      <c r="C2629" s="52" t="s">
        <v>653</v>
      </c>
      <c r="D2629" s="53">
        <f>+IF(C2629&lt;&gt;" ",VLOOKUP(B2629,Rendimientos!$A$3:$D$557,3,0))</f>
        <v>90</v>
      </c>
      <c r="E2629" s="53">
        <f>+IF(C2629&lt;&gt;" ",VLOOKUP(B2629,Rendimientos!$A$3:$D$557,4,0))</f>
        <v>90</v>
      </c>
      <c r="F2629" s="54">
        <f ca="1">SUM(G2629:K2629)</f>
        <v>3.2850330299930581</v>
      </c>
      <c r="G2629" s="49">
        <f ca="1">SUMIFS($S$5:$S$4996,$B$5:$B$4996,B2629,$L$5:$L$4996,$L$5)</f>
        <v>3.0283042708366117</v>
      </c>
      <c r="H2629" s="49">
        <f>SUMIFS($S$5:$S$4996,$B$5:$B$4996,B2629,$L$5:$L$4996,$L$10)</f>
        <v>0</v>
      </c>
      <c r="I2629" s="49"/>
      <c r="J2629" s="49">
        <f ca="1">SUMIFS($S$5:$S$4996,$B$5:$B$4996,B2629,$L$5:$L$4996,$L$11)</f>
        <v>0.25672875915644638</v>
      </c>
      <c r="K2629" s="49">
        <f>SUMIFS($S$5:$S$4996,$B$5:$B$4996,B2629,$L$5:$L$4996,$L$4497)</f>
        <v>0</v>
      </c>
      <c r="L2629" s="55" t="s">
        <v>12</v>
      </c>
      <c r="M2629" s="52" t="s">
        <v>1736</v>
      </c>
      <c r="N2629" s="52" t="s">
        <v>1737</v>
      </c>
      <c r="O2629" s="52" t="s">
        <v>1491</v>
      </c>
      <c r="P2629" s="56">
        <v>6.25E-2</v>
      </c>
      <c r="Q2629" s="56">
        <f>P2629/$D$2629*8</f>
        <v>5.5555555555555558E-3</v>
      </c>
      <c r="R2629" s="57">
        <f ca="1">SUMIF(Insumos!$C$7:$E$166,Subpartidas!N2629,Insumos!$E$7:$E$166)</f>
        <v>9.543510636814629</v>
      </c>
      <c r="S2629" s="57">
        <f t="shared" ca="1" si="429"/>
        <v>5.3019503537859052E-2</v>
      </c>
    </row>
    <row r="2630" spans="1:19" s="116" customFormat="1" ht="14.1" customHeight="1">
      <c r="A2630" s="51" t="s">
        <v>1185</v>
      </c>
      <c r="B2630" s="48" t="s">
        <v>1186</v>
      </c>
      <c r="C2630" s="58"/>
      <c r="D2630" s="58"/>
      <c r="E2630" s="58"/>
      <c r="F2630" s="58"/>
      <c r="G2630" s="58"/>
      <c r="H2630" s="58"/>
      <c r="I2630" s="58"/>
      <c r="J2630" s="58"/>
      <c r="K2630" s="58"/>
      <c r="L2630" s="55" t="s">
        <v>12</v>
      </c>
      <c r="M2630" s="52" t="s">
        <v>1498</v>
      </c>
      <c r="N2630" s="52" t="s">
        <v>1499</v>
      </c>
      <c r="O2630" s="52" t="s">
        <v>1491</v>
      </c>
      <c r="P2630" s="56">
        <v>1</v>
      </c>
      <c r="Q2630" s="56">
        <f t="shared" ref="Q2630:Q2631" si="431">P2630/$D$2629*8</f>
        <v>8.8888888888888892E-2</v>
      </c>
      <c r="R2630" s="57">
        <f ca="1">SUMIF(Insumos!$C$7:$E$166,Subpartidas!N2630,Insumos!$E$7:$E$166)</f>
        <v>8.6743053318933896</v>
      </c>
      <c r="S2630" s="57">
        <f t="shared" ca="1" si="429"/>
        <v>0.77104936283496794</v>
      </c>
    </row>
    <row r="2631" spans="1:19" s="116" customFormat="1" ht="14.1" customHeight="1">
      <c r="A2631" s="51" t="s">
        <v>1185</v>
      </c>
      <c r="B2631" s="48" t="s">
        <v>1186</v>
      </c>
      <c r="C2631" s="58"/>
      <c r="D2631" s="58"/>
      <c r="E2631" s="58"/>
      <c r="F2631" s="58"/>
      <c r="G2631" s="58"/>
      <c r="H2631" s="58"/>
      <c r="I2631" s="58"/>
      <c r="J2631" s="58"/>
      <c r="K2631" s="58"/>
      <c r="L2631" s="55" t="s">
        <v>12</v>
      </c>
      <c r="M2631" s="52" t="s">
        <v>1492</v>
      </c>
      <c r="N2631" s="52" t="s">
        <v>1493</v>
      </c>
      <c r="O2631" s="52" t="s">
        <v>1491</v>
      </c>
      <c r="P2631" s="56">
        <v>4</v>
      </c>
      <c r="Q2631" s="56">
        <f t="shared" si="431"/>
        <v>0.35555555555555557</v>
      </c>
      <c r="R2631" s="57">
        <f ca="1">SUMIF(Insumos!$C$7:$E$166,Subpartidas!N2631,Insumos!$E$7:$E$166)</f>
        <v>6.1994120750543944</v>
      </c>
      <c r="S2631" s="57">
        <f t="shared" ca="1" si="429"/>
        <v>2.2042354044637849</v>
      </c>
    </row>
    <row r="2632" spans="1:19" s="116" customFormat="1" ht="14.1" customHeight="1">
      <c r="A2632" s="51" t="s">
        <v>1185</v>
      </c>
      <c r="B2632" s="48" t="s">
        <v>1186</v>
      </c>
      <c r="C2632" s="58"/>
      <c r="D2632" s="58"/>
      <c r="E2632" s="58"/>
      <c r="F2632" s="58"/>
      <c r="G2632" s="58"/>
      <c r="H2632" s="58"/>
      <c r="I2632" s="58"/>
      <c r="J2632" s="58"/>
      <c r="K2632" s="58"/>
      <c r="L2632" s="55" t="s">
        <v>14</v>
      </c>
      <c r="M2632" s="52" t="s">
        <v>1738</v>
      </c>
      <c r="N2632" s="52" t="s">
        <v>1739</v>
      </c>
      <c r="O2632" s="52" t="s">
        <v>1507</v>
      </c>
      <c r="P2632" s="60"/>
      <c r="Q2632" s="56">
        <v>5.9900000000000002E-2</v>
      </c>
      <c r="R2632" s="57">
        <f ca="1">G2629</f>
        <v>3.0283042708366117</v>
      </c>
      <c r="S2632" s="57">
        <f t="shared" ca="1" si="429"/>
        <v>0.18139542582311305</v>
      </c>
    </row>
    <row r="2633" spans="1:19" s="116" customFormat="1" ht="14.1" customHeight="1">
      <c r="A2633" s="51" t="s">
        <v>1185</v>
      </c>
      <c r="B2633" s="48" t="s">
        <v>1186</v>
      </c>
      <c r="C2633" s="58"/>
      <c r="D2633" s="58"/>
      <c r="E2633" s="58"/>
      <c r="F2633" s="58"/>
      <c r="G2633" s="58"/>
      <c r="H2633" s="58"/>
      <c r="I2633" s="58"/>
      <c r="J2633" s="58"/>
      <c r="K2633" s="58"/>
      <c r="L2633" s="55" t="s">
        <v>14</v>
      </c>
      <c r="M2633" s="52" t="s">
        <v>1740</v>
      </c>
      <c r="N2633" s="52" t="s">
        <v>1741</v>
      </c>
      <c r="O2633" s="52" t="s">
        <v>1510</v>
      </c>
      <c r="P2633" s="56">
        <v>0.125</v>
      </c>
      <c r="Q2633" s="56">
        <f>P2633/$E$2629*8</f>
        <v>1.1111111111111112E-2</v>
      </c>
      <c r="R2633" s="57">
        <f ca="1">SUMIF(Insumos!$C$7:$E$166,Subpartidas!N2633,Insumos!$E$7:$E$166)</f>
        <v>6.78</v>
      </c>
      <c r="S2633" s="57">
        <f t="shared" ca="1" si="429"/>
        <v>7.5333333333333335E-2</v>
      </c>
    </row>
    <row r="2634" spans="1:19" s="116" customFormat="1" ht="14.1" customHeight="1">
      <c r="A2634" s="51" t="s">
        <v>1189</v>
      </c>
      <c r="B2634" s="48" t="s">
        <v>1190</v>
      </c>
      <c r="C2634" s="52" t="s">
        <v>653</v>
      </c>
      <c r="D2634" s="53">
        <f>+IF(C2634&lt;&gt;" ",VLOOKUP(B2634,Rendimientos!$A$3:$D$557,3,0))</f>
        <v>77</v>
      </c>
      <c r="E2634" s="53">
        <f>+IF(C2634&lt;&gt;" ",VLOOKUP(B2634,Rendimientos!$A$3:$D$557,4,0))</f>
        <v>77</v>
      </c>
      <c r="F2634" s="54">
        <f ca="1">SUM(G2634:K2634)</f>
        <v>3.886725362487879</v>
      </c>
      <c r="G2634" s="49">
        <f ca="1">SUMIFS($S$5:$S$4996,$B$5:$B$4996,B2634,$L$5:$L$4996,$L$5)</f>
        <v>3.5395764204583777</v>
      </c>
      <c r="H2634" s="49">
        <f>SUMIFS($S$5:$S$4996,$B$5:$B$4996,B2634,$L$5:$L$4996,$L$10)</f>
        <v>0</v>
      </c>
      <c r="I2634" s="49"/>
      <c r="J2634" s="49">
        <f ca="1">SUMIFS($S$5:$S$4996,$B$5:$B$4996,B2634,$L$5:$L$4996,$L$11)</f>
        <v>0.34714894202950131</v>
      </c>
      <c r="K2634" s="49">
        <f>SUMIFS($S$5:$S$4996,$B$5:$B$4996,B2634,$L$5:$L$4996,$L$4497)</f>
        <v>0</v>
      </c>
      <c r="L2634" s="55" t="s">
        <v>12</v>
      </c>
      <c r="M2634" s="52" t="s">
        <v>1736</v>
      </c>
      <c r="N2634" s="52" t="s">
        <v>1737</v>
      </c>
      <c r="O2634" s="52" t="s">
        <v>1491</v>
      </c>
      <c r="P2634" s="56">
        <v>6.25E-2</v>
      </c>
      <c r="Q2634" s="56">
        <f>P2634/$D$2634*8</f>
        <v>6.4935064935064939E-3</v>
      </c>
      <c r="R2634" s="57">
        <f ca="1">SUMIF(Insumos!$C$7:$E$166,Subpartidas!N2634,Insumos!$E$7:$E$166)</f>
        <v>9.543510636814629</v>
      </c>
      <c r="S2634" s="57">
        <f t="shared" ca="1" si="429"/>
        <v>6.1970848291004091E-2</v>
      </c>
    </row>
    <row r="2635" spans="1:19" s="116" customFormat="1" ht="14.1" customHeight="1">
      <c r="A2635" s="51" t="s">
        <v>1189</v>
      </c>
      <c r="B2635" s="48" t="s">
        <v>1190</v>
      </c>
      <c r="C2635" s="58"/>
      <c r="D2635" s="58"/>
      <c r="E2635" s="58"/>
      <c r="F2635" s="58"/>
      <c r="G2635" s="58"/>
      <c r="H2635" s="58"/>
      <c r="I2635" s="58"/>
      <c r="J2635" s="58"/>
      <c r="K2635" s="58"/>
      <c r="L2635" s="55" t="s">
        <v>12</v>
      </c>
      <c r="M2635" s="52" t="s">
        <v>1498</v>
      </c>
      <c r="N2635" s="52" t="s">
        <v>1499</v>
      </c>
      <c r="O2635" s="52" t="s">
        <v>1491</v>
      </c>
      <c r="P2635" s="56">
        <v>1</v>
      </c>
      <c r="Q2635" s="56">
        <f>P2635/$D$2634*8</f>
        <v>0.1038961038961039</v>
      </c>
      <c r="R2635" s="57">
        <f ca="1">SUMIF(Insumos!$C$7:$E$166,Subpartidas!N2635,Insumos!$E$7:$E$166)</f>
        <v>8.6743053318933896</v>
      </c>
      <c r="S2635" s="57">
        <f t="shared" ca="1" si="429"/>
        <v>0.90122652798892366</v>
      </c>
    </row>
    <row r="2636" spans="1:19" s="116" customFormat="1" ht="14.1" customHeight="1">
      <c r="A2636" s="51" t="s">
        <v>1189</v>
      </c>
      <c r="B2636" s="48" t="s">
        <v>1190</v>
      </c>
      <c r="C2636" s="58"/>
      <c r="D2636" s="58"/>
      <c r="E2636" s="58"/>
      <c r="F2636" s="58"/>
      <c r="G2636" s="58"/>
      <c r="H2636" s="58"/>
      <c r="I2636" s="58"/>
      <c r="J2636" s="58"/>
      <c r="K2636" s="58"/>
      <c r="L2636" s="55" t="s">
        <v>12</v>
      </c>
      <c r="M2636" s="52" t="s">
        <v>1492</v>
      </c>
      <c r="N2636" s="52" t="s">
        <v>1493</v>
      </c>
      <c r="O2636" s="52" t="s">
        <v>1491</v>
      </c>
      <c r="P2636" s="56">
        <v>4</v>
      </c>
      <c r="Q2636" s="56">
        <f t="shared" ref="Q2636" si="432">P2636/$D$2634*8</f>
        <v>0.41558441558441561</v>
      </c>
      <c r="R2636" s="57">
        <f ca="1">SUMIF(Insumos!$C$7:$E$166,Subpartidas!N2636,Insumos!$E$7:$E$166)</f>
        <v>6.1994120750543944</v>
      </c>
      <c r="S2636" s="57">
        <f t="shared" ca="1" si="429"/>
        <v>2.57637904417845</v>
      </c>
    </row>
    <row r="2637" spans="1:19" s="116" customFormat="1" ht="14.1" customHeight="1">
      <c r="A2637" s="51" t="s">
        <v>1189</v>
      </c>
      <c r="B2637" s="48" t="s">
        <v>1190</v>
      </c>
      <c r="C2637" s="58"/>
      <c r="D2637" s="58"/>
      <c r="E2637" s="58"/>
      <c r="F2637" s="58"/>
      <c r="G2637" s="58"/>
      <c r="H2637" s="58"/>
      <c r="I2637" s="58"/>
      <c r="J2637" s="58"/>
      <c r="K2637" s="58"/>
      <c r="L2637" s="55" t="s">
        <v>14</v>
      </c>
      <c r="M2637" s="52" t="s">
        <v>1738</v>
      </c>
      <c r="N2637" s="52" t="s">
        <v>1739</v>
      </c>
      <c r="O2637" s="52" t="s">
        <v>1507</v>
      </c>
      <c r="P2637" s="60"/>
      <c r="Q2637" s="56">
        <v>7.3200000000000001E-2</v>
      </c>
      <c r="R2637" s="57">
        <f ca="1">G2634</f>
        <v>3.5395764204583777</v>
      </c>
      <c r="S2637" s="57">
        <f t="shared" ca="1" si="429"/>
        <v>0.25909699397755326</v>
      </c>
    </row>
    <row r="2638" spans="1:19" s="116" customFormat="1" ht="14.1" customHeight="1">
      <c r="A2638" s="51" t="s">
        <v>1189</v>
      </c>
      <c r="B2638" s="48" t="s">
        <v>1190</v>
      </c>
      <c r="C2638" s="58"/>
      <c r="D2638" s="58"/>
      <c r="E2638" s="58"/>
      <c r="F2638" s="58"/>
      <c r="G2638" s="58"/>
      <c r="H2638" s="58"/>
      <c r="I2638" s="58"/>
      <c r="J2638" s="58"/>
      <c r="K2638" s="58"/>
      <c r="L2638" s="55" t="s">
        <v>14</v>
      </c>
      <c r="M2638" s="52" t="s">
        <v>1740</v>
      </c>
      <c r="N2638" s="52" t="s">
        <v>1741</v>
      </c>
      <c r="O2638" s="52" t="s">
        <v>1510</v>
      </c>
      <c r="P2638" s="56">
        <v>0.125</v>
      </c>
      <c r="Q2638" s="56">
        <f>P2638/$E$2634*8</f>
        <v>1.2987012987012988E-2</v>
      </c>
      <c r="R2638" s="57">
        <f ca="1">SUMIF(Insumos!$C$7:$E$166,Subpartidas!N2638,Insumos!$E$7:$E$166)</f>
        <v>6.78</v>
      </c>
      <c r="S2638" s="57">
        <f t="shared" ca="1" si="429"/>
        <v>8.8051948051948062E-2</v>
      </c>
    </row>
    <row r="2639" spans="1:19" s="116" customFormat="1" ht="14.1" customHeight="1">
      <c r="A2639" s="51" t="s">
        <v>1193</v>
      </c>
      <c r="B2639" s="48" t="s">
        <v>1194</v>
      </c>
      <c r="C2639" s="52" t="s">
        <v>653</v>
      </c>
      <c r="D2639" s="53">
        <f>+IF(C2639&lt;&gt;" ",VLOOKUP(B2639,Rendimientos!$A$3:$D$557,3,0))</f>
        <v>30</v>
      </c>
      <c r="E2639" s="53">
        <f>+IF(C2639&lt;&gt;" ",VLOOKUP(B2639,Rendimientos!$A$3:$D$557,4,0))</f>
        <v>30</v>
      </c>
      <c r="F2639" s="54">
        <f ca="1">SUM(G2639:K2639)</f>
        <v>57.451341015637297</v>
      </c>
      <c r="G2639" s="49">
        <f ca="1">SUMIFS($S$5:$S$4996,$B$5:$B$4996,B2639,$L$5:$L$4996,$L$5)</f>
        <v>9.0849128125098346</v>
      </c>
      <c r="H2639" s="49">
        <f>SUMIFS($S$5:$S$4996,$B$5:$B$4996,B2639,$L$5:$L$4996,$L$10)</f>
        <v>0</v>
      </c>
      <c r="I2639" s="49"/>
      <c r="J2639" s="49">
        <f ca="1">SUMIFS($S$5:$S$4996,$B$5:$B$4996,B2639,$L$5:$L$4996,$L$11)</f>
        <v>48.366428203127462</v>
      </c>
      <c r="K2639" s="49">
        <f>SUMIFS($S$5:$S$4996,$B$5:$B$4996,B2639,$L$5:$L$4996,$L$4497)</f>
        <v>0</v>
      </c>
      <c r="L2639" s="55" t="s">
        <v>12</v>
      </c>
      <c r="M2639" s="52" t="s">
        <v>1736</v>
      </c>
      <c r="N2639" s="52" t="s">
        <v>1737</v>
      </c>
      <c r="O2639" s="52" t="s">
        <v>1491</v>
      </c>
      <c r="P2639" s="56">
        <v>6.25E-2</v>
      </c>
      <c r="Q2639" s="56">
        <f>P2639/$D$2639*8</f>
        <v>1.6666666666666666E-2</v>
      </c>
      <c r="R2639" s="57">
        <f ca="1">SUMIF(Insumos!$C$7:$E$166,N2639,Insumos!$E$7:$E$166)</f>
        <v>9.543510636814629</v>
      </c>
      <c r="S2639" s="57">
        <f ca="1">Q2639*R2639</f>
        <v>0.15905851061357715</v>
      </c>
    </row>
    <row r="2640" spans="1:19" s="116" customFormat="1" ht="14.1" customHeight="1">
      <c r="A2640" s="51" t="s">
        <v>1193</v>
      </c>
      <c r="B2640" s="48" t="s">
        <v>1194</v>
      </c>
      <c r="C2640" s="58"/>
      <c r="D2640" s="58"/>
      <c r="E2640" s="58"/>
      <c r="F2640" s="58"/>
      <c r="G2640" s="58"/>
      <c r="H2640" s="58"/>
      <c r="I2640" s="58"/>
      <c r="J2640" s="58"/>
      <c r="K2640" s="58"/>
      <c r="L2640" s="55" t="s">
        <v>12</v>
      </c>
      <c r="M2640" s="52" t="s">
        <v>1498</v>
      </c>
      <c r="N2640" s="52" t="s">
        <v>1499</v>
      </c>
      <c r="O2640" s="52" t="s">
        <v>1491</v>
      </c>
      <c r="P2640" s="56">
        <v>1</v>
      </c>
      <c r="Q2640" s="56">
        <f>P2640/$D$2639*8</f>
        <v>0.26666666666666666</v>
      </c>
      <c r="R2640" s="57">
        <f ca="1">SUMIF(Insumos!$C$7:$E$166,N2640,Insumos!$E$7:$E$166)</f>
        <v>8.6743053318933896</v>
      </c>
      <c r="S2640" s="57">
        <f t="shared" ref="S2640:S2642" ca="1" si="433">Q2640*R2640</f>
        <v>2.3131480885049038</v>
      </c>
    </row>
    <row r="2641" spans="1:19" s="116" customFormat="1" ht="14.1" customHeight="1">
      <c r="A2641" s="51" t="s">
        <v>1193</v>
      </c>
      <c r="B2641" s="48" t="s">
        <v>1194</v>
      </c>
      <c r="C2641" s="58"/>
      <c r="D2641" s="58"/>
      <c r="E2641" s="58"/>
      <c r="F2641" s="58"/>
      <c r="G2641" s="58"/>
      <c r="H2641" s="58"/>
      <c r="I2641" s="58"/>
      <c r="J2641" s="58"/>
      <c r="K2641" s="58"/>
      <c r="L2641" s="55" t="s">
        <v>12</v>
      </c>
      <c r="M2641" s="52" t="s">
        <v>1492</v>
      </c>
      <c r="N2641" s="52" t="s">
        <v>1493</v>
      </c>
      <c r="O2641" s="52" t="s">
        <v>1491</v>
      </c>
      <c r="P2641" s="56">
        <v>4</v>
      </c>
      <c r="Q2641" s="56">
        <f>P2641/$D$2639*8</f>
        <v>1.0666666666666667</v>
      </c>
      <c r="R2641" s="57">
        <f ca="1">SUMIF(Insumos!$C$7:$E$166,N2641,Insumos!$E$7:$E$166)</f>
        <v>6.1994120750543944</v>
      </c>
      <c r="S2641" s="57">
        <f t="shared" ca="1" si="433"/>
        <v>6.6127062133913537</v>
      </c>
    </row>
    <row r="2642" spans="1:19" s="116" customFormat="1" ht="14.1" customHeight="1">
      <c r="A2642" s="51" t="s">
        <v>1193</v>
      </c>
      <c r="B2642" s="48" t="s">
        <v>1194</v>
      </c>
      <c r="C2642" s="58"/>
      <c r="D2642" s="58"/>
      <c r="E2642" s="58"/>
      <c r="F2642" s="58"/>
      <c r="G2642" s="58"/>
      <c r="H2642" s="58"/>
      <c r="I2642" s="58"/>
      <c r="J2642" s="58"/>
      <c r="K2642" s="58"/>
      <c r="L2642" s="55" t="s">
        <v>14</v>
      </c>
      <c r="M2642" s="52" t="s">
        <v>1738</v>
      </c>
      <c r="N2642" s="52" t="s">
        <v>1739</v>
      </c>
      <c r="O2642" s="52" t="s">
        <v>1507</v>
      </c>
      <c r="P2642" s="60"/>
      <c r="Q2642" s="56">
        <f>25/100</f>
        <v>0.25</v>
      </c>
      <c r="R2642" s="57">
        <f ca="1">G2639</f>
        <v>9.0849128125098346</v>
      </c>
      <c r="S2642" s="57">
        <f t="shared" ca="1" si="433"/>
        <v>2.2712282031274587</v>
      </c>
    </row>
    <row r="2643" spans="1:19" s="116" customFormat="1" ht="14.1" customHeight="1">
      <c r="A2643" s="51" t="s">
        <v>1193</v>
      </c>
      <c r="B2643" s="48" t="s">
        <v>1194</v>
      </c>
      <c r="C2643" s="58"/>
      <c r="D2643" s="58"/>
      <c r="E2643" s="58"/>
      <c r="F2643" s="58"/>
      <c r="G2643" s="58"/>
      <c r="H2643" s="58"/>
      <c r="I2643" s="58"/>
      <c r="J2643" s="58"/>
      <c r="K2643" s="58"/>
      <c r="L2643" s="55" t="s">
        <v>14</v>
      </c>
      <c r="M2643" s="52" t="s">
        <v>1553</v>
      </c>
      <c r="N2643" s="52" t="s">
        <v>1554</v>
      </c>
      <c r="O2643" s="52" t="s">
        <v>1510</v>
      </c>
      <c r="P2643" s="56">
        <v>2</v>
      </c>
      <c r="Q2643" s="56">
        <f>P2643/$E$2639*8</f>
        <v>0.53333333333333333</v>
      </c>
      <c r="R2643" s="57">
        <f ca="1">SUMIF(Insumos!$C$7:$E$166,N2643,Insumos!$E$7:$E$166)</f>
        <v>27.3</v>
      </c>
      <c r="S2643" s="57">
        <f ca="1">Q2643*R2643</f>
        <v>14.56</v>
      </c>
    </row>
    <row r="2644" spans="1:19" ht="14.1" customHeight="1">
      <c r="A2644" s="51" t="s">
        <v>965</v>
      </c>
      <c r="B2644" s="48" t="s">
        <v>1194</v>
      </c>
      <c r="C2644" s="58"/>
      <c r="D2644" s="58"/>
      <c r="E2644" s="58"/>
      <c r="F2644" s="58"/>
      <c r="G2644" s="58"/>
      <c r="H2644" s="58"/>
      <c r="I2644" s="58"/>
      <c r="J2644" s="58"/>
      <c r="K2644" s="58"/>
      <c r="L2644" s="55" t="s">
        <v>14</v>
      </c>
      <c r="M2644" s="52" t="s">
        <v>1534</v>
      </c>
      <c r="N2644" s="52" t="s">
        <v>1535</v>
      </c>
      <c r="O2644" s="52" t="s">
        <v>1510</v>
      </c>
      <c r="P2644" s="56">
        <v>2</v>
      </c>
      <c r="Q2644" s="56">
        <f>P2644/$E$2639*8*6</f>
        <v>3.2</v>
      </c>
      <c r="R2644" s="57">
        <f ca="1">SUMIF(Insumos!$C$7:$E$166,Subpartidas!N2644,Insumos!$E$7:$E$166)</f>
        <v>9.77</v>
      </c>
      <c r="S2644" s="57">
        <f t="shared" ref="S2644" ca="1" si="434">Q2644*R2644</f>
        <v>31.263999999999999</v>
      </c>
    </row>
    <row r="2645" spans="1:19" s="116" customFormat="1" ht="14.1" customHeight="1">
      <c r="A2645" s="51" t="s">
        <v>1193</v>
      </c>
      <c r="B2645" s="48" t="s">
        <v>1194</v>
      </c>
      <c r="C2645" s="58"/>
      <c r="D2645" s="58"/>
      <c r="E2645" s="58"/>
      <c r="F2645" s="58"/>
      <c r="G2645" s="58"/>
      <c r="H2645" s="58"/>
      <c r="I2645" s="58"/>
      <c r="J2645" s="58"/>
      <c r="K2645" s="58"/>
      <c r="L2645" s="55" t="s">
        <v>14</v>
      </c>
      <c r="M2645" s="52" t="s">
        <v>1740</v>
      </c>
      <c r="N2645" s="52" t="s">
        <v>1741</v>
      </c>
      <c r="O2645" s="52" t="s">
        <v>1510</v>
      </c>
      <c r="P2645" s="56">
        <v>0.15</v>
      </c>
      <c r="Q2645" s="56">
        <f>P2645/$E$2639*8</f>
        <v>0.04</v>
      </c>
      <c r="R2645" s="57">
        <f ca="1">SUMIF(Insumos!$C$7:$E$166,N2645,Insumos!$E$7:$E$166)</f>
        <v>6.78</v>
      </c>
      <c r="S2645" s="57">
        <f ca="1">Q2645*R2645</f>
        <v>0.2712</v>
      </c>
    </row>
    <row r="2646" spans="1:19" s="116" customFormat="1" ht="14.1" customHeight="1">
      <c r="A2646" s="51" t="s">
        <v>1199</v>
      </c>
      <c r="B2646" s="48" t="s">
        <v>1200</v>
      </c>
      <c r="C2646" s="52" t="s">
        <v>653</v>
      </c>
      <c r="D2646" s="53">
        <f>+IF(C2646&lt;&gt;" ",VLOOKUP(B2646,Rendimientos!$A$3:$D$557,3,0))</f>
        <v>30</v>
      </c>
      <c r="E2646" s="53">
        <f>+IF(C2646&lt;&gt;" ",VLOOKUP(B2646,Rendimientos!$A$3:$D$557,4,0))</f>
        <v>30</v>
      </c>
      <c r="F2646" s="54">
        <f ca="1">SUM(G2646:K2646)</f>
        <v>57.905586656262784</v>
      </c>
      <c r="G2646" s="49">
        <f ca="1">SUMIFS($S$5:$S$4996,$B$5:$B$4996,B2646,$L$5:$L$4996,$L$5)</f>
        <v>9.0849128125098346</v>
      </c>
      <c r="H2646" s="49">
        <f>SUMIFS($S$5:$S$4996,$B$5:$B$4996,B2646,$L$5:$L$4996,$L$10)</f>
        <v>0</v>
      </c>
      <c r="I2646" s="49"/>
      <c r="J2646" s="49">
        <f ca="1">SUMIFS($S$5:$S$4996,$B$5:$B$4996,B2646,$L$5:$L$4996,$L$11)</f>
        <v>48.820673843752949</v>
      </c>
      <c r="K2646" s="49">
        <f>SUMIFS($S$5:$S$4996,$B$5:$B$4996,B2646,$L$5:$L$4996,$L$4497)</f>
        <v>0</v>
      </c>
      <c r="L2646" s="55" t="s">
        <v>12</v>
      </c>
      <c r="M2646" s="52" t="s">
        <v>1736</v>
      </c>
      <c r="N2646" s="52" t="s">
        <v>1737</v>
      </c>
      <c r="O2646" s="52" t="s">
        <v>1491</v>
      </c>
      <c r="P2646" s="56">
        <v>6.25E-2</v>
      </c>
      <c r="Q2646" s="56">
        <f>P2646/$D$2646*8</f>
        <v>1.6666666666666666E-2</v>
      </c>
      <c r="R2646" s="57">
        <f ca="1">SUMIF(Insumos!$C$7:$E$166,N2646,Insumos!$E$7:$E$166)</f>
        <v>9.543510636814629</v>
      </c>
      <c r="S2646" s="57">
        <f ca="1">Q2646*R2646</f>
        <v>0.15905851061357715</v>
      </c>
    </row>
    <row r="2647" spans="1:19" s="116" customFormat="1" ht="14.1" customHeight="1">
      <c r="A2647" s="51" t="s">
        <v>1199</v>
      </c>
      <c r="B2647" s="48" t="s">
        <v>1200</v>
      </c>
      <c r="C2647" s="58"/>
      <c r="D2647" s="58"/>
      <c r="E2647" s="58"/>
      <c r="F2647" s="58"/>
      <c r="G2647" s="58"/>
      <c r="H2647" s="58"/>
      <c r="I2647" s="58"/>
      <c r="J2647" s="58"/>
      <c r="K2647" s="58"/>
      <c r="L2647" s="55" t="s">
        <v>12</v>
      </c>
      <c r="M2647" s="52" t="s">
        <v>1498</v>
      </c>
      <c r="N2647" s="52" t="s">
        <v>1499</v>
      </c>
      <c r="O2647" s="52" t="s">
        <v>1491</v>
      </c>
      <c r="P2647" s="56">
        <v>1</v>
      </c>
      <c r="Q2647" s="56">
        <f>P2647/$D$2646*8</f>
        <v>0.26666666666666666</v>
      </c>
      <c r="R2647" s="57">
        <f ca="1">SUMIF(Insumos!$C$7:$E$166,N2647,Insumos!$E$7:$E$166)</f>
        <v>8.6743053318933896</v>
      </c>
      <c r="S2647" s="57">
        <f t="shared" ref="S2647:S2649" ca="1" si="435">Q2647*R2647</f>
        <v>2.3131480885049038</v>
      </c>
    </row>
    <row r="2648" spans="1:19" s="116" customFormat="1" ht="14.1" customHeight="1">
      <c r="A2648" s="51" t="s">
        <v>1199</v>
      </c>
      <c r="B2648" s="48" t="s">
        <v>1200</v>
      </c>
      <c r="C2648" s="58"/>
      <c r="D2648" s="58"/>
      <c r="E2648" s="58"/>
      <c r="F2648" s="58"/>
      <c r="G2648" s="58"/>
      <c r="H2648" s="58"/>
      <c r="I2648" s="58"/>
      <c r="J2648" s="58"/>
      <c r="K2648" s="58"/>
      <c r="L2648" s="55" t="s">
        <v>12</v>
      </c>
      <c r="M2648" s="52" t="s">
        <v>1492</v>
      </c>
      <c r="N2648" s="52" t="s">
        <v>1493</v>
      </c>
      <c r="O2648" s="52" t="s">
        <v>1491</v>
      </c>
      <c r="P2648" s="56">
        <v>4</v>
      </c>
      <c r="Q2648" s="56">
        <f>P2648/$D$2646*8</f>
        <v>1.0666666666666667</v>
      </c>
      <c r="R2648" s="57">
        <f ca="1">SUMIF(Insumos!$C$7:$E$166,N2648,Insumos!$E$7:$E$166)</f>
        <v>6.1994120750543944</v>
      </c>
      <c r="S2648" s="57">
        <f t="shared" ca="1" si="435"/>
        <v>6.6127062133913537</v>
      </c>
    </row>
    <row r="2649" spans="1:19" s="116" customFormat="1" ht="14.1" customHeight="1">
      <c r="A2649" s="51" t="s">
        <v>1199</v>
      </c>
      <c r="B2649" s="48" t="s">
        <v>1200</v>
      </c>
      <c r="C2649" s="58"/>
      <c r="D2649" s="58"/>
      <c r="E2649" s="58"/>
      <c r="F2649" s="58"/>
      <c r="G2649" s="58"/>
      <c r="H2649" s="58"/>
      <c r="I2649" s="58"/>
      <c r="J2649" s="58"/>
      <c r="K2649" s="58"/>
      <c r="L2649" s="55" t="s">
        <v>14</v>
      </c>
      <c r="M2649" s="52" t="s">
        <v>1738</v>
      </c>
      <c r="N2649" s="52" t="s">
        <v>1739</v>
      </c>
      <c r="O2649" s="52" t="s">
        <v>1507</v>
      </c>
      <c r="P2649" s="60"/>
      <c r="Q2649" s="56">
        <f>30/100</f>
        <v>0.3</v>
      </c>
      <c r="R2649" s="57">
        <f ca="1">G2646</f>
        <v>9.0849128125098346</v>
      </c>
      <c r="S2649" s="57">
        <f t="shared" ca="1" si="435"/>
        <v>2.7254738437529502</v>
      </c>
    </row>
    <row r="2650" spans="1:19" s="116" customFormat="1" ht="14.1" customHeight="1">
      <c r="A2650" s="51" t="s">
        <v>1199</v>
      </c>
      <c r="B2650" s="48" t="s">
        <v>1200</v>
      </c>
      <c r="C2650" s="58"/>
      <c r="D2650" s="58"/>
      <c r="E2650" s="58"/>
      <c r="F2650" s="58"/>
      <c r="G2650" s="58"/>
      <c r="H2650" s="58"/>
      <c r="I2650" s="58"/>
      <c r="J2650" s="58"/>
      <c r="K2650" s="58"/>
      <c r="L2650" s="55" t="s">
        <v>14</v>
      </c>
      <c r="M2650" s="52" t="s">
        <v>1553</v>
      </c>
      <c r="N2650" s="52" t="s">
        <v>1554</v>
      </c>
      <c r="O2650" s="52" t="s">
        <v>1510</v>
      </c>
      <c r="P2650" s="56">
        <v>2</v>
      </c>
      <c r="Q2650" s="56">
        <f>P2650/$E$2646*8</f>
        <v>0.53333333333333333</v>
      </c>
      <c r="R2650" s="57">
        <f ca="1">SUMIF(Insumos!$C$7:$E$166,N2650,Insumos!$E$7:$E$166)</f>
        <v>27.3</v>
      </c>
      <c r="S2650" s="57">
        <f ca="1">Q2650*R2650</f>
        <v>14.56</v>
      </c>
    </row>
    <row r="2651" spans="1:19" ht="14.1" customHeight="1">
      <c r="A2651" s="51" t="s">
        <v>965</v>
      </c>
      <c r="B2651" s="48" t="s">
        <v>1200</v>
      </c>
      <c r="C2651" s="58"/>
      <c r="D2651" s="58"/>
      <c r="E2651" s="58"/>
      <c r="F2651" s="58"/>
      <c r="G2651" s="58"/>
      <c r="H2651" s="58"/>
      <c r="I2651" s="58"/>
      <c r="J2651" s="58"/>
      <c r="K2651" s="58"/>
      <c r="L2651" s="55" t="s">
        <v>14</v>
      </c>
      <c r="M2651" s="52" t="s">
        <v>1534</v>
      </c>
      <c r="N2651" s="52" t="s">
        <v>1535</v>
      </c>
      <c r="O2651" s="52" t="s">
        <v>1510</v>
      </c>
      <c r="P2651" s="56">
        <v>2</v>
      </c>
      <c r="Q2651" s="56">
        <f>P2651/$E$2646*8*6</f>
        <v>3.2</v>
      </c>
      <c r="R2651" s="57">
        <f ca="1">SUMIF(Insumos!$C$7:$E$166,Subpartidas!N2651,Insumos!$E$7:$E$166)</f>
        <v>9.77</v>
      </c>
      <c r="S2651" s="57">
        <f t="shared" ref="S2651" ca="1" si="436">Q2651*R2651</f>
        <v>31.263999999999999</v>
      </c>
    </row>
    <row r="2652" spans="1:19" s="116" customFormat="1" ht="14.1" customHeight="1">
      <c r="A2652" s="51" t="s">
        <v>1199</v>
      </c>
      <c r="B2652" s="48" t="s">
        <v>1200</v>
      </c>
      <c r="C2652" s="58"/>
      <c r="D2652" s="58"/>
      <c r="E2652" s="58"/>
      <c r="F2652" s="58"/>
      <c r="G2652" s="58"/>
      <c r="H2652" s="58"/>
      <c r="I2652" s="58"/>
      <c r="J2652" s="58"/>
      <c r="K2652" s="58"/>
      <c r="L2652" s="55" t="s">
        <v>14</v>
      </c>
      <c r="M2652" s="52" t="s">
        <v>1740</v>
      </c>
      <c r="N2652" s="52" t="s">
        <v>1741</v>
      </c>
      <c r="O2652" s="52" t="s">
        <v>1510</v>
      </c>
      <c r="P2652" s="56">
        <v>0.15</v>
      </c>
      <c r="Q2652" s="56">
        <f>P2652/$E$2646*8</f>
        <v>0.04</v>
      </c>
      <c r="R2652" s="57">
        <f ca="1">SUMIF(Insumos!$C$7:$E$166,N2652,Insumos!$E$7:$E$166)</f>
        <v>6.78</v>
      </c>
      <c r="S2652" s="57">
        <f ca="1">Q2652*R2652</f>
        <v>0.2712</v>
      </c>
    </row>
    <row r="2653" spans="1:19" s="116" customFormat="1" ht="14.1" customHeight="1">
      <c r="A2653" s="51" t="s">
        <v>1203</v>
      </c>
      <c r="B2653" s="48" t="s">
        <v>1204</v>
      </c>
      <c r="C2653" s="52" t="s">
        <v>653</v>
      </c>
      <c r="D2653" s="53">
        <f>+IF(C2653&lt;&gt;" ",VLOOKUP(B2653,Rendimientos!$A$3:$D$557,3,0))</f>
        <v>84</v>
      </c>
      <c r="E2653" s="53">
        <f>+IF(C2653&lt;&gt;" ",VLOOKUP(B2653,Rendimientos!$A$3:$D$557,4,0))</f>
        <v>84</v>
      </c>
      <c r="F2653" s="54">
        <f ca="1">SUM(G2653:K2653)</f>
        <v>3.5034551878273663</v>
      </c>
      <c r="G2653" s="49">
        <f ca="1">SUMIFS($S$5:$S$4996,$B$5:$B$4996,B2653,$L$5:$L$4996,$L$5)</f>
        <v>3.2446117187535126</v>
      </c>
      <c r="H2653" s="49">
        <f>SUMIFS($S$5:$S$4996,$B$5:$B$4996,B2653,$L$5:$L$4996,$L$10)</f>
        <v>0</v>
      </c>
      <c r="I2653" s="49"/>
      <c r="J2653" s="49">
        <f ca="1">SUMIFS($S$5:$S$4996,$B$5:$B$4996,B2653,$L$5:$L$4996,$L$11)</f>
        <v>0.25884346907385358</v>
      </c>
      <c r="K2653" s="49">
        <f>SUMIFS($S$5:$S$4996,$B$5:$B$4996,B2653,$L$5:$L$4996,$L$4497)</f>
        <v>0</v>
      </c>
      <c r="L2653" s="55" t="s">
        <v>12</v>
      </c>
      <c r="M2653" s="52" t="s">
        <v>1736</v>
      </c>
      <c r="N2653" s="52" t="s">
        <v>1737</v>
      </c>
      <c r="O2653" s="52" t="s">
        <v>1491</v>
      </c>
      <c r="P2653" s="56">
        <v>6.25E-2</v>
      </c>
      <c r="Q2653" s="56">
        <f>P2653/$D$2653*8</f>
        <v>5.9523809523809521E-3</v>
      </c>
      <c r="R2653" s="57">
        <f ca="1">SUMIF(Insumos!$C$7:$E$166,N2653,Insumos!$E$7:$E$166)</f>
        <v>9.543510636814629</v>
      </c>
      <c r="S2653" s="57">
        <f ca="1">Q2653*R2653</f>
        <v>5.6806610933420404E-2</v>
      </c>
    </row>
    <row r="2654" spans="1:19" s="116" customFormat="1" ht="14.1" customHeight="1">
      <c r="A2654" s="51" t="s">
        <v>1203</v>
      </c>
      <c r="B2654" s="48" t="s">
        <v>1204</v>
      </c>
      <c r="C2654" s="58"/>
      <c r="D2654" s="58"/>
      <c r="E2654" s="58"/>
      <c r="F2654" s="58"/>
      <c r="G2654" s="58"/>
      <c r="H2654" s="58"/>
      <c r="I2654" s="58"/>
      <c r="J2654" s="58"/>
      <c r="K2654" s="58"/>
      <c r="L2654" s="55" t="s">
        <v>12</v>
      </c>
      <c r="M2654" s="52" t="s">
        <v>1498</v>
      </c>
      <c r="N2654" s="52" t="s">
        <v>1499</v>
      </c>
      <c r="O2654" s="52" t="s">
        <v>1491</v>
      </c>
      <c r="P2654" s="56">
        <v>1</v>
      </c>
      <c r="Q2654" s="56">
        <f>P2654/$D$2653*8</f>
        <v>9.5238095238095233E-2</v>
      </c>
      <c r="R2654" s="57">
        <f ca="1">SUMIF(Insumos!$C$7:$E$166,N2654,Insumos!$E$7:$E$166)</f>
        <v>8.6743053318933896</v>
      </c>
      <c r="S2654" s="57">
        <f t="shared" ref="S2654:S2656" ca="1" si="437">Q2654*R2654</f>
        <v>0.82612431732317992</v>
      </c>
    </row>
    <row r="2655" spans="1:19" s="116" customFormat="1" ht="14.1" customHeight="1">
      <c r="A2655" s="51" t="s">
        <v>1203</v>
      </c>
      <c r="B2655" s="48" t="s">
        <v>1204</v>
      </c>
      <c r="C2655" s="58"/>
      <c r="D2655" s="58"/>
      <c r="E2655" s="58"/>
      <c r="F2655" s="58"/>
      <c r="G2655" s="58"/>
      <c r="H2655" s="58"/>
      <c r="I2655" s="58"/>
      <c r="J2655" s="58"/>
      <c r="K2655" s="58"/>
      <c r="L2655" s="55" t="s">
        <v>12</v>
      </c>
      <c r="M2655" s="52" t="s">
        <v>1492</v>
      </c>
      <c r="N2655" s="52" t="s">
        <v>1493</v>
      </c>
      <c r="O2655" s="52" t="s">
        <v>1491</v>
      </c>
      <c r="P2655" s="56">
        <v>4</v>
      </c>
      <c r="Q2655" s="56">
        <f>P2655/$D$2653*8</f>
        <v>0.38095238095238093</v>
      </c>
      <c r="R2655" s="57">
        <f ca="1">SUMIF(Insumos!$C$7:$E$166,N2655,Insumos!$E$7:$E$166)</f>
        <v>6.1994120750543944</v>
      </c>
      <c r="S2655" s="57">
        <f t="shared" ca="1" si="437"/>
        <v>2.3616807904969122</v>
      </c>
    </row>
    <row r="2656" spans="1:19" s="116" customFormat="1" ht="14.1" customHeight="1">
      <c r="A2656" s="51" t="s">
        <v>1203</v>
      </c>
      <c r="B2656" s="48" t="s">
        <v>1204</v>
      </c>
      <c r="C2656" s="58"/>
      <c r="D2656" s="58"/>
      <c r="E2656" s="58"/>
      <c r="F2656" s="58"/>
      <c r="G2656" s="58"/>
      <c r="H2656" s="58"/>
      <c r="I2656" s="58"/>
      <c r="J2656" s="58"/>
      <c r="K2656" s="58"/>
      <c r="L2656" s="55" t="s">
        <v>14</v>
      </c>
      <c r="M2656" s="52" t="s">
        <v>1738</v>
      </c>
      <c r="N2656" s="52" t="s">
        <v>1739</v>
      </c>
      <c r="O2656" s="52" t="s">
        <v>1507</v>
      </c>
      <c r="P2656" s="60"/>
      <c r="Q2656" s="56">
        <f>5.49/100</f>
        <v>5.4900000000000004E-2</v>
      </c>
      <c r="R2656" s="57">
        <f ca="1">G2653</f>
        <v>3.2446117187535126</v>
      </c>
      <c r="S2656" s="57">
        <f t="shared" ca="1" si="437"/>
        <v>0.17812918335956784</v>
      </c>
    </row>
    <row r="2657" spans="1:19" s="116" customFormat="1" ht="14.1" customHeight="1">
      <c r="A2657" s="51" t="s">
        <v>1203</v>
      </c>
      <c r="B2657" s="48" t="s">
        <v>1204</v>
      </c>
      <c r="C2657" s="58"/>
      <c r="D2657" s="58"/>
      <c r="E2657" s="58"/>
      <c r="F2657" s="58"/>
      <c r="G2657" s="58"/>
      <c r="H2657" s="58"/>
      <c r="I2657" s="58"/>
      <c r="J2657" s="58"/>
      <c r="K2657" s="58"/>
      <c r="L2657" s="55" t="s">
        <v>14</v>
      </c>
      <c r="M2657" s="52" t="s">
        <v>1740</v>
      </c>
      <c r="N2657" s="52" t="s">
        <v>1741</v>
      </c>
      <c r="O2657" s="52" t="s">
        <v>1510</v>
      </c>
      <c r="P2657" s="56">
        <v>0.125</v>
      </c>
      <c r="Q2657" s="56">
        <f>P2657/$E$2653*8</f>
        <v>1.1904761904761904E-2</v>
      </c>
      <c r="R2657" s="57">
        <f ca="1">SUMIF(Insumos!$C$7:$E$166,N2657,Insumos!$E$7:$E$166)</f>
        <v>6.78</v>
      </c>
      <c r="S2657" s="57">
        <f ca="1">Q2657*R2657</f>
        <v>8.0714285714285711E-2</v>
      </c>
    </row>
    <row r="2658" spans="1:19" s="116" customFormat="1" ht="14.1" customHeight="1">
      <c r="A2658" s="51" t="s">
        <v>1213</v>
      </c>
      <c r="B2658" s="48" t="s">
        <v>1214</v>
      </c>
      <c r="C2658" s="52" t="s">
        <v>653</v>
      </c>
      <c r="D2658" s="53">
        <f>+IF(C2658&lt;&gt;" ",VLOOKUP(B2658,Rendimientos!$A$3:$D$557,3,0))</f>
        <v>76</v>
      </c>
      <c r="E2658" s="53">
        <f>+IF(C2658&lt;&gt;" ",VLOOKUP(B2658,Rendimientos!$A$3:$D$557,4,0))</f>
        <v>76</v>
      </c>
      <c r="F2658" s="54">
        <f ca="1">SUM(G2658:K2658)</f>
        <v>3.8722399444407727</v>
      </c>
      <c r="G2658" s="49">
        <f ca="1">SUMIFS($S$5:$S$4996,$B$5:$B$4996,B2658,$L$5:$L$4996,$L$5)</f>
        <v>3.5861497944117766</v>
      </c>
      <c r="H2658" s="49">
        <f>SUMIFS($S$5:$S$4996,$B$5:$B$4996,B2658,$L$5:$L$4996,$L$10)</f>
        <v>0</v>
      </c>
      <c r="I2658" s="49"/>
      <c r="J2658" s="49">
        <f ca="1">SUMIFS($S$5:$S$4996,$B$5:$B$4996,B2658,$L$5:$L$4996,$L$11)</f>
        <v>0.28609015002899602</v>
      </c>
      <c r="K2658" s="49">
        <f>SUMIFS($S$5:$S$4996,$B$5:$B$4996,B2658,$L$5:$L$4996,$L$4497)</f>
        <v>0</v>
      </c>
      <c r="L2658" s="55" t="s">
        <v>12</v>
      </c>
      <c r="M2658" s="52" t="s">
        <v>1736</v>
      </c>
      <c r="N2658" s="52" t="s">
        <v>1737</v>
      </c>
      <c r="O2658" s="52" t="s">
        <v>1491</v>
      </c>
      <c r="P2658" s="56">
        <v>6.25E-2</v>
      </c>
      <c r="Q2658" s="56">
        <f>P2658/$D$2658*8</f>
        <v>6.5789473684210523E-3</v>
      </c>
      <c r="R2658" s="57">
        <f ca="1">SUMIF(Insumos!$C$7:$E$166,N2658,Insumos!$E$7:$E$166)</f>
        <v>9.543510636814629</v>
      </c>
      <c r="S2658" s="57">
        <f ca="1">Q2658*R2658</f>
        <v>6.2786254189569929E-2</v>
      </c>
    </row>
    <row r="2659" spans="1:19" s="116" customFormat="1" ht="14.1" customHeight="1">
      <c r="A2659" s="51" t="s">
        <v>1213</v>
      </c>
      <c r="B2659" s="48" t="s">
        <v>1214</v>
      </c>
      <c r="C2659" s="58"/>
      <c r="D2659" s="58"/>
      <c r="E2659" s="58"/>
      <c r="F2659" s="58"/>
      <c r="G2659" s="58"/>
      <c r="H2659" s="58"/>
      <c r="I2659" s="58"/>
      <c r="J2659" s="58"/>
      <c r="K2659" s="58"/>
      <c r="L2659" s="55" t="s">
        <v>12</v>
      </c>
      <c r="M2659" s="52" t="s">
        <v>1498</v>
      </c>
      <c r="N2659" s="52" t="s">
        <v>1499</v>
      </c>
      <c r="O2659" s="52" t="s">
        <v>1491</v>
      </c>
      <c r="P2659" s="56">
        <v>1</v>
      </c>
      <c r="Q2659" s="56">
        <f>P2659/$D$2658*8</f>
        <v>0.10526315789473684</v>
      </c>
      <c r="R2659" s="57">
        <f ca="1">SUMIF(Insumos!$C$7:$E$166,N2659,Insumos!$E$7:$E$166)</f>
        <v>8.6743053318933896</v>
      </c>
      <c r="S2659" s="57">
        <f t="shared" ref="S2659:S2661" ca="1" si="438">Q2659*R2659</f>
        <v>0.91308477177825154</v>
      </c>
    </row>
    <row r="2660" spans="1:19" s="116" customFormat="1" ht="14.1" customHeight="1">
      <c r="A2660" s="51" t="s">
        <v>1213</v>
      </c>
      <c r="B2660" s="48" t="s">
        <v>1214</v>
      </c>
      <c r="C2660" s="58"/>
      <c r="D2660" s="58"/>
      <c r="E2660" s="58"/>
      <c r="F2660" s="58"/>
      <c r="G2660" s="58"/>
      <c r="H2660" s="58"/>
      <c r="I2660" s="58"/>
      <c r="J2660" s="58"/>
      <c r="K2660" s="58"/>
      <c r="L2660" s="55" t="s">
        <v>12</v>
      </c>
      <c r="M2660" s="52" t="s">
        <v>1492</v>
      </c>
      <c r="N2660" s="52" t="s">
        <v>1493</v>
      </c>
      <c r="O2660" s="52" t="s">
        <v>1491</v>
      </c>
      <c r="P2660" s="56">
        <v>4</v>
      </c>
      <c r="Q2660" s="56">
        <f>P2660/$D$2658*8</f>
        <v>0.42105263157894735</v>
      </c>
      <c r="R2660" s="57">
        <f ca="1">SUMIF(Insumos!$C$7:$E$166,N2660,Insumos!$E$7:$E$166)</f>
        <v>6.1994120750543944</v>
      </c>
      <c r="S2660" s="57">
        <f t="shared" ca="1" si="438"/>
        <v>2.6102787684439552</v>
      </c>
    </row>
    <row r="2661" spans="1:19" s="116" customFormat="1" ht="14.1" customHeight="1">
      <c r="A2661" s="51" t="s">
        <v>1213</v>
      </c>
      <c r="B2661" s="48" t="s">
        <v>1214</v>
      </c>
      <c r="C2661" s="58"/>
      <c r="D2661" s="58"/>
      <c r="E2661" s="58"/>
      <c r="F2661" s="58"/>
      <c r="G2661" s="58"/>
      <c r="H2661" s="58"/>
      <c r="I2661" s="58"/>
      <c r="J2661" s="58"/>
      <c r="K2661" s="58"/>
      <c r="L2661" s="55" t="s">
        <v>14</v>
      </c>
      <c r="M2661" s="52" t="s">
        <v>1738</v>
      </c>
      <c r="N2661" s="52" t="s">
        <v>1739</v>
      </c>
      <c r="O2661" s="52" t="s">
        <v>1507</v>
      </c>
      <c r="P2661" s="60"/>
      <c r="Q2661" s="56">
        <f>5.49/100</f>
        <v>5.4900000000000004E-2</v>
      </c>
      <c r="R2661" s="57">
        <f ca="1">G2658</f>
        <v>3.5861497944117766</v>
      </c>
      <c r="S2661" s="57">
        <f t="shared" ca="1" si="438"/>
        <v>0.19687962371320655</v>
      </c>
    </row>
    <row r="2662" spans="1:19" s="116" customFormat="1" ht="14.1" customHeight="1">
      <c r="A2662" s="51" t="s">
        <v>1213</v>
      </c>
      <c r="B2662" s="48" t="s">
        <v>1214</v>
      </c>
      <c r="C2662" s="58"/>
      <c r="D2662" s="58"/>
      <c r="E2662" s="58"/>
      <c r="F2662" s="58"/>
      <c r="G2662" s="58"/>
      <c r="H2662" s="58"/>
      <c r="I2662" s="58"/>
      <c r="J2662" s="58"/>
      <c r="K2662" s="58"/>
      <c r="L2662" s="55" t="s">
        <v>14</v>
      </c>
      <c r="M2662" s="52" t="s">
        <v>1740</v>
      </c>
      <c r="N2662" s="52" t="s">
        <v>1741</v>
      </c>
      <c r="O2662" s="52" t="s">
        <v>1510</v>
      </c>
      <c r="P2662" s="56">
        <v>0.125</v>
      </c>
      <c r="Q2662" s="56">
        <f>P2662/$E$2658*8</f>
        <v>1.3157894736842105E-2</v>
      </c>
      <c r="R2662" s="57">
        <f ca="1">SUMIF(Insumos!$C$7:$E$166,N2662,Insumos!$E$7:$E$166)</f>
        <v>6.78</v>
      </c>
      <c r="S2662" s="57">
        <f ca="1">Q2662*R2662</f>
        <v>8.9210526315789476E-2</v>
      </c>
    </row>
    <row r="2663" spans="1:19" s="116" customFormat="1" ht="14.1" customHeight="1">
      <c r="A2663" s="51" t="s">
        <v>1217</v>
      </c>
      <c r="B2663" s="48" t="s">
        <v>1218</v>
      </c>
      <c r="C2663" s="52" t="s">
        <v>653</v>
      </c>
      <c r="D2663" s="53">
        <f>+IF(C2663&lt;&gt;" ",VLOOKUP(B2663,Rendimientos!$A$3:$D$557,3,0))</f>
        <v>100</v>
      </c>
      <c r="E2663" s="53">
        <f>+IF(C2663&lt;&gt;" ",VLOOKUP(B2663,Rendimientos!$A$3:$D$557,4,0))</f>
        <v>100</v>
      </c>
      <c r="F2663" s="54">
        <f ca="1">SUM(G2663:K2663)</f>
        <v>2.97288257005627</v>
      </c>
      <c r="G2663" s="49">
        <f ca="1">SUMIFS($S$5:$S$4996,$B$5:$B$4996,B2663,$L$5:$L$4996,$L$5)</f>
        <v>2.7254738437529507</v>
      </c>
      <c r="H2663" s="49">
        <f>SUMIFS($S$5:$S$4996,$B$5:$B$4996,B2663,$L$5:$L$4996,$L$10)</f>
        <v>0</v>
      </c>
      <c r="I2663" s="49"/>
      <c r="J2663" s="49">
        <f ca="1">SUMIFS($S$5:$S$4996,$B$5:$B$4996,B2663,$L$5:$L$4996,$L$11)</f>
        <v>0.24740872630331945</v>
      </c>
      <c r="K2663" s="49">
        <f>SUMIFS($S$5:$S$4996,$B$5:$B$4996,B2663,$L$5:$L$4996,$L$4497)</f>
        <v>0</v>
      </c>
      <c r="L2663" s="55" t="s">
        <v>12</v>
      </c>
      <c r="M2663" s="52" t="s">
        <v>1736</v>
      </c>
      <c r="N2663" s="52" t="s">
        <v>1737</v>
      </c>
      <c r="O2663" s="52" t="s">
        <v>1491</v>
      </c>
      <c r="P2663" s="56">
        <v>6.25E-2</v>
      </c>
      <c r="Q2663" s="56">
        <f>P2663/$D$2663*8</f>
        <v>5.0000000000000001E-3</v>
      </c>
      <c r="R2663" s="57">
        <f ca="1">SUMIF(Insumos!$C$7:$E$166,Subpartidas!N2663,Insumos!$E$7:$E$166)</f>
        <v>9.543510636814629</v>
      </c>
      <c r="S2663" s="57">
        <f t="shared" ref="S2663:S2677" ca="1" si="439">Q2663*R2663</f>
        <v>4.7717553184073148E-2</v>
      </c>
    </row>
    <row r="2664" spans="1:19" s="116" customFormat="1" ht="14.1" customHeight="1">
      <c r="A2664" s="51" t="s">
        <v>1217</v>
      </c>
      <c r="B2664" s="48" t="s">
        <v>1218</v>
      </c>
      <c r="C2664" s="58"/>
      <c r="D2664" s="58"/>
      <c r="E2664" s="58"/>
      <c r="F2664" s="58"/>
      <c r="G2664" s="58"/>
      <c r="H2664" s="58"/>
      <c r="I2664" s="58"/>
      <c r="J2664" s="58"/>
      <c r="K2664" s="58"/>
      <c r="L2664" s="55" t="s">
        <v>12</v>
      </c>
      <c r="M2664" s="52" t="s">
        <v>1498</v>
      </c>
      <c r="N2664" s="52" t="s">
        <v>1499</v>
      </c>
      <c r="O2664" s="52" t="s">
        <v>1491</v>
      </c>
      <c r="P2664" s="56">
        <v>1</v>
      </c>
      <c r="Q2664" s="56">
        <f>P2664/$D$2663*8</f>
        <v>0.08</v>
      </c>
      <c r="R2664" s="57">
        <f ca="1">SUMIF(Insumos!$C$7:$E$166,Subpartidas!N2664,Insumos!$E$7:$E$166)</f>
        <v>8.6743053318933896</v>
      </c>
      <c r="S2664" s="57">
        <f t="shared" ca="1" si="439"/>
        <v>0.69394442655147115</v>
      </c>
    </row>
    <row r="2665" spans="1:19" s="116" customFormat="1" ht="14.1" customHeight="1">
      <c r="A2665" s="51" t="s">
        <v>1217</v>
      </c>
      <c r="B2665" s="48" t="s">
        <v>1218</v>
      </c>
      <c r="C2665" s="58"/>
      <c r="D2665" s="58"/>
      <c r="E2665" s="58"/>
      <c r="F2665" s="58"/>
      <c r="G2665" s="58"/>
      <c r="H2665" s="58"/>
      <c r="I2665" s="58"/>
      <c r="J2665" s="58"/>
      <c r="K2665" s="58"/>
      <c r="L2665" s="55" t="s">
        <v>12</v>
      </c>
      <c r="M2665" s="52" t="s">
        <v>1492</v>
      </c>
      <c r="N2665" s="52" t="s">
        <v>1493</v>
      </c>
      <c r="O2665" s="52" t="s">
        <v>1491</v>
      </c>
      <c r="P2665" s="56">
        <v>4</v>
      </c>
      <c r="Q2665" s="56">
        <f t="shared" ref="Q2665" si="440">P2665/$D$2663*8</f>
        <v>0.32</v>
      </c>
      <c r="R2665" s="57">
        <f ca="1">SUMIF(Insumos!$C$7:$E$166,Subpartidas!N2665,Insumos!$E$7:$E$166)</f>
        <v>6.1994120750543944</v>
      </c>
      <c r="S2665" s="57">
        <f t="shared" ca="1" si="439"/>
        <v>1.9838118640174063</v>
      </c>
    </row>
    <row r="2666" spans="1:19" s="116" customFormat="1" ht="14.1" customHeight="1">
      <c r="A2666" s="51" t="s">
        <v>1217</v>
      </c>
      <c r="B2666" s="48" t="s">
        <v>1218</v>
      </c>
      <c r="C2666" s="58"/>
      <c r="D2666" s="58"/>
      <c r="E2666" s="58"/>
      <c r="F2666" s="58"/>
      <c r="G2666" s="58"/>
      <c r="H2666" s="58"/>
      <c r="I2666" s="58"/>
      <c r="J2666" s="58"/>
      <c r="K2666" s="58"/>
      <c r="L2666" s="55" t="s">
        <v>14</v>
      </c>
      <c r="M2666" s="52" t="s">
        <v>1738</v>
      </c>
      <c r="N2666" s="52" t="s">
        <v>1739</v>
      </c>
      <c r="O2666" s="52" t="s">
        <v>1507</v>
      </c>
      <c r="P2666" s="60"/>
      <c r="Q2666" s="56">
        <v>6.59E-2</v>
      </c>
      <c r="R2666" s="57">
        <f ca="1">G2663</f>
        <v>2.7254738437529507</v>
      </c>
      <c r="S2666" s="57">
        <f t="shared" ca="1" si="439"/>
        <v>0.17960872630331945</v>
      </c>
    </row>
    <row r="2667" spans="1:19" s="116" customFormat="1" ht="14.1" customHeight="1">
      <c r="A2667" s="51" t="s">
        <v>1217</v>
      </c>
      <c r="B2667" s="48" t="s">
        <v>1218</v>
      </c>
      <c r="C2667" s="58"/>
      <c r="D2667" s="58"/>
      <c r="E2667" s="58"/>
      <c r="F2667" s="58"/>
      <c r="G2667" s="58"/>
      <c r="H2667" s="58"/>
      <c r="I2667" s="58"/>
      <c r="J2667" s="58"/>
      <c r="K2667" s="58"/>
      <c r="L2667" s="55" t="s">
        <v>14</v>
      </c>
      <c r="M2667" s="52" t="s">
        <v>1740</v>
      </c>
      <c r="N2667" s="52" t="s">
        <v>1741</v>
      </c>
      <c r="O2667" s="52" t="s">
        <v>1510</v>
      </c>
      <c r="P2667" s="56">
        <v>0.125</v>
      </c>
      <c r="Q2667" s="56">
        <f>P2667/$E$2663*8</f>
        <v>0.01</v>
      </c>
      <c r="R2667" s="57">
        <f ca="1">SUMIF(Insumos!$C$7:$E$166,Subpartidas!N2667,Insumos!$E$7:$E$166)</f>
        <v>6.78</v>
      </c>
      <c r="S2667" s="57">
        <f t="shared" ca="1" si="439"/>
        <v>6.7799999999999999E-2</v>
      </c>
    </row>
    <row r="2668" spans="1:19" s="116" customFormat="1" ht="14.1" customHeight="1">
      <c r="A2668" s="51" t="s">
        <v>1223</v>
      </c>
      <c r="B2668" s="48" t="s">
        <v>1224</v>
      </c>
      <c r="C2668" s="52" t="s">
        <v>653</v>
      </c>
      <c r="D2668" s="53">
        <f>+IF(C2668&lt;&gt;" ",VLOOKUP(B2668,Rendimientos!$A$3:$D$557,3,0))</f>
        <v>90</v>
      </c>
      <c r="E2668" s="53">
        <f>+IF(C2668&lt;&gt;" ",VLOOKUP(B2668,Rendimientos!$A$3:$D$557,4,0))</f>
        <v>90</v>
      </c>
      <c r="F2668" s="54">
        <f ca="1">SUM(G2668:K2668)</f>
        <v>3.353169876086882</v>
      </c>
      <c r="G2668" s="49">
        <f ca="1">SUMIFS($S$5:$S$4996,$B$5:$B$4996,B2668,$L$5:$L$4996,$L$5)</f>
        <v>3.0283042708366117</v>
      </c>
      <c r="H2668" s="49">
        <f>SUMIFS($S$5:$S$4996,$B$5:$B$4996,B2668,$L$5:$L$4996,$L$10)</f>
        <v>0</v>
      </c>
      <c r="I2668" s="49"/>
      <c r="J2668" s="49">
        <f ca="1">SUMIFS($S$5:$S$4996,$B$5:$B$4996,B2668,$L$5:$L$4996,$L$11)</f>
        <v>0.32486560525027014</v>
      </c>
      <c r="K2668" s="49">
        <f>SUMIFS($S$5:$S$4996,$B$5:$B$4996,B2668,$L$5:$L$4996,$L$4497)</f>
        <v>0</v>
      </c>
      <c r="L2668" s="55" t="s">
        <v>12</v>
      </c>
      <c r="M2668" s="52" t="s">
        <v>1736</v>
      </c>
      <c r="N2668" s="52" t="s">
        <v>1737</v>
      </c>
      <c r="O2668" s="52" t="s">
        <v>1491</v>
      </c>
      <c r="P2668" s="56">
        <v>6.25E-2</v>
      </c>
      <c r="Q2668" s="56">
        <f>P2668/$D$2668*8</f>
        <v>5.5555555555555558E-3</v>
      </c>
      <c r="R2668" s="57">
        <f ca="1">SUMIF(Insumos!$C$7:$E$166,Subpartidas!N2668,Insumos!$E$7:$E$166)</f>
        <v>9.543510636814629</v>
      </c>
      <c r="S2668" s="57">
        <f t="shared" ca="1" si="439"/>
        <v>5.3019503537859052E-2</v>
      </c>
    </row>
    <row r="2669" spans="1:19" s="116" customFormat="1" ht="14.1" customHeight="1">
      <c r="A2669" s="51" t="s">
        <v>1223</v>
      </c>
      <c r="B2669" s="48" t="s">
        <v>1224</v>
      </c>
      <c r="C2669" s="58"/>
      <c r="D2669" s="58"/>
      <c r="E2669" s="58"/>
      <c r="F2669" s="58"/>
      <c r="G2669" s="58"/>
      <c r="H2669" s="58"/>
      <c r="I2669" s="58"/>
      <c r="J2669" s="58"/>
      <c r="K2669" s="58"/>
      <c r="L2669" s="55" t="s">
        <v>12</v>
      </c>
      <c r="M2669" s="52" t="s">
        <v>1498</v>
      </c>
      <c r="N2669" s="52" t="s">
        <v>1499</v>
      </c>
      <c r="O2669" s="52" t="s">
        <v>1491</v>
      </c>
      <c r="P2669" s="56">
        <v>1</v>
      </c>
      <c r="Q2669" s="56">
        <f t="shared" ref="Q2669:Q2670" si="441">P2669/$D$2668*8</f>
        <v>8.8888888888888892E-2</v>
      </c>
      <c r="R2669" s="57">
        <f ca="1">SUMIF(Insumos!$C$7:$E$166,Subpartidas!N2669,Insumos!$E$7:$E$166)</f>
        <v>8.6743053318933896</v>
      </c>
      <c r="S2669" s="57">
        <f t="shared" ca="1" si="439"/>
        <v>0.77104936283496794</v>
      </c>
    </row>
    <row r="2670" spans="1:19" s="116" customFormat="1" ht="14.1" customHeight="1">
      <c r="A2670" s="51" t="s">
        <v>1223</v>
      </c>
      <c r="B2670" s="48" t="s">
        <v>1224</v>
      </c>
      <c r="C2670" s="58"/>
      <c r="D2670" s="58"/>
      <c r="E2670" s="58"/>
      <c r="F2670" s="58"/>
      <c r="G2670" s="58"/>
      <c r="H2670" s="58"/>
      <c r="I2670" s="58"/>
      <c r="J2670" s="58"/>
      <c r="K2670" s="58"/>
      <c r="L2670" s="55" t="s">
        <v>12</v>
      </c>
      <c r="M2670" s="52" t="s">
        <v>1492</v>
      </c>
      <c r="N2670" s="52" t="s">
        <v>1493</v>
      </c>
      <c r="O2670" s="52" t="s">
        <v>1491</v>
      </c>
      <c r="P2670" s="56">
        <v>4</v>
      </c>
      <c r="Q2670" s="56">
        <f t="shared" si="441"/>
        <v>0.35555555555555557</v>
      </c>
      <c r="R2670" s="57">
        <f ca="1">SUMIF(Insumos!$C$7:$E$166,Subpartidas!N2670,Insumos!$E$7:$E$166)</f>
        <v>6.1994120750543944</v>
      </c>
      <c r="S2670" s="57">
        <f t="shared" ca="1" si="439"/>
        <v>2.2042354044637849</v>
      </c>
    </row>
    <row r="2671" spans="1:19" s="116" customFormat="1" ht="14.1" customHeight="1">
      <c r="A2671" s="51" t="s">
        <v>1223</v>
      </c>
      <c r="B2671" s="48" t="s">
        <v>1224</v>
      </c>
      <c r="C2671" s="58"/>
      <c r="D2671" s="58"/>
      <c r="E2671" s="58"/>
      <c r="F2671" s="58"/>
      <c r="G2671" s="58"/>
      <c r="H2671" s="58"/>
      <c r="I2671" s="58"/>
      <c r="J2671" s="58"/>
      <c r="K2671" s="58"/>
      <c r="L2671" s="55" t="s">
        <v>14</v>
      </c>
      <c r="M2671" s="52" t="s">
        <v>1738</v>
      </c>
      <c r="N2671" s="52" t="s">
        <v>1739</v>
      </c>
      <c r="O2671" s="52" t="s">
        <v>1507</v>
      </c>
      <c r="P2671" s="60"/>
      <c r="Q2671" s="56">
        <v>8.2400000000000001E-2</v>
      </c>
      <c r="R2671" s="57">
        <f ca="1">G2668</f>
        <v>3.0283042708366117</v>
      </c>
      <c r="S2671" s="57">
        <f t="shared" ca="1" si="439"/>
        <v>0.2495322719169368</v>
      </c>
    </row>
    <row r="2672" spans="1:19" s="116" customFormat="1" ht="14.1" customHeight="1">
      <c r="A2672" s="51" t="s">
        <v>1223</v>
      </c>
      <c r="B2672" s="48" t="s">
        <v>1224</v>
      </c>
      <c r="C2672" s="58"/>
      <c r="D2672" s="58"/>
      <c r="E2672" s="58"/>
      <c r="F2672" s="58"/>
      <c r="G2672" s="58"/>
      <c r="H2672" s="58"/>
      <c r="I2672" s="58"/>
      <c r="J2672" s="58"/>
      <c r="K2672" s="58"/>
      <c r="L2672" s="55" t="s">
        <v>14</v>
      </c>
      <c r="M2672" s="52" t="s">
        <v>1740</v>
      </c>
      <c r="N2672" s="52" t="s">
        <v>1741</v>
      </c>
      <c r="O2672" s="52" t="s">
        <v>1510</v>
      </c>
      <c r="P2672" s="56">
        <v>0.125</v>
      </c>
      <c r="Q2672" s="56">
        <f>P2672/$E$2668*8</f>
        <v>1.1111111111111112E-2</v>
      </c>
      <c r="R2672" s="57">
        <f ca="1">SUMIF(Insumos!$C$7:$E$166,Subpartidas!N2672,Insumos!$E$7:$E$166)</f>
        <v>6.78</v>
      </c>
      <c r="S2672" s="57">
        <f t="shared" ca="1" si="439"/>
        <v>7.5333333333333335E-2</v>
      </c>
    </row>
    <row r="2673" spans="1:19" s="116" customFormat="1" ht="14.1" customHeight="1">
      <c r="A2673" s="51" t="s">
        <v>1227</v>
      </c>
      <c r="B2673" s="48" t="s">
        <v>1228</v>
      </c>
      <c r="C2673" s="52" t="s">
        <v>653</v>
      </c>
      <c r="D2673" s="53">
        <f>+IF(C2673&lt;&gt;" ",VLOOKUP(B2673,Rendimientos!$A$3:$D$557,3,0))</f>
        <v>77</v>
      </c>
      <c r="E2673" s="53">
        <f>+IF(C2673&lt;&gt;" ",VLOOKUP(B2673,Rendimientos!$A$3:$D$557,4,0))</f>
        <v>77</v>
      </c>
      <c r="F2673" s="54">
        <f ca="1">SUM(G2673:K2673)</f>
        <v>3.8608864546185329</v>
      </c>
      <c r="G2673" s="49">
        <f ca="1">SUMIFS($S$5:$S$4996,$B$5:$B$4996,B2673,$L$5:$L$4996,$L$5)</f>
        <v>3.5395764204583777</v>
      </c>
      <c r="H2673" s="49">
        <f>SUMIFS($S$5:$S$4996,$B$5:$B$4996,B2673,$L$5:$L$4996,$L$10)</f>
        <v>0</v>
      </c>
      <c r="I2673" s="49"/>
      <c r="J2673" s="49">
        <f ca="1">SUMIFS($S$5:$S$4996,$B$5:$B$4996,B2673,$L$5:$L$4996,$L$11)</f>
        <v>0.32131003416015513</v>
      </c>
      <c r="K2673" s="49">
        <f>SUMIFS($S$5:$S$4996,$B$5:$B$4996,B2673,$L$5:$L$4996,$L$4497)</f>
        <v>0</v>
      </c>
      <c r="L2673" s="55" t="s">
        <v>12</v>
      </c>
      <c r="M2673" s="52" t="s">
        <v>1736</v>
      </c>
      <c r="N2673" s="52" t="s">
        <v>1737</v>
      </c>
      <c r="O2673" s="52" t="s">
        <v>1491</v>
      </c>
      <c r="P2673" s="56">
        <v>6.25E-2</v>
      </c>
      <c r="Q2673" s="56">
        <f>P2673/$D$2673*8</f>
        <v>6.4935064935064939E-3</v>
      </c>
      <c r="R2673" s="57">
        <f ca="1">SUMIF(Insumos!$C$7:$E$166,Subpartidas!N2673,Insumos!$E$7:$E$166)</f>
        <v>9.543510636814629</v>
      </c>
      <c r="S2673" s="57">
        <f t="shared" ca="1" si="439"/>
        <v>6.1970848291004091E-2</v>
      </c>
    </row>
    <row r="2674" spans="1:19" s="116" customFormat="1" ht="14.1" customHeight="1">
      <c r="A2674" s="51" t="s">
        <v>1227</v>
      </c>
      <c r="B2674" s="48" t="s">
        <v>1228</v>
      </c>
      <c r="C2674" s="58"/>
      <c r="D2674" s="58"/>
      <c r="E2674" s="58"/>
      <c r="F2674" s="58"/>
      <c r="G2674" s="58"/>
      <c r="H2674" s="58"/>
      <c r="I2674" s="58"/>
      <c r="J2674" s="58"/>
      <c r="K2674" s="58"/>
      <c r="L2674" s="55" t="s">
        <v>12</v>
      </c>
      <c r="M2674" s="52" t="s">
        <v>1498</v>
      </c>
      <c r="N2674" s="52" t="s">
        <v>1499</v>
      </c>
      <c r="O2674" s="52" t="s">
        <v>1491</v>
      </c>
      <c r="P2674" s="56">
        <v>1</v>
      </c>
      <c r="Q2674" s="56">
        <f t="shared" ref="Q2674:Q2675" si="442">P2674/$D$2673*8</f>
        <v>0.1038961038961039</v>
      </c>
      <c r="R2674" s="57">
        <f ca="1">SUMIF(Insumos!$C$7:$E$166,Subpartidas!N2674,Insumos!$E$7:$E$166)</f>
        <v>8.6743053318933896</v>
      </c>
      <c r="S2674" s="57">
        <f t="shared" ca="1" si="439"/>
        <v>0.90122652798892366</v>
      </c>
    </row>
    <row r="2675" spans="1:19" s="116" customFormat="1" ht="14.1" customHeight="1">
      <c r="A2675" s="51" t="s">
        <v>1227</v>
      </c>
      <c r="B2675" s="48" t="s">
        <v>1228</v>
      </c>
      <c r="C2675" s="58"/>
      <c r="D2675" s="58"/>
      <c r="E2675" s="58"/>
      <c r="F2675" s="58"/>
      <c r="G2675" s="58"/>
      <c r="H2675" s="58"/>
      <c r="I2675" s="58"/>
      <c r="J2675" s="58"/>
      <c r="K2675" s="58"/>
      <c r="L2675" s="55" t="s">
        <v>12</v>
      </c>
      <c r="M2675" s="52" t="s">
        <v>1492</v>
      </c>
      <c r="N2675" s="52" t="s">
        <v>1493</v>
      </c>
      <c r="O2675" s="52" t="s">
        <v>1491</v>
      </c>
      <c r="P2675" s="56">
        <v>4</v>
      </c>
      <c r="Q2675" s="56">
        <f t="shared" si="442"/>
        <v>0.41558441558441561</v>
      </c>
      <c r="R2675" s="57">
        <f ca="1">SUMIF(Insumos!$C$7:$E$166,Subpartidas!N2675,Insumos!$E$7:$E$166)</f>
        <v>6.1994120750543944</v>
      </c>
      <c r="S2675" s="57">
        <f t="shared" ca="1" si="439"/>
        <v>2.57637904417845</v>
      </c>
    </row>
    <row r="2676" spans="1:19" s="116" customFormat="1" ht="14.1" customHeight="1">
      <c r="A2676" s="51" t="s">
        <v>1227</v>
      </c>
      <c r="B2676" s="48" t="s">
        <v>1228</v>
      </c>
      <c r="C2676" s="58"/>
      <c r="D2676" s="58"/>
      <c r="E2676" s="58"/>
      <c r="F2676" s="58"/>
      <c r="G2676" s="58"/>
      <c r="H2676" s="58"/>
      <c r="I2676" s="58"/>
      <c r="J2676" s="58"/>
      <c r="K2676" s="58"/>
      <c r="L2676" s="55" t="s">
        <v>14</v>
      </c>
      <c r="M2676" s="52" t="s">
        <v>1738</v>
      </c>
      <c r="N2676" s="52" t="s">
        <v>1739</v>
      </c>
      <c r="O2676" s="52" t="s">
        <v>1507</v>
      </c>
      <c r="P2676" s="60"/>
      <c r="Q2676" s="56">
        <v>6.59E-2</v>
      </c>
      <c r="R2676" s="57">
        <f ca="1">G2673</f>
        <v>3.5395764204583777</v>
      </c>
      <c r="S2676" s="57">
        <f t="shared" ca="1" si="439"/>
        <v>0.23325808610820709</v>
      </c>
    </row>
    <row r="2677" spans="1:19" s="116" customFormat="1" ht="14.1" customHeight="1">
      <c r="A2677" s="51" t="s">
        <v>1227</v>
      </c>
      <c r="B2677" s="48" t="s">
        <v>1228</v>
      </c>
      <c r="C2677" s="58"/>
      <c r="D2677" s="58"/>
      <c r="E2677" s="58"/>
      <c r="F2677" s="58"/>
      <c r="G2677" s="58"/>
      <c r="H2677" s="58"/>
      <c r="I2677" s="58"/>
      <c r="J2677" s="58"/>
      <c r="K2677" s="58"/>
      <c r="L2677" s="55" t="s">
        <v>14</v>
      </c>
      <c r="M2677" s="52" t="s">
        <v>1740</v>
      </c>
      <c r="N2677" s="52" t="s">
        <v>1741</v>
      </c>
      <c r="O2677" s="52" t="s">
        <v>1510</v>
      </c>
      <c r="P2677" s="56">
        <v>0.125</v>
      </c>
      <c r="Q2677" s="56">
        <f>P2677/$E$2673*8</f>
        <v>1.2987012987012988E-2</v>
      </c>
      <c r="R2677" s="57">
        <f ca="1">SUMIF(Insumos!$C$7:$E$166,Subpartidas!N2677,Insumos!$E$7:$E$166)</f>
        <v>6.78</v>
      </c>
      <c r="S2677" s="57">
        <f t="shared" ca="1" si="439"/>
        <v>8.8051948051948062E-2</v>
      </c>
    </row>
    <row r="2678" spans="1:19" s="116" customFormat="1" ht="14.1" customHeight="1">
      <c r="A2678" s="51" t="s">
        <v>1231</v>
      </c>
      <c r="B2678" s="48" t="s">
        <v>1232</v>
      </c>
      <c r="C2678" s="52" t="s">
        <v>653</v>
      </c>
      <c r="D2678" s="53">
        <f>+IF(C2678&lt;&gt;" ",VLOOKUP(B2678,Rendimientos!$A$3:$D$557,3,0))</f>
        <v>30</v>
      </c>
      <c r="E2678" s="53">
        <f>+IF(C2678&lt;&gt;" ",VLOOKUP(B2678,Rendimientos!$A$3:$D$557,4,0))</f>
        <v>30</v>
      </c>
      <c r="F2678" s="54">
        <f ca="1">SUM(G2678:K2678)</f>
        <v>57.451341015637297</v>
      </c>
      <c r="G2678" s="49">
        <f ca="1">SUMIFS($S$5:$S$4996,$B$5:$B$4996,B2678,$L$5:$L$4996,$L$5)</f>
        <v>9.0849128125098346</v>
      </c>
      <c r="H2678" s="49">
        <f>SUMIFS($S$5:$S$4996,$B$5:$B$4996,B2678,$L$5:$L$4996,$L$10)</f>
        <v>0</v>
      </c>
      <c r="I2678" s="49"/>
      <c r="J2678" s="49">
        <f ca="1">SUMIFS($S$5:$S$4996,$B$5:$B$4996,B2678,$L$5:$L$4996,$L$11)</f>
        <v>48.366428203127462</v>
      </c>
      <c r="K2678" s="49">
        <f>SUMIFS($S$5:$S$4996,$B$5:$B$4996,B2678,$L$5:$L$4996,$L$4497)</f>
        <v>0</v>
      </c>
      <c r="L2678" s="55" t="s">
        <v>12</v>
      </c>
      <c r="M2678" s="52" t="s">
        <v>1736</v>
      </c>
      <c r="N2678" s="52" t="s">
        <v>1737</v>
      </c>
      <c r="O2678" s="52" t="s">
        <v>1491</v>
      </c>
      <c r="P2678" s="56">
        <v>6.25E-2</v>
      </c>
      <c r="Q2678" s="56">
        <f>P2678/$D$2678*8</f>
        <v>1.6666666666666666E-2</v>
      </c>
      <c r="R2678" s="57">
        <f ca="1">SUMIF(Insumos!$C$7:$E$166,N2678,Insumos!$E$7:$E$166)</f>
        <v>9.543510636814629</v>
      </c>
      <c r="S2678" s="57">
        <f ca="1">Q2678*R2678</f>
        <v>0.15905851061357715</v>
      </c>
    </row>
    <row r="2679" spans="1:19" s="116" customFormat="1" ht="14.1" customHeight="1">
      <c r="A2679" s="51" t="s">
        <v>1231</v>
      </c>
      <c r="B2679" s="48" t="s">
        <v>1232</v>
      </c>
      <c r="C2679" s="58"/>
      <c r="D2679" s="58"/>
      <c r="E2679" s="58"/>
      <c r="F2679" s="58"/>
      <c r="G2679" s="58"/>
      <c r="H2679" s="58"/>
      <c r="I2679" s="58"/>
      <c r="J2679" s="58"/>
      <c r="K2679" s="58"/>
      <c r="L2679" s="55" t="s">
        <v>12</v>
      </c>
      <c r="M2679" s="52" t="s">
        <v>1498</v>
      </c>
      <c r="N2679" s="52" t="s">
        <v>1499</v>
      </c>
      <c r="O2679" s="52" t="s">
        <v>1491</v>
      </c>
      <c r="P2679" s="56">
        <v>1</v>
      </c>
      <c r="Q2679" s="56">
        <f>P2679/$D$2678*8</f>
        <v>0.26666666666666666</v>
      </c>
      <c r="R2679" s="57">
        <f ca="1">SUMIF(Insumos!$C$7:$E$166,N2679,Insumos!$E$7:$E$166)</f>
        <v>8.6743053318933896</v>
      </c>
      <c r="S2679" s="57">
        <f t="shared" ref="S2679:S2681" ca="1" si="443">Q2679*R2679</f>
        <v>2.3131480885049038</v>
      </c>
    </row>
    <row r="2680" spans="1:19" s="116" customFormat="1" ht="14.1" customHeight="1">
      <c r="A2680" s="51" t="s">
        <v>1231</v>
      </c>
      <c r="B2680" s="48" t="s">
        <v>1232</v>
      </c>
      <c r="C2680" s="58"/>
      <c r="D2680" s="58"/>
      <c r="E2680" s="58"/>
      <c r="F2680" s="58"/>
      <c r="G2680" s="58"/>
      <c r="H2680" s="58"/>
      <c r="I2680" s="58"/>
      <c r="J2680" s="58"/>
      <c r="K2680" s="58"/>
      <c r="L2680" s="55" t="s">
        <v>12</v>
      </c>
      <c r="M2680" s="52" t="s">
        <v>1492</v>
      </c>
      <c r="N2680" s="52" t="s">
        <v>1493</v>
      </c>
      <c r="O2680" s="52" t="s">
        <v>1491</v>
      </c>
      <c r="P2680" s="56">
        <v>4</v>
      </c>
      <c r="Q2680" s="56">
        <f>P2680/$D$2678*8</f>
        <v>1.0666666666666667</v>
      </c>
      <c r="R2680" s="57">
        <f ca="1">SUMIF(Insumos!$C$7:$E$166,N2680,Insumos!$E$7:$E$166)</f>
        <v>6.1994120750543944</v>
      </c>
      <c r="S2680" s="57">
        <f t="shared" ca="1" si="443"/>
        <v>6.6127062133913537</v>
      </c>
    </row>
    <row r="2681" spans="1:19" s="116" customFormat="1" ht="14.1" customHeight="1">
      <c r="A2681" s="51" t="s">
        <v>1231</v>
      </c>
      <c r="B2681" s="48" t="s">
        <v>1232</v>
      </c>
      <c r="C2681" s="58"/>
      <c r="D2681" s="58"/>
      <c r="E2681" s="58"/>
      <c r="F2681" s="58"/>
      <c r="G2681" s="58"/>
      <c r="H2681" s="58"/>
      <c r="I2681" s="58"/>
      <c r="J2681" s="58"/>
      <c r="K2681" s="58"/>
      <c r="L2681" s="55" t="s">
        <v>14</v>
      </c>
      <c r="M2681" s="52" t="s">
        <v>1738</v>
      </c>
      <c r="N2681" s="52" t="s">
        <v>1739</v>
      </c>
      <c r="O2681" s="52" t="s">
        <v>1507</v>
      </c>
      <c r="P2681" s="60"/>
      <c r="Q2681" s="56">
        <v>0.25</v>
      </c>
      <c r="R2681" s="57">
        <f ca="1">G2678</f>
        <v>9.0849128125098346</v>
      </c>
      <c r="S2681" s="57">
        <f t="shared" ca="1" si="443"/>
        <v>2.2712282031274587</v>
      </c>
    </row>
    <row r="2682" spans="1:19" s="116" customFormat="1" ht="14.1" customHeight="1">
      <c r="A2682" s="51" t="s">
        <v>1231</v>
      </c>
      <c r="B2682" s="48" t="s">
        <v>1232</v>
      </c>
      <c r="C2682" s="58"/>
      <c r="D2682" s="58"/>
      <c r="E2682" s="58"/>
      <c r="F2682" s="58"/>
      <c r="G2682" s="58"/>
      <c r="H2682" s="58"/>
      <c r="I2682" s="58"/>
      <c r="J2682" s="58"/>
      <c r="K2682" s="58"/>
      <c r="L2682" s="55" t="s">
        <v>14</v>
      </c>
      <c r="M2682" s="52" t="s">
        <v>1553</v>
      </c>
      <c r="N2682" s="52" t="s">
        <v>1554</v>
      </c>
      <c r="O2682" s="52" t="s">
        <v>1510</v>
      </c>
      <c r="P2682" s="56">
        <v>2</v>
      </c>
      <c r="Q2682" s="56">
        <f>P2682/$E$2678*8</f>
        <v>0.53333333333333333</v>
      </c>
      <c r="R2682" s="57">
        <f ca="1">SUMIF(Insumos!$C$7:$E$166,N2682,Insumos!$E$7:$E$166)</f>
        <v>27.3</v>
      </c>
      <c r="S2682" s="57">
        <f ca="1">Q2682*R2682</f>
        <v>14.56</v>
      </c>
    </row>
    <row r="2683" spans="1:19" ht="14.1" customHeight="1">
      <c r="A2683" s="51" t="s">
        <v>965</v>
      </c>
      <c r="B2683" s="48" t="s">
        <v>1232</v>
      </c>
      <c r="C2683" s="58"/>
      <c r="D2683" s="58"/>
      <c r="E2683" s="58"/>
      <c r="F2683" s="58"/>
      <c r="G2683" s="58"/>
      <c r="H2683" s="58"/>
      <c r="I2683" s="58"/>
      <c r="J2683" s="58"/>
      <c r="K2683" s="58"/>
      <c r="L2683" s="55" t="s">
        <v>14</v>
      </c>
      <c r="M2683" s="52" t="s">
        <v>1534</v>
      </c>
      <c r="N2683" s="52" t="s">
        <v>1535</v>
      </c>
      <c r="O2683" s="52" t="s">
        <v>1510</v>
      </c>
      <c r="P2683" s="56">
        <v>2</v>
      </c>
      <c r="Q2683" s="56">
        <f>P2683/$E$2678*8*6</f>
        <v>3.2</v>
      </c>
      <c r="R2683" s="57">
        <f ca="1">SUMIF(Insumos!$C$7:$E$166,Subpartidas!N2683,Insumos!$E$7:$E$166)</f>
        <v>9.77</v>
      </c>
      <c r="S2683" s="57">
        <f t="shared" ref="S2683" ca="1" si="444">Q2683*R2683</f>
        <v>31.263999999999999</v>
      </c>
    </row>
    <row r="2684" spans="1:19" s="116" customFormat="1" ht="14.1" customHeight="1">
      <c r="A2684" s="51" t="s">
        <v>1231</v>
      </c>
      <c r="B2684" s="48" t="s">
        <v>1232</v>
      </c>
      <c r="C2684" s="58"/>
      <c r="D2684" s="58"/>
      <c r="E2684" s="58"/>
      <c r="F2684" s="58"/>
      <c r="G2684" s="58"/>
      <c r="H2684" s="58"/>
      <c r="I2684" s="58"/>
      <c r="J2684" s="58"/>
      <c r="K2684" s="58"/>
      <c r="L2684" s="55" t="s">
        <v>14</v>
      </c>
      <c r="M2684" s="52" t="s">
        <v>1740</v>
      </c>
      <c r="N2684" s="52" t="s">
        <v>1741</v>
      </c>
      <c r="O2684" s="52" t="s">
        <v>1510</v>
      </c>
      <c r="P2684" s="56">
        <v>0.15</v>
      </c>
      <c r="Q2684" s="56">
        <f>P2684/$E$2678*8</f>
        <v>0.04</v>
      </c>
      <c r="R2684" s="57">
        <f ca="1">SUMIF(Insumos!$C$7:$E$166,N2684,Insumos!$E$7:$E$166)</f>
        <v>6.78</v>
      </c>
      <c r="S2684" s="57">
        <f ca="1">Q2684*R2684</f>
        <v>0.2712</v>
      </c>
    </row>
    <row r="2685" spans="1:19" s="116" customFormat="1" ht="14.1" customHeight="1">
      <c r="A2685" s="51" t="s">
        <v>1223</v>
      </c>
      <c r="B2685" s="48" t="s">
        <v>1237</v>
      </c>
      <c r="C2685" s="52" t="s">
        <v>653</v>
      </c>
      <c r="D2685" s="53">
        <f>+IF(C2685&lt;&gt;" ",VLOOKUP(B2685,Rendimientos!$A$3:$D$557,3,0))</f>
        <v>30</v>
      </c>
      <c r="E2685" s="53">
        <f>+IF(C2685&lt;&gt;" ",VLOOKUP(B2685,Rendimientos!$A$3:$D$557,4,0))</f>
        <v>30</v>
      </c>
      <c r="F2685" s="54">
        <f ca="1">SUM(G2685:K2685)</f>
        <v>57.905586656262784</v>
      </c>
      <c r="G2685" s="49">
        <f ca="1">SUMIFS($S$5:$S$4996,$B$5:$B$4996,B2685,$L$5:$L$4996,$L$5)</f>
        <v>9.0849128125098346</v>
      </c>
      <c r="H2685" s="49">
        <f>SUMIFS($S$5:$S$4996,$B$5:$B$4996,B2685,$L$5:$L$4996,$L$10)</f>
        <v>0</v>
      </c>
      <c r="I2685" s="49"/>
      <c r="J2685" s="49">
        <f ca="1">SUMIFS($S$5:$S$4996,$B$5:$B$4996,B2685,$L$5:$L$4996,$L$11)</f>
        <v>48.820673843752949</v>
      </c>
      <c r="K2685" s="49">
        <f>SUMIFS($S$5:$S$4996,$B$5:$B$4996,B2685,$L$5:$L$4996,$L$4497)</f>
        <v>0</v>
      </c>
      <c r="L2685" s="55" t="s">
        <v>12</v>
      </c>
      <c r="M2685" s="52" t="s">
        <v>1736</v>
      </c>
      <c r="N2685" s="52" t="s">
        <v>1737</v>
      </c>
      <c r="O2685" s="52" t="s">
        <v>1491</v>
      </c>
      <c r="P2685" s="56">
        <v>6.25E-2</v>
      </c>
      <c r="Q2685" s="56">
        <f>P2685/$D$2685*8</f>
        <v>1.6666666666666666E-2</v>
      </c>
      <c r="R2685" s="57">
        <f ca="1">SUMIF(Insumos!$C$7:$E$166,N2685,Insumos!$E$7:$E$166)</f>
        <v>9.543510636814629</v>
      </c>
      <c r="S2685" s="57">
        <f ca="1">Q2685*R2685</f>
        <v>0.15905851061357715</v>
      </c>
    </row>
    <row r="2686" spans="1:19" s="116" customFormat="1" ht="14.1" customHeight="1">
      <c r="A2686" s="51" t="s">
        <v>1223</v>
      </c>
      <c r="B2686" s="48" t="s">
        <v>1237</v>
      </c>
      <c r="C2686" s="58"/>
      <c r="D2686" s="58"/>
      <c r="E2686" s="58"/>
      <c r="F2686" s="58"/>
      <c r="G2686" s="58"/>
      <c r="H2686" s="58"/>
      <c r="I2686" s="58"/>
      <c r="J2686" s="58"/>
      <c r="K2686" s="58"/>
      <c r="L2686" s="55" t="s">
        <v>12</v>
      </c>
      <c r="M2686" s="52" t="s">
        <v>1498</v>
      </c>
      <c r="N2686" s="52" t="s">
        <v>1499</v>
      </c>
      <c r="O2686" s="52" t="s">
        <v>1491</v>
      </c>
      <c r="P2686" s="56">
        <v>1</v>
      </c>
      <c r="Q2686" s="56">
        <f>P2686/$D$2685*8</f>
        <v>0.26666666666666666</v>
      </c>
      <c r="R2686" s="57">
        <f ca="1">SUMIF(Insumos!$C$7:$E$166,N2686,Insumos!$E$7:$E$166)</f>
        <v>8.6743053318933896</v>
      </c>
      <c r="S2686" s="57">
        <f t="shared" ref="S2686:S2688" ca="1" si="445">Q2686*R2686</f>
        <v>2.3131480885049038</v>
      </c>
    </row>
    <row r="2687" spans="1:19" s="116" customFormat="1" ht="14.1" customHeight="1">
      <c r="A2687" s="51" t="s">
        <v>1223</v>
      </c>
      <c r="B2687" s="48" t="s">
        <v>1237</v>
      </c>
      <c r="C2687" s="58"/>
      <c r="D2687" s="58"/>
      <c r="E2687" s="58"/>
      <c r="F2687" s="58"/>
      <c r="G2687" s="58"/>
      <c r="H2687" s="58"/>
      <c r="I2687" s="58"/>
      <c r="J2687" s="58"/>
      <c r="K2687" s="58"/>
      <c r="L2687" s="55" t="s">
        <v>12</v>
      </c>
      <c r="M2687" s="52" t="s">
        <v>1492</v>
      </c>
      <c r="N2687" s="52" t="s">
        <v>1493</v>
      </c>
      <c r="O2687" s="52" t="s">
        <v>1491</v>
      </c>
      <c r="P2687" s="56">
        <v>4</v>
      </c>
      <c r="Q2687" s="56">
        <f>P2687/$D$2685*8</f>
        <v>1.0666666666666667</v>
      </c>
      <c r="R2687" s="57">
        <f ca="1">SUMIF(Insumos!$C$7:$E$166,N2687,Insumos!$E$7:$E$166)</f>
        <v>6.1994120750543944</v>
      </c>
      <c r="S2687" s="57">
        <f t="shared" ca="1" si="445"/>
        <v>6.6127062133913537</v>
      </c>
    </row>
    <row r="2688" spans="1:19" s="116" customFormat="1" ht="14.1" customHeight="1">
      <c r="A2688" s="51" t="s">
        <v>1223</v>
      </c>
      <c r="B2688" s="48" t="s">
        <v>1237</v>
      </c>
      <c r="C2688" s="58"/>
      <c r="D2688" s="58"/>
      <c r="E2688" s="58"/>
      <c r="F2688" s="58"/>
      <c r="G2688" s="58"/>
      <c r="H2688" s="58"/>
      <c r="I2688" s="58"/>
      <c r="J2688" s="58"/>
      <c r="K2688" s="58"/>
      <c r="L2688" s="55" t="s">
        <v>14</v>
      </c>
      <c r="M2688" s="52" t="s">
        <v>1738</v>
      </c>
      <c r="N2688" s="52" t="s">
        <v>1739</v>
      </c>
      <c r="O2688" s="52" t="s">
        <v>1507</v>
      </c>
      <c r="P2688" s="60"/>
      <c r="Q2688" s="56">
        <v>0.3</v>
      </c>
      <c r="R2688" s="57">
        <f ca="1">G2685</f>
        <v>9.0849128125098346</v>
      </c>
      <c r="S2688" s="57">
        <f t="shared" ca="1" si="445"/>
        <v>2.7254738437529502</v>
      </c>
    </row>
    <row r="2689" spans="1:19" s="116" customFormat="1" ht="14.1" customHeight="1">
      <c r="A2689" s="51" t="s">
        <v>1223</v>
      </c>
      <c r="B2689" s="48" t="s">
        <v>1237</v>
      </c>
      <c r="C2689" s="58"/>
      <c r="D2689" s="58"/>
      <c r="E2689" s="58"/>
      <c r="F2689" s="58"/>
      <c r="G2689" s="58"/>
      <c r="H2689" s="58"/>
      <c r="I2689" s="58"/>
      <c r="J2689" s="58"/>
      <c r="K2689" s="58"/>
      <c r="L2689" s="55" t="s">
        <v>14</v>
      </c>
      <c r="M2689" s="52" t="s">
        <v>1553</v>
      </c>
      <c r="N2689" s="52" t="s">
        <v>1554</v>
      </c>
      <c r="O2689" s="52" t="s">
        <v>1510</v>
      </c>
      <c r="P2689" s="56">
        <v>2</v>
      </c>
      <c r="Q2689" s="56">
        <f>P2689/$E$2685*8</f>
        <v>0.53333333333333333</v>
      </c>
      <c r="R2689" s="57">
        <f ca="1">SUMIF(Insumos!$C$7:$E$166,N2689,Insumos!$E$7:$E$166)</f>
        <v>27.3</v>
      </c>
      <c r="S2689" s="57">
        <f ca="1">Q2689*R2689</f>
        <v>14.56</v>
      </c>
    </row>
    <row r="2690" spans="1:19" ht="14.1" customHeight="1">
      <c r="A2690" s="51" t="s">
        <v>965</v>
      </c>
      <c r="B2690" s="48" t="s">
        <v>1237</v>
      </c>
      <c r="C2690" s="58"/>
      <c r="D2690" s="58"/>
      <c r="E2690" s="58"/>
      <c r="F2690" s="58"/>
      <c r="G2690" s="58"/>
      <c r="H2690" s="58"/>
      <c r="I2690" s="58"/>
      <c r="J2690" s="58"/>
      <c r="K2690" s="58"/>
      <c r="L2690" s="55" t="s">
        <v>14</v>
      </c>
      <c r="M2690" s="52" t="s">
        <v>1534</v>
      </c>
      <c r="N2690" s="52" t="s">
        <v>1535</v>
      </c>
      <c r="O2690" s="52" t="s">
        <v>1510</v>
      </c>
      <c r="P2690" s="56">
        <v>2</v>
      </c>
      <c r="Q2690" s="56">
        <f>P2690/$E$2685*8*6</f>
        <v>3.2</v>
      </c>
      <c r="R2690" s="57">
        <f ca="1">SUMIF(Insumos!$C$7:$E$166,Subpartidas!N2690,Insumos!$E$7:$E$166)</f>
        <v>9.77</v>
      </c>
      <c r="S2690" s="57">
        <f t="shared" ref="S2690" ca="1" si="446">Q2690*R2690</f>
        <v>31.263999999999999</v>
      </c>
    </row>
    <row r="2691" spans="1:19" s="116" customFormat="1" ht="14.1" customHeight="1">
      <c r="A2691" s="51" t="s">
        <v>1223</v>
      </c>
      <c r="B2691" s="48" t="s">
        <v>1237</v>
      </c>
      <c r="C2691" s="58"/>
      <c r="D2691" s="58"/>
      <c r="E2691" s="58"/>
      <c r="F2691" s="58"/>
      <c r="G2691" s="58"/>
      <c r="H2691" s="58"/>
      <c r="I2691" s="58"/>
      <c r="J2691" s="58"/>
      <c r="K2691" s="58"/>
      <c r="L2691" s="55" t="s">
        <v>14</v>
      </c>
      <c r="M2691" s="52" t="s">
        <v>1740</v>
      </c>
      <c r="N2691" s="52" t="s">
        <v>1741</v>
      </c>
      <c r="O2691" s="52" t="s">
        <v>1510</v>
      </c>
      <c r="P2691" s="56">
        <v>0.15</v>
      </c>
      <c r="Q2691" s="56">
        <f>P2691/$E$2685*8</f>
        <v>0.04</v>
      </c>
      <c r="R2691" s="57">
        <f ca="1">SUMIF(Insumos!$C$7:$E$166,N2691,Insumos!$E$7:$E$166)</f>
        <v>6.78</v>
      </c>
      <c r="S2691" s="57">
        <f ca="1">Q2691*R2691</f>
        <v>0.2712</v>
      </c>
    </row>
    <row r="2692" spans="1:19" s="116" customFormat="1" ht="14.1" customHeight="1">
      <c r="A2692" s="51" t="s">
        <v>1240</v>
      </c>
      <c r="B2692" s="48" t="s">
        <v>1241</v>
      </c>
      <c r="C2692" s="52" t="s">
        <v>653</v>
      </c>
      <c r="D2692" s="53">
        <f>+IF(C2692&lt;&gt;" ",VLOOKUP(B2692,Rendimientos!$A$3:$D$557,3,0))</f>
        <v>70</v>
      </c>
      <c r="E2692" s="53">
        <f>+IF(C2692&lt;&gt;" ",VLOOKUP(B2692,Rendimientos!$A$3:$D$557,4,0))</f>
        <v>70</v>
      </c>
      <c r="F2692" s="54">
        <f ca="1">SUM(G2692:K2692)</f>
        <v>4.9831461495588396</v>
      </c>
      <c r="G2692" s="49">
        <f ca="1">SUMIFS($S$5:$S$4996,$B$5:$B$4996,B2692,$L$5:$L$4996,$L$5)</f>
        <v>3.893534062504215</v>
      </c>
      <c r="H2692" s="49">
        <f>SUMIFS($S$5:$S$4996,$B$5:$B$4996,B2692,$L$5:$L$4996,$L$10)</f>
        <v>0</v>
      </c>
      <c r="I2692" s="49"/>
      <c r="J2692" s="49">
        <f ca="1">SUMIFS($S$5:$S$4996,$B$5:$B$4996,B2692,$L$5:$L$4996,$L$11)</f>
        <v>1.0896120870546251</v>
      </c>
      <c r="K2692" s="49">
        <f>SUMIFS($S$5:$S$4996,$B$5:$B$4996,B2692,$L$5:$L$4996,$L$4497)</f>
        <v>0</v>
      </c>
      <c r="L2692" s="55" t="s">
        <v>12</v>
      </c>
      <c r="M2692" s="52" t="s">
        <v>1736</v>
      </c>
      <c r="N2692" s="52" t="s">
        <v>1737</v>
      </c>
      <c r="O2692" s="52" t="s">
        <v>1491</v>
      </c>
      <c r="P2692" s="56">
        <v>6.25E-2</v>
      </c>
      <c r="Q2692" s="56">
        <f>P2692/$D$2692*8</f>
        <v>7.1428571428571426E-3</v>
      </c>
      <c r="R2692" s="57">
        <f ca="1">SUMIF(Insumos!$C$7:$E$166,N2692,Insumos!$E$7:$E$166)</f>
        <v>9.543510636814629</v>
      </c>
      <c r="S2692" s="57">
        <f ca="1">Q2692*R2692</f>
        <v>6.8167933120104496E-2</v>
      </c>
    </row>
    <row r="2693" spans="1:19" s="116" customFormat="1" ht="14.1" customHeight="1">
      <c r="A2693" s="51" t="s">
        <v>1240</v>
      </c>
      <c r="B2693" s="48" t="s">
        <v>1241</v>
      </c>
      <c r="C2693" s="58"/>
      <c r="D2693" s="58"/>
      <c r="E2693" s="58"/>
      <c r="F2693" s="58"/>
      <c r="G2693" s="58"/>
      <c r="H2693" s="58"/>
      <c r="I2693" s="58"/>
      <c r="J2693" s="58"/>
      <c r="K2693" s="58"/>
      <c r="L2693" s="55" t="s">
        <v>12</v>
      </c>
      <c r="M2693" s="52" t="s">
        <v>1498</v>
      </c>
      <c r="N2693" s="52" t="s">
        <v>1499</v>
      </c>
      <c r="O2693" s="52" t="s">
        <v>1491</v>
      </c>
      <c r="P2693" s="56">
        <v>1</v>
      </c>
      <c r="Q2693" s="56">
        <f>P2693/$D$2692*8</f>
        <v>0.11428571428571428</v>
      </c>
      <c r="R2693" s="57">
        <f ca="1">SUMIF(Insumos!$C$7:$E$166,N2693,Insumos!$E$7:$E$166)</f>
        <v>8.6743053318933896</v>
      </c>
      <c r="S2693" s="57">
        <f t="shared" ref="S2693:S2695" ca="1" si="447">Q2693*R2693</f>
        <v>0.99134918078781598</v>
      </c>
    </row>
    <row r="2694" spans="1:19" s="116" customFormat="1" ht="14.1" customHeight="1">
      <c r="A2694" s="51" t="s">
        <v>1240</v>
      </c>
      <c r="B2694" s="48" t="s">
        <v>1241</v>
      </c>
      <c r="C2694" s="58"/>
      <c r="D2694" s="58"/>
      <c r="E2694" s="58"/>
      <c r="F2694" s="58"/>
      <c r="G2694" s="58"/>
      <c r="H2694" s="58"/>
      <c r="I2694" s="58"/>
      <c r="J2694" s="58"/>
      <c r="K2694" s="58"/>
      <c r="L2694" s="55" t="s">
        <v>12</v>
      </c>
      <c r="M2694" s="52" t="s">
        <v>1492</v>
      </c>
      <c r="N2694" s="52" t="s">
        <v>1493</v>
      </c>
      <c r="O2694" s="52" t="s">
        <v>1491</v>
      </c>
      <c r="P2694" s="56">
        <v>4</v>
      </c>
      <c r="Q2694" s="56">
        <f>P2694/$D$2692*8</f>
        <v>0.45714285714285713</v>
      </c>
      <c r="R2694" s="57">
        <f ca="1">SUMIF(Insumos!$C$7:$E$166,N2694,Insumos!$E$7:$E$166)</f>
        <v>6.1994120750543944</v>
      </c>
      <c r="S2694" s="57">
        <f t="shared" ca="1" si="447"/>
        <v>2.8340169485962945</v>
      </c>
    </row>
    <row r="2695" spans="1:19" s="116" customFormat="1" ht="14.1" customHeight="1">
      <c r="A2695" s="51" t="s">
        <v>1240</v>
      </c>
      <c r="B2695" s="48" t="s">
        <v>1241</v>
      </c>
      <c r="C2695" s="58"/>
      <c r="D2695" s="58"/>
      <c r="E2695" s="58"/>
      <c r="F2695" s="58"/>
      <c r="G2695" s="58"/>
      <c r="H2695" s="58"/>
      <c r="I2695" s="58"/>
      <c r="J2695" s="58"/>
      <c r="K2695" s="58"/>
      <c r="L2695" s="55" t="s">
        <v>14</v>
      </c>
      <c r="M2695" s="52" t="s">
        <v>1738</v>
      </c>
      <c r="N2695" s="52" t="s">
        <v>1739</v>
      </c>
      <c r="O2695" s="52" t="s">
        <v>1507</v>
      </c>
      <c r="P2695" s="60"/>
      <c r="Q2695" s="56">
        <f>25/100</f>
        <v>0.25</v>
      </c>
      <c r="R2695" s="57">
        <f ca="1">G2692</f>
        <v>3.893534062504215</v>
      </c>
      <c r="S2695" s="57">
        <f t="shared" ca="1" si="447"/>
        <v>0.97338351562605374</v>
      </c>
    </row>
    <row r="2696" spans="1:19" s="116" customFormat="1" ht="14.1" customHeight="1">
      <c r="A2696" s="51" t="s">
        <v>1240</v>
      </c>
      <c r="B2696" s="48" t="s">
        <v>1241</v>
      </c>
      <c r="C2696" s="58"/>
      <c r="D2696" s="58"/>
      <c r="E2696" s="58"/>
      <c r="F2696" s="58"/>
      <c r="G2696" s="58"/>
      <c r="H2696" s="58"/>
      <c r="I2696" s="58"/>
      <c r="J2696" s="58"/>
      <c r="K2696" s="58"/>
      <c r="L2696" s="55" t="s">
        <v>14</v>
      </c>
      <c r="M2696" s="52" t="s">
        <v>1740</v>
      </c>
      <c r="N2696" s="52" t="s">
        <v>1741</v>
      </c>
      <c r="O2696" s="52" t="s">
        <v>1510</v>
      </c>
      <c r="P2696" s="56">
        <v>0.15</v>
      </c>
      <c r="Q2696" s="56">
        <f>P2696/$E$2692*8</f>
        <v>1.7142857142857144E-2</v>
      </c>
      <c r="R2696" s="57">
        <f ca="1">SUMIF(Insumos!$C$7:$E$166,N2696,Insumos!$E$7:$E$166)</f>
        <v>6.78</v>
      </c>
      <c r="S2696" s="57">
        <f ca="1">Q2696*R2696</f>
        <v>0.11622857142857144</v>
      </c>
    </row>
    <row r="2697" spans="1:19" s="116" customFormat="1" ht="14.1" customHeight="1">
      <c r="A2697" s="51" t="s">
        <v>1246</v>
      </c>
      <c r="B2697" s="48" t="s">
        <v>1247</v>
      </c>
      <c r="C2697" s="52" t="s">
        <v>653</v>
      </c>
      <c r="D2697" s="53">
        <f>+IF(C2697&lt;&gt;" ",VLOOKUP(B2697,Rendimientos!$A$3:$D$557,3,0))</f>
        <v>84</v>
      </c>
      <c r="E2697" s="53">
        <f>+IF(C2697&lt;&gt;" ",VLOOKUP(B2697,Rendimientos!$A$3:$D$557,4,0))</f>
        <v>84</v>
      </c>
      <c r="F2697" s="54">
        <f ca="1">SUM(G2697:K2697)</f>
        <v>3.5628315822805554</v>
      </c>
      <c r="G2697" s="49">
        <f ca="1">SUMIFS($S$5:$S$4996,$B$5:$B$4996,B2697,$L$5:$L$4996,$L$5)</f>
        <v>3.2446117187535126</v>
      </c>
      <c r="H2697" s="49">
        <f>SUMIFS($S$5:$S$4996,$B$5:$B$4996,B2697,$L$5:$L$4996,$L$10)</f>
        <v>0</v>
      </c>
      <c r="I2697" s="49"/>
      <c r="J2697" s="49">
        <f ca="1">SUMIFS($S$5:$S$4996,$B$5:$B$4996,B2697,$L$5:$L$4996,$L$11)</f>
        <v>0.31821986352704285</v>
      </c>
      <c r="K2697" s="49">
        <f>SUMIFS($S$5:$S$4996,$B$5:$B$4996,B2697,$L$5:$L$4996,$L$4497)</f>
        <v>0</v>
      </c>
      <c r="L2697" s="55" t="s">
        <v>12</v>
      </c>
      <c r="M2697" s="52" t="s">
        <v>1736</v>
      </c>
      <c r="N2697" s="52" t="s">
        <v>1737</v>
      </c>
      <c r="O2697" s="52" t="s">
        <v>1491</v>
      </c>
      <c r="P2697" s="56">
        <v>6.25E-2</v>
      </c>
      <c r="Q2697" s="56">
        <f>P2697/$D$2697*8</f>
        <v>5.9523809523809521E-3</v>
      </c>
      <c r="R2697" s="57">
        <f ca="1">SUMIF(Insumos!$C$7:$E$166,Subpartidas!N2697,Insumos!$E$7:$E$166)</f>
        <v>9.543510636814629</v>
      </c>
      <c r="S2697" s="57">
        <f t="shared" ref="S2697:S3180" ca="1" si="448">Q2697*R2697</f>
        <v>5.6806610933420404E-2</v>
      </c>
    </row>
    <row r="2698" spans="1:19" s="116" customFormat="1" ht="14.1" customHeight="1">
      <c r="A2698" s="51" t="s">
        <v>1246</v>
      </c>
      <c r="B2698" s="48" t="s">
        <v>1247</v>
      </c>
      <c r="C2698" s="58"/>
      <c r="D2698" s="58"/>
      <c r="E2698" s="58"/>
      <c r="F2698" s="58"/>
      <c r="G2698" s="58"/>
      <c r="H2698" s="58"/>
      <c r="I2698" s="58"/>
      <c r="J2698" s="58"/>
      <c r="K2698" s="58"/>
      <c r="L2698" s="55" t="s">
        <v>12</v>
      </c>
      <c r="M2698" s="52" t="s">
        <v>1498</v>
      </c>
      <c r="N2698" s="52" t="s">
        <v>1499</v>
      </c>
      <c r="O2698" s="52" t="s">
        <v>1491</v>
      </c>
      <c r="P2698" s="56">
        <v>1</v>
      </c>
      <c r="Q2698" s="56">
        <f t="shared" ref="Q2698:Q2699" si="449">P2698/$D$2697*8</f>
        <v>9.5238095238095233E-2</v>
      </c>
      <c r="R2698" s="57">
        <f ca="1">SUMIF(Insumos!$C$7:$E$166,Subpartidas!N2698,Insumos!$E$7:$E$166)</f>
        <v>8.6743053318933896</v>
      </c>
      <c r="S2698" s="57">
        <f t="shared" ca="1" si="448"/>
        <v>0.82612431732317992</v>
      </c>
    </row>
    <row r="2699" spans="1:19" s="116" customFormat="1" ht="14.1" customHeight="1">
      <c r="A2699" s="51" t="s">
        <v>1246</v>
      </c>
      <c r="B2699" s="48" t="s">
        <v>1247</v>
      </c>
      <c r="C2699" s="58"/>
      <c r="D2699" s="58"/>
      <c r="E2699" s="58"/>
      <c r="F2699" s="58"/>
      <c r="G2699" s="58"/>
      <c r="H2699" s="58"/>
      <c r="I2699" s="58"/>
      <c r="J2699" s="58"/>
      <c r="K2699" s="58"/>
      <c r="L2699" s="55" t="s">
        <v>12</v>
      </c>
      <c r="M2699" s="52" t="s">
        <v>1492</v>
      </c>
      <c r="N2699" s="52" t="s">
        <v>1493</v>
      </c>
      <c r="O2699" s="52" t="s">
        <v>1491</v>
      </c>
      <c r="P2699" s="56">
        <v>4</v>
      </c>
      <c r="Q2699" s="56">
        <f t="shared" si="449"/>
        <v>0.38095238095238093</v>
      </c>
      <c r="R2699" s="57">
        <f ca="1">SUMIF(Insumos!$C$7:$E$166,Subpartidas!N2699,Insumos!$E$7:$E$166)</f>
        <v>6.1994120750543944</v>
      </c>
      <c r="S2699" s="57">
        <f t="shared" ca="1" si="448"/>
        <v>2.3616807904969122</v>
      </c>
    </row>
    <row r="2700" spans="1:19" s="116" customFormat="1" ht="14.1" customHeight="1">
      <c r="A2700" s="51" t="s">
        <v>1246</v>
      </c>
      <c r="B2700" s="48" t="s">
        <v>1247</v>
      </c>
      <c r="C2700" s="58"/>
      <c r="D2700" s="58"/>
      <c r="E2700" s="58"/>
      <c r="F2700" s="58"/>
      <c r="G2700" s="58"/>
      <c r="H2700" s="58"/>
      <c r="I2700" s="58"/>
      <c r="J2700" s="58"/>
      <c r="K2700" s="58"/>
      <c r="L2700" s="55" t="s">
        <v>14</v>
      </c>
      <c r="M2700" s="52" t="s">
        <v>1738</v>
      </c>
      <c r="N2700" s="52" t="s">
        <v>1739</v>
      </c>
      <c r="O2700" s="52" t="s">
        <v>1507</v>
      </c>
      <c r="P2700" s="60"/>
      <c r="Q2700" s="56">
        <v>7.3200000000000001E-2</v>
      </c>
      <c r="R2700" s="57">
        <f ca="1">G2697</f>
        <v>3.2446117187535126</v>
      </c>
      <c r="S2700" s="57">
        <f t="shared" ca="1" si="448"/>
        <v>0.23750557781275713</v>
      </c>
    </row>
    <row r="2701" spans="1:19" s="116" customFormat="1" ht="14.1" customHeight="1">
      <c r="A2701" s="51" t="s">
        <v>1246</v>
      </c>
      <c r="B2701" s="48" t="s">
        <v>1247</v>
      </c>
      <c r="C2701" s="58"/>
      <c r="D2701" s="58"/>
      <c r="E2701" s="58"/>
      <c r="F2701" s="58"/>
      <c r="G2701" s="58"/>
      <c r="H2701" s="58"/>
      <c r="I2701" s="58"/>
      <c r="J2701" s="58"/>
      <c r="K2701" s="58"/>
      <c r="L2701" s="55" t="s">
        <v>14</v>
      </c>
      <c r="M2701" s="52" t="s">
        <v>1740</v>
      </c>
      <c r="N2701" s="52" t="s">
        <v>1741</v>
      </c>
      <c r="O2701" s="52" t="s">
        <v>1510</v>
      </c>
      <c r="P2701" s="56">
        <v>0.125</v>
      </c>
      <c r="Q2701" s="56">
        <f>P2701/$E$2697*8</f>
        <v>1.1904761904761904E-2</v>
      </c>
      <c r="R2701" s="57">
        <f ca="1">SUMIF(Insumos!$C$7:$E$166,Subpartidas!N2701,Insumos!$E$7:$E$166)</f>
        <v>6.78</v>
      </c>
      <c r="S2701" s="57">
        <f t="shared" ca="1" si="448"/>
        <v>8.0714285714285711E-2</v>
      </c>
    </row>
    <row r="2702" spans="1:19" s="116" customFormat="1" ht="14.1" customHeight="1">
      <c r="A2702" s="51" t="s">
        <v>1254</v>
      </c>
      <c r="B2702" s="48" t="s">
        <v>1255</v>
      </c>
      <c r="C2702" s="52" t="s">
        <v>653</v>
      </c>
      <c r="D2702" s="53">
        <f>+IF(C2702&lt;&gt;" ",VLOOKUP(B2702,Rendimientos!$A$3:$D$557,3,0))</f>
        <v>75</v>
      </c>
      <c r="E2702" s="53">
        <f>+IF(C2702&lt;&gt;" ",VLOOKUP(B2702,Rendimientos!$A$3:$D$557,4,0))</f>
        <v>75</v>
      </c>
      <c r="F2702" s="54">
        <f ca="1">SUM(G2702:K2702)</f>
        <v>4.0238038513042591</v>
      </c>
      <c r="G2702" s="49">
        <f ca="1">SUMIFS($S$5:$S$4996,$B$5:$B$4996,B2702,$L$5:$L$4996,$L$5)</f>
        <v>3.6339651250039346</v>
      </c>
      <c r="H2702" s="49">
        <f>SUMIFS($S$5:$S$4996,$B$5:$B$4996,B2702,$L$5:$L$4996,$L$10)</f>
        <v>0</v>
      </c>
      <c r="I2702" s="49"/>
      <c r="J2702" s="49">
        <f ca="1">SUMIFS($S$5:$S$4996,$B$5:$B$4996,B2702,$L$5:$L$4996,$L$11)</f>
        <v>0.38983872630032423</v>
      </c>
      <c r="K2702" s="49">
        <f>SUMIFS($S$5:$S$4996,$B$5:$B$4996,B2702,$L$5:$L$4996,$L$4497)</f>
        <v>0</v>
      </c>
      <c r="L2702" s="55" t="s">
        <v>12</v>
      </c>
      <c r="M2702" s="52" t="s">
        <v>1736</v>
      </c>
      <c r="N2702" s="52" t="s">
        <v>1737</v>
      </c>
      <c r="O2702" s="52" t="s">
        <v>1491</v>
      </c>
      <c r="P2702" s="56">
        <v>6.25E-2</v>
      </c>
      <c r="Q2702" s="56">
        <f>P2702/$D$2702*8</f>
        <v>6.6666666666666671E-3</v>
      </c>
      <c r="R2702" s="57">
        <f ca="1">SUMIF(Insumos!$C$7:$E$166,Subpartidas!N2702,Insumos!$E$7:$E$166)</f>
        <v>9.543510636814629</v>
      </c>
      <c r="S2702" s="57">
        <f t="shared" ca="1" si="448"/>
        <v>6.3623404245430865E-2</v>
      </c>
    </row>
    <row r="2703" spans="1:19" s="116" customFormat="1" ht="14.1" customHeight="1">
      <c r="A2703" s="51" t="s">
        <v>1254</v>
      </c>
      <c r="B2703" s="48" t="s">
        <v>1255</v>
      </c>
      <c r="C2703" s="58"/>
      <c r="D2703" s="58"/>
      <c r="E2703" s="58"/>
      <c r="F2703" s="58"/>
      <c r="G2703" s="58"/>
      <c r="H2703" s="58"/>
      <c r="I2703" s="58"/>
      <c r="J2703" s="58"/>
      <c r="K2703" s="58"/>
      <c r="L2703" s="55" t="s">
        <v>12</v>
      </c>
      <c r="M2703" s="52" t="s">
        <v>1498</v>
      </c>
      <c r="N2703" s="52" t="s">
        <v>1499</v>
      </c>
      <c r="O2703" s="52" t="s">
        <v>1491</v>
      </c>
      <c r="P2703" s="56">
        <v>1</v>
      </c>
      <c r="Q2703" s="56">
        <f t="shared" ref="Q2703:Q2704" si="450">P2703/$D$2702*8</f>
        <v>0.10666666666666667</v>
      </c>
      <c r="R2703" s="57">
        <f ca="1">SUMIF(Insumos!$C$7:$E$166,Subpartidas!N2703,Insumos!$E$7:$E$166)</f>
        <v>8.6743053318933896</v>
      </c>
      <c r="S2703" s="57">
        <f t="shared" ca="1" si="448"/>
        <v>0.92525923540196164</v>
      </c>
    </row>
    <row r="2704" spans="1:19" s="116" customFormat="1" ht="14.1" customHeight="1">
      <c r="A2704" s="51" t="s">
        <v>1254</v>
      </c>
      <c r="B2704" s="48" t="s">
        <v>1255</v>
      </c>
      <c r="C2704" s="58"/>
      <c r="D2704" s="58"/>
      <c r="E2704" s="58"/>
      <c r="F2704" s="58"/>
      <c r="G2704" s="58"/>
      <c r="H2704" s="58"/>
      <c r="I2704" s="58"/>
      <c r="J2704" s="58"/>
      <c r="K2704" s="58"/>
      <c r="L2704" s="55" t="s">
        <v>12</v>
      </c>
      <c r="M2704" s="52" t="s">
        <v>1492</v>
      </c>
      <c r="N2704" s="52" t="s">
        <v>1493</v>
      </c>
      <c r="O2704" s="52" t="s">
        <v>1491</v>
      </c>
      <c r="P2704" s="56">
        <v>4</v>
      </c>
      <c r="Q2704" s="56">
        <f t="shared" si="450"/>
        <v>0.42666666666666669</v>
      </c>
      <c r="R2704" s="57">
        <f ca="1">SUMIF(Insumos!$C$7:$E$166,Subpartidas!N2704,Insumos!$E$7:$E$166)</f>
        <v>6.1994120750543944</v>
      </c>
      <c r="S2704" s="57">
        <f t="shared" ca="1" si="448"/>
        <v>2.645082485356542</v>
      </c>
    </row>
    <row r="2705" spans="1:19" s="116" customFormat="1" ht="14.1" customHeight="1">
      <c r="A2705" s="51" t="s">
        <v>1254</v>
      </c>
      <c r="B2705" s="48" t="s">
        <v>1255</v>
      </c>
      <c r="C2705" s="58"/>
      <c r="D2705" s="58"/>
      <c r="E2705" s="58"/>
      <c r="F2705" s="58"/>
      <c r="G2705" s="58"/>
      <c r="H2705" s="58"/>
      <c r="I2705" s="58"/>
      <c r="J2705" s="58"/>
      <c r="K2705" s="58"/>
      <c r="L2705" s="55" t="s">
        <v>14</v>
      </c>
      <c r="M2705" s="52" t="s">
        <v>1738</v>
      </c>
      <c r="N2705" s="52" t="s">
        <v>1739</v>
      </c>
      <c r="O2705" s="52" t="s">
        <v>1507</v>
      </c>
      <c r="P2705" s="60"/>
      <c r="Q2705" s="56">
        <v>8.2400000000000001E-2</v>
      </c>
      <c r="R2705" s="57">
        <f ca="1">G2702</f>
        <v>3.6339651250039346</v>
      </c>
      <c r="S2705" s="57">
        <f t="shared" ca="1" si="448"/>
        <v>0.2994387263003242</v>
      </c>
    </row>
    <row r="2706" spans="1:19" s="116" customFormat="1" ht="14.1" customHeight="1">
      <c r="A2706" s="51" t="s">
        <v>1254</v>
      </c>
      <c r="B2706" s="48" t="s">
        <v>1255</v>
      </c>
      <c r="C2706" s="58"/>
      <c r="D2706" s="58"/>
      <c r="E2706" s="58"/>
      <c r="F2706" s="58"/>
      <c r="G2706" s="58"/>
      <c r="H2706" s="58"/>
      <c r="I2706" s="58"/>
      <c r="J2706" s="58"/>
      <c r="K2706" s="58"/>
      <c r="L2706" s="55" t="s">
        <v>14</v>
      </c>
      <c r="M2706" s="52" t="s">
        <v>1740</v>
      </c>
      <c r="N2706" s="52" t="s">
        <v>1741</v>
      </c>
      <c r="O2706" s="52" t="s">
        <v>1510</v>
      </c>
      <c r="P2706" s="56">
        <v>0.125</v>
      </c>
      <c r="Q2706" s="56">
        <f>P2706/$E$2702*8</f>
        <v>1.3333333333333334E-2</v>
      </c>
      <c r="R2706" s="57">
        <f ca="1">SUMIF(Insumos!$C$7:$E$166,Subpartidas!N2706,Insumos!$E$7:$E$166)</f>
        <v>6.78</v>
      </c>
      <c r="S2706" s="57">
        <f t="shared" ca="1" si="448"/>
        <v>9.0400000000000008E-2</v>
      </c>
    </row>
    <row r="2707" spans="1:19" s="116" customFormat="1" ht="14.1" customHeight="1">
      <c r="A2707" s="51" t="s">
        <v>1258</v>
      </c>
      <c r="B2707" s="48" t="s">
        <v>1259</v>
      </c>
      <c r="C2707" s="52" t="s">
        <v>653</v>
      </c>
      <c r="D2707" s="53">
        <f>+IF(C2707&lt;&gt;" ",VLOOKUP(B2707,Rendimientos!$A$3:$D$557,3,0))</f>
        <v>65</v>
      </c>
      <c r="E2707" s="53">
        <f>+IF(C2707&lt;&gt;" ",VLOOKUP(B2707,Rendimientos!$A$3:$D$557,4,0))</f>
        <v>65</v>
      </c>
      <c r="F2707" s="54">
        <f ca="1">SUM(G2707:K2707)</f>
        <v>4.6923284305145829</v>
      </c>
      <c r="G2707" s="49">
        <f ca="1">SUMIFS($S$5:$S$4996,$B$5:$B$4996,B2707,$L$5:$L$4996,$L$5)</f>
        <v>4.1930366826968477</v>
      </c>
      <c r="H2707" s="49">
        <f>SUMIFS($S$5:$S$4996,$B$5:$B$4996,B2707,$L$5:$L$4996,$L$10)</f>
        <v>0</v>
      </c>
      <c r="I2707" s="49"/>
      <c r="J2707" s="49">
        <f ca="1">SUMIFS($S$5:$S$4996,$B$5:$B$4996,B2707,$L$5:$L$4996,$L$11)</f>
        <v>0.49929174781773539</v>
      </c>
      <c r="K2707" s="49">
        <f>SUMIFS($S$5:$S$4996,$B$5:$B$4996,B2707,$L$5:$L$4996,$L$4497)</f>
        <v>0</v>
      </c>
      <c r="L2707" s="55" t="s">
        <v>12</v>
      </c>
      <c r="M2707" s="52" t="s">
        <v>1736</v>
      </c>
      <c r="N2707" s="52" t="s">
        <v>1737</v>
      </c>
      <c r="O2707" s="52" t="s">
        <v>1491</v>
      </c>
      <c r="P2707" s="56">
        <v>6.25E-2</v>
      </c>
      <c r="Q2707" s="56">
        <f>P2707/$D$2707*8</f>
        <v>7.6923076923076927E-3</v>
      </c>
      <c r="R2707" s="57">
        <f ca="1">SUMIF(Insumos!$C$7:$E$166,Subpartidas!N2707,Insumos!$E$7:$E$166)</f>
        <v>9.543510636814629</v>
      </c>
      <c r="S2707" s="57">
        <f t="shared" ca="1" si="448"/>
        <v>7.3411620283189455E-2</v>
      </c>
    </row>
    <row r="2708" spans="1:19" s="116" customFormat="1" ht="14.1" customHeight="1">
      <c r="A2708" s="51" t="s">
        <v>1258</v>
      </c>
      <c r="B2708" s="48" t="s">
        <v>1259</v>
      </c>
      <c r="C2708" s="58"/>
      <c r="D2708" s="58"/>
      <c r="E2708" s="58"/>
      <c r="F2708" s="58"/>
      <c r="G2708" s="58"/>
      <c r="H2708" s="58"/>
      <c r="I2708" s="58"/>
      <c r="J2708" s="58"/>
      <c r="K2708" s="58"/>
      <c r="L2708" s="55" t="s">
        <v>12</v>
      </c>
      <c r="M2708" s="52" t="s">
        <v>1498</v>
      </c>
      <c r="N2708" s="52" t="s">
        <v>1499</v>
      </c>
      <c r="O2708" s="52" t="s">
        <v>1491</v>
      </c>
      <c r="P2708" s="56">
        <v>1</v>
      </c>
      <c r="Q2708" s="56">
        <f t="shared" ref="Q2708:Q2709" si="451">P2708/$D$2707*8</f>
        <v>0.12307692307692308</v>
      </c>
      <c r="R2708" s="57">
        <f ca="1">SUMIF(Insumos!$C$7:$E$166,Subpartidas!N2708,Insumos!$E$7:$E$166)</f>
        <v>8.6743053318933896</v>
      </c>
      <c r="S2708" s="57">
        <f t="shared" ca="1" si="448"/>
        <v>1.0676068100791865</v>
      </c>
    </row>
    <row r="2709" spans="1:19" s="116" customFormat="1" ht="14.1" customHeight="1">
      <c r="A2709" s="51" t="s">
        <v>1258</v>
      </c>
      <c r="B2709" s="48" t="s">
        <v>1259</v>
      </c>
      <c r="C2709" s="58"/>
      <c r="D2709" s="58"/>
      <c r="E2709" s="58"/>
      <c r="F2709" s="58"/>
      <c r="G2709" s="58"/>
      <c r="H2709" s="58"/>
      <c r="I2709" s="58"/>
      <c r="J2709" s="58"/>
      <c r="K2709" s="58"/>
      <c r="L2709" s="55" t="s">
        <v>12</v>
      </c>
      <c r="M2709" s="52" t="s">
        <v>1492</v>
      </c>
      <c r="N2709" s="52" t="s">
        <v>1493</v>
      </c>
      <c r="O2709" s="52" t="s">
        <v>1491</v>
      </c>
      <c r="P2709" s="56">
        <v>4</v>
      </c>
      <c r="Q2709" s="56">
        <f t="shared" si="451"/>
        <v>0.49230769230769234</v>
      </c>
      <c r="R2709" s="57">
        <f ca="1">SUMIF(Insumos!$C$7:$E$166,Subpartidas!N2709,Insumos!$E$7:$E$166)</f>
        <v>6.1994120750543944</v>
      </c>
      <c r="S2709" s="57">
        <f t="shared" ca="1" si="448"/>
        <v>3.0520182523344714</v>
      </c>
    </row>
    <row r="2710" spans="1:19" s="116" customFormat="1" ht="14.1" customHeight="1">
      <c r="A2710" s="51" t="s">
        <v>1258</v>
      </c>
      <c r="B2710" s="48" t="s">
        <v>1259</v>
      </c>
      <c r="C2710" s="58"/>
      <c r="D2710" s="58"/>
      <c r="E2710" s="58"/>
      <c r="F2710" s="58"/>
      <c r="G2710" s="58"/>
      <c r="H2710" s="58"/>
      <c r="I2710" s="58"/>
      <c r="J2710" s="58"/>
      <c r="K2710" s="58"/>
      <c r="L2710" s="55" t="s">
        <v>14</v>
      </c>
      <c r="M2710" s="52" t="s">
        <v>1738</v>
      </c>
      <c r="N2710" s="52" t="s">
        <v>1739</v>
      </c>
      <c r="O2710" s="52" t="s">
        <v>1507</v>
      </c>
      <c r="P2710" s="60"/>
      <c r="Q2710" s="56">
        <v>9.4200000000000006E-2</v>
      </c>
      <c r="R2710" s="57">
        <f ca="1">G2707</f>
        <v>4.1930366826968477</v>
      </c>
      <c r="S2710" s="57">
        <f t="shared" ca="1" si="448"/>
        <v>0.39498405551004306</v>
      </c>
    </row>
    <row r="2711" spans="1:19" s="116" customFormat="1" ht="14.1" customHeight="1">
      <c r="A2711" s="51" t="s">
        <v>1258</v>
      </c>
      <c r="B2711" s="48" t="s">
        <v>1259</v>
      </c>
      <c r="C2711" s="58"/>
      <c r="D2711" s="58"/>
      <c r="E2711" s="58"/>
      <c r="F2711" s="58"/>
      <c r="G2711" s="58"/>
      <c r="H2711" s="58"/>
      <c r="I2711" s="58"/>
      <c r="J2711" s="58"/>
      <c r="K2711" s="58"/>
      <c r="L2711" s="55" t="s">
        <v>14</v>
      </c>
      <c r="M2711" s="52" t="s">
        <v>1740</v>
      </c>
      <c r="N2711" s="52" t="s">
        <v>1741</v>
      </c>
      <c r="O2711" s="52" t="s">
        <v>1510</v>
      </c>
      <c r="P2711" s="56">
        <v>0.125</v>
      </c>
      <c r="Q2711" s="56">
        <f>P2711/$E$2707*8</f>
        <v>1.5384615384615385E-2</v>
      </c>
      <c r="R2711" s="57">
        <f ca="1">SUMIF(Insumos!$C$7:$E$166,Subpartidas!N2711,Insumos!$E$7:$E$166)</f>
        <v>6.78</v>
      </c>
      <c r="S2711" s="57">
        <f t="shared" ca="1" si="448"/>
        <v>0.10430769230769232</v>
      </c>
    </row>
    <row r="2712" spans="1:19" s="116" customFormat="1" ht="14.1" customHeight="1">
      <c r="A2712" s="51" t="s">
        <v>1262</v>
      </c>
      <c r="B2712" s="48" t="s">
        <v>1263</v>
      </c>
      <c r="C2712" s="52" t="s">
        <v>653</v>
      </c>
      <c r="D2712" s="53">
        <f>+IF(C2712&lt;&gt;" ",VLOOKUP(B2712,Rendimientos!$A$3:$D$557,3,0))</f>
        <v>57</v>
      </c>
      <c r="E2712" s="53">
        <f>+IF(C2712&lt;&gt;" ",VLOOKUP(B2712,Rendimientos!$A$3:$D$557,4,0))</f>
        <v>57</v>
      </c>
      <c r="F2712" s="54">
        <f ca="1">SUM(G2712:K2712)</f>
        <v>5.2323188219463246</v>
      </c>
      <c r="G2712" s="49">
        <f ca="1">SUMIFS($S$5:$S$4996,$B$5:$B$4996,B2712,$L$5:$L$4996,$L$5)</f>
        <v>4.7815330592157022</v>
      </c>
      <c r="H2712" s="49">
        <f>SUMIFS($S$5:$S$4996,$B$5:$B$4996,B2712,$L$5:$L$4996,$L$10)</f>
        <v>0</v>
      </c>
      <c r="I2712" s="49"/>
      <c r="J2712" s="49">
        <f ca="1">SUMIFS($S$5:$S$4996,$B$5:$B$4996,B2712,$L$5:$L$4996,$L$11)</f>
        <v>0.45078576273062237</v>
      </c>
      <c r="K2712" s="49">
        <f>SUMIFS($S$5:$S$4996,$B$5:$B$4996,B2712,$L$5:$L$4996,$L$4497)</f>
        <v>0</v>
      </c>
      <c r="L2712" s="55" t="s">
        <v>12</v>
      </c>
      <c r="M2712" s="52" t="s">
        <v>1736</v>
      </c>
      <c r="N2712" s="52" t="s">
        <v>1737</v>
      </c>
      <c r="O2712" s="52" t="s">
        <v>1491</v>
      </c>
      <c r="P2712" s="56">
        <v>6.25E-2</v>
      </c>
      <c r="Q2712" s="56">
        <f>P2712/$D$2712*8</f>
        <v>8.771929824561403E-3</v>
      </c>
      <c r="R2712" s="57">
        <f ca="1">SUMIF(Insumos!$C$7:$E$166,Subpartidas!N2712,Insumos!$E$7:$E$166)</f>
        <v>9.543510636814629</v>
      </c>
      <c r="S2712" s="57">
        <f t="shared" ca="1" si="448"/>
        <v>8.3715005586093238E-2</v>
      </c>
    </row>
    <row r="2713" spans="1:19" s="116" customFormat="1" ht="14.1" customHeight="1">
      <c r="A2713" s="51" t="s">
        <v>1262</v>
      </c>
      <c r="B2713" s="48" t="s">
        <v>1263</v>
      </c>
      <c r="C2713" s="58"/>
      <c r="D2713" s="58"/>
      <c r="E2713" s="58"/>
      <c r="F2713" s="58"/>
      <c r="G2713" s="58"/>
      <c r="H2713" s="58"/>
      <c r="I2713" s="58"/>
      <c r="J2713" s="58"/>
      <c r="K2713" s="58"/>
      <c r="L2713" s="55" t="s">
        <v>12</v>
      </c>
      <c r="M2713" s="52" t="s">
        <v>1498</v>
      </c>
      <c r="N2713" s="52" t="s">
        <v>1499</v>
      </c>
      <c r="O2713" s="52" t="s">
        <v>1491</v>
      </c>
      <c r="P2713" s="56">
        <v>1</v>
      </c>
      <c r="Q2713" s="56">
        <f t="shared" ref="Q2713:Q2714" si="452">P2713/$D$2712*8</f>
        <v>0.14035087719298245</v>
      </c>
      <c r="R2713" s="57">
        <f ca="1">SUMIF(Insumos!$C$7:$E$166,Subpartidas!N2713,Insumos!$E$7:$E$166)</f>
        <v>8.6743053318933896</v>
      </c>
      <c r="S2713" s="57">
        <f t="shared" ca="1" si="448"/>
        <v>1.2174463623710019</v>
      </c>
    </row>
    <row r="2714" spans="1:19" s="116" customFormat="1" ht="14.1" customHeight="1">
      <c r="A2714" s="51" t="s">
        <v>1262</v>
      </c>
      <c r="B2714" s="48" t="s">
        <v>1263</v>
      </c>
      <c r="C2714" s="58"/>
      <c r="D2714" s="58"/>
      <c r="E2714" s="58"/>
      <c r="F2714" s="58"/>
      <c r="G2714" s="58"/>
      <c r="H2714" s="58"/>
      <c r="I2714" s="58"/>
      <c r="J2714" s="58"/>
      <c r="K2714" s="58"/>
      <c r="L2714" s="55" t="s">
        <v>12</v>
      </c>
      <c r="M2714" s="52" t="s">
        <v>1492</v>
      </c>
      <c r="N2714" s="52" t="s">
        <v>1493</v>
      </c>
      <c r="O2714" s="52" t="s">
        <v>1491</v>
      </c>
      <c r="P2714" s="56">
        <v>4</v>
      </c>
      <c r="Q2714" s="56">
        <f t="shared" si="452"/>
        <v>0.56140350877192979</v>
      </c>
      <c r="R2714" s="57">
        <f ca="1">SUMIF(Insumos!$C$7:$E$166,Subpartidas!N2714,Insumos!$E$7:$E$166)</f>
        <v>6.1994120750543944</v>
      </c>
      <c r="S2714" s="57">
        <f t="shared" ca="1" si="448"/>
        <v>3.4803716912586071</v>
      </c>
    </row>
    <row r="2715" spans="1:19" s="116" customFormat="1" ht="14.1" customHeight="1">
      <c r="A2715" s="51" t="s">
        <v>1262</v>
      </c>
      <c r="B2715" s="48" t="s">
        <v>1263</v>
      </c>
      <c r="C2715" s="58"/>
      <c r="D2715" s="58"/>
      <c r="E2715" s="58"/>
      <c r="F2715" s="58"/>
      <c r="G2715" s="58"/>
      <c r="H2715" s="58"/>
      <c r="I2715" s="58"/>
      <c r="J2715" s="58"/>
      <c r="K2715" s="58"/>
      <c r="L2715" s="55" t="s">
        <v>14</v>
      </c>
      <c r="M2715" s="52" t="s">
        <v>1738</v>
      </c>
      <c r="N2715" s="52" t="s">
        <v>1739</v>
      </c>
      <c r="O2715" s="52" t="s">
        <v>1507</v>
      </c>
      <c r="P2715" s="60"/>
      <c r="Q2715" s="56">
        <v>6.9400000000000003E-2</v>
      </c>
      <c r="R2715" s="57">
        <f ca="1">G2712</f>
        <v>4.7815330592157022</v>
      </c>
      <c r="S2715" s="57">
        <f t="shared" ca="1" si="448"/>
        <v>0.33183839430956974</v>
      </c>
    </row>
    <row r="2716" spans="1:19" s="116" customFormat="1" ht="14.1" customHeight="1">
      <c r="A2716" s="51" t="s">
        <v>1262</v>
      </c>
      <c r="B2716" s="48" t="s">
        <v>1263</v>
      </c>
      <c r="C2716" s="58"/>
      <c r="D2716" s="58"/>
      <c r="E2716" s="58"/>
      <c r="F2716" s="58"/>
      <c r="G2716" s="58"/>
      <c r="H2716" s="58"/>
      <c r="I2716" s="58"/>
      <c r="J2716" s="58"/>
      <c r="K2716" s="58"/>
      <c r="L2716" s="55" t="s">
        <v>14</v>
      </c>
      <c r="M2716" s="52" t="s">
        <v>1740</v>
      </c>
      <c r="N2716" s="52" t="s">
        <v>1741</v>
      </c>
      <c r="O2716" s="52" t="s">
        <v>1510</v>
      </c>
      <c r="P2716" s="56">
        <v>0.125</v>
      </c>
      <c r="Q2716" s="56">
        <f>P2716/$E$2712*8</f>
        <v>1.7543859649122806E-2</v>
      </c>
      <c r="R2716" s="57">
        <f ca="1">SUMIF(Insumos!$C$7:$E$166,Subpartidas!N2716,Insumos!$E$7:$E$166)</f>
        <v>6.78</v>
      </c>
      <c r="S2716" s="57">
        <f t="shared" ca="1" si="448"/>
        <v>0.11894736842105263</v>
      </c>
    </row>
    <row r="2717" spans="1:19" s="116" customFormat="1" ht="14.1" customHeight="1">
      <c r="A2717" s="51" t="s">
        <v>1258</v>
      </c>
      <c r="B2717" s="48" t="s">
        <v>1267</v>
      </c>
      <c r="C2717" s="52" t="s">
        <v>653</v>
      </c>
      <c r="D2717" s="53">
        <f>+IF(C2717&lt;&gt;" ",VLOOKUP(B2717,Rendimientos!$A$3:$D$557,3,0))</f>
        <v>50</v>
      </c>
      <c r="E2717" s="53">
        <f>+IF(C2717&lt;&gt;" ",VLOOKUP(B2717,Rendimientos!$A$3:$D$557,4,0))</f>
        <v>50</v>
      </c>
      <c r="F2717" s="54">
        <f ca="1">SUM(G2717:K2717)</f>
        <v>20.168826959668959</v>
      </c>
      <c r="G2717" s="49">
        <f ca="1">SUMIFS($S$5:$S$4996,$B$5:$B$4996,B2717,$L$5:$L$4996,$L$5)</f>
        <v>5.4509476875059013</v>
      </c>
      <c r="H2717" s="49">
        <f>SUMIFS($S$5:$S$4996,$B$5:$B$4996,B2717,$L$5:$L$4996,$L$10)</f>
        <v>0</v>
      </c>
      <c r="I2717" s="49"/>
      <c r="J2717" s="49">
        <f ca="1">SUMIFS($S$5:$S$4996,$B$5:$B$4996,B2717,$L$5:$L$4996,$L$11)</f>
        <v>14.717879272163056</v>
      </c>
      <c r="K2717" s="49">
        <f>SUMIFS($S$5:$S$4996,$B$5:$B$4996,B2717,$L$5:$L$4996,$L$4497)</f>
        <v>0</v>
      </c>
      <c r="L2717" s="55" t="s">
        <v>12</v>
      </c>
      <c r="M2717" s="52" t="s">
        <v>1736</v>
      </c>
      <c r="N2717" s="52" t="s">
        <v>1737</v>
      </c>
      <c r="O2717" s="52" t="s">
        <v>1491</v>
      </c>
      <c r="P2717" s="56">
        <v>6.25E-2</v>
      </c>
      <c r="Q2717" s="56">
        <f>P2717/$D$2717*8</f>
        <v>0.01</v>
      </c>
      <c r="R2717" s="57">
        <f ca="1">SUMIF(Insumos!$C$7:$E$166,Subpartidas!N2717,Insumos!$E$7:$E$166)</f>
        <v>9.543510636814629</v>
      </c>
      <c r="S2717" s="57">
        <f t="shared" ref="S2717:S2722" ca="1" si="453">Q2717*R2717</f>
        <v>9.5435106368146297E-2</v>
      </c>
    </row>
    <row r="2718" spans="1:19" s="116" customFormat="1" ht="14.1" customHeight="1">
      <c r="A2718" s="51" t="s">
        <v>1258</v>
      </c>
      <c r="B2718" s="48" t="s">
        <v>1267</v>
      </c>
      <c r="C2718" s="58"/>
      <c r="D2718" s="58"/>
      <c r="E2718" s="58"/>
      <c r="F2718" s="58"/>
      <c r="G2718" s="58"/>
      <c r="H2718" s="58"/>
      <c r="I2718" s="58"/>
      <c r="J2718" s="58"/>
      <c r="K2718" s="58"/>
      <c r="L2718" s="55" t="s">
        <v>12</v>
      </c>
      <c r="M2718" s="52" t="s">
        <v>1498</v>
      </c>
      <c r="N2718" s="52" t="s">
        <v>1499</v>
      </c>
      <c r="O2718" s="52" t="s">
        <v>1491</v>
      </c>
      <c r="P2718" s="56">
        <v>1</v>
      </c>
      <c r="Q2718" s="56">
        <f t="shared" ref="Q2718:Q2719" si="454">P2718/$D$2717*8</f>
        <v>0.16</v>
      </c>
      <c r="R2718" s="57">
        <f ca="1">SUMIF(Insumos!$C$7:$E$166,Subpartidas!N2718,Insumos!$E$7:$E$166)</f>
        <v>8.6743053318933896</v>
      </c>
      <c r="S2718" s="57">
        <f t="shared" ca="1" si="453"/>
        <v>1.3878888531029423</v>
      </c>
    </row>
    <row r="2719" spans="1:19" s="116" customFormat="1" ht="14.1" customHeight="1">
      <c r="A2719" s="51" t="s">
        <v>1258</v>
      </c>
      <c r="B2719" s="48" t="s">
        <v>1267</v>
      </c>
      <c r="C2719" s="58"/>
      <c r="D2719" s="58"/>
      <c r="E2719" s="58"/>
      <c r="F2719" s="58"/>
      <c r="G2719" s="58"/>
      <c r="H2719" s="58"/>
      <c r="I2719" s="58"/>
      <c r="J2719" s="58"/>
      <c r="K2719" s="58"/>
      <c r="L2719" s="55" t="s">
        <v>12</v>
      </c>
      <c r="M2719" s="52" t="s">
        <v>1492</v>
      </c>
      <c r="N2719" s="52" t="s">
        <v>1493</v>
      </c>
      <c r="O2719" s="52" t="s">
        <v>1491</v>
      </c>
      <c r="P2719" s="56">
        <v>4</v>
      </c>
      <c r="Q2719" s="56">
        <f t="shared" si="454"/>
        <v>0.64</v>
      </c>
      <c r="R2719" s="57">
        <f ca="1">SUMIF(Insumos!$C$7:$E$166,Subpartidas!N2719,Insumos!$E$7:$E$166)</f>
        <v>6.1994120750543944</v>
      </c>
      <c r="S2719" s="57">
        <f t="shared" ca="1" si="453"/>
        <v>3.9676237280348126</v>
      </c>
    </row>
    <row r="2720" spans="1:19" s="116" customFormat="1" ht="14.1" customHeight="1">
      <c r="A2720" s="51" t="s">
        <v>1258</v>
      </c>
      <c r="B2720" s="48" t="s">
        <v>1267</v>
      </c>
      <c r="C2720" s="58"/>
      <c r="D2720" s="58"/>
      <c r="E2720" s="58"/>
      <c r="F2720" s="58"/>
      <c r="G2720" s="58"/>
      <c r="H2720" s="58"/>
      <c r="I2720" s="58"/>
      <c r="J2720" s="58"/>
      <c r="K2720" s="58"/>
      <c r="L2720" s="55" t="s">
        <v>14</v>
      </c>
      <c r="M2720" s="52" t="s">
        <v>1738</v>
      </c>
      <c r="N2720" s="52" t="s">
        <v>1739</v>
      </c>
      <c r="O2720" s="52" t="s">
        <v>1507</v>
      </c>
      <c r="P2720" s="60"/>
      <c r="Q2720" s="56">
        <v>9.4200000000000006E-2</v>
      </c>
      <c r="R2720" s="57">
        <f ca="1">G2717</f>
        <v>5.4509476875059013</v>
      </c>
      <c r="S2720" s="57">
        <f t="shared" ca="1" si="453"/>
        <v>0.51347927216305589</v>
      </c>
    </row>
    <row r="2721" spans="1:19" ht="14.1" customHeight="1">
      <c r="A2721" s="51" t="s">
        <v>965</v>
      </c>
      <c r="B2721" s="48" t="s">
        <v>1267</v>
      </c>
      <c r="C2721" s="58"/>
      <c r="D2721" s="58"/>
      <c r="E2721" s="58"/>
      <c r="F2721" s="58"/>
      <c r="G2721" s="58"/>
      <c r="H2721" s="58"/>
      <c r="I2721" s="58"/>
      <c r="J2721" s="58"/>
      <c r="K2721" s="58"/>
      <c r="L2721" s="55" t="s">
        <v>14</v>
      </c>
      <c r="M2721" s="52" t="s">
        <v>1534</v>
      </c>
      <c r="N2721" s="52" t="s">
        <v>1535</v>
      </c>
      <c r="O2721" s="52" t="s">
        <v>1510</v>
      </c>
      <c r="P2721" s="56">
        <v>1.5</v>
      </c>
      <c r="Q2721" s="56">
        <f>P2721/$E$2717*8*6</f>
        <v>1.44</v>
      </c>
      <c r="R2721" s="57">
        <f ca="1">SUMIF(Insumos!$C$7:$E$166,Subpartidas!N2721,Insumos!$E$7:$E$166)</f>
        <v>9.77</v>
      </c>
      <c r="S2721" s="57">
        <f t="shared" ca="1" si="453"/>
        <v>14.0688</v>
      </c>
    </row>
    <row r="2722" spans="1:19" s="116" customFormat="1" ht="14.1" customHeight="1">
      <c r="A2722" s="51" t="s">
        <v>1258</v>
      </c>
      <c r="B2722" s="48" t="s">
        <v>1267</v>
      </c>
      <c r="C2722" s="58"/>
      <c r="D2722" s="58"/>
      <c r="E2722" s="58"/>
      <c r="F2722" s="58"/>
      <c r="G2722" s="58"/>
      <c r="H2722" s="58"/>
      <c r="I2722" s="58"/>
      <c r="J2722" s="58"/>
      <c r="K2722" s="58"/>
      <c r="L2722" s="55" t="s">
        <v>14</v>
      </c>
      <c r="M2722" s="52" t="s">
        <v>1740</v>
      </c>
      <c r="N2722" s="52" t="s">
        <v>1741</v>
      </c>
      <c r="O2722" s="52" t="s">
        <v>1510</v>
      </c>
      <c r="P2722" s="56">
        <v>0.125</v>
      </c>
      <c r="Q2722" s="56">
        <f>P2722/$E$2717*8</f>
        <v>0.02</v>
      </c>
      <c r="R2722" s="57">
        <f ca="1">SUMIF(Insumos!$C$7:$E$166,Subpartidas!N2722,Insumos!$E$7:$E$166)</f>
        <v>6.78</v>
      </c>
      <c r="S2722" s="57">
        <f t="shared" ca="1" si="453"/>
        <v>0.1356</v>
      </c>
    </row>
    <row r="2723" spans="1:19" s="116" customFormat="1" ht="14.1" customHeight="1">
      <c r="A2723" s="51" t="s">
        <v>1269</v>
      </c>
      <c r="B2723" s="48" t="s">
        <v>1270</v>
      </c>
      <c r="C2723" s="52" t="s">
        <v>653</v>
      </c>
      <c r="D2723" s="53">
        <f>+IF(C2723&lt;&gt;" ",VLOOKUP(B2723,Rendimientos!$A$3:$D$557,3,0))</f>
        <v>84</v>
      </c>
      <c r="E2723" s="53">
        <f>+IF(C2723&lt;&gt;" ",VLOOKUP(B2723,Rendimientos!$A$3:$D$557,4,0))</f>
        <v>84</v>
      </c>
      <c r="F2723" s="54">
        <f ca="1">SUM(G2723:K2723)</f>
        <v>3.6309684283743793</v>
      </c>
      <c r="G2723" s="49">
        <f ca="1">SUMIFS($S$5:$S$4996,$B$5:$B$4996,B2723,$L$5:$L$4996,$L$5)</f>
        <v>3.2446117187535126</v>
      </c>
      <c r="H2723" s="49">
        <f>SUMIFS($S$5:$S$4996,$B$5:$B$4996,B2723,$L$5:$L$4996,$L$10)</f>
        <v>0</v>
      </c>
      <c r="I2723" s="49"/>
      <c r="J2723" s="49">
        <f ca="1">SUMIFS($S$5:$S$4996,$B$5:$B$4996,B2723,$L$5:$L$4996,$L$11)</f>
        <v>0.38635670962086666</v>
      </c>
      <c r="K2723" s="49">
        <f>SUMIFS($S$5:$S$4996,$B$5:$B$4996,B2723,$L$5:$L$4996,$L$4497)</f>
        <v>0</v>
      </c>
      <c r="L2723" s="55" t="s">
        <v>12</v>
      </c>
      <c r="M2723" s="52" t="s">
        <v>1736</v>
      </c>
      <c r="N2723" s="52" t="s">
        <v>1737</v>
      </c>
      <c r="O2723" s="52" t="s">
        <v>1491</v>
      </c>
      <c r="P2723" s="56">
        <v>6.25E-2</v>
      </c>
      <c r="Q2723" s="56">
        <f>P2723/$D$2723*8</f>
        <v>5.9523809523809521E-3</v>
      </c>
      <c r="R2723" s="57">
        <f ca="1">SUMIF(Insumos!$C$7:$E$166,Subpartidas!N2723,Insumos!$E$7:$E$166)</f>
        <v>9.543510636814629</v>
      </c>
      <c r="S2723" s="57">
        <f t="shared" ca="1" si="448"/>
        <v>5.6806610933420404E-2</v>
      </c>
    </row>
    <row r="2724" spans="1:19" s="116" customFormat="1" ht="14.1" customHeight="1">
      <c r="A2724" s="51" t="s">
        <v>1269</v>
      </c>
      <c r="B2724" s="48" t="s">
        <v>1270</v>
      </c>
      <c r="C2724" s="58"/>
      <c r="D2724" s="58"/>
      <c r="E2724" s="58"/>
      <c r="F2724" s="58"/>
      <c r="G2724" s="58"/>
      <c r="H2724" s="58"/>
      <c r="I2724" s="58"/>
      <c r="J2724" s="58"/>
      <c r="K2724" s="58"/>
      <c r="L2724" s="55" t="s">
        <v>12</v>
      </c>
      <c r="M2724" s="52" t="s">
        <v>1498</v>
      </c>
      <c r="N2724" s="52" t="s">
        <v>1499</v>
      </c>
      <c r="O2724" s="52" t="s">
        <v>1491</v>
      </c>
      <c r="P2724" s="56">
        <v>1</v>
      </c>
      <c r="Q2724" s="56">
        <f t="shared" ref="Q2724:Q2725" si="455">P2724/$D$2723*8</f>
        <v>9.5238095238095233E-2</v>
      </c>
      <c r="R2724" s="57">
        <f ca="1">SUMIF(Insumos!$C$7:$E$166,Subpartidas!N2724,Insumos!$E$7:$E$166)</f>
        <v>8.6743053318933896</v>
      </c>
      <c r="S2724" s="57">
        <f t="shared" ca="1" si="448"/>
        <v>0.82612431732317992</v>
      </c>
    </row>
    <row r="2725" spans="1:19" s="116" customFormat="1" ht="14.1" customHeight="1">
      <c r="A2725" s="51" t="s">
        <v>1269</v>
      </c>
      <c r="B2725" s="48" t="s">
        <v>1270</v>
      </c>
      <c r="C2725" s="58"/>
      <c r="D2725" s="58"/>
      <c r="E2725" s="58"/>
      <c r="F2725" s="58"/>
      <c r="G2725" s="58"/>
      <c r="H2725" s="58"/>
      <c r="I2725" s="58"/>
      <c r="J2725" s="58"/>
      <c r="K2725" s="58"/>
      <c r="L2725" s="55" t="s">
        <v>12</v>
      </c>
      <c r="M2725" s="52" t="s">
        <v>1492</v>
      </c>
      <c r="N2725" s="52" t="s">
        <v>1493</v>
      </c>
      <c r="O2725" s="52" t="s">
        <v>1491</v>
      </c>
      <c r="P2725" s="56">
        <v>4</v>
      </c>
      <c r="Q2725" s="56">
        <f t="shared" si="455"/>
        <v>0.38095238095238093</v>
      </c>
      <c r="R2725" s="57">
        <f ca="1">SUMIF(Insumos!$C$7:$E$166,Subpartidas!N2725,Insumos!$E$7:$E$166)</f>
        <v>6.1994120750543944</v>
      </c>
      <c r="S2725" s="57">
        <f t="shared" ca="1" si="448"/>
        <v>2.3616807904969122</v>
      </c>
    </row>
    <row r="2726" spans="1:19" s="116" customFormat="1" ht="14.1" customHeight="1">
      <c r="A2726" s="51" t="s">
        <v>1269</v>
      </c>
      <c r="B2726" s="48" t="s">
        <v>1270</v>
      </c>
      <c r="C2726" s="58"/>
      <c r="D2726" s="58"/>
      <c r="E2726" s="58"/>
      <c r="F2726" s="58"/>
      <c r="G2726" s="58"/>
      <c r="H2726" s="58"/>
      <c r="I2726" s="58"/>
      <c r="J2726" s="58"/>
      <c r="K2726" s="58"/>
      <c r="L2726" s="55" t="s">
        <v>14</v>
      </c>
      <c r="M2726" s="52" t="s">
        <v>1738</v>
      </c>
      <c r="N2726" s="52" t="s">
        <v>1739</v>
      </c>
      <c r="O2726" s="52" t="s">
        <v>1507</v>
      </c>
      <c r="P2726" s="60"/>
      <c r="Q2726" s="56">
        <v>9.4200000000000006E-2</v>
      </c>
      <c r="R2726" s="57">
        <f ca="1">G2723</f>
        <v>3.2446117187535126</v>
      </c>
      <c r="S2726" s="57">
        <f t="shared" ca="1" si="448"/>
        <v>0.30564242390658092</v>
      </c>
    </row>
    <row r="2727" spans="1:19" s="116" customFormat="1" ht="14.1" customHeight="1">
      <c r="A2727" s="51" t="s">
        <v>1269</v>
      </c>
      <c r="B2727" s="48" t="s">
        <v>1270</v>
      </c>
      <c r="C2727" s="58"/>
      <c r="D2727" s="58"/>
      <c r="E2727" s="58"/>
      <c r="F2727" s="58"/>
      <c r="G2727" s="58"/>
      <c r="H2727" s="58"/>
      <c r="I2727" s="58"/>
      <c r="J2727" s="58"/>
      <c r="K2727" s="58"/>
      <c r="L2727" s="55" t="s">
        <v>14</v>
      </c>
      <c r="M2727" s="52" t="s">
        <v>1740</v>
      </c>
      <c r="N2727" s="52" t="s">
        <v>1741</v>
      </c>
      <c r="O2727" s="52" t="s">
        <v>1510</v>
      </c>
      <c r="P2727" s="56">
        <v>0.125</v>
      </c>
      <c r="Q2727" s="56">
        <f>P2727/$E$2723*8</f>
        <v>1.1904761904761904E-2</v>
      </c>
      <c r="R2727" s="57">
        <f ca="1">SUMIF(Insumos!$C$7:$E$166,Subpartidas!N2727,Insumos!$E$7:$E$166)</f>
        <v>6.78</v>
      </c>
      <c r="S2727" s="57">
        <f t="shared" ca="1" si="448"/>
        <v>8.0714285714285711E-2</v>
      </c>
    </row>
    <row r="2728" spans="1:19" s="116" customFormat="1" ht="14.1" customHeight="1">
      <c r="A2728" s="51" t="s">
        <v>1277</v>
      </c>
      <c r="B2728" s="48" t="s">
        <v>1278</v>
      </c>
      <c r="C2728" s="52" t="s">
        <v>653</v>
      </c>
      <c r="D2728" s="53">
        <f>+IF(C2728&lt;&gt;" ",VLOOKUP(B2728,Rendimientos!$A$3:$D$557,3,0))</f>
        <v>75</v>
      </c>
      <c r="E2728" s="53">
        <f>+IF(C2728&lt;&gt;" ",VLOOKUP(B2728,Rendimientos!$A$3:$D$557,4,0))</f>
        <v>75</v>
      </c>
      <c r="F2728" s="54">
        <f ca="1">SUM(G2728:K2728)</f>
        <v>4.2033217284794535</v>
      </c>
      <c r="G2728" s="49">
        <f ca="1">SUMIFS($S$5:$S$4996,$B$5:$B$4996,B2728,$L$5:$L$4996,$L$5)</f>
        <v>3.6339651250039346</v>
      </c>
      <c r="H2728" s="49">
        <f>SUMIFS($S$5:$S$4996,$B$5:$B$4996,B2728,$L$5:$L$4996,$L$10)</f>
        <v>0</v>
      </c>
      <c r="I2728" s="49"/>
      <c r="J2728" s="49">
        <f ca="1">SUMIFS($S$5:$S$4996,$B$5:$B$4996,B2728,$L$5:$L$4996,$L$11)</f>
        <v>0.56935660347551864</v>
      </c>
      <c r="K2728" s="49">
        <f>SUMIFS($S$5:$S$4996,$B$5:$B$4996,B2728,$L$5:$L$4996,$L$4497)</f>
        <v>0</v>
      </c>
      <c r="L2728" s="55" t="s">
        <v>12</v>
      </c>
      <c r="M2728" s="52" t="s">
        <v>1736</v>
      </c>
      <c r="N2728" s="52" t="s">
        <v>1737</v>
      </c>
      <c r="O2728" s="52" t="s">
        <v>1491</v>
      </c>
      <c r="P2728" s="56">
        <v>6.25E-2</v>
      </c>
      <c r="Q2728" s="56">
        <f>P2728/$D$2728*8</f>
        <v>6.6666666666666671E-3</v>
      </c>
      <c r="R2728" s="57">
        <f ca="1">SUMIF(Insumos!$C$7:$E$166,Subpartidas!N2728,Insumos!$E$7:$E$166)</f>
        <v>9.543510636814629</v>
      </c>
      <c r="S2728" s="57">
        <f t="shared" ca="1" si="448"/>
        <v>6.3623404245430865E-2</v>
      </c>
    </row>
    <row r="2729" spans="1:19" s="116" customFormat="1" ht="14.1" customHeight="1">
      <c r="A2729" s="51" t="s">
        <v>1277</v>
      </c>
      <c r="B2729" s="48" t="s">
        <v>1278</v>
      </c>
      <c r="C2729" s="58"/>
      <c r="D2729" s="58"/>
      <c r="E2729" s="58"/>
      <c r="F2729" s="58"/>
      <c r="G2729" s="58"/>
      <c r="H2729" s="58"/>
      <c r="I2729" s="58"/>
      <c r="J2729" s="58"/>
      <c r="K2729" s="58"/>
      <c r="L2729" s="55" t="s">
        <v>12</v>
      </c>
      <c r="M2729" s="52" t="s">
        <v>1498</v>
      </c>
      <c r="N2729" s="52" t="s">
        <v>1499</v>
      </c>
      <c r="O2729" s="52" t="s">
        <v>1491</v>
      </c>
      <c r="P2729" s="56">
        <v>1</v>
      </c>
      <c r="Q2729" s="56">
        <f>P2729/$D$2728*8</f>
        <v>0.10666666666666667</v>
      </c>
      <c r="R2729" s="57">
        <f ca="1">SUMIF(Insumos!$C$7:$E$166,Subpartidas!N2729,Insumos!$E$7:$E$166)</f>
        <v>8.6743053318933896</v>
      </c>
      <c r="S2729" s="57">
        <f t="shared" ca="1" si="448"/>
        <v>0.92525923540196164</v>
      </c>
    </row>
    <row r="2730" spans="1:19" s="116" customFormat="1" ht="14.1" customHeight="1">
      <c r="A2730" s="51" t="s">
        <v>1277</v>
      </c>
      <c r="B2730" s="48" t="s">
        <v>1278</v>
      </c>
      <c r="C2730" s="58"/>
      <c r="D2730" s="58"/>
      <c r="E2730" s="58"/>
      <c r="F2730" s="58"/>
      <c r="G2730" s="58"/>
      <c r="H2730" s="58"/>
      <c r="I2730" s="58"/>
      <c r="J2730" s="58"/>
      <c r="K2730" s="58"/>
      <c r="L2730" s="55" t="s">
        <v>12</v>
      </c>
      <c r="M2730" s="52" t="s">
        <v>1492</v>
      </c>
      <c r="N2730" s="52" t="s">
        <v>1493</v>
      </c>
      <c r="O2730" s="52" t="s">
        <v>1491</v>
      </c>
      <c r="P2730" s="56">
        <v>4</v>
      </c>
      <c r="Q2730" s="56">
        <f>P2730/$D$2728*8</f>
        <v>0.42666666666666669</v>
      </c>
      <c r="R2730" s="57">
        <f ca="1">SUMIF(Insumos!$C$7:$E$166,Subpartidas!N2730,Insumos!$E$7:$E$166)</f>
        <v>6.1994120750543944</v>
      </c>
      <c r="S2730" s="57">
        <f t="shared" ca="1" si="448"/>
        <v>2.645082485356542</v>
      </c>
    </row>
    <row r="2731" spans="1:19" s="116" customFormat="1" ht="14.1" customHeight="1">
      <c r="A2731" s="51" t="s">
        <v>1277</v>
      </c>
      <c r="B2731" s="48" t="s">
        <v>1278</v>
      </c>
      <c r="C2731" s="58"/>
      <c r="D2731" s="58"/>
      <c r="E2731" s="58"/>
      <c r="F2731" s="58"/>
      <c r="G2731" s="58"/>
      <c r="H2731" s="58"/>
      <c r="I2731" s="58"/>
      <c r="J2731" s="58"/>
      <c r="K2731" s="58"/>
      <c r="L2731" s="55" t="s">
        <v>14</v>
      </c>
      <c r="M2731" s="52" t="s">
        <v>1738</v>
      </c>
      <c r="N2731" s="52" t="s">
        <v>1739</v>
      </c>
      <c r="O2731" s="52" t="s">
        <v>1507</v>
      </c>
      <c r="P2731" s="60"/>
      <c r="Q2731" s="56">
        <v>0.1318</v>
      </c>
      <c r="R2731" s="57">
        <f ca="1">G2728</f>
        <v>3.6339651250039346</v>
      </c>
      <c r="S2731" s="57">
        <f t="shared" ca="1" si="448"/>
        <v>0.47895660347551861</v>
      </c>
    </row>
    <row r="2732" spans="1:19" s="116" customFormat="1" ht="14.1" customHeight="1">
      <c r="A2732" s="51" t="s">
        <v>1277</v>
      </c>
      <c r="B2732" s="48" t="s">
        <v>1278</v>
      </c>
      <c r="C2732" s="58"/>
      <c r="D2732" s="58"/>
      <c r="E2732" s="58"/>
      <c r="F2732" s="58"/>
      <c r="G2732" s="58"/>
      <c r="H2732" s="58"/>
      <c r="I2732" s="58"/>
      <c r="J2732" s="58"/>
      <c r="K2732" s="58"/>
      <c r="L2732" s="55" t="s">
        <v>14</v>
      </c>
      <c r="M2732" s="52" t="s">
        <v>1740</v>
      </c>
      <c r="N2732" s="52" t="s">
        <v>1741</v>
      </c>
      <c r="O2732" s="52" t="s">
        <v>1510</v>
      </c>
      <c r="P2732" s="56">
        <v>0.125</v>
      </c>
      <c r="Q2732" s="56">
        <f>P2732/$D$2728*8</f>
        <v>1.3333333333333334E-2</v>
      </c>
      <c r="R2732" s="57">
        <f ca="1">SUMIF(Insumos!$C$7:$E$166,Subpartidas!N2732,Insumos!$E$7:$E$166)</f>
        <v>6.78</v>
      </c>
      <c r="S2732" s="57">
        <f t="shared" ca="1" si="448"/>
        <v>9.0400000000000008E-2</v>
      </c>
    </row>
    <row r="2733" spans="1:19" s="116" customFormat="1" ht="14.1" customHeight="1">
      <c r="A2733" s="51" t="s">
        <v>1282</v>
      </c>
      <c r="B2733" s="48" t="s">
        <v>1283</v>
      </c>
      <c r="C2733" s="52" t="s">
        <v>653</v>
      </c>
      <c r="D2733" s="53">
        <f>+IF(C2733&lt;&gt;" ",VLOOKUP(B2733,Rendimientos!$A$3:$D$557,3,0))</f>
        <v>65</v>
      </c>
      <c r="E2733" s="53">
        <f>+IF(C2733&lt;&gt;" ",VLOOKUP(B2733,Rendimientos!$A$3:$D$557,4,0))</f>
        <v>65</v>
      </c>
      <c r="F2733" s="54">
        <f ca="1">SUM(G2733:K2733)</f>
        <v>4.6923284305145829</v>
      </c>
      <c r="G2733" s="49">
        <f ca="1">SUMIFS($S$5:$S$4996,$B$5:$B$4996,B2733,$L$5:$L$4996,$L$5)</f>
        <v>4.1930366826968477</v>
      </c>
      <c r="H2733" s="49">
        <f>SUMIFS($S$5:$S$4996,$B$5:$B$4996,B2733,$L$5:$L$4996,$L$10)</f>
        <v>0</v>
      </c>
      <c r="I2733" s="49"/>
      <c r="J2733" s="49">
        <f ca="1">SUMIFS($S$5:$S$4996,$B$5:$B$4996,B2733,$L$5:$L$4996,$L$11)</f>
        <v>0.49929174781773539</v>
      </c>
      <c r="K2733" s="49">
        <f>SUMIFS($S$5:$S$4996,$B$5:$B$4996,B2733,$L$5:$L$4996,$L$4497)</f>
        <v>0</v>
      </c>
      <c r="L2733" s="55" t="s">
        <v>12</v>
      </c>
      <c r="M2733" s="52" t="s">
        <v>1736</v>
      </c>
      <c r="N2733" s="52" t="s">
        <v>1737</v>
      </c>
      <c r="O2733" s="52" t="s">
        <v>1491</v>
      </c>
      <c r="P2733" s="56">
        <v>6.25E-2</v>
      </c>
      <c r="Q2733" s="56">
        <f>P2733/$D$2733*8</f>
        <v>7.6923076923076927E-3</v>
      </c>
      <c r="R2733" s="57">
        <f ca="1">SUMIF(Insumos!$C$7:$E$166,Subpartidas!N2733,Insumos!$E$7:$E$166)</f>
        <v>9.543510636814629</v>
      </c>
      <c r="S2733" s="57">
        <f t="shared" ca="1" si="448"/>
        <v>7.3411620283189455E-2</v>
      </c>
    </row>
    <row r="2734" spans="1:19" s="116" customFormat="1" ht="14.1" customHeight="1">
      <c r="A2734" s="51" t="s">
        <v>1282</v>
      </c>
      <c r="B2734" s="48" t="s">
        <v>1283</v>
      </c>
      <c r="C2734" s="58"/>
      <c r="D2734" s="58"/>
      <c r="E2734" s="58"/>
      <c r="F2734" s="58"/>
      <c r="G2734" s="58"/>
      <c r="H2734" s="58"/>
      <c r="I2734" s="58"/>
      <c r="J2734" s="58"/>
      <c r="K2734" s="58"/>
      <c r="L2734" s="55" t="s">
        <v>12</v>
      </c>
      <c r="M2734" s="52" t="s">
        <v>1498</v>
      </c>
      <c r="N2734" s="52" t="s">
        <v>1499</v>
      </c>
      <c r="O2734" s="52" t="s">
        <v>1491</v>
      </c>
      <c r="P2734" s="56">
        <v>1</v>
      </c>
      <c r="Q2734" s="56">
        <f t="shared" ref="Q2734:Q2737" si="456">P2734/$D$2733*8</f>
        <v>0.12307692307692308</v>
      </c>
      <c r="R2734" s="57">
        <f ca="1">SUMIF(Insumos!$C$7:$E$166,Subpartidas!N2734,Insumos!$E$7:$E$166)</f>
        <v>8.6743053318933896</v>
      </c>
      <c r="S2734" s="57">
        <f t="shared" ca="1" si="448"/>
        <v>1.0676068100791865</v>
      </c>
    </row>
    <row r="2735" spans="1:19" s="116" customFormat="1" ht="14.1" customHeight="1">
      <c r="A2735" s="51" t="s">
        <v>1282</v>
      </c>
      <c r="B2735" s="48" t="s">
        <v>1283</v>
      </c>
      <c r="C2735" s="58"/>
      <c r="D2735" s="58"/>
      <c r="E2735" s="58"/>
      <c r="F2735" s="58"/>
      <c r="G2735" s="58"/>
      <c r="H2735" s="58"/>
      <c r="I2735" s="58"/>
      <c r="J2735" s="58"/>
      <c r="K2735" s="58"/>
      <c r="L2735" s="55" t="s">
        <v>12</v>
      </c>
      <c r="M2735" s="52" t="s">
        <v>1492</v>
      </c>
      <c r="N2735" s="52" t="s">
        <v>1493</v>
      </c>
      <c r="O2735" s="52" t="s">
        <v>1491</v>
      </c>
      <c r="P2735" s="56">
        <v>4</v>
      </c>
      <c r="Q2735" s="56">
        <f t="shared" si="456"/>
        <v>0.49230769230769234</v>
      </c>
      <c r="R2735" s="57">
        <f ca="1">SUMIF(Insumos!$C$7:$E$166,Subpartidas!N2735,Insumos!$E$7:$E$166)</f>
        <v>6.1994120750543944</v>
      </c>
      <c r="S2735" s="57">
        <f t="shared" ca="1" si="448"/>
        <v>3.0520182523344714</v>
      </c>
    </row>
    <row r="2736" spans="1:19" s="116" customFormat="1" ht="14.1" customHeight="1">
      <c r="A2736" s="51" t="s">
        <v>1282</v>
      </c>
      <c r="B2736" s="48" t="s">
        <v>1283</v>
      </c>
      <c r="C2736" s="58"/>
      <c r="D2736" s="58"/>
      <c r="E2736" s="58"/>
      <c r="F2736" s="58"/>
      <c r="G2736" s="58"/>
      <c r="H2736" s="58"/>
      <c r="I2736" s="58"/>
      <c r="J2736" s="58"/>
      <c r="K2736" s="58"/>
      <c r="L2736" s="55" t="s">
        <v>14</v>
      </c>
      <c r="M2736" s="52" t="s">
        <v>1738</v>
      </c>
      <c r="N2736" s="52" t="s">
        <v>1739</v>
      </c>
      <c r="O2736" s="52" t="s">
        <v>1507</v>
      </c>
      <c r="P2736" s="60"/>
      <c r="Q2736" s="56">
        <v>9.4200000000000006E-2</v>
      </c>
      <c r="R2736" s="57">
        <f ca="1">G2733</f>
        <v>4.1930366826968477</v>
      </c>
      <c r="S2736" s="57">
        <f t="shared" ca="1" si="448"/>
        <v>0.39498405551004306</v>
      </c>
    </row>
    <row r="2737" spans="1:19" s="116" customFormat="1" ht="14.1" customHeight="1">
      <c r="A2737" s="51" t="s">
        <v>1282</v>
      </c>
      <c r="B2737" s="48" t="s">
        <v>1283</v>
      </c>
      <c r="C2737" s="58"/>
      <c r="D2737" s="58"/>
      <c r="E2737" s="58"/>
      <c r="F2737" s="58"/>
      <c r="G2737" s="58"/>
      <c r="H2737" s="58"/>
      <c r="I2737" s="58"/>
      <c r="J2737" s="58"/>
      <c r="K2737" s="58"/>
      <c r="L2737" s="55" t="s">
        <v>14</v>
      </c>
      <c r="M2737" s="52" t="s">
        <v>1740</v>
      </c>
      <c r="N2737" s="52" t="s">
        <v>1741</v>
      </c>
      <c r="O2737" s="52" t="s">
        <v>1510</v>
      </c>
      <c r="P2737" s="56">
        <v>0.125</v>
      </c>
      <c r="Q2737" s="56">
        <f t="shared" si="456"/>
        <v>1.5384615384615385E-2</v>
      </c>
      <c r="R2737" s="57">
        <f ca="1">SUMIF(Insumos!$C$7:$E$166,Subpartidas!N2737,Insumos!$E$7:$E$166)</f>
        <v>6.78</v>
      </c>
      <c r="S2737" s="57">
        <f t="shared" ca="1" si="448"/>
        <v>0.10430769230769232</v>
      </c>
    </row>
    <row r="2738" spans="1:19" s="116" customFormat="1" ht="14.1" customHeight="1">
      <c r="A2738" s="51" t="s">
        <v>1286</v>
      </c>
      <c r="B2738" s="48" t="s">
        <v>1287</v>
      </c>
      <c r="C2738" s="52" t="s">
        <v>653</v>
      </c>
      <c r="D2738" s="53">
        <f>+IF(C2738&lt;&gt;" ",VLOOKUP(B2738,Rendimientos!$A$3:$D$557,3,0))</f>
        <v>57</v>
      </c>
      <c r="E2738" s="53">
        <f>+IF(C2738&lt;&gt;" ",VLOOKUP(B2738,Rendimientos!$A$3:$D$557,4,0))</f>
        <v>57</v>
      </c>
      <c r="F2738" s="54">
        <f ca="1">SUM(G2738:K2738)</f>
        <v>5.3207771835418152</v>
      </c>
      <c r="G2738" s="49">
        <f ca="1">SUMIFS($S$5:$S$4996,$B$5:$B$4996,B2738,$L$5:$L$4996,$L$5)</f>
        <v>4.7815330592157022</v>
      </c>
      <c r="H2738" s="49">
        <f>SUMIFS($S$5:$S$4996,$B$5:$B$4996,B2738,$L$5:$L$4996,$L$10)</f>
        <v>0</v>
      </c>
      <c r="I2738" s="49"/>
      <c r="J2738" s="49">
        <f ca="1">SUMIFS($S$5:$S$4996,$B$5:$B$4996,B2738,$L$5:$L$4996,$L$11)</f>
        <v>0.53924412432611291</v>
      </c>
      <c r="K2738" s="49">
        <f>SUMIFS($S$5:$S$4996,$B$5:$B$4996,B2738,$L$5:$L$4996,$L$4497)</f>
        <v>0</v>
      </c>
      <c r="L2738" s="55" t="s">
        <v>12</v>
      </c>
      <c r="M2738" s="52" t="s">
        <v>1736</v>
      </c>
      <c r="N2738" s="52" t="s">
        <v>1737</v>
      </c>
      <c r="O2738" s="52" t="s">
        <v>1491</v>
      </c>
      <c r="P2738" s="56">
        <v>6.25E-2</v>
      </c>
      <c r="Q2738" s="56">
        <f>P2738/$D$2738*8</f>
        <v>8.771929824561403E-3</v>
      </c>
      <c r="R2738" s="57">
        <f ca="1">SUMIF(Insumos!$C$7:$E$166,Subpartidas!N2738,Insumos!$E$7:$E$166)</f>
        <v>9.543510636814629</v>
      </c>
      <c r="S2738" s="57">
        <f t="shared" ca="1" si="448"/>
        <v>8.3715005586093238E-2</v>
      </c>
    </row>
    <row r="2739" spans="1:19" s="116" customFormat="1" ht="14.1" customHeight="1">
      <c r="A2739" s="51" t="s">
        <v>1286</v>
      </c>
      <c r="B2739" s="48" t="s">
        <v>1287</v>
      </c>
      <c r="C2739" s="58"/>
      <c r="D2739" s="58"/>
      <c r="E2739" s="58"/>
      <c r="F2739" s="58"/>
      <c r="G2739" s="58"/>
      <c r="H2739" s="58"/>
      <c r="I2739" s="58"/>
      <c r="J2739" s="58"/>
      <c r="K2739" s="58"/>
      <c r="L2739" s="55" t="s">
        <v>12</v>
      </c>
      <c r="M2739" s="52" t="s">
        <v>1498</v>
      </c>
      <c r="N2739" s="52" t="s">
        <v>1499</v>
      </c>
      <c r="O2739" s="52" t="s">
        <v>1491</v>
      </c>
      <c r="P2739" s="56">
        <v>1</v>
      </c>
      <c r="Q2739" s="56">
        <f t="shared" ref="Q2739:Q2740" si="457">P2739/$D$2738*8</f>
        <v>0.14035087719298245</v>
      </c>
      <c r="R2739" s="57">
        <f ca="1">SUMIF(Insumos!$C$7:$E$166,Subpartidas!N2739,Insumos!$E$7:$E$166)</f>
        <v>8.6743053318933896</v>
      </c>
      <c r="S2739" s="57">
        <f t="shared" ca="1" si="448"/>
        <v>1.2174463623710019</v>
      </c>
    </row>
    <row r="2740" spans="1:19" s="116" customFormat="1" ht="14.1" customHeight="1">
      <c r="A2740" s="51" t="s">
        <v>1286</v>
      </c>
      <c r="B2740" s="48" t="s">
        <v>1287</v>
      </c>
      <c r="C2740" s="58"/>
      <c r="D2740" s="58"/>
      <c r="E2740" s="58"/>
      <c r="F2740" s="58"/>
      <c r="G2740" s="58"/>
      <c r="H2740" s="58"/>
      <c r="I2740" s="58"/>
      <c r="J2740" s="58"/>
      <c r="K2740" s="58"/>
      <c r="L2740" s="55" t="s">
        <v>12</v>
      </c>
      <c r="M2740" s="52" t="s">
        <v>1492</v>
      </c>
      <c r="N2740" s="52" t="s">
        <v>1493</v>
      </c>
      <c r="O2740" s="52" t="s">
        <v>1491</v>
      </c>
      <c r="P2740" s="56">
        <v>4</v>
      </c>
      <c r="Q2740" s="56">
        <f t="shared" si="457"/>
        <v>0.56140350877192979</v>
      </c>
      <c r="R2740" s="57">
        <f ca="1">SUMIF(Insumos!$C$7:$E$166,Subpartidas!N2740,Insumos!$E$7:$E$166)</f>
        <v>6.1994120750543944</v>
      </c>
      <c r="S2740" s="57">
        <f t="shared" ca="1" si="448"/>
        <v>3.4803716912586071</v>
      </c>
    </row>
    <row r="2741" spans="1:19" s="116" customFormat="1" ht="14.1" customHeight="1">
      <c r="A2741" s="51" t="s">
        <v>1286</v>
      </c>
      <c r="B2741" s="48" t="s">
        <v>1287</v>
      </c>
      <c r="C2741" s="58"/>
      <c r="D2741" s="58"/>
      <c r="E2741" s="58"/>
      <c r="F2741" s="58"/>
      <c r="G2741" s="58"/>
      <c r="H2741" s="58"/>
      <c r="I2741" s="58"/>
      <c r="J2741" s="58"/>
      <c r="K2741" s="58"/>
      <c r="L2741" s="55" t="s">
        <v>14</v>
      </c>
      <c r="M2741" s="52" t="s">
        <v>1738</v>
      </c>
      <c r="N2741" s="52" t="s">
        <v>1739</v>
      </c>
      <c r="O2741" s="52" t="s">
        <v>1507</v>
      </c>
      <c r="P2741" s="60"/>
      <c r="Q2741" s="56">
        <v>8.7900000000000006E-2</v>
      </c>
      <c r="R2741" s="57">
        <f ca="1">G2738</f>
        <v>4.7815330592157022</v>
      </c>
      <c r="S2741" s="57">
        <f t="shared" ca="1" si="448"/>
        <v>0.42029675590506027</v>
      </c>
    </row>
    <row r="2742" spans="1:19" s="116" customFormat="1" ht="14.1" customHeight="1">
      <c r="A2742" s="51" t="s">
        <v>1286</v>
      </c>
      <c r="B2742" s="48" t="s">
        <v>1287</v>
      </c>
      <c r="C2742" s="58"/>
      <c r="D2742" s="58"/>
      <c r="E2742" s="58"/>
      <c r="F2742" s="58"/>
      <c r="G2742" s="58"/>
      <c r="H2742" s="58"/>
      <c r="I2742" s="58"/>
      <c r="J2742" s="58"/>
      <c r="K2742" s="58"/>
      <c r="L2742" s="55" t="s">
        <v>14</v>
      </c>
      <c r="M2742" s="52" t="s">
        <v>1740</v>
      </c>
      <c r="N2742" s="52" t="s">
        <v>1741</v>
      </c>
      <c r="O2742" s="52" t="s">
        <v>1510</v>
      </c>
      <c r="P2742" s="56">
        <v>0.125</v>
      </c>
      <c r="Q2742" s="56">
        <f>P2742/$E$2738*8</f>
        <v>1.7543859649122806E-2</v>
      </c>
      <c r="R2742" s="57">
        <f ca="1">SUMIF(Insumos!$C$7:$E$166,Subpartidas!N2742,Insumos!$E$7:$E$166)</f>
        <v>6.78</v>
      </c>
      <c r="S2742" s="57">
        <f t="shared" ca="1" si="448"/>
        <v>0.11894736842105263</v>
      </c>
    </row>
    <row r="2743" spans="1:19" s="116" customFormat="1" ht="14.1" customHeight="1">
      <c r="A2743" s="51" t="s">
        <v>978</v>
      </c>
      <c r="B2743" s="48" t="s">
        <v>1290</v>
      </c>
      <c r="C2743" s="52" t="s">
        <v>653</v>
      </c>
      <c r="D2743" s="53">
        <f>+IF(C2743&lt;&gt;" ",VLOOKUP(B2743,Rendimientos!$A$3:$D$557,3,0))</f>
        <v>68</v>
      </c>
      <c r="E2743" s="53">
        <f>+IF(C2743&lt;&gt;" ",VLOOKUP(B2743,Rendimientos!$A$3:$D$557,4,0))</f>
        <v>68</v>
      </c>
      <c r="F2743" s="54">
        <f ca="1">SUM(G2743:K2743)</f>
        <v>4.2728873031111352</v>
      </c>
      <c r="G2743" s="49">
        <f ca="1">SUMIFS($S$5:$S$4996,$B$5:$B$4996,B2743,$L$5:$L$4996,$L$5)</f>
        <v>4.0080497702249271</v>
      </c>
      <c r="H2743" s="49">
        <f>SUMIFS($S$5:$S$4996,$B$5:$B$4996,B2743,$L$5:$L$4996,$L$10)</f>
        <v>0</v>
      </c>
      <c r="I2743" s="49"/>
      <c r="J2743" s="49">
        <f ca="1">SUMIFS($S$5:$S$4996,$B$5:$B$4996,B2743,$L$5:$L$4996,$L$11)</f>
        <v>0.26483753288620815</v>
      </c>
      <c r="K2743" s="49">
        <f>SUMIFS($S$5:$S$4996,$B$5:$B$4996,B2743,$L$5:$L$4996,$L$4497)</f>
        <v>0</v>
      </c>
      <c r="L2743" s="55" t="s">
        <v>12</v>
      </c>
      <c r="M2743" s="52" t="s">
        <v>1736</v>
      </c>
      <c r="N2743" s="52" t="s">
        <v>1737</v>
      </c>
      <c r="O2743" s="52" t="s">
        <v>1491</v>
      </c>
      <c r="P2743" s="56">
        <v>6.25E-2</v>
      </c>
      <c r="Q2743" s="56">
        <f>P2743/$D$2743*8</f>
        <v>7.3529411764705881E-3</v>
      </c>
      <c r="R2743" s="57">
        <f ca="1">SUMIF(Insumos!$C$7:$E$166,N2743,Insumos!$E$7:$E$166)</f>
        <v>9.543510636814629</v>
      </c>
      <c r="S2743" s="57">
        <f ca="1">Q2743*R2743</f>
        <v>7.0172872329519326E-2</v>
      </c>
    </row>
    <row r="2744" spans="1:19" s="116" customFormat="1" ht="14.1" customHeight="1">
      <c r="A2744" s="51" t="s">
        <v>978</v>
      </c>
      <c r="B2744" s="48" t="s">
        <v>1290</v>
      </c>
      <c r="C2744" s="58"/>
      <c r="D2744" s="58"/>
      <c r="E2744" s="58"/>
      <c r="F2744" s="58"/>
      <c r="G2744" s="58"/>
      <c r="H2744" s="58"/>
      <c r="I2744" s="58"/>
      <c r="J2744" s="58"/>
      <c r="K2744" s="58"/>
      <c r="L2744" s="55" t="s">
        <v>12</v>
      </c>
      <c r="M2744" s="52" t="s">
        <v>1498</v>
      </c>
      <c r="N2744" s="52" t="s">
        <v>1499</v>
      </c>
      <c r="O2744" s="52" t="s">
        <v>1491</v>
      </c>
      <c r="P2744" s="56">
        <v>1</v>
      </c>
      <c r="Q2744" s="56">
        <f t="shared" ref="Q2744:Q2745" si="458">P2744/$D$2743*8</f>
        <v>0.11764705882352941</v>
      </c>
      <c r="R2744" s="57">
        <f ca="1">SUMIF(Insumos!$C$7:$E$166,N2744,Insumos!$E$7:$E$166)</f>
        <v>8.6743053318933896</v>
      </c>
      <c r="S2744" s="57">
        <f t="shared" ref="S2744:S2746" ca="1" si="459">Q2744*R2744</f>
        <v>1.0205065096345165</v>
      </c>
    </row>
    <row r="2745" spans="1:19" s="116" customFormat="1" ht="14.1" customHeight="1">
      <c r="A2745" s="51" t="s">
        <v>978</v>
      </c>
      <c r="B2745" s="48" t="s">
        <v>1290</v>
      </c>
      <c r="C2745" s="58"/>
      <c r="D2745" s="58"/>
      <c r="E2745" s="58"/>
      <c r="F2745" s="58"/>
      <c r="G2745" s="58"/>
      <c r="H2745" s="58"/>
      <c r="I2745" s="58"/>
      <c r="J2745" s="58"/>
      <c r="K2745" s="58"/>
      <c r="L2745" s="55" t="s">
        <v>12</v>
      </c>
      <c r="M2745" s="52" t="s">
        <v>1492</v>
      </c>
      <c r="N2745" s="52" t="s">
        <v>1493</v>
      </c>
      <c r="O2745" s="52" t="s">
        <v>1491</v>
      </c>
      <c r="P2745" s="56">
        <v>4</v>
      </c>
      <c r="Q2745" s="56">
        <f t="shared" si="458"/>
        <v>0.47058823529411764</v>
      </c>
      <c r="R2745" s="57">
        <f ca="1">SUMIF(Insumos!$C$7:$E$166,N2745,Insumos!$E$7:$E$166)</f>
        <v>6.1994120750543944</v>
      </c>
      <c r="S2745" s="57">
        <f t="shared" ca="1" si="459"/>
        <v>2.9173703882608915</v>
      </c>
    </row>
    <row r="2746" spans="1:19" s="116" customFormat="1" ht="14.1" customHeight="1">
      <c r="A2746" s="51" t="s">
        <v>978</v>
      </c>
      <c r="B2746" s="48" t="s">
        <v>1290</v>
      </c>
      <c r="C2746" s="58"/>
      <c r="D2746" s="58"/>
      <c r="E2746" s="58"/>
      <c r="F2746" s="58"/>
      <c r="G2746" s="58"/>
      <c r="H2746" s="58"/>
      <c r="I2746" s="58"/>
      <c r="J2746" s="58"/>
      <c r="K2746" s="58"/>
      <c r="L2746" s="55" t="s">
        <v>14</v>
      </c>
      <c r="M2746" s="52" t="s">
        <v>1738</v>
      </c>
      <c r="N2746" s="52" t="s">
        <v>1739</v>
      </c>
      <c r="O2746" s="52" t="s">
        <v>1507</v>
      </c>
      <c r="P2746" s="60"/>
      <c r="Q2746" s="56">
        <f>4.12/100</f>
        <v>4.1200000000000001E-2</v>
      </c>
      <c r="R2746" s="57">
        <f ca="1">G2743</f>
        <v>4.0080497702249271</v>
      </c>
      <c r="S2746" s="57">
        <f t="shared" ca="1" si="459"/>
        <v>0.165131650533267</v>
      </c>
    </row>
    <row r="2747" spans="1:19" s="116" customFormat="1" ht="14.1" customHeight="1">
      <c r="A2747" s="51" t="s">
        <v>978</v>
      </c>
      <c r="B2747" s="48" t="s">
        <v>1290</v>
      </c>
      <c r="C2747" s="58"/>
      <c r="D2747" s="58"/>
      <c r="E2747" s="58"/>
      <c r="F2747" s="58"/>
      <c r="G2747" s="58"/>
      <c r="H2747" s="58"/>
      <c r="I2747" s="58"/>
      <c r="J2747" s="58"/>
      <c r="K2747" s="58"/>
      <c r="L2747" s="55" t="s">
        <v>14</v>
      </c>
      <c r="M2747" s="52" t="s">
        <v>1740</v>
      </c>
      <c r="N2747" s="52" t="s">
        <v>1741</v>
      </c>
      <c r="O2747" s="52" t="s">
        <v>1510</v>
      </c>
      <c r="P2747" s="56">
        <v>0.125</v>
      </c>
      <c r="Q2747" s="56">
        <f>P2747/$E$2743*8</f>
        <v>1.4705882352941176E-2</v>
      </c>
      <c r="R2747" s="57">
        <f ca="1">SUMIF(Insumos!$C$7:$E$166,N2747,Insumos!$E$7:$E$166)</f>
        <v>6.78</v>
      </c>
      <c r="S2747" s="57">
        <f ca="1">Q2747*R2747</f>
        <v>9.9705882352941172E-2</v>
      </c>
    </row>
    <row r="2748" spans="1:19" s="116" customFormat="1" ht="14.1" customHeight="1">
      <c r="A2748" s="51" t="s">
        <v>978</v>
      </c>
      <c r="B2748" s="48" t="s">
        <v>1292</v>
      </c>
      <c r="C2748" s="52" t="s">
        <v>653</v>
      </c>
      <c r="D2748" s="53">
        <f>+IF(C2748&lt;&gt;" ",VLOOKUP(B2748,Rendimientos!$A$3:$D$557,3,0))</f>
        <v>68</v>
      </c>
      <c r="E2748" s="53">
        <f>+IF(C2748&lt;&gt;" ",VLOOKUP(B2748,Rendimientos!$A$3:$D$557,4,0))</f>
        <v>68</v>
      </c>
      <c r="F2748" s="54">
        <f ca="1">SUM(G2748:K2748)</f>
        <v>4.2728873031111352</v>
      </c>
      <c r="G2748" s="49">
        <f ca="1">SUMIFS($S$5:$S$4996,$B$5:$B$4996,B2748,$L$5:$L$4996,$L$5)</f>
        <v>4.0080497702249271</v>
      </c>
      <c r="H2748" s="49">
        <f>SUMIFS($S$5:$S$4996,$B$5:$B$4996,B2748,$L$5:$L$4996,$L$10)</f>
        <v>0</v>
      </c>
      <c r="I2748" s="49"/>
      <c r="J2748" s="49">
        <f ca="1">SUMIFS($S$5:$S$4996,$B$5:$B$4996,B2748,$L$5:$L$4996,$L$11)</f>
        <v>0.26483753288620815</v>
      </c>
      <c r="K2748" s="49">
        <f>SUMIFS($S$5:$S$4996,$B$5:$B$4996,B2748,$L$5:$L$4996,$L$4497)</f>
        <v>0</v>
      </c>
      <c r="L2748" s="55" t="s">
        <v>12</v>
      </c>
      <c r="M2748" s="52" t="s">
        <v>1736</v>
      </c>
      <c r="N2748" s="52" t="s">
        <v>1737</v>
      </c>
      <c r="O2748" s="52" t="s">
        <v>1491</v>
      </c>
      <c r="P2748" s="56">
        <v>6.25E-2</v>
      </c>
      <c r="Q2748" s="56">
        <f>P2748/$D$2748*8</f>
        <v>7.3529411764705881E-3</v>
      </c>
      <c r="R2748" s="57">
        <f ca="1">SUMIF(Insumos!$C$7:$E$166,N2748,Insumos!$E$7:$E$166)</f>
        <v>9.543510636814629</v>
      </c>
      <c r="S2748" s="57">
        <f ca="1">Q2748*R2748</f>
        <v>7.0172872329519326E-2</v>
      </c>
    </row>
    <row r="2749" spans="1:19" s="116" customFormat="1" ht="14.1" customHeight="1">
      <c r="A2749" s="51" t="s">
        <v>978</v>
      </c>
      <c r="B2749" s="48" t="s">
        <v>1292</v>
      </c>
      <c r="C2749" s="58"/>
      <c r="D2749" s="58"/>
      <c r="E2749" s="58"/>
      <c r="F2749" s="58"/>
      <c r="G2749" s="58"/>
      <c r="H2749" s="58"/>
      <c r="I2749" s="58"/>
      <c r="J2749" s="58"/>
      <c r="K2749" s="58"/>
      <c r="L2749" s="55" t="s">
        <v>12</v>
      </c>
      <c r="M2749" s="52" t="s">
        <v>1498</v>
      </c>
      <c r="N2749" s="52" t="s">
        <v>1499</v>
      </c>
      <c r="O2749" s="52" t="s">
        <v>1491</v>
      </c>
      <c r="P2749" s="56">
        <v>1</v>
      </c>
      <c r="Q2749" s="56">
        <f t="shared" ref="Q2749:Q2750" si="460">P2749/$D$2748*8</f>
        <v>0.11764705882352941</v>
      </c>
      <c r="R2749" s="57">
        <f ca="1">SUMIF(Insumos!$C$7:$E$166,N2749,Insumos!$E$7:$E$166)</f>
        <v>8.6743053318933896</v>
      </c>
      <c r="S2749" s="57">
        <f t="shared" ref="S2749:S2751" ca="1" si="461">Q2749*R2749</f>
        <v>1.0205065096345165</v>
      </c>
    </row>
    <row r="2750" spans="1:19" s="116" customFormat="1" ht="14.1" customHeight="1">
      <c r="A2750" s="51" t="s">
        <v>978</v>
      </c>
      <c r="B2750" s="48" t="s">
        <v>1292</v>
      </c>
      <c r="C2750" s="58"/>
      <c r="D2750" s="58"/>
      <c r="E2750" s="58"/>
      <c r="F2750" s="58"/>
      <c r="G2750" s="58"/>
      <c r="H2750" s="58"/>
      <c r="I2750" s="58"/>
      <c r="J2750" s="58"/>
      <c r="K2750" s="58"/>
      <c r="L2750" s="55" t="s">
        <v>12</v>
      </c>
      <c r="M2750" s="52" t="s">
        <v>1492</v>
      </c>
      <c r="N2750" s="52" t="s">
        <v>1493</v>
      </c>
      <c r="O2750" s="52" t="s">
        <v>1491</v>
      </c>
      <c r="P2750" s="56">
        <v>4</v>
      </c>
      <c r="Q2750" s="56">
        <f t="shared" si="460"/>
        <v>0.47058823529411764</v>
      </c>
      <c r="R2750" s="57">
        <f ca="1">SUMIF(Insumos!$C$7:$E$166,N2750,Insumos!$E$7:$E$166)</f>
        <v>6.1994120750543944</v>
      </c>
      <c r="S2750" s="57">
        <f t="shared" ca="1" si="461"/>
        <v>2.9173703882608915</v>
      </c>
    </row>
    <row r="2751" spans="1:19" s="116" customFormat="1" ht="14.1" customHeight="1">
      <c r="A2751" s="51" t="s">
        <v>978</v>
      </c>
      <c r="B2751" s="48" t="s">
        <v>1292</v>
      </c>
      <c r="C2751" s="58"/>
      <c r="D2751" s="58"/>
      <c r="E2751" s="58"/>
      <c r="F2751" s="58"/>
      <c r="G2751" s="58"/>
      <c r="H2751" s="58"/>
      <c r="I2751" s="58"/>
      <c r="J2751" s="58"/>
      <c r="K2751" s="58"/>
      <c r="L2751" s="55" t="s">
        <v>14</v>
      </c>
      <c r="M2751" s="52" t="s">
        <v>1738</v>
      </c>
      <c r="N2751" s="52" t="s">
        <v>1739</v>
      </c>
      <c r="O2751" s="52" t="s">
        <v>1507</v>
      </c>
      <c r="P2751" s="60"/>
      <c r="Q2751" s="56">
        <f>4.12/100</f>
        <v>4.1200000000000001E-2</v>
      </c>
      <c r="R2751" s="57">
        <f ca="1">G2748</f>
        <v>4.0080497702249271</v>
      </c>
      <c r="S2751" s="57">
        <f t="shared" ca="1" si="461"/>
        <v>0.165131650533267</v>
      </c>
    </row>
    <row r="2752" spans="1:19" s="116" customFormat="1" ht="14.1" customHeight="1">
      <c r="A2752" s="51" t="s">
        <v>978</v>
      </c>
      <c r="B2752" s="48" t="s">
        <v>1292</v>
      </c>
      <c r="C2752" s="58"/>
      <c r="D2752" s="58"/>
      <c r="E2752" s="58"/>
      <c r="F2752" s="58"/>
      <c r="G2752" s="58"/>
      <c r="H2752" s="58"/>
      <c r="I2752" s="58"/>
      <c r="J2752" s="58"/>
      <c r="K2752" s="58"/>
      <c r="L2752" s="55" t="s">
        <v>14</v>
      </c>
      <c r="M2752" s="52" t="s">
        <v>1740</v>
      </c>
      <c r="N2752" s="52" t="s">
        <v>1741</v>
      </c>
      <c r="O2752" s="52" t="s">
        <v>1510</v>
      </c>
      <c r="P2752" s="56">
        <v>0.125</v>
      </c>
      <c r="Q2752" s="56">
        <f>P2752/$E$2748*8</f>
        <v>1.4705882352941176E-2</v>
      </c>
      <c r="R2752" s="57">
        <f ca="1">SUMIF(Insumos!$C$7:$E$166,N2752,Insumos!$E$7:$E$166)</f>
        <v>6.78</v>
      </c>
      <c r="S2752" s="57">
        <f ca="1">Q2752*R2752</f>
        <v>9.9705882352941172E-2</v>
      </c>
    </row>
    <row r="2753" spans="1:19" s="116" customFormat="1" ht="14.1" customHeight="1">
      <c r="A2753" s="51" t="s">
        <v>1040</v>
      </c>
      <c r="B2753" s="48" t="s">
        <v>1294</v>
      </c>
      <c r="C2753" s="52" t="s">
        <v>653</v>
      </c>
      <c r="D2753" s="53">
        <f>+IF(C2753&lt;&gt;" ",VLOOKUP(B2753,Rendimientos!$A$3:$D$557,3,0))</f>
        <v>62</v>
      </c>
      <c r="E2753" s="53">
        <f>+IF(C2753&lt;&gt;" ",VLOOKUP(B2753,Rendimientos!$A$3:$D$557,4,0))</f>
        <v>62</v>
      </c>
      <c r="F2753" s="54">
        <f ca="1">SUM(G2753:K2753)</f>
        <v>4.6863925259928578</v>
      </c>
      <c r="G2753" s="49">
        <f ca="1">SUMIFS($S$5:$S$4996,$B$5:$B$4996,B2753,$L$5:$L$4996,$L$5)</f>
        <v>4.3959255544402422</v>
      </c>
      <c r="H2753" s="49">
        <f>SUMIFS($S$5:$S$4996,$B$5:$B$4996,B2753,$L$5:$L$4996,$L$10)</f>
        <v>0</v>
      </c>
      <c r="I2753" s="49"/>
      <c r="J2753" s="49">
        <f ca="1">SUMIFS($S$5:$S$4996,$B$5:$B$4996,B2753,$L$5:$L$4996,$L$11)</f>
        <v>0.29046697155261542</v>
      </c>
      <c r="K2753" s="49">
        <f>SUMIFS($S$5:$S$4996,$B$5:$B$4996,B2753,$L$5:$L$4996,$L$4497)</f>
        <v>0</v>
      </c>
      <c r="L2753" s="55" t="s">
        <v>12</v>
      </c>
      <c r="M2753" s="52" t="s">
        <v>1736</v>
      </c>
      <c r="N2753" s="52" t="s">
        <v>1737</v>
      </c>
      <c r="O2753" s="52" t="s">
        <v>1491</v>
      </c>
      <c r="P2753" s="56">
        <v>6.25E-2</v>
      </c>
      <c r="Q2753" s="56">
        <f>P2753/$D$2753*8</f>
        <v>8.0645161290322578E-3</v>
      </c>
      <c r="R2753" s="57">
        <f ca="1">SUMIF(Insumos!$C$7:$E$166,N2753,Insumos!$E$7:$E$166)</f>
        <v>9.543510636814629</v>
      </c>
      <c r="S2753" s="57">
        <f t="shared" ref="S2753:S2756" ca="1" si="462">Q2753*R2753</f>
        <v>7.6963795458182493E-2</v>
      </c>
    </row>
    <row r="2754" spans="1:19" s="116" customFormat="1" ht="14.1" customHeight="1">
      <c r="A2754" s="51" t="s">
        <v>1040</v>
      </c>
      <c r="B2754" s="48" t="s">
        <v>1294</v>
      </c>
      <c r="C2754" s="58"/>
      <c r="D2754" s="58"/>
      <c r="E2754" s="58"/>
      <c r="F2754" s="58"/>
      <c r="G2754" s="58"/>
      <c r="H2754" s="58"/>
      <c r="I2754" s="58"/>
      <c r="J2754" s="58"/>
      <c r="K2754" s="58"/>
      <c r="L2754" s="55" t="s">
        <v>12</v>
      </c>
      <c r="M2754" s="52" t="s">
        <v>1498</v>
      </c>
      <c r="N2754" s="52" t="s">
        <v>1499</v>
      </c>
      <c r="O2754" s="52" t="s">
        <v>1491</v>
      </c>
      <c r="P2754" s="56">
        <v>1</v>
      </c>
      <c r="Q2754" s="56">
        <f t="shared" ref="Q2754:Q2755" si="463">P2754/$D$2753*8</f>
        <v>0.12903225806451613</v>
      </c>
      <c r="R2754" s="57">
        <f ca="1">SUMIF(Insumos!$C$7:$E$166,N2754,Insumos!$E$7:$E$166)</f>
        <v>8.6743053318933896</v>
      </c>
      <c r="S2754" s="57">
        <f t="shared" ca="1" si="462"/>
        <v>1.119265204115276</v>
      </c>
    </row>
    <row r="2755" spans="1:19" s="116" customFormat="1" ht="14.1" customHeight="1">
      <c r="A2755" s="51" t="s">
        <v>1040</v>
      </c>
      <c r="B2755" s="48" t="s">
        <v>1294</v>
      </c>
      <c r="C2755" s="58"/>
      <c r="D2755" s="58"/>
      <c r="E2755" s="58"/>
      <c r="F2755" s="58"/>
      <c r="G2755" s="58"/>
      <c r="H2755" s="58"/>
      <c r="I2755" s="58"/>
      <c r="J2755" s="58"/>
      <c r="K2755" s="58"/>
      <c r="L2755" s="55" t="s">
        <v>12</v>
      </c>
      <c r="M2755" s="52" t="s">
        <v>1492</v>
      </c>
      <c r="N2755" s="52" t="s">
        <v>1493</v>
      </c>
      <c r="O2755" s="52" t="s">
        <v>1491</v>
      </c>
      <c r="P2755" s="56">
        <v>4</v>
      </c>
      <c r="Q2755" s="56">
        <f t="shared" si="463"/>
        <v>0.5161290322580645</v>
      </c>
      <c r="R2755" s="57">
        <f ca="1">SUMIF(Insumos!$C$7:$E$166,N2755,Insumos!$E$7:$E$166)</f>
        <v>6.1994120750543944</v>
      </c>
      <c r="S2755" s="57">
        <f t="shared" ca="1" si="462"/>
        <v>3.1996965548667839</v>
      </c>
    </row>
    <row r="2756" spans="1:19" s="116" customFormat="1" ht="14.1" customHeight="1">
      <c r="A2756" s="51" t="s">
        <v>1040</v>
      </c>
      <c r="B2756" s="48" t="s">
        <v>1294</v>
      </c>
      <c r="C2756" s="58"/>
      <c r="D2756" s="58"/>
      <c r="E2756" s="58"/>
      <c r="F2756" s="58"/>
      <c r="G2756" s="58"/>
      <c r="H2756" s="58"/>
      <c r="I2756" s="58"/>
      <c r="J2756" s="58"/>
      <c r="K2756" s="58"/>
      <c r="L2756" s="55" t="s">
        <v>14</v>
      </c>
      <c r="M2756" s="52" t="s">
        <v>1738</v>
      </c>
      <c r="N2756" s="52" t="s">
        <v>1739</v>
      </c>
      <c r="O2756" s="52" t="s">
        <v>1507</v>
      </c>
      <c r="P2756" s="60"/>
      <c r="Q2756" s="56">
        <f>4.12/100</f>
        <v>4.1200000000000001E-2</v>
      </c>
      <c r="R2756" s="57">
        <f ca="1">G2753</f>
        <v>4.3959255544402422</v>
      </c>
      <c r="S2756" s="57">
        <f t="shared" ca="1" si="462"/>
        <v>0.18111213284293798</v>
      </c>
    </row>
    <row r="2757" spans="1:19" s="116" customFormat="1" ht="14.1" customHeight="1">
      <c r="A2757" s="51" t="s">
        <v>1040</v>
      </c>
      <c r="B2757" s="48" t="s">
        <v>1294</v>
      </c>
      <c r="C2757" s="58"/>
      <c r="D2757" s="58"/>
      <c r="E2757" s="58"/>
      <c r="F2757" s="58"/>
      <c r="G2757" s="58"/>
      <c r="H2757" s="58"/>
      <c r="I2757" s="58"/>
      <c r="J2757" s="58"/>
      <c r="K2757" s="58"/>
      <c r="L2757" s="55" t="s">
        <v>14</v>
      </c>
      <c r="M2757" s="52" t="s">
        <v>1740</v>
      </c>
      <c r="N2757" s="52" t="s">
        <v>1741</v>
      </c>
      <c r="O2757" s="52" t="s">
        <v>1510</v>
      </c>
      <c r="P2757" s="56">
        <v>0.125</v>
      </c>
      <c r="Q2757" s="56">
        <f>P2757/$E$2753*8</f>
        <v>1.6129032258064516E-2</v>
      </c>
      <c r="R2757" s="57">
        <f ca="1">SUMIF(Insumos!$C$7:$E$166,N2757,Insumos!$E$7:$E$166)</f>
        <v>6.78</v>
      </c>
      <c r="S2757" s="57">
        <f ca="1">Q2757*R2757</f>
        <v>0.10935483870967742</v>
      </c>
    </row>
    <row r="2758" spans="1:19" s="116" customFormat="1" ht="14.1" customHeight="1">
      <c r="A2758" s="51" t="s">
        <v>991</v>
      </c>
      <c r="B2758" s="48" t="s">
        <v>1296</v>
      </c>
      <c r="C2758" s="52" t="s">
        <v>653</v>
      </c>
      <c r="D2758" s="53">
        <f>+IF(C2758&lt;&gt;" ",VLOOKUP(B2758,Rendimientos!$A$3:$D$557,3,0))</f>
        <v>55</v>
      </c>
      <c r="E2758" s="53">
        <f>+IF(C2758&lt;&gt;" ",VLOOKUP(B2758,Rendimientos!$A$3:$D$557,4,0))</f>
        <v>55</v>
      </c>
      <c r="F2758" s="54">
        <f ca="1">SUM(G2758:K2758)</f>
        <v>5.2853201873408162</v>
      </c>
      <c r="G2758" s="49">
        <f ca="1">SUMIFS($S$5:$S$4996,$B$5:$B$4996,B2758,$L$5:$L$4996,$L$5)</f>
        <v>4.9554069886417285</v>
      </c>
      <c r="H2758" s="49">
        <f>SUMIFS($S$5:$S$4996,$B$5:$B$4996,B2758,$L$5:$L$4996,$L$10)</f>
        <v>0</v>
      </c>
      <c r="I2758" s="49"/>
      <c r="J2758" s="49">
        <f ca="1">SUMIFS($S$5:$S$4996,$B$5:$B$4996,B2758,$L$5:$L$4996,$L$11)</f>
        <v>0.32991319869908736</v>
      </c>
      <c r="K2758" s="49">
        <f>SUMIFS($S$5:$S$4996,$B$5:$B$4996,B2758,$L$5:$L$4996,$L$4497)</f>
        <v>0</v>
      </c>
      <c r="L2758" s="55" t="s">
        <v>12</v>
      </c>
      <c r="M2758" s="52" t="s">
        <v>1736</v>
      </c>
      <c r="N2758" s="52" t="s">
        <v>1737</v>
      </c>
      <c r="O2758" s="52" t="s">
        <v>1491</v>
      </c>
      <c r="P2758" s="56">
        <v>6.25E-2</v>
      </c>
      <c r="Q2758" s="56">
        <f>P2758/$D$2758*8</f>
        <v>9.0909090909090905E-3</v>
      </c>
      <c r="R2758" s="57">
        <f ca="1">SUMIF(Insumos!$C$7:$E$166,N2758,Insumos!$E$7:$E$166)</f>
        <v>9.543510636814629</v>
      </c>
      <c r="S2758" s="57">
        <f t="shared" ref="S2758" ca="1" si="464">Q2758*R2758</f>
        <v>8.6759187607405711E-2</v>
      </c>
    </row>
    <row r="2759" spans="1:19" s="116" customFormat="1" ht="14.1" customHeight="1">
      <c r="A2759" s="51" t="s">
        <v>991</v>
      </c>
      <c r="B2759" s="48" t="s">
        <v>1296</v>
      </c>
      <c r="C2759" s="58"/>
      <c r="D2759" s="58"/>
      <c r="E2759" s="58"/>
      <c r="F2759" s="58"/>
      <c r="G2759" s="58"/>
      <c r="H2759" s="58"/>
      <c r="I2759" s="58"/>
      <c r="J2759" s="58"/>
      <c r="K2759" s="58"/>
      <c r="L2759" s="55" t="s">
        <v>12</v>
      </c>
      <c r="M2759" s="52" t="s">
        <v>1498</v>
      </c>
      <c r="N2759" s="52" t="s">
        <v>1499</v>
      </c>
      <c r="O2759" s="52" t="s">
        <v>1491</v>
      </c>
      <c r="P2759" s="56">
        <v>1</v>
      </c>
      <c r="Q2759" s="56">
        <f t="shared" ref="Q2759:Q2760" si="465">P2759/$D$2758*8</f>
        <v>0.14545454545454545</v>
      </c>
      <c r="R2759" s="57">
        <f ca="1">SUMIF(Insumos!$C$7:$E$166,N2759,Insumos!$E$7:$E$166)</f>
        <v>8.6743053318933896</v>
      </c>
      <c r="S2759" s="57">
        <f ca="1">Q2759*R2759</f>
        <v>1.261717139184493</v>
      </c>
    </row>
    <row r="2760" spans="1:19" s="116" customFormat="1" ht="14.1" customHeight="1">
      <c r="A2760" s="51" t="s">
        <v>991</v>
      </c>
      <c r="B2760" s="48" t="s">
        <v>1296</v>
      </c>
      <c r="C2760" s="58"/>
      <c r="D2760" s="58"/>
      <c r="E2760" s="58"/>
      <c r="F2760" s="58"/>
      <c r="G2760" s="58"/>
      <c r="H2760" s="58"/>
      <c r="I2760" s="58"/>
      <c r="J2760" s="58"/>
      <c r="K2760" s="58"/>
      <c r="L2760" s="55" t="s">
        <v>12</v>
      </c>
      <c r="M2760" s="52" t="s">
        <v>1492</v>
      </c>
      <c r="N2760" s="52" t="s">
        <v>1493</v>
      </c>
      <c r="O2760" s="52" t="s">
        <v>1491</v>
      </c>
      <c r="P2760" s="56">
        <v>4</v>
      </c>
      <c r="Q2760" s="56">
        <f t="shared" si="465"/>
        <v>0.58181818181818179</v>
      </c>
      <c r="R2760" s="57">
        <f ca="1">SUMIF(Insumos!$C$7:$E$166,N2760,Insumos!$E$7:$E$166)</f>
        <v>6.1994120750543944</v>
      </c>
      <c r="S2760" s="57">
        <f ca="1">Q2760*R2760</f>
        <v>3.6069306618498294</v>
      </c>
    </row>
    <row r="2761" spans="1:19" s="116" customFormat="1" ht="14.1" customHeight="1">
      <c r="A2761" s="51" t="s">
        <v>991</v>
      </c>
      <c r="B2761" s="48" t="s">
        <v>1296</v>
      </c>
      <c r="C2761" s="58"/>
      <c r="D2761" s="58"/>
      <c r="E2761" s="58"/>
      <c r="F2761" s="58"/>
      <c r="G2761" s="58"/>
      <c r="H2761" s="58"/>
      <c r="I2761" s="58"/>
      <c r="J2761" s="58"/>
      <c r="K2761" s="58"/>
      <c r="L2761" s="55" t="s">
        <v>14</v>
      </c>
      <c r="M2761" s="52" t="s">
        <v>1738</v>
      </c>
      <c r="N2761" s="52" t="s">
        <v>1739</v>
      </c>
      <c r="O2761" s="52" t="s">
        <v>1507</v>
      </c>
      <c r="P2761" s="60"/>
      <c r="Q2761" s="56">
        <f>4.17/100</f>
        <v>4.1700000000000001E-2</v>
      </c>
      <c r="R2761" s="57">
        <f ca="1">G2758</f>
        <v>4.9554069886417285</v>
      </c>
      <c r="S2761" s="57">
        <f ca="1">Q2761*R2761</f>
        <v>0.20664047142636008</v>
      </c>
    </row>
    <row r="2762" spans="1:19" s="116" customFormat="1" ht="14.1" customHeight="1">
      <c r="A2762" s="51" t="s">
        <v>991</v>
      </c>
      <c r="B2762" s="48" t="s">
        <v>1296</v>
      </c>
      <c r="C2762" s="58"/>
      <c r="D2762" s="58"/>
      <c r="E2762" s="58"/>
      <c r="F2762" s="58"/>
      <c r="G2762" s="58"/>
      <c r="H2762" s="58"/>
      <c r="I2762" s="58"/>
      <c r="J2762" s="58"/>
      <c r="K2762" s="58"/>
      <c r="L2762" s="55" t="s">
        <v>14</v>
      </c>
      <c r="M2762" s="52" t="s">
        <v>1740</v>
      </c>
      <c r="N2762" s="52" t="s">
        <v>1741</v>
      </c>
      <c r="O2762" s="52" t="s">
        <v>1510</v>
      </c>
      <c r="P2762" s="56">
        <v>0.125</v>
      </c>
      <c r="Q2762" s="56">
        <f>P2762/$E$2758*8</f>
        <v>1.8181818181818181E-2</v>
      </c>
      <c r="R2762" s="57">
        <f ca="1">SUMIF(Insumos!$C$7:$E$166,N2762,Insumos!$E$7:$E$166)</f>
        <v>6.78</v>
      </c>
      <c r="S2762" s="57">
        <f ca="1">Q2762*R2762</f>
        <v>0.12327272727272727</v>
      </c>
    </row>
    <row r="2763" spans="1:19" s="116" customFormat="1" ht="14.1" customHeight="1">
      <c r="A2763" s="51" t="s">
        <v>994</v>
      </c>
      <c r="B2763" s="48" t="s">
        <v>1298</v>
      </c>
      <c r="C2763" s="52" t="s">
        <v>653</v>
      </c>
      <c r="D2763" s="53">
        <f>+IF(C2763&lt;&gt;" ",VLOOKUP(B2763,Rendimientos!$A$3:$D$557,3,0))</f>
        <v>82</v>
      </c>
      <c r="E2763" s="53">
        <f>+IF(C2763&lt;&gt;" ",VLOOKUP(B2763,Rendimientos!$A$3:$D$557,4,0))</f>
        <v>82</v>
      </c>
      <c r="F2763" s="54">
        <f ca="1">SUM(G2763:K2763)</f>
        <v>3.5433699586775274</v>
      </c>
      <c r="G2763" s="49">
        <f ca="1">SUMIFS($S$5:$S$4996,$B$5:$B$4996,B2763,$L$5:$L$4996,$L$5)</f>
        <v>3.3237485899426229</v>
      </c>
      <c r="H2763" s="49">
        <f>SUMIFS($S$5:$S$4996,$B$5:$B$4996,B2763,$L$5:$L$4996,$L$10)</f>
        <v>0</v>
      </c>
      <c r="I2763" s="49"/>
      <c r="J2763" s="49">
        <f ca="1">SUMIFS($S$5:$S$4996,$B$5:$B$4996,B2763,$L$5:$L$4996,$L$11)</f>
        <v>0.21962136873490434</v>
      </c>
      <c r="K2763" s="49">
        <f>SUMIFS($S$5:$S$4996,$B$5:$B$4996,B2763,$L$5:$L$4996,$L$4497)</f>
        <v>0</v>
      </c>
      <c r="L2763" s="55" t="s">
        <v>12</v>
      </c>
      <c r="M2763" s="52" t="s">
        <v>1736</v>
      </c>
      <c r="N2763" s="52" t="s">
        <v>1737</v>
      </c>
      <c r="O2763" s="52" t="s">
        <v>1491</v>
      </c>
      <c r="P2763" s="56">
        <v>6.25E-2</v>
      </c>
      <c r="Q2763" s="56">
        <f>P2763/$D$2763*8</f>
        <v>6.0975609756097563E-3</v>
      </c>
      <c r="R2763" s="57">
        <f ca="1">SUMIF(Insumos!$C$7:$E$166,Subpartidas!N2763,Insumos!$E$7:$E$166)</f>
        <v>9.543510636814629</v>
      </c>
      <c r="S2763" s="57">
        <f t="shared" ref="S2763:S2792" ca="1" si="466">Q2763*R2763</f>
        <v>5.8192138029357493E-2</v>
      </c>
    </row>
    <row r="2764" spans="1:19" s="116" customFormat="1" ht="14.1" customHeight="1">
      <c r="A2764" s="51" t="s">
        <v>994</v>
      </c>
      <c r="B2764" s="48" t="s">
        <v>1298</v>
      </c>
      <c r="C2764" s="58"/>
      <c r="D2764" s="58"/>
      <c r="E2764" s="58"/>
      <c r="F2764" s="58"/>
      <c r="G2764" s="58"/>
      <c r="H2764" s="58"/>
      <c r="I2764" s="58"/>
      <c r="J2764" s="58"/>
      <c r="K2764" s="58"/>
      <c r="L2764" s="55" t="s">
        <v>12</v>
      </c>
      <c r="M2764" s="52" t="s">
        <v>1498</v>
      </c>
      <c r="N2764" s="52" t="s">
        <v>1499</v>
      </c>
      <c r="O2764" s="52" t="s">
        <v>1491</v>
      </c>
      <c r="P2764" s="56">
        <v>1</v>
      </c>
      <c r="Q2764" s="56">
        <f t="shared" ref="Q2764:Q2765" si="467">P2764/$D$2763*8</f>
        <v>9.7560975609756101E-2</v>
      </c>
      <c r="R2764" s="57">
        <f ca="1">SUMIF(Insumos!$C$7:$E$166,Subpartidas!N2764,Insumos!$E$7:$E$166)</f>
        <v>8.6743053318933896</v>
      </c>
      <c r="S2764" s="57">
        <f t="shared" ca="1" si="466"/>
        <v>0.84627369091642823</v>
      </c>
    </row>
    <row r="2765" spans="1:19" s="116" customFormat="1" ht="14.1" customHeight="1">
      <c r="A2765" s="51" t="s">
        <v>994</v>
      </c>
      <c r="B2765" s="48" t="s">
        <v>1298</v>
      </c>
      <c r="C2765" s="58"/>
      <c r="D2765" s="58"/>
      <c r="E2765" s="58"/>
      <c r="F2765" s="58"/>
      <c r="G2765" s="58"/>
      <c r="H2765" s="58"/>
      <c r="I2765" s="58"/>
      <c r="J2765" s="58"/>
      <c r="K2765" s="58"/>
      <c r="L2765" s="55" t="s">
        <v>12</v>
      </c>
      <c r="M2765" s="52" t="s">
        <v>1492</v>
      </c>
      <c r="N2765" s="52" t="s">
        <v>1493</v>
      </c>
      <c r="O2765" s="52" t="s">
        <v>1491</v>
      </c>
      <c r="P2765" s="56">
        <v>4</v>
      </c>
      <c r="Q2765" s="56">
        <f t="shared" si="467"/>
        <v>0.3902439024390244</v>
      </c>
      <c r="R2765" s="57">
        <f ca="1">SUMIF(Insumos!$C$7:$E$166,Subpartidas!N2765,Insumos!$E$7:$E$166)</f>
        <v>6.1994120750543944</v>
      </c>
      <c r="S2765" s="57">
        <f t="shared" ca="1" si="466"/>
        <v>2.419282760996837</v>
      </c>
    </row>
    <row r="2766" spans="1:19" s="116" customFormat="1" ht="14.1" customHeight="1">
      <c r="A2766" s="51" t="s">
        <v>994</v>
      </c>
      <c r="B2766" s="48" t="s">
        <v>1298</v>
      </c>
      <c r="C2766" s="58"/>
      <c r="D2766" s="58"/>
      <c r="E2766" s="58"/>
      <c r="F2766" s="58"/>
      <c r="G2766" s="58"/>
      <c r="H2766" s="58"/>
      <c r="I2766" s="58"/>
      <c r="J2766" s="58"/>
      <c r="K2766" s="58"/>
      <c r="L2766" s="55" t="s">
        <v>14</v>
      </c>
      <c r="M2766" s="52" t="s">
        <v>1738</v>
      </c>
      <c r="N2766" s="52" t="s">
        <v>1739</v>
      </c>
      <c r="O2766" s="52" t="s">
        <v>1507</v>
      </c>
      <c r="P2766" s="60"/>
      <c r="Q2766" s="56">
        <v>4.1200000000000001E-2</v>
      </c>
      <c r="R2766" s="57">
        <f ca="1">G2763</f>
        <v>3.3237485899426229</v>
      </c>
      <c r="S2766" s="57">
        <f t="shared" ca="1" si="466"/>
        <v>0.13693844190563606</v>
      </c>
    </row>
    <row r="2767" spans="1:19" s="116" customFormat="1" ht="14.1" customHeight="1">
      <c r="A2767" s="51" t="s">
        <v>994</v>
      </c>
      <c r="B2767" s="48" t="s">
        <v>1298</v>
      </c>
      <c r="C2767" s="58"/>
      <c r="D2767" s="58"/>
      <c r="E2767" s="58"/>
      <c r="F2767" s="58"/>
      <c r="G2767" s="58"/>
      <c r="H2767" s="58"/>
      <c r="I2767" s="58"/>
      <c r="J2767" s="58"/>
      <c r="K2767" s="58"/>
      <c r="L2767" s="55" t="s">
        <v>14</v>
      </c>
      <c r="M2767" s="52" t="s">
        <v>1740</v>
      </c>
      <c r="N2767" s="52" t="s">
        <v>1741</v>
      </c>
      <c r="O2767" s="52" t="s">
        <v>1510</v>
      </c>
      <c r="P2767" s="56">
        <v>0.125</v>
      </c>
      <c r="Q2767" s="56">
        <f>P2767/$E$2763*8</f>
        <v>1.2195121951219513E-2</v>
      </c>
      <c r="R2767" s="57">
        <f ca="1">SUMIF(Insumos!$C$7:$E$166,Subpartidas!N2767,Insumos!$E$7:$E$166)</f>
        <v>6.78</v>
      </c>
      <c r="S2767" s="57">
        <f t="shared" ca="1" si="466"/>
        <v>8.2682926829268297E-2</v>
      </c>
    </row>
    <row r="2768" spans="1:19" s="116" customFormat="1" ht="14.1" customHeight="1">
      <c r="A2768" s="51" t="s">
        <v>1002</v>
      </c>
      <c r="B2768" s="48" t="s">
        <v>1300</v>
      </c>
      <c r="C2768" s="52" t="s">
        <v>653</v>
      </c>
      <c r="D2768" s="53">
        <f>+IF(C2768&lt;&gt;" ",VLOOKUP(B2768,Rendimientos!$A$3:$D$557,3,0))</f>
        <v>73</v>
      </c>
      <c r="E2768" s="53">
        <f>+IF(C2768&lt;&gt;" ",VLOOKUP(B2768,Rendimientos!$A$3:$D$557,4,0))</f>
        <v>73</v>
      </c>
      <c r="F2768" s="54">
        <f ca="1">SUM(G2768:K2768)</f>
        <v>3.9802237891994139</v>
      </c>
      <c r="G2768" s="49">
        <f ca="1">SUMIFS($S$5:$S$4996,$B$5:$B$4996,B2768,$L$5:$L$4996,$L$5)</f>
        <v>3.7335258133602061</v>
      </c>
      <c r="H2768" s="49">
        <f>SUMIFS($S$5:$S$4996,$B$5:$B$4996,B2768,$L$5:$L$4996,$L$10)</f>
        <v>0</v>
      </c>
      <c r="I2768" s="49"/>
      <c r="J2768" s="49">
        <f ca="1">SUMIFS($S$5:$S$4996,$B$5:$B$4996,B2768,$L$5:$L$4996,$L$11)</f>
        <v>0.24669797583920761</v>
      </c>
      <c r="K2768" s="49">
        <f>SUMIFS($S$5:$S$4996,$B$5:$B$4996,B2768,$L$5:$L$4996,$L$4497)</f>
        <v>0</v>
      </c>
      <c r="L2768" s="55" t="s">
        <v>12</v>
      </c>
      <c r="M2768" s="52" t="s">
        <v>1736</v>
      </c>
      <c r="N2768" s="52" t="s">
        <v>1737</v>
      </c>
      <c r="O2768" s="52" t="s">
        <v>1491</v>
      </c>
      <c r="P2768" s="56">
        <v>6.25E-2</v>
      </c>
      <c r="Q2768" s="56">
        <f>P2768/$D$2768*8</f>
        <v>6.8493150684931503E-3</v>
      </c>
      <c r="R2768" s="57">
        <f ca="1">SUMIF(Insumos!$C$7:$E$166,Subpartidas!N2768,Insumos!$E$7:$E$166)</f>
        <v>9.543510636814629</v>
      </c>
      <c r="S2768" s="57">
        <f t="shared" ca="1" si="466"/>
        <v>6.5366511211059103E-2</v>
      </c>
    </row>
    <row r="2769" spans="1:19" s="116" customFormat="1" ht="14.1" customHeight="1">
      <c r="A2769" s="51" t="s">
        <v>1002</v>
      </c>
      <c r="B2769" s="48" t="s">
        <v>1300</v>
      </c>
      <c r="C2769" s="58"/>
      <c r="D2769" s="58"/>
      <c r="E2769" s="58"/>
      <c r="F2769" s="58"/>
      <c r="G2769" s="58"/>
      <c r="H2769" s="58"/>
      <c r="I2769" s="58"/>
      <c r="J2769" s="58"/>
      <c r="K2769" s="58"/>
      <c r="L2769" s="55" t="s">
        <v>12</v>
      </c>
      <c r="M2769" s="52" t="s">
        <v>1498</v>
      </c>
      <c r="N2769" s="52" t="s">
        <v>1499</v>
      </c>
      <c r="O2769" s="52" t="s">
        <v>1491</v>
      </c>
      <c r="P2769" s="56">
        <v>1</v>
      </c>
      <c r="Q2769" s="56">
        <f t="shared" ref="Q2769:Q2770" si="468">P2769/$D$2768*8</f>
        <v>0.1095890410958904</v>
      </c>
      <c r="R2769" s="57">
        <f ca="1">SUMIF(Insumos!$C$7:$E$166,Subpartidas!N2769,Insumos!$E$7:$E$166)</f>
        <v>8.6743053318933896</v>
      </c>
      <c r="S2769" s="57">
        <f t="shared" ca="1" si="466"/>
        <v>0.95060880349516597</v>
      </c>
    </row>
    <row r="2770" spans="1:19" s="116" customFormat="1" ht="14.1" customHeight="1">
      <c r="A2770" s="51" t="s">
        <v>1002</v>
      </c>
      <c r="B2770" s="48" t="s">
        <v>1300</v>
      </c>
      <c r="C2770" s="58"/>
      <c r="D2770" s="58"/>
      <c r="E2770" s="58"/>
      <c r="F2770" s="58"/>
      <c r="G2770" s="58"/>
      <c r="H2770" s="58"/>
      <c r="I2770" s="58"/>
      <c r="J2770" s="58"/>
      <c r="K2770" s="58"/>
      <c r="L2770" s="55" t="s">
        <v>12</v>
      </c>
      <c r="M2770" s="52" t="s">
        <v>1492</v>
      </c>
      <c r="N2770" s="52" t="s">
        <v>1493</v>
      </c>
      <c r="O2770" s="52" t="s">
        <v>1491</v>
      </c>
      <c r="P2770" s="56">
        <v>4</v>
      </c>
      <c r="Q2770" s="56">
        <f t="shared" si="468"/>
        <v>0.43835616438356162</v>
      </c>
      <c r="R2770" s="57">
        <f ca="1">SUMIF(Insumos!$C$7:$E$166,Subpartidas!N2770,Insumos!$E$7:$E$166)</f>
        <v>6.1994120750543944</v>
      </c>
      <c r="S2770" s="57">
        <f t="shared" ca="1" si="466"/>
        <v>2.7175504986539809</v>
      </c>
    </row>
    <row r="2771" spans="1:19" s="116" customFormat="1" ht="14.1" customHeight="1">
      <c r="A2771" s="51" t="s">
        <v>1002</v>
      </c>
      <c r="B2771" s="48" t="s">
        <v>1300</v>
      </c>
      <c r="C2771" s="58"/>
      <c r="D2771" s="58"/>
      <c r="E2771" s="58"/>
      <c r="F2771" s="58"/>
      <c r="G2771" s="58"/>
      <c r="H2771" s="58"/>
      <c r="I2771" s="58"/>
      <c r="J2771" s="58"/>
      <c r="K2771" s="58"/>
      <c r="L2771" s="55" t="s">
        <v>14</v>
      </c>
      <c r="M2771" s="52" t="s">
        <v>1738</v>
      </c>
      <c r="N2771" s="52" t="s">
        <v>1739</v>
      </c>
      <c r="O2771" s="52" t="s">
        <v>1507</v>
      </c>
      <c r="P2771" s="60"/>
      <c r="Q2771" s="56">
        <v>4.1200000000000001E-2</v>
      </c>
      <c r="R2771" s="57">
        <f ca="1">G2768</f>
        <v>3.7335258133602061</v>
      </c>
      <c r="S2771" s="57">
        <f t="shared" ca="1" si="466"/>
        <v>0.15382126351044048</v>
      </c>
    </row>
    <row r="2772" spans="1:19" s="116" customFormat="1" ht="14.1" customHeight="1">
      <c r="A2772" s="51" t="s">
        <v>1002</v>
      </c>
      <c r="B2772" s="48" t="s">
        <v>1300</v>
      </c>
      <c r="C2772" s="58"/>
      <c r="D2772" s="58"/>
      <c r="E2772" s="58"/>
      <c r="F2772" s="58"/>
      <c r="G2772" s="58"/>
      <c r="H2772" s="58"/>
      <c r="I2772" s="58"/>
      <c r="J2772" s="58"/>
      <c r="K2772" s="58"/>
      <c r="L2772" s="55" t="s">
        <v>14</v>
      </c>
      <c r="M2772" s="52" t="s">
        <v>1740</v>
      </c>
      <c r="N2772" s="52" t="s">
        <v>1741</v>
      </c>
      <c r="O2772" s="52" t="s">
        <v>1510</v>
      </c>
      <c r="P2772" s="56">
        <v>0.125</v>
      </c>
      <c r="Q2772" s="56">
        <f>P2772/$E$2768*8</f>
        <v>1.3698630136986301E-2</v>
      </c>
      <c r="R2772" s="57">
        <f ca="1">SUMIF(Insumos!$C$7:$E$166,Subpartidas!N2772,Insumos!$E$7:$E$166)</f>
        <v>6.78</v>
      </c>
      <c r="S2772" s="57">
        <f t="shared" ca="1" si="466"/>
        <v>9.2876712328767125E-2</v>
      </c>
    </row>
    <row r="2773" spans="1:19" s="116" customFormat="1" ht="14.1" customHeight="1">
      <c r="A2773" s="51" t="s">
        <v>1006</v>
      </c>
      <c r="B2773" s="48" t="s">
        <v>1302</v>
      </c>
      <c r="C2773" s="52" t="s">
        <v>653</v>
      </c>
      <c r="D2773" s="53">
        <f>+IF(C2773&lt;&gt;" ",VLOOKUP(B2773,Rendimientos!$A$3:$D$557,3,0))</f>
        <v>63</v>
      </c>
      <c r="E2773" s="53">
        <f>+IF(C2773&lt;&gt;" ",VLOOKUP(B2773,Rendimientos!$A$3:$D$557,4,0))</f>
        <v>63</v>
      </c>
      <c r="F2773" s="54">
        <f ca="1">SUM(G2773:K2773)</f>
        <v>4.6236859452281038</v>
      </c>
      <c r="G2773" s="49">
        <f ca="1">SUMIFS($S$5:$S$4996,$B$5:$B$4996,B2773,$L$5:$L$4996,$L$5)</f>
        <v>4.3261489583380168</v>
      </c>
      <c r="H2773" s="49">
        <f>SUMIFS($S$5:$S$4996,$B$5:$B$4996,B2773,$L$5:$L$4996,$L$10)</f>
        <v>0</v>
      </c>
      <c r="I2773" s="49"/>
      <c r="J2773" s="49">
        <f ca="1">SUMIFS($S$5:$S$4996,$B$5:$B$4996,B2773,$L$5:$L$4996,$L$11)</f>
        <v>0.29753698689008656</v>
      </c>
      <c r="K2773" s="49">
        <f>SUMIFS($S$5:$S$4996,$B$5:$B$4996,B2773,$L$5:$L$4996,$L$4497)</f>
        <v>0</v>
      </c>
      <c r="L2773" s="55" t="s">
        <v>12</v>
      </c>
      <c r="M2773" s="52" t="s">
        <v>1736</v>
      </c>
      <c r="N2773" s="52" t="s">
        <v>1737</v>
      </c>
      <c r="O2773" s="52" t="s">
        <v>1491</v>
      </c>
      <c r="P2773" s="56">
        <v>6.25E-2</v>
      </c>
      <c r="Q2773" s="56">
        <f>P2773/$D$2773*8</f>
        <v>7.9365079365079361E-3</v>
      </c>
      <c r="R2773" s="57">
        <f ca="1">SUMIF(Insumos!$C$7:$E$166,Subpartidas!N2773,Insumos!$E$7:$E$166)</f>
        <v>9.543510636814629</v>
      </c>
      <c r="S2773" s="57">
        <f t="shared" ca="1" si="466"/>
        <v>7.5742147911227214E-2</v>
      </c>
    </row>
    <row r="2774" spans="1:19" s="116" customFormat="1" ht="14.1" customHeight="1">
      <c r="A2774" s="51" t="s">
        <v>1006</v>
      </c>
      <c r="B2774" s="48" t="s">
        <v>1302</v>
      </c>
      <c r="C2774" s="58"/>
      <c r="D2774" s="58"/>
      <c r="E2774" s="58"/>
      <c r="F2774" s="58"/>
      <c r="G2774" s="58"/>
      <c r="H2774" s="58"/>
      <c r="I2774" s="58"/>
      <c r="J2774" s="58"/>
      <c r="K2774" s="58"/>
      <c r="L2774" s="55" t="s">
        <v>12</v>
      </c>
      <c r="M2774" s="52" t="s">
        <v>1498</v>
      </c>
      <c r="N2774" s="52" t="s">
        <v>1499</v>
      </c>
      <c r="O2774" s="52" t="s">
        <v>1491</v>
      </c>
      <c r="P2774" s="56">
        <v>1</v>
      </c>
      <c r="Q2774" s="56">
        <f t="shared" ref="Q2774:Q2775" si="469">P2774/$D$2773*8</f>
        <v>0.12698412698412698</v>
      </c>
      <c r="R2774" s="57">
        <f ca="1">SUMIF(Insumos!$C$7:$E$166,Subpartidas!N2774,Insumos!$E$7:$E$166)</f>
        <v>8.6743053318933896</v>
      </c>
      <c r="S2774" s="57">
        <f t="shared" ca="1" si="466"/>
        <v>1.1014990897642398</v>
      </c>
    </row>
    <row r="2775" spans="1:19" s="116" customFormat="1" ht="14.1" customHeight="1">
      <c r="A2775" s="51" t="s">
        <v>1006</v>
      </c>
      <c r="B2775" s="48" t="s">
        <v>1302</v>
      </c>
      <c r="C2775" s="58"/>
      <c r="D2775" s="58"/>
      <c r="E2775" s="58"/>
      <c r="F2775" s="58"/>
      <c r="G2775" s="58"/>
      <c r="H2775" s="58"/>
      <c r="I2775" s="58"/>
      <c r="J2775" s="58"/>
      <c r="K2775" s="58"/>
      <c r="L2775" s="55" t="s">
        <v>12</v>
      </c>
      <c r="M2775" s="52" t="s">
        <v>1492</v>
      </c>
      <c r="N2775" s="52" t="s">
        <v>1493</v>
      </c>
      <c r="O2775" s="52" t="s">
        <v>1491</v>
      </c>
      <c r="P2775" s="56">
        <v>4</v>
      </c>
      <c r="Q2775" s="56">
        <f t="shared" si="469"/>
        <v>0.50793650793650791</v>
      </c>
      <c r="R2775" s="57">
        <f ca="1">SUMIF(Insumos!$C$7:$E$166,Subpartidas!N2775,Insumos!$E$7:$E$166)</f>
        <v>6.1994120750543944</v>
      </c>
      <c r="S2775" s="57">
        <f t="shared" ca="1" si="466"/>
        <v>3.1489077206625495</v>
      </c>
    </row>
    <row r="2776" spans="1:19" s="116" customFormat="1" ht="14.1" customHeight="1">
      <c r="A2776" s="51" t="s">
        <v>1006</v>
      </c>
      <c r="B2776" s="48" t="s">
        <v>1302</v>
      </c>
      <c r="C2776" s="58"/>
      <c r="D2776" s="58"/>
      <c r="E2776" s="58"/>
      <c r="F2776" s="58"/>
      <c r="G2776" s="58"/>
      <c r="H2776" s="58"/>
      <c r="I2776" s="58"/>
      <c r="J2776" s="58"/>
      <c r="K2776" s="58"/>
      <c r="L2776" s="55" t="s">
        <v>14</v>
      </c>
      <c r="M2776" s="52" t="s">
        <v>1738</v>
      </c>
      <c r="N2776" s="52" t="s">
        <v>1739</v>
      </c>
      <c r="O2776" s="52" t="s">
        <v>1507</v>
      </c>
      <c r="P2776" s="60"/>
      <c r="Q2776" s="56">
        <v>4.3900000000000002E-2</v>
      </c>
      <c r="R2776" s="57">
        <f ca="1">G2773</f>
        <v>4.3261489583380168</v>
      </c>
      <c r="S2776" s="57">
        <f t="shared" ca="1" si="466"/>
        <v>0.18991793927103895</v>
      </c>
    </row>
    <row r="2777" spans="1:19" s="116" customFormat="1" ht="14.1" customHeight="1">
      <c r="A2777" s="51" t="s">
        <v>1006</v>
      </c>
      <c r="B2777" s="48" t="s">
        <v>1302</v>
      </c>
      <c r="C2777" s="58"/>
      <c r="D2777" s="58"/>
      <c r="E2777" s="58"/>
      <c r="F2777" s="58"/>
      <c r="G2777" s="58"/>
      <c r="H2777" s="58"/>
      <c r="I2777" s="58"/>
      <c r="J2777" s="58"/>
      <c r="K2777" s="58"/>
      <c r="L2777" s="55" t="s">
        <v>14</v>
      </c>
      <c r="M2777" s="52" t="s">
        <v>1740</v>
      </c>
      <c r="N2777" s="52" t="s">
        <v>1741</v>
      </c>
      <c r="O2777" s="52" t="s">
        <v>1510</v>
      </c>
      <c r="P2777" s="56">
        <v>0.125</v>
      </c>
      <c r="Q2777" s="56">
        <f>P2777/$E$2773*8</f>
        <v>1.5873015873015872E-2</v>
      </c>
      <c r="R2777" s="57">
        <f ca="1">SUMIF(Insumos!$C$7:$E$166,Subpartidas!N2777,Insumos!$E$7:$E$166)</f>
        <v>6.78</v>
      </c>
      <c r="S2777" s="57">
        <f t="shared" ca="1" si="466"/>
        <v>0.10761904761904761</v>
      </c>
    </row>
    <row r="2778" spans="1:19" s="116" customFormat="1" ht="14.1" customHeight="1">
      <c r="A2778" s="51" t="s">
        <v>1141</v>
      </c>
      <c r="B2778" s="48" t="s">
        <v>1304</v>
      </c>
      <c r="C2778" s="52" t="s">
        <v>653</v>
      </c>
      <c r="D2778" s="53">
        <f>+IF(C2778&lt;&gt;" ",VLOOKUP(B2778,Rendimientos!$A$3:$D$557,3,0))</f>
        <v>55</v>
      </c>
      <c r="E2778" s="53">
        <f>+IF(C2778&lt;&gt;" ",VLOOKUP(B2778,Rendimientos!$A$3:$D$557,4,0))</f>
        <v>55</v>
      </c>
      <c r="F2778" s="54">
        <f ca="1">SUM(G2778:K2778)</f>
        <v>5.312079385079481</v>
      </c>
      <c r="G2778" s="49">
        <f ca="1">SUMIFS($S$5:$S$4996,$B$5:$B$4996,B2778,$L$5:$L$4996,$L$5)</f>
        <v>4.9554069886417285</v>
      </c>
      <c r="H2778" s="49">
        <f>SUMIFS($S$5:$S$4996,$B$5:$B$4996,B2778,$L$5:$L$4996,$L$10)</f>
        <v>0</v>
      </c>
      <c r="I2778" s="49"/>
      <c r="J2778" s="49">
        <f ca="1">SUMIFS($S$5:$S$4996,$B$5:$B$4996,B2778,$L$5:$L$4996,$L$11)</f>
        <v>0.35667239643775267</v>
      </c>
      <c r="K2778" s="49">
        <f>SUMIFS($S$5:$S$4996,$B$5:$B$4996,B2778,$L$5:$L$4996,$L$4497)</f>
        <v>0</v>
      </c>
      <c r="L2778" s="55" t="s">
        <v>12</v>
      </c>
      <c r="M2778" s="52" t="s">
        <v>1736</v>
      </c>
      <c r="N2778" s="52" t="s">
        <v>1737</v>
      </c>
      <c r="O2778" s="52" t="s">
        <v>1491</v>
      </c>
      <c r="P2778" s="56">
        <v>6.25E-2</v>
      </c>
      <c r="Q2778" s="56">
        <f>P2778/$D$2778*8</f>
        <v>9.0909090909090905E-3</v>
      </c>
      <c r="R2778" s="57">
        <f ca="1">SUMIF(Insumos!$C$7:$E$166,Subpartidas!N2778,Insumos!$E$7:$E$166)</f>
        <v>9.543510636814629</v>
      </c>
      <c r="S2778" s="57">
        <f t="shared" ca="1" si="466"/>
        <v>8.6759187607405711E-2</v>
      </c>
    </row>
    <row r="2779" spans="1:19" s="116" customFormat="1" ht="14.1" customHeight="1">
      <c r="A2779" s="51" t="s">
        <v>1141</v>
      </c>
      <c r="B2779" s="48" t="s">
        <v>1304</v>
      </c>
      <c r="C2779" s="58"/>
      <c r="D2779" s="58"/>
      <c r="E2779" s="58"/>
      <c r="F2779" s="58"/>
      <c r="G2779" s="58"/>
      <c r="H2779" s="58"/>
      <c r="I2779" s="58"/>
      <c r="J2779" s="58"/>
      <c r="K2779" s="58"/>
      <c r="L2779" s="55" t="s">
        <v>12</v>
      </c>
      <c r="M2779" s="52" t="s">
        <v>1498</v>
      </c>
      <c r="N2779" s="52" t="s">
        <v>1499</v>
      </c>
      <c r="O2779" s="52" t="s">
        <v>1491</v>
      </c>
      <c r="P2779" s="56">
        <v>1</v>
      </c>
      <c r="Q2779" s="56">
        <f t="shared" ref="Q2779:Q2780" si="470">P2779/$D$2778*8</f>
        <v>0.14545454545454545</v>
      </c>
      <c r="R2779" s="57">
        <f ca="1">SUMIF(Insumos!$C$7:$E$166,Subpartidas!N2779,Insumos!$E$7:$E$166)</f>
        <v>8.6743053318933896</v>
      </c>
      <c r="S2779" s="57">
        <f t="shared" ca="1" si="466"/>
        <v>1.261717139184493</v>
      </c>
    </row>
    <row r="2780" spans="1:19" s="116" customFormat="1" ht="14.1" customHeight="1">
      <c r="A2780" s="51" t="s">
        <v>1141</v>
      </c>
      <c r="B2780" s="48" t="s">
        <v>1304</v>
      </c>
      <c r="C2780" s="58"/>
      <c r="D2780" s="58"/>
      <c r="E2780" s="58"/>
      <c r="F2780" s="58"/>
      <c r="G2780" s="58"/>
      <c r="H2780" s="58"/>
      <c r="I2780" s="58"/>
      <c r="J2780" s="58"/>
      <c r="K2780" s="58"/>
      <c r="L2780" s="55" t="s">
        <v>12</v>
      </c>
      <c r="M2780" s="52" t="s">
        <v>1492</v>
      </c>
      <c r="N2780" s="52" t="s">
        <v>1493</v>
      </c>
      <c r="O2780" s="52" t="s">
        <v>1491</v>
      </c>
      <c r="P2780" s="56">
        <v>4</v>
      </c>
      <c r="Q2780" s="56">
        <f t="shared" si="470"/>
        <v>0.58181818181818179</v>
      </c>
      <c r="R2780" s="57">
        <f ca="1">SUMIF(Insumos!$C$7:$E$166,Subpartidas!N2780,Insumos!$E$7:$E$166)</f>
        <v>6.1994120750543944</v>
      </c>
      <c r="S2780" s="57">
        <f t="shared" ca="1" si="466"/>
        <v>3.6069306618498294</v>
      </c>
    </row>
    <row r="2781" spans="1:19" s="116" customFormat="1" ht="14.1" customHeight="1">
      <c r="A2781" s="51" t="s">
        <v>1141</v>
      </c>
      <c r="B2781" s="48" t="s">
        <v>1304</v>
      </c>
      <c r="C2781" s="58"/>
      <c r="D2781" s="58"/>
      <c r="E2781" s="58"/>
      <c r="F2781" s="58"/>
      <c r="G2781" s="58"/>
      <c r="H2781" s="58"/>
      <c r="I2781" s="58"/>
      <c r="J2781" s="58"/>
      <c r="K2781" s="58"/>
      <c r="L2781" s="55" t="s">
        <v>14</v>
      </c>
      <c r="M2781" s="52" t="s">
        <v>1738</v>
      </c>
      <c r="N2781" s="52" t="s">
        <v>1739</v>
      </c>
      <c r="O2781" s="52" t="s">
        <v>1507</v>
      </c>
      <c r="P2781" s="60"/>
      <c r="Q2781" s="56">
        <v>4.7100000000000003E-2</v>
      </c>
      <c r="R2781" s="57">
        <f ca="1">G2778</f>
        <v>4.9554069886417285</v>
      </c>
      <c r="S2781" s="57">
        <f t="shared" ca="1" si="466"/>
        <v>0.23339966916502541</v>
      </c>
    </row>
    <row r="2782" spans="1:19" s="116" customFormat="1" ht="14.1" customHeight="1">
      <c r="A2782" s="51" t="s">
        <v>1141</v>
      </c>
      <c r="B2782" s="48" t="s">
        <v>1304</v>
      </c>
      <c r="C2782" s="58"/>
      <c r="D2782" s="58"/>
      <c r="E2782" s="58"/>
      <c r="F2782" s="58"/>
      <c r="G2782" s="58"/>
      <c r="H2782" s="58"/>
      <c r="I2782" s="58"/>
      <c r="J2782" s="58"/>
      <c r="K2782" s="58"/>
      <c r="L2782" s="55" t="s">
        <v>14</v>
      </c>
      <c r="M2782" s="52" t="s">
        <v>1740</v>
      </c>
      <c r="N2782" s="52" t="s">
        <v>1741</v>
      </c>
      <c r="O2782" s="52" t="s">
        <v>1510</v>
      </c>
      <c r="P2782" s="56">
        <v>0.125</v>
      </c>
      <c r="Q2782" s="56">
        <f>P2782/$E$2778*8</f>
        <v>1.8181818181818181E-2</v>
      </c>
      <c r="R2782" s="57">
        <f ca="1">SUMIF(Insumos!$C$7:$E$166,Subpartidas!N2782,Insumos!$E$7:$E$166)</f>
        <v>6.78</v>
      </c>
      <c r="S2782" s="57">
        <f t="shared" ca="1" si="466"/>
        <v>0.12327272727272727</v>
      </c>
    </row>
    <row r="2783" spans="1:19" s="116" customFormat="1" ht="14.1" customHeight="1">
      <c r="A2783" s="51" t="s">
        <v>994</v>
      </c>
      <c r="B2783" s="48" t="s">
        <v>1306</v>
      </c>
      <c r="C2783" s="52" t="s">
        <v>653</v>
      </c>
      <c r="D2783" s="53">
        <f>+IF(C2783&lt;&gt;" ",VLOOKUP(B2783,Rendimientos!$A$3:$D$557,3,0))</f>
        <v>58</v>
      </c>
      <c r="E2783" s="53">
        <f>+IF(C2783&lt;&gt;" ",VLOOKUP(B2783,Rendimientos!$A$3:$D$557,4,0))</f>
        <v>58</v>
      </c>
      <c r="F2783" s="54">
        <f ca="1">SUM(G2783:K2783)</f>
        <v>5.0095920105440896</v>
      </c>
      <c r="G2783" s="49">
        <f ca="1">SUMIFS($S$5:$S$4996,$B$5:$B$4996,B2783,$L$5:$L$4996,$L$5)</f>
        <v>4.6990928340568114</v>
      </c>
      <c r="H2783" s="49">
        <f>SUMIFS($S$5:$S$4996,$B$5:$B$4996,B2783,$L$5:$L$4996,$L$10)</f>
        <v>0</v>
      </c>
      <c r="I2783" s="49"/>
      <c r="J2783" s="49">
        <f ca="1">SUMIFS($S$5:$S$4996,$B$5:$B$4996,B2783,$L$5:$L$4996,$L$11)</f>
        <v>0.31049917648727854</v>
      </c>
      <c r="K2783" s="49">
        <f>SUMIFS($S$5:$S$4996,$B$5:$B$4996,B2783,$L$5:$L$4996,$L$4497)</f>
        <v>0</v>
      </c>
      <c r="L2783" s="55" t="s">
        <v>12</v>
      </c>
      <c r="M2783" s="52" t="s">
        <v>1736</v>
      </c>
      <c r="N2783" s="52" t="s">
        <v>1737</v>
      </c>
      <c r="O2783" s="52" t="s">
        <v>1491</v>
      </c>
      <c r="P2783" s="56">
        <v>6.25E-2</v>
      </c>
      <c r="Q2783" s="56">
        <f>P2783/$D$2783*8</f>
        <v>8.6206896551724137E-3</v>
      </c>
      <c r="R2783" s="57">
        <f ca="1">SUMIF(Insumos!$C$7:$E$166,Subpartidas!N2783,Insumos!$E$7:$E$166)</f>
        <v>9.543510636814629</v>
      </c>
      <c r="S2783" s="57">
        <f t="shared" ca="1" si="466"/>
        <v>8.2271643420815763E-2</v>
      </c>
    </row>
    <row r="2784" spans="1:19" s="116" customFormat="1" ht="14.1" customHeight="1">
      <c r="A2784" s="51" t="s">
        <v>994</v>
      </c>
      <c r="B2784" s="48" t="s">
        <v>1306</v>
      </c>
      <c r="C2784" s="58"/>
      <c r="D2784" s="58"/>
      <c r="E2784" s="58"/>
      <c r="F2784" s="58"/>
      <c r="G2784" s="58"/>
      <c r="H2784" s="58"/>
      <c r="I2784" s="58"/>
      <c r="J2784" s="58"/>
      <c r="K2784" s="58"/>
      <c r="L2784" s="55" t="s">
        <v>12</v>
      </c>
      <c r="M2784" s="52" t="s">
        <v>1498</v>
      </c>
      <c r="N2784" s="52" t="s">
        <v>1499</v>
      </c>
      <c r="O2784" s="52" t="s">
        <v>1491</v>
      </c>
      <c r="P2784" s="56">
        <v>1</v>
      </c>
      <c r="Q2784" s="56">
        <f t="shared" ref="Q2784:Q2785" si="471">P2784/$D$2783*8</f>
        <v>0.13793103448275862</v>
      </c>
      <c r="R2784" s="57">
        <f ca="1">SUMIF(Insumos!$C$7:$E$166,Subpartidas!N2784,Insumos!$E$7:$E$166)</f>
        <v>8.6743053318933896</v>
      </c>
      <c r="S2784" s="57">
        <f t="shared" ca="1" si="466"/>
        <v>1.196455907847364</v>
      </c>
    </row>
    <row r="2785" spans="1:19" s="116" customFormat="1" ht="14.1" customHeight="1">
      <c r="A2785" s="51" t="s">
        <v>994</v>
      </c>
      <c r="B2785" s="48" t="s">
        <v>1306</v>
      </c>
      <c r="C2785" s="58"/>
      <c r="D2785" s="58"/>
      <c r="E2785" s="58"/>
      <c r="F2785" s="58"/>
      <c r="G2785" s="58"/>
      <c r="H2785" s="58"/>
      <c r="I2785" s="58"/>
      <c r="J2785" s="58"/>
      <c r="K2785" s="58"/>
      <c r="L2785" s="55" t="s">
        <v>12</v>
      </c>
      <c r="M2785" s="52" t="s">
        <v>1492</v>
      </c>
      <c r="N2785" s="52" t="s">
        <v>1493</v>
      </c>
      <c r="O2785" s="52" t="s">
        <v>1491</v>
      </c>
      <c r="P2785" s="56">
        <v>4</v>
      </c>
      <c r="Q2785" s="56">
        <f t="shared" si="471"/>
        <v>0.55172413793103448</v>
      </c>
      <c r="R2785" s="57">
        <f ca="1">SUMIF(Insumos!$C$7:$E$166,Subpartidas!N2785,Insumos!$E$7:$E$166)</f>
        <v>6.1994120750543944</v>
      </c>
      <c r="S2785" s="57">
        <f t="shared" ca="1" si="466"/>
        <v>3.4203652827886315</v>
      </c>
    </row>
    <row r="2786" spans="1:19" s="116" customFormat="1" ht="14.1" customHeight="1">
      <c r="A2786" s="51" t="s">
        <v>994</v>
      </c>
      <c r="B2786" s="48" t="s">
        <v>1306</v>
      </c>
      <c r="C2786" s="58"/>
      <c r="D2786" s="58"/>
      <c r="E2786" s="58"/>
      <c r="F2786" s="58"/>
      <c r="G2786" s="58"/>
      <c r="H2786" s="58"/>
      <c r="I2786" s="58"/>
      <c r="J2786" s="58"/>
      <c r="K2786" s="58"/>
      <c r="L2786" s="55" t="s">
        <v>14</v>
      </c>
      <c r="M2786" s="52" t="s">
        <v>1738</v>
      </c>
      <c r="N2786" s="52" t="s">
        <v>1739</v>
      </c>
      <c r="O2786" s="52" t="s">
        <v>1507</v>
      </c>
      <c r="P2786" s="60"/>
      <c r="Q2786" s="56">
        <v>4.1200000000000001E-2</v>
      </c>
      <c r="R2786" s="57">
        <f ca="1">G2783</f>
        <v>4.6990928340568114</v>
      </c>
      <c r="S2786" s="57">
        <f t="shared" ca="1" si="466"/>
        <v>0.19360262476314063</v>
      </c>
    </row>
    <row r="2787" spans="1:19" s="116" customFormat="1" ht="14.1" customHeight="1">
      <c r="A2787" s="51" t="s">
        <v>994</v>
      </c>
      <c r="B2787" s="48" t="s">
        <v>1306</v>
      </c>
      <c r="C2787" s="58"/>
      <c r="D2787" s="58"/>
      <c r="E2787" s="58"/>
      <c r="F2787" s="58"/>
      <c r="G2787" s="58"/>
      <c r="H2787" s="58"/>
      <c r="I2787" s="58"/>
      <c r="J2787" s="58"/>
      <c r="K2787" s="58"/>
      <c r="L2787" s="55" t="s">
        <v>14</v>
      </c>
      <c r="M2787" s="52" t="s">
        <v>1740</v>
      </c>
      <c r="N2787" s="52" t="s">
        <v>1741</v>
      </c>
      <c r="O2787" s="52" t="s">
        <v>1510</v>
      </c>
      <c r="P2787" s="56">
        <v>0.125</v>
      </c>
      <c r="Q2787" s="56">
        <f>P2787/$E$2783*8</f>
        <v>1.7241379310344827E-2</v>
      </c>
      <c r="R2787" s="57">
        <f ca="1">SUMIF(Insumos!$C$7:$E$166,Subpartidas!N2787,Insumos!$E$7:$E$166)</f>
        <v>6.78</v>
      </c>
      <c r="S2787" s="57">
        <f t="shared" ca="1" si="466"/>
        <v>0.11689655172413793</v>
      </c>
    </row>
    <row r="2788" spans="1:19" s="116" customFormat="1" ht="14.1" customHeight="1">
      <c r="A2788" s="51" t="s">
        <v>1006</v>
      </c>
      <c r="B2788" s="48" t="s">
        <v>1308</v>
      </c>
      <c r="C2788" s="52" t="s">
        <v>653</v>
      </c>
      <c r="D2788" s="53">
        <f>+IF(C2788&lt;&gt;" ",VLOOKUP(B2788,Rendimientos!$A$3:$D$557,3,0))</f>
        <v>48</v>
      </c>
      <c r="E2788" s="53">
        <f>+IF(C2788&lt;&gt;" ",VLOOKUP(B2788,Rendimientos!$A$3:$D$557,4,0))</f>
        <v>48</v>
      </c>
      <c r="F2788" s="54">
        <f ca="1">SUM(G2788:K2788)</f>
        <v>6.0685878031118854</v>
      </c>
      <c r="G2788" s="49">
        <f ca="1">SUMIFS($S$5:$S$4996,$B$5:$B$4996,B2788,$L$5:$L$4996,$L$5)</f>
        <v>5.6780705078186466</v>
      </c>
      <c r="H2788" s="49">
        <f>SUMIFS($S$5:$S$4996,$B$5:$B$4996,B2788,$L$5:$L$4996,$L$10)</f>
        <v>0</v>
      </c>
      <c r="I2788" s="49"/>
      <c r="J2788" s="49">
        <f ca="1">SUMIFS($S$5:$S$4996,$B$5:$B$4996,B2788,$L$5:$L$4996,$L$11)</f>
        <v>0.39051729529323859</v>
      </c>
      <c r="K2788" s="49">
        <f>SUMIFS($S$5:$S$4996,$B$5:$B$4996,B2788,$L$5:$L$4996,$L$4497)</f>
        <v>0</v>
      </c>
      <c r="L2788" s="55" t="s">
        <v>12</v>
      </c>
      <c r="M2788" s="52" t="s">
        <v>1736</v>
      </c>
      <c r="N2788" s="52" t="s">
        <v>1737</v>
      </c>
      <c r="O2788" s="52" t="s">
        <v>1491</v>
      </c>
      <c r="P2788" s="56">
        <v>6.25E-2</v>
      </c>
      <c r="Q2788" s="56">
        <f>P2788/$D$2788*8</f>
        <v>1.0416666666666666E-2</v>
      </c>
      <c r="R2788" s="57">
        <f ca="1">SUMIF(Insumos!$C$7:$E$166,Subpartidas!N2788,Insumos!$E$7:$E$166)</f>
        <v>9.543510636814629</v>
      </c>
      <c r="S2788" s="57">
        <f t="shared" ca="1" si="466"/>
        <v>9.9411569133485714E-2</v>
      </c>
    </row>
    <row r="2789" spans="1:19" s="116" customFormat="1" ht="14.1" customHeight="1">
      <c r="A2789" s="51" t="s">
        <v>1006</v>
      </c>
      <c r="B2789" s="48" t="s">
        <v>1308</v>
      </c>
      <c r="C2789" s="58"/>
      <c r="D2789" s="58"/>
      <c r="E2789" s="58"/>
      <c r="F2789" s="58"/>
      <c r="G2789" s="58"/>
      <c r="H2789" s="58"/>
      <c r="I2789" s="58"/>
      <c r="J2789" s="58"/>
      <c r="K2789" s="58"/>
      <c r="L2789" s="55" t="s">
        <v>12</v>
      </c>
      <c r="M2789" s="52" t="s">
        <v>1498</v>
      </c>
      <c r="N2789" s="52" t="s">
        <v>1499</v>
      </c>
      <c r="O2789" s="52" t="s">
        <v>1491</v>
      </c>
      <c r="P2789" s="56">
        <v>1</v>
      </c>
      <c r="Q2789" s="56">
        <f t="shared" ref="Q2789:Q2790" si="472">P2789/$D$2788*8</f>
        <v>0.16666666666666666</v>
      </c>
      <c r="R2789" s="57">
        <f ca="1">SUMIF(Insumos!$C$7:$E$166,Subpartidas!N2789,Insumos!$E$7:$E$166)</f>
        <v>8.6743053318933896</v>
      </c>
      <c r="S2789" s="57">
        <f t="shared" ca="1" si="466"/>
        <v>1.4457175553155648</v>
      </c>
    </row>
    <row r="2790" spans="1:19" s="116" customFormat="1" ht="14.1" customHeight="1">
      <c r="A2790" s="51" t="s">
        <v>1006</v>
      </c>
      <c r="B2790" s="48" t="s">
        <v>1308</v>
      </c>
      <c r="C2790" s="58"/>
      <c r="D2790" s="58"/>
      <c r="E2790" s="58"/>
      <c r="F2790" s="58"/>
      <c r="G2790" s="58"/>
      <c r="H2790" s="58"/>
      <c r="I2790" s="58"/>
      <c r="J2790" s="58"/>
      <c r="K2790" s="58"/>
      <c r="L2790" s="55" t="s">
        <v>12</v>
      </c>
      <c r="M2790" s="52" t="s">
        <v>1492</v>
      </c>
      <c r="N2790" s="52" t="s">
        <v>1493</v>
      </c>
      <c r="O2790" s="52" t="s">
        <v>1491</v>
      </c>
      <c r="P2790" s="56">
        <v>4</v>
      </c>
      <c r="Q2790" s="56">
        <f t="shared" si="472"/>
        <v>0.66666666666666663</v>
      </c>
      <c r="R2790" s="57">
        <f ca="1">SUMIF(Insumos!$C$7:$E$166,Subpartidas!N2790,Insumos!$E$7:$E$166)</f>
        <v>6.1994120750543944</v>
      </c>
      <c r="S2790" s="57">
        <f t="shared" ca="1" si="466"/>
        <v>4.1329413833695963</v>
      </c>
    </row>
    <row r="2791" spans="1:19" s="116" customFormat="1" ht="14.1" customHeight="1">
      <c r="A2791" s="51" t="s">
        <v>1006</v>
      </c>
      <c r="B2791" s="48" t="s">
        <v>1308</v>
      </c>
      <c r="C2791" s="58"/>
      <c r="D2791" s="58"/>
      <c r="E2791" s="58"/>
      <c r="F2791" s="58"/>
      <c r="G2791" s="58"/>
      <c r="H2791" s="58"/>
      <c r="I2791" s="58"/>
      <c r="J2791" s="58"/>
      <c r="K2791" s="58"/>
      <c r="L2791" s="55" t="s">
        <v>14</v>
      </c>
      <c r="M2791" s="52" t="s">
        <v>1738</v>
      </c>
      <c r="N2791" s="52" t="s">
        <v>1739</v>
      </c>
      <c r="O2791" s="52" t="s">
        <v>1507</v>
      </c>
      <c r="P2791" s="60"/>
      <c r="Q2791" s="56">
        <v>4.3900000000000002E-2</v>
      </c>
      <c r="R2791" s="57">
        <f ca="1">G2788</f>
        <v>5.6780705078186466</v>
      </c>
      <c r="S2791" s="57">
        <f t="shared" ca="1" si="466"/>
        <v>0.2492672952932386</v>
      </c>
    </row>
    <row r="2792" spans="1:19" s="116" customFormat="1" ht="14.1" customHeight="1">
      <c r="A2792" s="51" t="s">
        <v>1006</v>
      </c>
      <c r="B2792" s="48" t="s">
        <v>1308</v>
      </c>
      <c r="C2792" s="58"/>
      <c r="D2792" s="58"/>
      <c r="E2792" s="58"/>
      <c r="F2792" s="58"/>
      <c r="G2792" s="58"/>
      <c r="H2792" s="58"/>
      <c r="I2792" s="58"/>
      <c r="J2792" s="58"/>
      <c r="K2792" s="58"/>
      <c r="L2792" s="55" t="s">
        <v>14</v>
      </c>
      <c r="M2792" s="52" t="s">
        <v>1740</v>
      </c>
      <c r="N2792" s="52" t="s">
        <v>1741</v>
      </c>
      <c r="O2792" s="52" t="s">
        <v>1510</v>
      </c>
      <c r="P2792" s="56">
        <v>0.125</v>
      </c>
      <c r="Q2792" s="56">
        <f>P2792/$E$2788*8</f>
        <v>2.0833333333333332E-2</v>
      </c>
      <c r="R2792" s="57">
        <f ca="1">SUMIF(Insumos!$C$7:$E$166,Subpartidas!N2792,Insumos!$E$7:$E$166)</f>
        <v>6.78</v>
      </c>
      <c r="S2792" s="57">
        <f t="shared" ca="1" si="466"/>
        <v>0.14124999999999999</v>
      </c>
    </row>
    <row r="2793" spans="1:19" s="116" customFormat="1" ht="14.1" customHeight="1">
      <c r="A2793" s="51" t="s">
        <v>1073</v>
      </c>
      <c r="B2793" s="48" t="s">
        <v>1310</v>
      </c>
      <c r="C2793" s="52" t="s">
        <v>653</v>
      </c>
      <c r="D2793" s="53">
        <f>+IF(C2793&lt;&gt;" ",VLOOKUP(B2793,Rendimientos!$A$3:$D$557,3,0))</f>
        <v>68</v>
      </c>
      <c r="E2793" s="53">
        <f>+IF(C2793&lt;&gt;" ",VLOOKUP(B2793,Rendimientos!$A$3:$D$557,4,0))</f>
        <v>68</v>
      </c>
      <c r="F2793" s="54">
        <f ca="1">SUM(G2793:K2793)</f>
        <v>4.2728873031111352</v>
      </c>
      <c r="G2793" s="49">
        <f ca="1">SUMIFS($S$5:$S$4996,$B$5:$B$4996,B2793,$L$5:$L$4996,$L$5)</f>
        <v>4.0080497702249271</v>
      </c>
      <c r="H2793" s="49">
        <f>SUMIFS($S$5:$S$4996,$B$5:$B$4996,B2793,$L$5:$L$4996,$L$10)</f>
        <v>0</v>
      </c>
      <c r="I2793" s="49"/>
      <c r="J2793" s="49">
        <f ca="1">SUMIFS($S$5:$S$4996,$B$5:$B$4996,B2793,$L$5:$L$4996,$L$11)</f>
        <v>0.26483753288620815</v>
      </c>
      <c r="K2793" s="49">
        <f>SUMIFS($S$5:$S$4996,$B$5:$B$4996,B2793,$L$5:$L$4996,$L$4497)</f>
        <v>0</v>
      </c>
      <c r="L2793" s="55" t="s">
        <v>12</v>
      </c>
      <c r="M2793" s="52" t="s">
        <v>1736</v>
      </c>
      <c r="N2793" s="52" t="s">
        <v>1737</v>
      </c>
      <c r="O2793" s="52" t="s">
        <v>1491</v>
      </c>
      <c r="P2793" s="56">
        <v>6.25E-2</v>
      </c>
      <c r="Q2793" s="56">
        <f>P2793/$D$2793*8</f>
        <v>7.3529411764705881E-3</v>
      </c>
      <c r="R2793" s="57">
        <f ca="1">SUMIF(Insumos!$C$7:$E$166,N2793,Insumos!$E$7:$E$166)</f>
        <v>9.543510636814629</v>
      </c>
      <c r="S2793" s="57">
        <f t="shared" ref="S2793:S2796" ca="1" si="473">Q2793*R2793</f>
        <v>7.0172872329519326E-2</v>
      </c>
    </row>
    <row r="2794" spans="1:19" s="116" customFormat="1" ht="14.1" customHeight="1">
      <c r="A2794" s="51" t="s">
        <v>1073</v>
      </c>
      <c r="B2794" s="48" t="s">
        <v>1310</v>
      </c>
      <c r="C2794" s="58"/>
      <c r="D2794" s="58"/>
      <c r="E2794" s="58"/>
      <c r="F2794" s="58"/>
      <c r="G2794" s="58"/>
      <c r="H2794" s="58"/>
      <c r="I2794" s="58"/>
      <c r="J2794" s="58"/>
      <c r="K2794" s="58"/>
      <c r="L2794" s="55" t="s">
        <v>12</v>
      </c>
      <c r="M2794" s="52" t="s">
        <v>1498</v>
      </c>
      <c r="N2794" s="52" t="s">
        <v>1499</v>
      </c>
      <c r="O2794" s="52" t="s">
        <v>1491</v>
      </c>
      <c r="P2794" s="56">
        <v>1</v>
      </c>
      <c r="Q2794" s="56">
        <f t="shared" ref="Q2794:Q2795" si="474">P2794/$D$2793*8</f>
        <v>0.11764705882352941</v>
      </c>
      <c r="R2794" s="57">
        <f ca="1">SUMIF(Insumos!$C$7:$E$166,N2794,Insumos!$E$7:$E$166)</f>
        <v>8.6743053318933896</v>
      </c>
      <c r="S2794" s="57">
        <f t="shared" ca="1" si="473"/>
        <v>1.0205065096345165</v>
      </c>
    </row>
    <row r="2795" spans="1:19" s="116" customFormat="1" ht="14.1" customHeight="1">
      <c r="A2795" s="51" t="s">
        <v>1073</v>
      </c>
      <c r="B2795" s="48" t="s">
        <v>1310</v>
      </c>
      <c r="C2795" s="58"/>
      <c r="D2795" s="58"/>
      <c r="E2795" s="58"/>
      <c r="F2795" s="58"/>
      <c r="G2795" s="58"/>
      <c r="H2795" s="58"/>
      <c r="I2795" s="58"/>
      <c r="J2795" s="58"/>
      <c r="K2795" s="58"/>
      <c r="L2795" s="55" t="s">
        <v>12</v>
      </c>
      <c r="M2795" s="52" t="s">
        <v>1492</v>
      </c>
      <c r="N2795" s="52" t="s">
        <v>1493</v>
      </c>
      <c r="O2795" s="52" t="s">
        <v>1491</v>
      </c>
      <c r="P2795" s="56">
        <v>4</v>
      </c>
      <c r="Q2795" s="56">
        <f t="shared" si="474"/>
        <v>0.47058823529411764</v>
      </c>
      <c r="R2795" s="57">
        <f ca="1">SUMIF(Insumos!$C$7:$E$166,N2795,Insumos!$E$7:$E$166)</f>
        <v>6.1994120750543944</v>
      </c>
      <c r="S2795" s="57">
        <f t="shared" ca="1" si="473"/>
        <v>2.9173703882608915</v>
      </c>
    </row>
    <row r="2796" spans="1:19" s="116" customFormat="1" ht="14.1" customHeight="1">
      <c r="A2796" s="51" t="s">
        <v>1073</v>
      </c>
      <c r="B2796" s="48" t="s">
        <v>1310</v>
      </c>
      <c r="C2796" s="58"/>
      <c r="D2796" s="58"/>
      <c r="E2796" s="58"/>
      <c r="F2796" s="58"/>
      <c r="G2796" s="58"/>
      <c r="H2796" s="58"/>
      <c r="I2796" s="58"/>
      <c r="J2796" s="58"/>
      <c r="K2796" s="58"/>
      <c r="L2796" s="55" t="s">
        <v>14</v>
      </c>
      <c r="M2796" s="52" t="s">
        <v>1738</v>
      </c>
      <c r="N2796" s="52" t="s">
        <v>1739</v>
      </c>
      <c r="O2796" s="52" t="s">
        <v>1507</v>
      </c>
      <c r="P2796" s="60"/>
      <c r="Q2796" s="56">
        <f>4.12/100</f>
        <v>4.1200000000000001E-2</v>
      </c>
      <c r="R2796" s="57">
        <f ca="1">G2793</f>
        <v>4.0080497702249271</v>
      </c>
      <c r="S2796" s="57">
        <f t="shared" ca="1" si="473"/>
        <v>0.165131650533267</v>
      </c>
    </row>
    <row r="2797" spans="1:19" s="116" customFormat="1" ht="14.1" customHeight="1">
      <c r="A2797" s="51" t="s">
        <v>1073</v>
      </c>
      <c r="B2797" s="48" t="s">
        <v>1310</v>
      </c>
      <c r="C2797" s="58"/>
      <c r="D2797" s="58"/>
      <c r="E2797" s="58"/>
      <c r="F2797" s="58"/>
      <c r="G2797" s="58"/>
      <c r="H2797" s="58"/>
      <c r="I2797" s="58"/>
      <c r="J2797" s="58"/>
      <c r="K2797" s="58"/>
      <c r="L2797" s="55" t="s">
        <v>14</v>
      </c>
      <c r="M2797" s="52" t="s">
        <v>1740</v>
      </c>
      <c r="N2797" s="52" t="s">
        <v>1741</v>
      </c>
      <c r="O2797" s="52" t="s">
        <v>1510</v>
      </c>
      <c r="P2797" s="56">
        <v>0.125</v>
      </c>
      <c r="Q2797" s="56">
        <f>P2797/$E$2793*8</f>
        <v>1.4705882352941176E-2</v>
      </c>
      <c r="R2797" s="57">
        <f ca="1">SUMIF(Insumos!$C$7:$E$166,N2797,Insumos!$E$7:$E$166)</f>
        <v>6.78</v>
      </c>
      <c r="S2797" s="57">
        <f ca="1">Q2797*R2797</f>
        <v>9.9705882352941172E-2</v>
      </c>
    </row>
    <row r="2798" spans="1:19" s="116" customFormat="1" ht="14.1" customHeight="1">
      <c r="A2798" s="51" t="s">
        <v>1087</v>
      </c>
      <c r="B2798" s="48" t="s">
        <v>1312</v>
      </c>
      <c r="C2798" s="52" t="s">
        <v>653</v>
      </c>
      <c r="D2798" s="53">
        <f>+IF(C2798&lt;&gt;" ",VLOOKUP(B2798,Rendimientos!$A$3:$D$557,3,0))</f>
        <v>82</v>
      </c>
      <c r="E2798" s="53">
        <f>+IF(C2798&lt;&gt;" ",VLOOKUP(B2798,Rendimientos!$A$3:$D$557,4,0))</f>
        <v>82</v>
      </c>
      <c r="F2798" s="54">
        <f ca="1">SUM(G2798:K2798)</f>
        <v>3.5433699586775274</v>
      </c>
      <c r="G2798" s="49">
        <f ca="1">SUMIFS($S$5:$S$4996,$B$5:$B$4996,B2798,$L$5:$L$4996,$L$5)</f>
        <v>3.3237485899426229</v>
      </c>
      <c r="H2798" s="49">
        <f>SUMIFS($S$5:$S$4996,$B$5:$B$4996,B2798,$L$5:$L$4996,$L$10)</f>
        <v>0</v>
      </c>
      <c r="I2798" s="49"/>
      <c r="J2798" s="49">
        <f ca="1">SUMIFS($S$5:$S$4996,$B$5:$B$4996,B2798,$L$5:$L$4996,$L$11)</f>
        <v>0.21962136873490434</v>
      </c>
      <c r="K2798" s="49">
        <f>SUMIFS($S$5:$S$4996,$B$5:$B$4996,B2798,$L$5:$L$4996,$L$4497)</f>
        <v>0</v>
      </c>
      <c r="L2798" s="55" t="s">
        <v>12</v>
      </c>
      <c r="M2798" s="52" t="s">
        <v>1736</v>
      </c>
      <c r="N2798" s="52" t="s">
        <v>1737</v>
      </c>
      <c r="O2798" s="52" t="s">
        <v>1491</v>
      </c>
      <c r="P2798" s="56">
        <v>6.25E-2</v>
      </c>
      <c r="Q2798" s="56">
        <f>P2798/$D$2798*8</f>
        <v>6.0975609756097563E-3</v>
      </c>
      <c r="R2798" s="57">
        <f ca="1">SUMIF(Insumos!$C$7:$E$166,Subpartidas!N2798,Insumos!$E$7:$E$166)</f>
        <v>9.543510636814629</v>
      </c>
      <c r="S2798" s="57">
        <f t="shared" ref="S2798:S2817" ca="1" si="475">Q2798*R2798</f>
        <v>5.8192138029357493E-2</v>
      </c>
    </row>
    <row r="2799" spans="1:19" s="116" customFormat="1" ht="14.1" customHeight="1">
      <c r="A2799" s="51" t="s">
        <v>1087</v>
      </c>
      <c r="B2799" s="48" t="s">
        <v>1312</v>
      </c>
      <c r="C2799" s="58"/>
      <c r="D2799" s="58"/>
      <c r="E2799" s="58"/>
      <c r="F2799" s="58"/>
      <c r="G2799" s="58"/>
      <c r="H2799" s="58"/>
      <c r="I2799" s="58"/>
      <c r="J2799" s="58"/>
      <c r="K2799" s="58"/>
      <c r="L2799" s="55" t="s">
        <v>12</v>
      </c>
      <c r="M2799" s="52" t="s">
        <v>1498</v>
      </c>
      <c r="N2799" s="52" t="s">
        <v>1499</v>
      </c>
      <c r="O2799" s="52" t="s">
        <v>1491</v>
      </c>
      <c r="P2799" s="56">
        <v>1</v>
      </c>
      <c r="Q2799" s="56">
        <f t="shared" ref="Q2799:Q2800" si="476">P2799/$D$2798*8</f>
        <v>9.7560975609756101E-2</v>
      </c>
      <c r="R2799" s="57">
        <f ca="1">SUMIF(Insumos!$C$7:$E$166,Subpartidas!N2799,Insumos!$E$7:$E$166)</f>
        <v>8.6743053318933896</v>
      </c>
      <c r="S2799" s="57">
        <f t="shared" ca="1" si="475"/>
        <v>0.84627369091642823</v>
      </c>
    </row>
    <row r="2800" spans="1:19" s="116" customFormat="1" ht="14.1" customHeight="1">
      <c r="A2800" s="51" t="s">
        <v>1087</v>
      </c>
      <c r="B2800" s="48" t="s">
        <v>1312</v>
      </c>
      <c r="C2800" s="58"/>
      <c r="D2800" s="58"/>
      <c r="E2800" s="58"/>
      <c r="F2800" s="58"/>
      <c r="G2800" s="58"/>
      <c r="H2800" s="58"/>
      <c r="I2800" s="58"/>
      <c r="J2800" s="58"/>
      <c r="K2800" s="58"/>
      <c r="L2800" s="55" t="s">
        <v>12</v>
      </c>
      <c r="M2800" s="52" t="s">
        <v>1492</v>
      </c>
      <c r="N2800" s="52" t="s">
        <v>1493</v>
      </c>
      <c r="O2800" s="52" t="s">
        <v>1491</v>
      </c>
      <c r="P2800" s="56">
        <v>4</v>
      </c>
      <c r="Q2800" s="56">
        <f t="shared" si="476"/>
        <v>0.3902439024390244</v>
      </c>
      <c r="R2800" s="57">
        <f ca="1">SUMIF(Insumos!$C$7:$E$166,Subpartidas!N2800,Insumos!$E$7:$E$166)</f>
        <v>6.1994120750543944</v>
      </c>
      <c r="S2800" s="57">
        <f t="shared" ca="1" si="475"/>
        <v>2.419282760996837</v>
      </c>
    </row>
    <row r="2801" spans="1:19" s="116" customFormat="1" ht="14.1" customHeight="1">
      <c r="A2801" s="51" t="s">
        <v>1087</v>
      </c>
      <c r="B2801" s="48" t="s">
        <v>1312</v>
      </c>
      <c r="C2801" s="58"/>
      <c r="D2801" s="58"/>
      <c r="E2801" s="58"/>
      <c r="F2801" s="58"/>
      <c r="G2801" s="58"/>
      <c r="H2801" s="58"/>
      <c r="I2801" s="58"/>
      <c r="J2801" s="58"/>
      <c r="K2801" s="58"/>
      <c r="L2801" s="55" t="s">
        <v>14</v>
      </c>
      <c r="M2801" s="52" t="s">
        <v>1738</v>
      </c>
      <c r="N2801" s="52" t="s">
        <v>1739</v>
      </c>
      <c r="O2801" s="52" t="s">
        <v>1507</v>
      </c>
      <c r="P2801" s="60"/>
      <c r="Q2801" s="56">
        <v>4.1200000000000001E-2</v>
      </c>
      <c r="R2801" s="57">
        <f ca="1">G2798</f>
        <v>3.3237485899426229</v>
      </c>
      <c r="S2801" s="57">
        <f t="shared" ca="1" si="475"/>
        <v>0.13693844190563606</v>
      </c>
    </row>
    <row r="2802" spans="1:19" s="116" customFormat="1" ht="14.1" customHeight="1">
      <c r="A2802" s="51" t="s">
        <v>1087</v>
      </c>
      <c r="B2802" s="48" t="s">
        <v>1312</v>
      </c>
      <c r="C2802" s="58"/>
      <c r="D2802" s="58"/>
      <c r="E2802" s="58"/>
      <c r="F2802" s="58"/>
      <c r="G2802" s="58"/>
      <c r="H2802" s="58"/>
      <c r="I2802" s="58"/>
      <c r="J2802" s="58"/>
      <c r="K2802" s="58"/>
      <c r="L2802" s="55" t="s">
        <v>14</v>
      </c>
      <c r="M2802" s="52" t="s">
        <v>1740</v>
      </c>
      <c r="N2802" s="52" t="s">
        <v>1741</v>
      </c>
      <c r="O2802" s="52" t="s">
        <v>1510</v>
      </c>
      <c r="P2802" s="56">
        <v>0.125</v>
      </c>
      <c r="Q2802" s="56">
        <f>P2802/$E$2798*8</f>
        <v>1.2195121951219513E-2</v>
      </c>
      <c r="R2802" s="57">
        <f ca="1">SUMIF(Insumos!$C$7:$E$166,Subpartidas!N2802,Insumos!$E$7:$E$166)</f>
        <v>6.78</v>
      </c>
      <c r="S2802" s="57">
        <f t="shared" ca="1" si="475"/>
        <v>8.2682926829268297E-2</v>
      </c>
    </row>
    <row r="2803" spans="1:19" s="116" customFormat="1" ht="14.1" customHeight="1">
      <c r="A2803" s="51" t="s">
        <v>1092</v>
      </c>
      <c r="B2803" s="48" t="s">
        <v>1314</v>
      </c>
      <c r="C2803" s="52" t="s">
        <v>653</v>
      </c>
      <c r="D2803" s="53">
        <f>+IF(C2803&lt;&gt;" ",VLOOKUP(B2803,Rendimientos!$A$3:$D$557,3,0))</f>
        <v>73</v>
      </c>
      <c r="E2803" s="53">
        <f>+IF(C2803&lt;&gt;" ",VLOOKUP(B2803,Rendimientos!$A$3:$D$557,4,0))</f>
        <v>73</v>
      </c>
      <c r="F2803" s="54">
        <f ca="1">SUM(G2803:K2803)</f>
        <v>4.0022515914982391</v>
      </c>
      <c r="G2803" s="49">
        <f ca="1">SUMIFS($S$5:$S$4996,$B$5:$B$4996,B2803,$L$5:$L$4996,$L$5)</f>
        <v>3.7335258133602061</v>
      </c>
      <c r="H2803" s="49">
        <f>SUMIFS($S$5:$S$4996,$B$5:$B$4996,B2803,$L$5:$L$4996,$L$10)</f>
        <v>0</v>
      </c>
      <c r="I2803" s="49"/>
      <c r="J2803" s="49">
        <f ca="1">SUMIFS($S$5:$S$4996,$B$5:$B$4996,B2803,$L$5:$L$4996,$L$11)</f>
        <v>0.26872577813803283</v>
      </c>
      <c r="K2803" s="49">
        <f>SUMIFS($S$5:$S$4996,$B$5:$B$4996,B2803,$L$5:$L$4996,$L$4497)</f>
        <v>0</v>
      </c>
      <c r="L2803" s="55" t="s">
        <v>12</v>
      </c>
      <c r="M2803" s="52" t="s">
        <v>1736</v>
      </c>
      <c r="N2803" s="52" t="s">
        <v>1737</v>
      </c>
      <c r="O2803" s="52" t="s">
        <v>1491</v>
      </c>
      <c r="P2803" s="56">
        <v>6.25E-2</v>
      </c>
      <c r="Q2803" s="56">
        <f>P2803/$D$2803*8</f>
        <v>6.8493150684931503E-3</v>
      </c>
      <c r="R2803" s="57">
        <f ca="1">SUMIF(Insumos!$C$7:$E$166,Subpartidas!N2803,Insumos!$E$7:$E$166)</f>
        <v>9.543510636814629</v>
      </c>
      <c r="S2803" s="57">
        <f t="shared" ca="1" si="475"/>
        <v>6.5366511211059103E-2</v>
      </c>
    </row>
    <row r="2804" spans="1:19" s="116" customFormat="1" ht="14.1" customHeight="1">
      <c r="A2804" s="51" t="s">
        <v>1092</v>
      </c>
      <c r="B2804" s="48" t="s">
        <v>1314</v>
      </c>
      <c r="C2804" s="58"/>
      <c r="D2804" s="58"/>
      <c r="E2804" s="58"/>
      <c r="F2804" s="58"/>
      <c r="G2804" s="58"/>
      <c r="H2804" s="58"/>
      <c r="I2804" s="58"/>
      <c r="J2804" s="58"/>
      <c r="K2804" s="58"/>
      <c r="L2804" s="55" t="s">
        <v>12</v>
      </c>
      <c r="M2804" s="52" t="s">
        <v>1498</v>
      </c>
      <c r="N2804" s="52" t="s">
        <v>1499</v>
      </c>
      <c r="O2804" s="52" t="s">
        <v>1491</v>
      </c>
      <c r="P2804" s="56">
        <v>1</v>
      </c>
      <c r="Q2804" s="56">
        <f t="shared" ref="Q2804:Q2805" si="477">P2804/$D$2803*8</f>
        <v>0.1095890410958904</v>
      </c>
      <c r="R2804" s="57">
        <f ca="1">SUMIF(Insumos!$C$7:$E$166,Subpartidas!N2804,Insumos!$E$7:$E$166)</f>
        <v>8.6743053318933896</v>
      </c>
      <c r="S2804" s="57">
        <f t="shared" ca="1" si="475"/>
        <v>0.95060880349516597</v>
      </c>
    </row>
    <row r="2805" spans="1:19" s="116" customFormat="1" ht="14.1" customHeight="1">
      <c r="A2805" s="51" t="s">
        <v>1092</v>
      </c>
      <c r="B2805" s="48" t="s">
        <v>1314</v>
      </c>
      <c r="C2805" s="58"/>
      <c r="D2805" s="58"/>
      <c r="E2805" s="58"/>
      <c r="F2805" s="58"/>
      <c r="G2805" s="58"/>
      <c r="H2805" s="58"/>
      <c r="I2805" s="58"/>
      <c r="J2805" s="58"/>
      <c r="K2805" s="58"/>
      <c r="L2805" s="55" t="s">
        <v>12</v>
      </c>
      <c r="M2805" s="52" t="s">
        <v>1492</v>
      </c>
      <c r="N2805" s="52" t="s">
        <v>1493</v>
      </c>
      <c r="O2805" s="52" t="s">
        <v>1491</v>
      </c>
      <c r="P2805" s="56">
        <v>4</v>
      </c>
      <c r="Q2805" s="56">
        <f t="shared" si="477"/>
        <v>0.43835616438356162</v>
      </c>
      <c r="R2805" s="57">
        <f ca="1">SUMIF(Insumos!$C$7:$E$166,Subpartidas!N2805,Insumos!$E$7:$E$166)</f>
        <v>6.1994120750543944</v>
      </c>
      <c r="S2805" s="57">
        <f t="shared" ca="1" si="475"/>
        <v>2.7175504986539809</v>
      </c>
    </row>
    <row r="2806" spans="1:19" s="116" customFormat="1" ht="14.1" customHeight="1">
      <c r="A2806" s="51" t="s">
        <v>1092</v>
      </c>
      <c r="B2806" s="48" t="s">
        <v>1314</v>
      </c>
      <c r="C2806" s="58"/>
      <c r="D2806" s="58"/>
      <c r="E2806" s="58"/>
      <c r="F2806" s="58"/>
      <c r="G2806" s="58"/>
      <c r="H2806" s="58"/>
      <c r="I2806" s="58"/>
      <c r="J2806" s="58"/>
      <c r="K2806" s="58"/>
      <c r="L2806" s="55" t="s">
        <v>14</v>
      </c>
      <c r="M2806" s="52" t="s">
        <v>1738</v>
      </c>
      <c r="N2806" s="52" t="s">
        <v>1739</v>
      </c>
      <c r="O2806" s="52" t="s">
        <v>1507</v>
      </c>
      <c r="P2806" s="60"/>
      <c r="Q2806" s="56">
        <v>4.7100000000000003E-2</v>
      </c>
      <c r="R2806" s="57">
        <f ca="1">G2803</f>
        <v>3.7335258133602061</v>
      </c>
      <c r="S2806" s="57">
        <f t="shared" ca="1" si="475"/>
        <v>0.17584906580926571</v>
      </c>
    </row>
    <row r="2807" spans="1:19" s="116" customFormat="1" ht="14.1" customHeight="1">
      <c r="A2807" s="51" t="s">
        <v>1092</v>
      </c>
      <c r="B2807" s="48" t="s">
        <v>1314</v>
      </c>
      <c r="C2807" s="58"/>
      <c r="D2807" s="58"/>
      <c r="E2807" s="58"/>
      <c r="F2807" s="58"/>
      <c r="G2807" s="58"/>
      <c r="H2807" s="58"/>
      <c r="I2807" s="58"/>
      <c r="J2807" s="58"/>
      <c r="K2807" s="58"/>
      <c r="L2807" s="55" t="s">
        <v>14</v>
      </c>
      <c r="M2807" s="52" t="s">
        <v>1740</v>
      </c>
      <c r="N2807" s="52" t="s">
        <v>1741</v>
      </c>
      <c r="O2807" s="52" t="s">
        <v>1510</v>
      </c>
      <c r="P2807" s="56">
        <v>0.125</v>
      </c>
      <c r="Q2807" s="56">
        <f>P2807/$E$2803*8</f>
        <v>1.3698630136986301E-2</v>
      </c>
      <c r="R2807" s="57">
        <f ca="1">SUMIF(Insumos!$C$7:$E$166,Subpartidas!N2807,Insumos!$E$7:$E$166)</f>
        <v>6.78</v>
      </c>
      <c r="S2807" s="57">
        <f t="shared" ca="1" si="475"/>
        <v>9.2876712328767125E-2</v>
      </c>
    </row>
    <row r="2808" spans="1:19" s="116" customFormat="1" ht="14.1" customHeight="1">
      <c r="A2808" s="51" t="s">
        <v>1096</v>
      </c>
      <c r="B2808" s="48" t="s">
        <v>1316</v>
      </c>
      <c r="C2808" s="52" t="s">
        <v>653</v>
      </c>
      <c r="D2808" s="53">
        <f>+IF(C2808&lt;&gt;" ",VLOOKUP(B2808,Rendimientos!$A$3:$D$557,3,0))</f>
        <v>63</v>
      </c>
      <c r="E2808" s="53">
        <f>+IF(C2808&lt;&gt;" ",VLOOKUP(B2808,Rendimientos!$A$3:$D$557,4,0))</f>
        <v>63</v>
      </c>
      <c r="F2808" s="54">
        <f ca="1">SUM(G2808:K2808)</f>
        <v>4.6929043285615117</v>
      </c>
      <c r="G2808" s="49">
        <f ca="1">SUMIFS($S$5:$S$4996,$B$5:$B$4996,B2808,$L$5:$L$4996,$L$5)</f>
        <v>4.3261489583380168</v>
      </c>
      <c r="H2808" s="49">
        <f>SUMIFS($S$5:$S$4996,$B$5:$B$4996,B2808,$L$5:$L$4996,$L$10)</f>
        <v>0</v>
      </c>
      <c r="I2808" s="49"/>
      <c r="J2808" s="49">
        <f ca="1">SUMIFS($S$5:$S$4996,$B$5:$B$4996,B2808,$L$5:$L$4996,$L$11)</f>
        <v>0.3667553702234948</v>
      </c>
      <c r="K2808" s="49">
        <f>SUMIFS($S$5:$S$4996,$B$5:$B$4996,B2808,$L$5:$L$4996,$L$4497)</f>
        <v>0</v>
      </c>
      <c r="L2808" s="55" t="s">
        <v>12</v>
      </c>
      <c r="M2808" s="52" t="s">
        <v>1736</v>
      </c>
      <c r="N2808" s="52" t="s">
        <v>1737</v>
      </c>
      <c r="O2808" s="52" t="s">
        <v>1491</v>
      </c>
      <c r="P2808" s="56">
        <v>6.25E-2</v>
      </c>
      <c r="Q2808" s="56">
        <f>P2808/$D$2808*8</f>
        <v>7.9365079365079361E-3</v>
      </c>
      <c r="R2808" s="57">
        <f ca="1">SUMIF(Insumos!$C$7:$E$166,Subpartidas!N2808,Insumos!$E$7:$E$166)</f>
        <v>9.543510636814629</v>
      </c>
      <c r="S2808" s="57">
        <f t="shared" ca="1" si="475"/>
        <v>7.5742147911227214E-2</v>
      </c>
    </row>
    <row r="2809" spans="1:19" s="116" customFormat="1" ht="14.1" customHeight="1">
      <c r="A2809" s="51" t="s">
        <v>1096</v>
      </c>
      <c r="B2809" s="48" t="s">
        <v>1316</v>
      </c>
      <c r="C2809" s="58"/>
      <c r="D2809" s="58"/>
      <c r="E2809" s="58"/>
      <c r="F2809" s="58"/>
      <c r="G2809" s="58"/>
      <c r="H2809" s="58"/>
      <c r="I2809" s="58"/>
      <c r="J2809" s="58"/>
      <c r="K2809" s="58"/>
      <c r="L2809" s="55" t="s">
        <v>12</v>
      </c>
      <c r="M2809" s="52" t="s">
        <v>1498</v>
      </c>
      <c r="N2809" s="52" t="s">
        <v>1499</v>
      </c>
      <c r="O2809" s="52" t="s">
        <v>1491</v>
      </c>
      <c r="P2809" s="56">
        <v>1</v>
      </c>
      <c r="Q2809" s="56">
        <f t="shared" ref="Q2809:Q2810" si="478">P2809/$D$2808*8</f>
        <v>0.12698412698412698</v>
      </c>
      <c r="R2809" s="57">
        <f ca="1">SUMIF(Insumos!$C$7:$E$166,Subpartidas!N2809,Insumos!$E$7:$E$166)</f>
        <v>8.6743053318933896</v>
      </c>
      <c r="S2809" s="57">
        <f t="shared" ca="1" si="475"/>
        <v>1.1014990897642398</v>
      </c>
    </row>
    <row r="2810" spans="1:19" s="116" customFormat="1" ht="14.1" customHeight="1">
      <c r="A2810" s="51" t="s">
        <v>1096</v>
      </c>
      <c r="B2810" s="48" t="s">
        <v>1316</v>
      </c>
      <c r="C2810" s="58"/>
      <c r="D2810" s="58"/>
      <c r="E2810" s="58"/>
      <c r="F2810" s="58"/>
      <c r="G2810" s="58"/>
      <c r="H2810" s="58"/>
      <c r="I2810" s="58"/>
      <c r="J2810" s="58"/>
      <c r="K2810" s="58"/>
      <c r="L2810" s="55" t="s">
        <v>12</v>
      </c>
      <c r="M2810" s="52" t="s">
        <v>1492</v>
      </c>
      <c r="N2810" s="52" t="s">
        <v>1493</v>
      </c>
      <c r="O2810" s="52" t="s">
        <v>1491</v>
      </c>
      <c r="P2810" s="56">
        <v>4</v>
      </c>
      <c r="Q2810" s="56">
        <f t="shared" si="478"/>
        <v>0.50793650793650791</v>
      </c>
      <c r="R2810" s="57">
        <f ca="1">SUMIF(Insumos!$C$7:$E$166,Subpartidas!N2810,Insumos!$E$7:$E$166)</f>
        <v>6.1994120750543944</v>
      </c>
      <c r="S2810" s="57">
        <f t="shared" ca="1" si="475"/>
        <v>3.1489077206625495</v>
      </c>
    </row>
    <row r="2811" spans="1:19" s="116" customFormat="1" ht="14.1" customHeight="1">
      <c r="A2811" s="51" t="s">
        <v>1096</v>
      </c>
      <c r="B2811" s="48" t="s">
        <v>1316</v>
      </c>
      <c r="C2811" s="58"/>
      <c r="D2811" s="58"/>
      <c r="E2811" s="58"/>
      <c r="F2811" s="58"/>
      <c r="G2811" s="58"/>
      <c r="H2811" s="58"/>
      <c r="I2811" s="58"/>
      <c r="J2811" s="58"/>
      <c r="K2811" s="58"/>
      <c r="L2811" s="55" t="s">
        <v>14</v>
      </c>
      <c r="M2811" s="52" t="s">
        <v>1738</v>
      </c>
      <c r="N2811" s="52" t="s">
        <v>1739</v>
      </c>
      <c r="O2811" s="52" t="s">
        <v>1507</v>
      </c>
      <c r="P2811" s="60"/>
      <c r="Q2811" s="56">
        <v>5.9900000000000002E-2</v>
      </c>
      <c r="R2811" s="57">
        <f ca="1">G2808</f>
        <v>4.3261489583380168</v>
      </c>
      <c r="S2811" s="57">
        <f t="shared" ca="1" si="475"/>
        <v>0.25913632260444719</v>
      </c>
    </row>
    <row r="2812" spans="1:19" s="116" customFormat="1" ht="14.1" customHeight="1">
      <c r="A2812" s="51" t="s">
        <v>1096</v>
      </c>
      <c r="B2812" s="48" t="s">
        <v>1316</v>
      </c>
      <c r="C2812" s="58"/>
      <c r="D2812" s="58"/>
      <c r="E2812" s="58"/>
      <c r="F2812" s="58"/>
      <c r="G2812" s="58"/>
      <c r="H2812" s="58"/>
      <c r="I2812" s="58"/>
      <c r="J2812" s="58"/>
      <c r="K2812" s="58"/>
      <c r="L2812" s="55" t="s">
        <v>14</v>
      </c>
      <c r="M2812" s="52" t="s">
        <v>1740</v>
      </c>
      <c r="N2812" s="52" t="s">
        <v>1741</v>
      </c>
      <c r="O2812" s="52" t="s">
        <v>1510</v>
      </c>
      <c r="P2812" s="56">
        <v>0.125</v>
      </c>
      <c r="Q2812" s="56">
        <f>P2812/$E$2808*8</f>
        <v>1.5873015873015872E-2</v>
      </c>
      <c r="R2812" s="57">
        <f ca="1">SUMIF(Insumos!$C$7:$E$166,Subpartidas!N2812,Insumos!$E$7:$E$166)</f>
        <v>6.78</v>
      </c>
      <c r="S2812" s="57">
        <f t="shared" ca="1" si="475"/>
        <v>0.10761904761904761</v>
      </c>
    </row>
    <row r="2813" spans="1:19" s="116" customFormat="1" ht="14.1" customHeight="1">
      <c r="A2813" s="51" t="s">
        <v>1087</v>
      </c>
      <c r="B2813" s="48" t="s">
        <v>1318</v>
      </c>
      <c r="C2813" s="52" t="s">
        <v>653</v>
      </c>
      <c r="D2813" s="53">
        <f>+IF(C2813&lt;&gt;" ",VLOOKUP(B2813,Rendimientos!$A$3:$D$557,3,0))</f>
        <v>58</v>
      </c>
      <c r="E2813" s="53">
        <f>+IF(C2813&lt;&gt;" ",VLOOKUP(B2813,Rendimientos!$A$3:$D$557,4,0))</f>
        <v>58</v>
      </c>
      <c r="F2813" s="54">
        <f ca="1">SUM(G2813:K2813)</f>
        <v>5.0095920105440896</v>
      </c>
      <c r="G2813" s="49">
        <f ca="1">SUMIFS($S$5:$S$4996,$B$5:$B$4996,B2813,$L$5:$L$4996,$L$5)</f>
        <v>4.6990928340568114</v>
      </c>
      <c r="H2813" s="49">
        <f>SUMIFS($S$5:$S$4996,$B$5:$B$4996,B2813,$L$5:$L$4996,$L$10)</f>
        <v>0</v>
      </c>
      <c r="I2813" s="49"/>
      <c r="J2813" s="49">
        <f ca="1">SUMIFS($S$5:$S$4996,$B$5:$B$4996,B2813,$L$5:$L$4996,$L$11)</f>
        <v>0.31049917648727854</v>
      </c>
      <c r="K2813" s="49">
        <f>SUMIFS($S$5:$S$4996,$B$5:$B$4996,B2813,$L$5:$L$4996,$L$4497)</f>
        <v>0</v>
      </c>
      <c r="L2813" s="55" t="s">
        <v>12</v>
      </c>
      <c r="M2813" s="52" t="s">
        <v>1736</v>
      </c>
      <c r="N2813" s="52" t="s">
        <v>1737</v>
      </c>
      <c r="O2813" s="52" t="s">
        <v>1491</v>
      </c>
      <c r="P2813" s="56">
        <v>6.25E-2</v>
      </c>
      <c r="Q2813" s="56">
        <f>P2813/$D$2813*8</f>
        <v>8.6206896551724137E-3</v>
      </c>
      <c r="R2813" s="57">
        <f ca="1">SUMIF(Insumos!$C$7:$E$166,Subpartidas!N2813,Insumos!$E$7:$E$166)</f>
        <v>9.543510636814629</v>
      </c>
      <c r="S2813" s="57">
        <f t="shared" ca="1" si="475"/>
        <v>8.2271643420815763E-2</v>
      </c>
    </row>
    <row r="2814" spans="1:19" s="116" customFormat="1" ht="14.1" customHeight="1">
      <c r="A2814" s="51" t="s">
        <v>1087</v>
      </c>
      <c r="B2814" s="48" t="s">
        <v>1318</v>
      </c>
      <c r="C2814" s="58"/>
      <c r="D2814" s="58"/>
      <c r="E2814" s="58"/>
      <c r="F2814" s="58"/>
      <c r="G2814" s="58"/>
      <c r="H2814" s="58"/>
      <c r="I2814" s="58"/>
      <c r="J2814" s="58"/>
      <c r="K2814" s="58"/>
      <c r="L2814" s="55" t="s">
        <v>12</v>
      </c>
      <c r="M2814" s="52" t="s">
        <v>1498</v>
      </c>
      <c r="N2814" s="52" t="s">
        <v>1499</v>
      </c>
      <c r="O2814" s="52" t="s">
        <v>1491</v>
      </c>
      <c r="P2814" s="56">
        <v>1</v>
      </c>
      <c r="Q2814" s="56">
        <f t="shared" ref="Q2814:Q2815" si="479">P2814/$D$2813*8</f>
        <v>0.13793103448275862</v>
      </c>
      <c r="R2814" s="57">
        <f ca="1">SUMIF(Insumos!$C$7:$E$166,Subpartidas!N2814,Insumos!$E$7:$E$166)</f>
        <v>8.6743053318933896</v>
      </c>
      <c r="S2814" s="57">
        <f t="shared" ca="1" si="475"/>
        <v>1.196455907847364</v>
      </c>
    </row>
    <row r="2815" spans="1:19" s="116" customFormat="1" ht="14.1" customHeight="1">
      <c r="A2815" s="51" t="s">
        <v>1087</v>
      </c>
      <c r="B2815" s="48" t="s">
        <v>1318</v>
      </c>
      <c r="C2815" s="58"/>
      <c r="D2815" s="58"/>
      <c r="E2815" s="58"/>
      <c r="F2815" s="58"/>
      <c r="G2815" s="58"/>
      <c r="H2815" s="58"/>
      <c r="I2815" s="58"/>
      <c r="J2815" s="58"/>
      <c r="K2815" s="58"/>
      <c r="L2815" s="55" t="s">
        <v>12</v>
      </c>
      <c r="M2815" s="52" t="s">
        <v>1492</v>
      </c>
      <c r="N2815" s="52" t="s">
        <v>1493</v>
      </c>
      <c r="O2815" s="52" t="s">
        <v>1491</v>
      </c>
      <c r="P2815" s="56">
        <v>4</v>
      </c>
      <c r="Q2815" s="56">
        <f t="shared" si="479"/>
        <v>0.55172413793103448</v>
      </c>
      <c r="R2815" s="57">
        <f ca="1">SUMIF(Insumos!$C$7:$E$166,Subpartidas!N2815,Insumos!$E$7:$E$166)</f>
        <v>6.1994120750543944</v>
      </c>
      <c r="S2815" s="57">
        <f t="shared" ca="1" si="475"/>
        <v>3.4203652827886315</v>
      </c>
    </row>
    <row r="2816" spans="1:19" s="116" customFormat="1" ht="14.1" customHeight="1">
      <c r="A2816" s="51" t="s">
        <v>1087</v>
      </c>
      <c r="B2816" s="48" t="s">
        <v>1318</v>
      </c>
      <c r="C2816" s="58"/>
      <c r="D2816" s="58"/>
      <c r="E2816" s="58"/>
      <c r="F2816" s="58"/>
      <c r="G2816" s="58"/>
      <c r="H2816" s="58"/>
      <c r="I2816" s="58"/>
      <c r="J2816" s="58"/>
      <c r="K2816" s="58"/>
      <c r="L2816" s="55" t="s">
        <v>14</v>
      </c>
      <c r="M2816" s="52" t="s">
        <v>1738</v>
      </c>
      <c r="N2816" s="52" t="s">
        <v>1739</v>
      </c>
      <c r="O2816" s="52" t="s">
        <v>1507</v>
      </c>
      <c r="P2816" s="60"/>
      <c r="Q2816" s="56">
        <v>4.1200000000000001E-2</v>
      </c>
      <c r="R2816" s="57">
        <f ca="1">G2813</f>
        <v>4.6990928340568114</v>
      </c>
      <c r="S2816" s="57">
        <f t="shared" ca="1" si="475"/>
        <v>0.19360262476314063</v>
      </c>
    </row>
    <row r="2817" spans="1:19" s="116" customFormat="1" ht="14.1" customHeight="1">
      <c r="A2817" s="51" t="s">
        <v>1087</v>
      </c>
      <c r="B2817" s="48" t="s">
        <v>1318</v>
      </c>
      <c r="C2817" s="58"/>
      <c r="D2817" s="58"/>
      <c r="E2817" s="58"/>
      <c r="F2817" s="58"/>
      <c r="G2817" s="58"/>
      <c r="H2817" s="58"/>
      <c r="I2817" s="58"/>
      <c r="J2817" s="58"/>
      <c r="K2817" s="58"/>
      <c r="L2817" s="55" t="s">
        <v>14</v>
      </c>
      <c r="M2817" s="52" t="s">
        <v>1740</v>
      </c>
      <c r="N2817" s="52" t="s">
        <v>1741</v>
      </c>
      <c r="O2817" s="52" t="s">
        <v>1510</v>
      </c>
      <c r="P2817" s="56">
        <v>0.125</v>
      </c>
      <c r="Q2817" s="56">
        <f>P2817/$E$2813*8</f>
        <v>1.7241379310344827E-2</v>
      </c>
      <c r="R2817" s="57">
        <f ca="1">SUMIF(Insumos!$C$7:$E$166,Subpartidas!N2817,Insumos!$E$7:$E$166)</f>
        <v>6.78</v>
      </c>
      <c r="S2817" s="57">
        <f t="shared" ca="1" si="475"/>
        <v>0.11689655172413793</v>
      </c>
    </row>
    <row r="2818" spans="1:19" s="116" customFormat="1" ht="14.1" customHeight="1">
      <c r="A2818" s="51" t="s">
        <v>1742</v>
      </c>
      <c r="B2818" s="48" t="s">
        <v>1320</v>
      </c>
      <c r="C2818" s="52" t="s">
        <v>653</v>
      </c>
      <c r="D2818" s="53">
        <f>+IF(C2818&lt;&gt;" ",VLOOKUP(B2818,Rendimientos!$A$3:$D$557,3,0))</f>
        <v>68</v>
      </c>
      <c r="E2818" s="53">
        <f>+IF(C2818&lt;&gt;" ",VLOOKUP(B2818,Rendimientos!$A$3:$D$557,4,0))</f>
        <v>68</v>
      </c>
      <c r="F2818" s="54">
        <f ca="1">SUM(G2818:K2818)</f>
        <v>4.3033484813648446</v>
      </c>
      <c r="G2818" s="49">
        <f ca="1">SUMIFS($S$5:$S$4996,$B$5:$B$4996,B2818,$L$5:$L$4996,$L$5)</f>
        <v>4.0080497702249271</v>
      </c>
      <c r="H2818" s="49">
        <f>SUMIFS($S$5:$S$4996,$B$5:$B$4996,B2818,$L$5:$L$4996,$L$10)</f>
        <v>0</v>
      </c>
      <c r="I2818" s="49"/>
      <c r="J2818" s="49">
        <f ca="1">SUMIFS($S$5:$S$4996,$B$5:$B$4996,B2818,$L$5:$L$4996,$L$11)</f>
        <v>0.29529871113991757</v>
      </c>
      <c r="K2818" s="49">
        <f>SUMIFS($S$5:$S$4996,$B$5:$B$4996,B2818,$L$5:$L$4996,$L$4497)</f>
        <v>0</v>
      </c>
      <c r="L2818" s="55" t="s">
        <v>12</v>
      </c>
      <c r="M2818" s="52" t="s">
        <v>1736</v>
      </c>
      <c r="N2818" s="52" t="s">
        <v>1737</v>
      </c>
      <c r="O2818" s="52" t="s">
        <v>1491</v>
      </c>
      <c r="P2818" s="56">
        <v>6.25E-2</v>
      </c>
      <c r="Q2818" s="56">
        <f>P2818/$D$2818*8</f>
        <v>7.3529411764705881E-3</v>
      </c>
      <c r="R2818" s="57">
        <f ca="1">SUMIF(Insumos!$C$7:$E$166,N2818,Insumos!$E$7:$E$166)</f>
        <v>9.543510636814629</v>
      </c>
      <c r="S2818" s="57">
        <f ca="1">Q2818*R2818</f>
        <v>7.0172872329519326E-2</v>
      </c>
    </row>
    <row r="2819" spans="1:19" s="116" customFormat="1" ht="14.1" customHeight="1">
      <c r="A2819" s="51" t="s">
        <v>1742</v>
      </c>
      <c r="B2819" s="48" t="s">
        <v>1320</v>
      </c>
      <c r="C2819" s="58"/>
      <c r="D2819" s="58"/>
      <c r="E2819" s="58"/>
      <c r="F2819" s="58"/>
      <c r="G2819" s="58"/>
      <c r="H2819" s="58"/>
      <c r="I2819" s="58"/>
      <c r="J2819" s="58"/>
      <c r="K2819" s="58"/>
      <c r="L2819" s="55" t="s">
        <v>12</v>
      </c>
      <c r="M2819" s="52" t="s">
        <v>1498</v>
      </c>
      <c r="N2819" s="52" t="s">
        <v>1499</v>
      </c>
      <c r="O2819" s="52" t="s">
        <v>1491</v>
      </c>
      <c r="P2819" s="56">
        <v>1</v>
      </c>
      <c r="Q2819" s="56">
        <f t="shared" ref="Q2819:Q2820" si="480">P2819/$D$2818*8</f>
        <v>0.11764705882352941</v>
      </c>
      <c r="R2819" s="57">
        <f ca="1">SUMIF(Insumos!$C$7:$E$166,N2819,Insumos!$E$7:$E$166)</f>
        <v>8.6743053318933896</v>
      </c>
      <c r="S2819" s="57">
        <f t="shared" ref="S2819:S2821" ca="1" si="481">Q2819*R2819</f>
        <v>1.0205065096345165</v>
      </c>
    </row>
    <row r="2820" spans="1:19" s="116" customFormat="1" ht="14.1" customHeight="1">
      <c r="A2820" s="51" t="s">
        <v>1742</v>
      </c>
      <c r="B2820" s="48" t="s">
        <v>1320</v>
      </c>
      <c r="C2820" s="58"/>
      <c r="D2820" s="58"/>
      <c r="E2820" s="58"/>
      <c r="F2820" s="58"/>
      <c r="G2820" s="58"/>
      <c r="H2820" s="58"/>
      <c r="I2820" s="58"/>
      <c r="J2820" s="58"/>
      <c r="K2820" s="58"/>
      <c r="L2820" s="55" t="s">
        <v>12</v>
      </c>
      <c r="M2820" s="52" t="s">
        <v>1492</v>
      </c>
      <c r="N2820" s="52" t="s">
        <v>1493</v>
      </c>
      <c r="O2820" s="52" t="s">
        <v>1491</v>
      </c>
      <c r="P2820" s="56">
        <v>4</v>
      </c>
      <c r="Q2820" s="56">
        <f t="shared" si="480"/>
        <v>0.47058823529411764</v>
      </c>
      <c r="R2820" s="57">
        <f ca="1">SUMIF(Insumos!$C$7:$E$166,N2820,Insumos!$E$7:$E$166)</f>
        <v>6.1994120750543944</v>
      </c>
      <c r="S2820" s="57">
        <f t="shared" ca="1" si="481"/>
        <v>2.9173703882608915</v>
      </c>
    </row>
    <row r="2821" spans="1:19" s="116" customFormat="1" ht="14.1" customHeight="1">
      <c r="A2821" s="51" t="s">
        <v>1742</v>
      </c>
      <c r="B2821" s="48" t="s">
        <v>1320</v>
      </c>
      <c r="C2821" s="58"/>
      <c r="D2821" s="58"/>
      <c r="E2821" s="58"/>
      <c r="F2821" s="58"/>
      <c r="G2821" s="58"/>
      <c r="H2821" s="58"/>
      <c r="I2821" s="58"/>
      <c r="J2821" s="58"/>
      <c r="K2821" s="58"/>
      <c r="L2821" s="55" t="s">
        <v>14</v>
      </c>
      <c r="M2821" s="52" t="s">
        <v>1738</v>
      </c>
      <c r="N2821" s="52" t="s">
        <v>1739</v>
      </c>
      <c r="O2821" s="52" t="s">
        <v>1507</v>
      </c>
      <c r="P2821" s="60"/>
      <c r="Q2821" s="56">
        <f>4.88/100</f>
        <v>4.8799999999999996E-2</v>
      </c>
      <c r="R2821" s="57">
        <f ca="1">G2818</f>
        <v>4.0080497702249271</v>
      </c>
      <c r="S2821" s="57">
        <f t="shared" ca="1" si="481"/>
        <v>0.19559282878697642</v>
      </c>
    </row>
    <row r="2822" spans="1:19" s="116" customFormat="1" ht="14.1" customHeight="1">
      <c r="A2822" s="51" t="s">
        <v>1742</v>
      </c>
      <c r="B2822" s="48" t="s">
        <v>1320</v>
      </c>
      <c r="C2822" s="58"/>
      <c r="D2822" s="58"/>
      <c r="E2822" s="58"/>
      <c r="F2822" s="58"/>
      <c r="G2822" s="58"/>
      <c r="H2822" s="58"/>
      <c r="I2822" s="58"/>
      <c r="J2822" s="58"/>
      <c r="K2822" s="58"/>
      <c r="L2822" s="55" t="s">
        <v>14</v>
      </c>
      <c r="M2822" s="52" t="s">
        <v>1740</v>
      </c>
      <c r="N2822" s="52" t="s">
        <v>1741</v>
      </c>
      <c r="O2822" s="52" t="s">
        <v>1510</v>
      </c>
      <c r="P2822" s="56">
        <v>0.125</v>
      </c>
      <c r="Q2822" s="56">
        <f>P2822/$E$2818*8</f>
        <v>1.4705882352941176E-2</v>
      </c>
      <c r="R2822" s="57">
        <f ca="1">SUMIF(Insumos!$C$7:$E$166,N2822,Insumos!$E$7:$E$166)</f>
        <v>6.78</v>
      </c>
      <c r="S2822" s="57">
        <f ca="1">Q2822*R2822</f>
        <v>9.9705882352941172E-2</v>
      </c>
    </row>
    <row r="2823" spans="1:19" s="116" customFormat="1" ht="14.1" customHeight="1">
      <c r="A2823" s="51" t="s">
        <v>1124</v>
      </c>
      <c r="B2823" s="48" t="s">
        <v>1743</v>
      </c>
      <c r="C2823" s="52" t="s">
        <v>653</v>
      </c>
      <c r="D2823" s="53">
        <f>+IF(C2823&lt;&gt;" ",VLOOKUP(B2823,Rendimientos!$A$3:$D$557,3,0))</f>
        <v>82</v>
      </c>
      <c r="E2823" s="53">
        <f>+IF(C2823&lt;&gt;" ",VLOOKUP(B2823,Rendimientos!$A$3:$D$557,4,0))</f>
        <v>82</v>
      </c>
      <c r="F2823" s="54">
        <f ca="1">SUM(G2823:K2823)</f>
        <v>3.5686304479610911</v>
      </c>
      <c r="G2823" s="49">
        <f ca="1">SUMIFS($S$5:$S$4996,$B$5:$B$4996,B2823,$L$5:$L$4996,$L$5)</f>
        <v>3.3237485899426229</v>
      </c>
      <c r="H2823" s="49">
        <f>SUMIFS($S$5:$S$4996,$B$5:$B$4996,B2823,$L$5:$L$4996,$L$10)</f>
        <v>0</v>
      </c>
      <c r="I2823" s="49"/>
      <c r="J2823" s="49">
        <f ca="1">SUMIFS($S$5:$S$4996,$B$5:$B$4996,B2823,$L$5:$L$4996,$L$11)</f>
        <v>0.24488185801846829</v>
      </c>
      <c r="K2823" s="49">
        <f>SUMIFS($S$5:$S$4996,$B$5:$B$4996,B2823,$L$5:$L$4996,$L$4497)</f>
        <v>0</v>
      </c>
      <c r="L2823" s="55" t="s">
        <v>12</v>
      </c>
      <c r="M2823" s="52" t="s">
        <v>1736</v>
      </c>
      <c r="N2823" s="52" t="s">
        <v>1737</v>
      </c>
      <c r="O2823" s="52" t="s">
        <v>1491</v>
      </c>
      <c r="P2823" s="56">
        <v>6.25E-2</v>
      </c>
      <c r="Q2823" s="56">
        <f>P2823/$D$2823*8</f>
        <v>6.0975609756097563E-3</v>
      </c>
      <c r="R2823" s="57">
        <f ca="1">SUMIF(Insumos!$C$7:$E$166,Subpartidas!N2823,Insumos!$E$7:$E$166)</f>
        <v>9.543510636814629</v>
      </c>
      <c r="S2823" s="57">
        <f t="shared" ref="S2823:S2847" ca="1" si="482">Q2823*R2823</f>
        <v>5.8192138029357493E-2</v>
      </c>
    </row>
    <row r="2824" spans="1:19" s="116" customFormat="1" ht="14.1" customHeight="1">
      <c r="A2824" s="51" t="s">
        <v>1124</v>
      </c>
      <c r="B2824" s="48" t="s">
        <v>1743</v>
      </c>
      <c r="C2824" s="58"/>
      <c r="D2824" s="58"/>
      <c r="E2824" s="58"/>
      <c r="F2824" s="58"/>
      <c r="G2824" s="58"/>
      <c r="H2824" s="58"/>
      <c r="I2824" s="58"/>
      <c r="J2824" s="58"/>
      <c r="K2824" s="58"/>
      <c r="L2824" s="55" t="s">
        <v>12</v>
      </c>
      <c r="M2824" s="52" t="s">
        <v>1498</v>
      </c>
      <c r="N2824" s="52" t="s">
        <v>1499</v>
      </c>
      <c r="O2824" s="52" t="s">
        <v>1491</v>
      </c>
      <c r="P2824" s="56">
        <v>1</v>
      </c>
      <c r="Q2824" s="56">
        <f t="shared" ref="Q2824:Q2825" si="483">P2824/$D$2823*8</f>
        <v>9.7560975609756101E-2</v>
      </c>
      <c r="R2824" s="57">
        <f ca="1">SUMIF(Insumos!$C$7:$E$166,Subpartidas!N2824,Insumos!$E$7:$E$166)</f>
        <v>8.6743053318933896</v>
      </c>
      <c r="S2824" s="57">
        <f t="shared" ca="1" si="482"/>
        <v>0.84627369091642823</v>
      </c>
    </row>
    <row r="2825" spans="1:19" s="116" customFormat="1" ht="14.1" customHeight="1">
      <c r="A2825" s="51" t="s">
        <v>1124</v>
      </c>
      <c r="B2825" s="48" t="s">
        <v>1743</v>
      </c>
      <c r="C2825" s="58"/>
      <c r="D2825" s="58"/>
      <c r="E2825" s="58"/>
      <c r="F2825" s="58"/>
      <c r="G2825" s="58"/>
      <c r="H2825" s="58"/>
      <c r="I2825" s="58"/>
      <c r="J2825" s="58"/>
      <c r="K2825" s="58"/>
      <c r="L2825" s="55" t="s">
        <v>12</v>
      </c>
      <c r="M2825" s="52" t="s">
        <v>1492</v>
      </c>
      <c r="N2825" s="52" t="s">
        <v>1493</v>
      </c>
      <c r="O2825" s="52" t="s">
        <v>1491</v>
      </c>
      <c r="P2825" s="56">
        <v>4</v>
      </c>
      <c r="Q2825" s="56">
        <f t="shared" si="483"/>
        <v>0.3902439024390244</v>
      </c>
      <c r="R2825" s="57">
        <f ca="1">SUMIF(Insumos!$C$7:$E$166,Subpartidas!N2825,Insumos!$E$7:$E$166)</f>
        <v>6.1994120750543944</v>
      </c>
      <c r="S2825" s="57">
        <f t="shared" ca="1" si="482"/>
        <v>2.419282760996837</v>
      </c>
    </row>
    <row r="2826" spans="1:19" s="116" customFormat="1" ht="14.1" customHeight="1">
      <c r="A2826" s="51" t="s">
        <v>1124</v>
      </c>
      <c r="B2826" s="48" t="s">
        <v>1743</v>
      </c>
      <c r="C2826" s="58"/>
      <c r="D2826" s="58"/>
      <c r="E2826" s="58"/>
      <c r="F2826" s="58"/>
      <c r="G2826" s="58"/>
      <c r="H2826" s="58"/>
      <c r="I2826" s="58"/>
      <c r="J2826" s="58"/>
      <c r="K2826" s="58"/>
      <c r="L2826" s="55" t="s">
        <v>14</v>
      </c>
      <c r="M2826" s="52" t="s">
        <v>1738</v>
      </c>
      <c r="N2826" s="52" t="s">
        <v>1739</v>
      </c>
      <c r="O2826" s="52" t="s">
        <v>1507</v>
      </c>
      <c r="P2826" s="60"/>
      <c r="Q2826" s="56">
        <v>4.8800000000000003E-2</v>
      </c>
      <c r="R2826" s="57">
        <f ca="1">G2823</f>
        <v>3.3237485899426229</v>
      </c>
      <c r="S2826" s="57">
        <f t="shared" ca="1" si="482"/>
        <v>0.16219893118920001</v>
      </c>
    </row>
    <row r="2827" spans="1:19" s="116" customFormat="1" ht="14.1" customHeight="1">
      <c r="A2827" s="51" t="s">
        <v>1124</v>
      </c>
      <c r="B2827" s="48" t="s">
        <v>1743</v>
      </c>
      <c r="C2827" s="58"/>
      <c r="D2827" s="58"/>
      <c r="E2827" s="58"/>
      <c r="F2827" s="58"/>
      <c r="G2827" s="58"/>
      <c r="H2827" s="58"/>
      <c r="I2827" s="58"/>
      <c r="J2827" s="58"/>
      <c r="K2827" s="58"/>
      <c r="L2827" s="55" t="s">
        <v>14</v>
      </c>
      <c r="M2827" s="52" t="s">
        <v>1740</v>
      </c>
      <c r="N2827" s="52" t="s">
        <v>1741</v>
      </c>
      <c r="O2827" s="52" t="s">
        <v>1510</v>
      </c>
      <c r="P2827" s="56">
        <v>0.125</v>
      </c>
      <c r="Q2827" s="56">
        <f>P2827/$E$2823*8</f>
        <v>1.2195121951219513E-2</v>
      </c>
      <c r="R2827" s="57">
        <f ca="1">SUMIF(Insumos!$C$7:$E$166,Subpartidas!N2827,Insumos!$E$7:$E$166)</f>
        <v>6.78</v>
      </c>
      <c r="S2827" s="57">
        <f t="shared" ca="1" si="482"/>
        <v>8.2682926829268297E-2</v>
      </c>
    </row>
    <row r="2828" spans="1:19" s="116" customFormat="1" ht="14.1" customHeight="1">
      <c r="A2828" s="51" t="s">
        <v>1132</v>
      </c>
      <c r="B2828" s="48" t="s">
        <v>1324</v>
      </c>
      <c r="C2828" s="52" t="s">
        <v>653</v>
      </c>
      <c r="D2828" s="53">
        <f>+IF(C2828&lt;&gt;" ",VLOOKUP(B2828,Rendimientos!$A$3:$D$557,3,0))</f>
        <v>73</v>
      </c>
      <c r="E2828" s="53">
        <f>+IF(C2828&lt;&gt;" ",VLOOKUP(B2828,Rendimientos!$A$3:$D$557,4,0))</f>
        <v>73</v>
      </c>
      <c r="F2828" s="54">
        <f ca="1">SUM(G2828:K2828)</f>
        <v>4.0724418767894104</v>
      </c>
      <c r="G2828" s="49">
        <f ca="1">SUMIFS($S$5:$S$4996,$B$5:$B$4996,B2828,$L$5:$L$4996,$L$5)</f>
        <v>3.7335258133602061</v>
      </c>
      <c r="H2828" s="49">
        <f>SUMIFS($S$5:$S$4996,$B$5:$B$4996,B2828,$L$5:$L$4996,$L$10)</f>
        <v>0</v>
      </c>
      <c r="I2828" s="49"/>
      <c r="J2828" s="49">
        <f ca="1">SUMIFS($S$5:$S$4996,$B$5:$B$4996,B2828,$L$5:$L$4996,$L$11)</f>
        <v>0.33891606342920472</v>
      </c>
      <c r="K2828" s="49">
        <f>SUMIFS($S$5:$S$4996,$B$5:$B$4996,B2828,$L$5:$L$4996,$L$4497)</f>
        <v>0</v>
      </c>
      <c r="L2828" s="55" t="s">
        <v>12</v>
      </c>
      <c r="M2828" s="52" t="s">
        <v>1736</v>
      </c>
      <c r="N2828" s="52" t="s">
        <v>1737</v>
      </c>
      <c r="O2828" s="52" t="s">
        <v>1491</v>
      </c>
      <c r="P2828" s="56">
        <v>6.25E-2</v>
      </c>
      <c r="Q2828" s="56">
        <f>P2828/$D$2828*8</f>
        <v>6.8493150684931503E-3</v>
      </c>
      <c r="R2828" s="57">
        <f ca="1">SUMIF(Insumos!$C$7:$E$166,Subpartidas!N2828,Insumos!$E$7:$E$166)</f>
        <v>9.543510636814629</v>
      </c>
      <c r="S2828" s="57">
        <f t="shared" ca="1" si="482"/>
        <v>6.5366511211059103E-2</v>
      </c>
    </row>
    <row r="2829" spans="1:19" s="116" customFormat="1" ht="14.1" customHeight="1">
      <c r="A2829" s="51" t="s">
        <v>1132</v>
      </c>
      <c r="B2829" s="48" t="s">
        <v>1324</v>
      </c>
      <c r="C2829" s="58"/>
      <c r="D2829" s="58"/>
      <c r="E2829" s="58"/>
      <c r="F2829" s="58"/>
      <c r="G2829" s="58"/>
      <c r="H2829" s="58"/>
      <c r="I2829" s="58"/>
      <c r="J2829" s="58"/>
      <c r="K2829" s="58"/>
      <c r="L2829" s="55" t="s">
        <v>12</v>
      </c>
      <c r="M2829" s="52" t="s">
        <v>1498</v>
      </c>
      <c r="N2829" s="52" t="s">
        <v>1499</v>
      </c>
      <c r="O2829" s="52" t="s">
        <v>1491</v>
      </c>
      <c r="P2829" s="56">
        <v>1</v>
      </c>
      <c r="Q2829" s="56">
        <f t="shared" ref="Q2829:Q2830" si="484">P2829/$D$2828*8</f>
        <v>0.1095890410958904</v>
      </c>
      <c r="R2829" s="57">
        <f ca="1">SUMIF(Insumos!$C$7:$E$166,Subpartidas!N2829,Insumos!$E$7:$E$166)</f>
        <v>8.6743053318933896</v>
      </c>
      <c r="S2829" s="57">
        <f t="shared" ca="1" si="482"/>
        <v>0.95060880349516597</v>
      </c>
    </row>
    <row r="2830" spans="1:19" s="116" customFormat="1" ht="14.1" customHeight="1">
      <c r="A2830" s="51" t="s">
        <v>1132</v>
      </c>
      <c r="B2830" s="48" t="s">
        <v>1324</v>
      </c>
      <c r="C2830" s="58"/>
      <c r="D2830" s="58"/>
      <c r="E2830" s="58"/>
      <c r="F2830" s="58"/>
      <c r="G2830" s="58"/>
      <c r="H2830" s="58"/>
      <c r="I2830" s="58"/>
      <c r="J2830" s="58"/>
      <c r="K2830" s="58"/>
      <c r="L2830" s="55" t="s">
        <v>12</v>
      </c>
      <c r="M2830" s="52" t="s">
        <v>1492</v>
      </c>
      <c r="N2830" s="52" t="s">
        <v>1493</v>
      </c>
      <c r="O2830" s="52" t="s">
        <v>1491</v>
      </c>
      <c r="P2830" s="56">
        <v>4</v>
      </c>
      <c r="Q2830" s="56">
        <f t="shared" si="484"/>
        <v>0.43835616438356162</v>
      </c>
      <c r="R2830" s="57">
        <f ca="1">SUMIF(Insumos!$C$7:$E$166,Subpartidas!N2830,Insumos!$E$7:$E$166)</f>
        <v>6.1994120750543944</v>
      </c>
      <c r="S2830" s="57">
        <f t="shared" ca="1" si="482"/>
        <v>2.7175504986539809</v>
      </c>
    </row>
    <row r="2831" spans="1:19" s="116" customFormat="1" ht="14.1" customHeight="1">
      <c r="A2831" s="51" t="s">
        <v>1132</v>
      </c>
      <c r="B2831" s="48" t="s">
        <v>1324</v>
      </c>
      <c r="C2831" s="58"/>
      <c r="D2831" s="58"/>
      <c r="E2831" s="58"/>
      <c r="F2831" s="58"/>
      <c r="G2831" s="58"/>
      <c r="H2831" s="58"/>
      <c r="I2831" s="58"/>
      <c r="J2831" s="58"/>
      <c r="K2831" s="58"/>
      <c r="L2831" s="55" t="s">
        <v>14</v>
      </c>
      <c r="M2831" s="52" t="s">
        <v>1738</v>
      </c>
      <c r="N2831" s="52" t="s">
        <v>1739</v>
      </c>
      <c r="O2831" s="52" t="s">
        <v>1507</v>
      </c>
      <c r="P2831" s="60"/>
      <c r="Q2831" s="56">
        <v>6.59E-2</v>
      </c>
      <c r="R2831" s="57">
        <f ca="1">G2828</f>
        <v>3.7335258133602061</v>
      </c>
      <c r="S2831" s="57">
        <f t="shared" ca="1" si="482"/>
        <v>0.24603935110043759</v>
      </c>
    </row>
    <row r="2832" spans="1:19" s="116" customFormat="1" ht="14.1" customHeight="1">
      <c r="A2832" s="51" t="s">
        <v>1132</v>
      </c>
      <c r="B2832" s="48" t="s">
        <v>1324</v>
      </c>
      <c r="C2832" s="58"/>
      <c r="D2832" s="58"/>
      <c r="E2832" s="58"/>
      <c r="F2832" s="58"/>
      <c r="G2832" s="58"/>
      <c r="H2832" s="58"/>
      <c r="I2832" s="58"/>
      <c r="J2832" s="58"/>
      <c r="K2832" s="58"/>
      <c r="L2832" s="55" t="s">
        <v>14</v>
      </c>
      <c r="M2832" s="52" t="s">
        <v>1740</v>
      </c>
      <c r="N2832" s="52" t="s">
        <v>1741</v>
      </c>
      <c r="O2832" s="52" t="s">
        <v>1510</v>
      </c>
      <c r="P2832" s="56">
        <v>0.125</v>
      </c>
      <c r="Q2832" s="56">
        <f>P2832/$E$2828*8</f>
        <v>1.3698630136986301E-2</v>
      </c>
      <c r="R2832" s="57">
        <f ca="1">SUMIF(Insumos!$C$7:$E$166,Subpartidas!N2832,Insumos!$E$7:$E$166)</f>
        <v>6.78</v>
      </c>
      <c r="S2832" s="57">
        <f t="shared" ca="1" si="482"/>
        <v>9.2876712328767125E-2</v>
      </c>
    </row>
    <row r="2833" spans="1:19" s="116" customFormat="1" ht="14.1" customHeight="1">
      <c r="A2833" s="51" t="s">
        <v>1136</v>
      </c>
      <c r="B2833" s="48" t="s">
        <v>1326</v>
      </c>
      <c r="C2833" s="52" t="s">
        <v>653</v>
      </c>
      <c r="D2833" s="53">
        <f>+IF(C2833&lt;&gt;" ",VLOOKUP(B2833,Rendimientos!$A$3:$D$557,3,0))</f>
        <v>63</v>
      </c>
      <c r="E2833" s="53">
        <f>+IF(C2833&lt;&gt;" ",VLOOKUP(B2833,Rendimientos!$A$3:$D$557,4,0))</f>
        <v>63</v>
      </c>
      <c r="F2833" s="54">
        <f ca="1">SUM(G2833:K2833)</f>
        <v>4.7690445502282603</v>
      </c>
      <c r="G2833" s="49">
        <f ca="1">SUMIFS($S$5:$S$4996,$B$5:$B$4996,B2833,$L$5:$L$4996,$L$5)</f>
        <v>4.3261489583380168</v>
      </c>
      <c r="H2833" s="49">
        <f>SUMIFS($S$5:$S$4996,$B$5:$B$4996,B2833,$L$5:$L$4996,$L$10)</f>
        <v>0</v>
      </c>
      <c r="I2833" s="49"/>
      <c r="J2833" s="49">
        <f ca="1">SUMIFS($S$5:$S$4996,$B$5:$B$4996,B2833,$L$5:$L$4996,$L$11)</f>
        <v>0.44289559189024391</v>
      </c>
      <c r="K2833" s="49">
        <f>SUMIFS($S$5:$S$4996,$B$5:$B$4996,B2833,$L$5:$L$4996,$L$4497)</f>
        <v>0</v>
      </c>
      <c r="L2833" s="55" t="s">
        <v>12</v>
      </c>
      <c r="M2833" s="52" t="s">
        <v>1736</v>
      </c>
      <c r="N2833" s="52" t="s">
        <v>1737</v>
      </c>
      <c r="O2833" s="52" t="s">
        <v>1491</v>
      </c>
      <c r="P2833" s="56">
        <v>6.25E-2</v>
      </c>
      <c r="Q2833" s="56">
        <f>P2833/$D$2833*8</f>
        <v>7.9365079365079361E-3</v>
      </c>
      <c r="R2833" s="57">
        <f ca="1">SUMIF(Insumos!$C$7:$E$166,Subpartidas!N2833,Insumos!$E$7:$E$166)</f>
        <v>9.543510636814629</v>
      </c>
      <c r="S2833" s="57">
        <f t="shared" ca="1" si="482"/>
        <v>7.5742147911227214E-2</v>
      </c>
    </row>
    <row r="2834" spans="1:19" s="116" customFormat="1" ht="14.1" customHeight="1">
      <c r="A2834" s="51" t="s">
        <v>1136</v>
      </c>
      <c r="B2834" s="48" t="s">
        <v>1326</v>
      </c>
      <c r="C2834" s="58"/>
      <c r="D2834" s="58"/>
      <c r="E2834" s="58"/>
      <c r="F2834" s="58"/>
      <c r="G2834" s="58"/>
      <c r="H2834" s="58"/>
      <c r="I2834" s="58"/>
      <c r="J2834" s="58"/>
      <c r="K2834" s="58"/>
      <c r="L2834" s="55" t="s">
        <v>12</v>
      </c>
      <c r="M2834" s="52" t="s">
        <v>1498</v>
      </c>
      <c r="N2834" s="52" t="s">
        <v>1499</v>
      </c>
      <c r="O2834" s="52" t="s">
        <v>1491</v>
      </c>
      <c r="P2834" s="56">
        <v>1</v>
      </c>
      <c r="Q2834" s="56">
        <f t="shared" ref="Q2834:Q2835" si="485">P2834/$D$2833*8</f>
        <v>0.12698412698412698</v>
      </c>
      <c r="R2834" s="57">
        <f ca="1">SUMIF(Insumos!$C$7:$E$166,Subpartidas!N2834,Insumos!$E$7:$E$166)</f>
        <v>8.6743053318933896</v>
      </c>
      <c r="S2834" s="57">
        <f t="shared" ca="1" si="482"/>
        <v>1.1014990897642398</v>
      </c>
    </row>
    <row r="2835" spans="1:19" s="116" customFormat="1" ht="14.1" customHeight="1">
      <c r="A2835" s="51" t="s">
        <v>1136</v>
      </c>
      <c r="B2835" s="48" t="s">
        <v>1326</v>
      </c>
      <c r="C2835" s="58"/>
      <c r="D2835" s="58"/>
      <c r="E2835" s="58"/>
      <c r="F2835" s="58"/>
      <c r="G2835" s="58"/>
      <c r="H2835" s="58"/>
      <c r="I2835" s="58"/>
      <c r="J2835" s="58"/>
      <c r="K2835" s="58"/>
      <c r="L2835" s="55" t="s">
        <v>12</v>
      </c>
      <c r="M2835" s="52" t="s">
        <v>1492</v>
      </c>
      <c r="N2835" s="52" t="s">
        <v>1493</v>
      </c>
      <c r="O2835" s="52" t="s">
        <v>1491</v>
      </c>
      <c r="P2835" s="56">
        <v>4</v>
      </c>
      <c r="Q2835" s="56">
        <f t="shared" si="485"/>
        <v>0.50793650793650791</v>
      </c>
      <c r="R2835" s="57">
        <f ca="1">SUMIF(Insumos!$C$7:$E$166,Subpartidas!N2835,Insumos!$E$7:$E$166)</f>
        <v>6.1994120750543944</v>
      </c>
      <c r="S2835" s="57">
        <f t="shared" ca="1" si="482"/>
        <v>3.1489077206625495</v>
      </c>
    </row>
    <row r="2836" spans="1:19" s="116" customFormat="1" ht="14.1" customHeight="1">
      <c r="A2836" s="51" t="s">
        <v>1136</v>
      </c>
      <c r="B2836" s="48" t="s">
        <v>1326</v>
      </c>
      <c r="C2836" s="58"/>
      <c r="D2836" s="58"/>
      <c r="E2836" s="58"/>
      <c r="F2836" s="58"/>
      <c r="G2836" s="58"/>
      <c r="H2836" s="58"/>
      <c r="I2836" s="58"/>
      <c r="J2836" s="58"/>
      <c r="K2836" s="58"/>
      <c r="L2836" s="55" t="s">
        <v>14</v>
      </c>
      <c r="M2836" s="52" t="s">
        <v>1738</v>
      </c>
      <c r="N2836" s="52" t="s">
        <v>1739</v>
      </c>
      <c r="O2836" s="52" t="s">
        <v>1507</v>
      </c>
      <c r="P2836" s="60"/>
      <c r="Q2836" s="56">
        <v>7.7499999999999999E-2</v>
      </c>
      <c r="R2836" s="57">
        <f ca="1">G2833</f>
        <v>4.3261489583380168</v>
      </c>
      <c r="S2836" s="57">
        <f t="shared" ca="1" si="482"/>
        <v>0.3352765442711963</v>
      </c>
    </row>
    <row r="2837" spans="1:19" s="116" customFormat="1" ht="14.1" customHeight="1">
      <c r="A2837" s="51" t="s">
        <v>1136</v>
      </c>
      <c r="B2837" s="48" t="s">
        <v>1326</v>
      </c>
      <c r="C2837" s="58"/>
      <c r="D2837" s="58"/>
      <c r="E2837" s="58"/>
      <c r="F2837" s="58"/>
      <c r="G2837" s="58"/>
      <c r="H2837" s="58"/>
      <c r="I2837" s="58"/>
      <c r="J2837" s="58"/>
      <c r="K2837" s="58"/>
      <c r="L2837" s="55" t="s">
        <v>14</v>
      </c>
      <c r="M2837" s="52" t="s">
        <v>1740</v>
      </c>
      <c r="N2837" s="52" t="s">
        <v>1741</v>
      </c>
      <c r="O2837" s="52" t="s">
        <v>1510</v>
      </c>
      <c r="P2837" s="56">
        <v>0.125</v>
      </c>
      <c r="Q2837" s="56">
        <f>P2837/$E$2833*8</f>
        <v>1.5873015873015872E-2</v>
      </c>
      <c r="R2837" s="57">
        <f ca="1">SUMIF(Insumos!$C$7:$E$166,Subpartidas!N2837,Insumos!$E$7:$E$166)</f>
        <v>6.78</v>
      </c>
      <c r="S2837" s="57">
        <f t="shared" ca="1" si="482"/>
        <v>0.10761904761904761</v>
      </c>
    </row>
    <row r="2838" spans="1:19" s="116" customFormat="1" ht="14.1" customHeight="1">
      <c r="A2838" s="51" t="s">
        <v>1141</v>
      </c>
      <c r="B2838" s="48" t="s">
        <v>1328</v>
      </c>
      <c r="C2838" s="52" t="s">
        <v>653</v>
      </c>
      <c r="D2838" s="53">
        <f>+IF(C2838&lt;&gt;" ",VLOOKUP(B2838,Rendimientos!$A$3:$D$557,3,0))</f>
        <v>55</v>
      </c>
      <c r="E2838" s="53">
        <f>+IF(C2838&lt;&gt;" ",VLOOKUP(B2838,Rendimientos!$A$3:$D$557,4,0))</f>
        <v>55</v>
      </c>
      <c r="F2838" s="54">
        <f ca="1">SUM(G2838:K2838)</f>
        <v>5.312079385079481</v>
      </c>
      <c r="G2838" s="49">
        <f ca="1">SUMIFS($S$5:$S$4996,$B$5:$B$4996,B2838,$L$5:$L$4996,$L$5)</f>
        <v>4.9554069886417285</v>
      </c>
      <c r="H2838" s="49">
        <f>SUMIFS($S$5:$S$4996,$B$5:$B$4996,B2838,$L$5:$L$4996,$L$10)</f>
        <v>0</v>
      </c>
      <c r="I2838" s="49"/>
      <c r="J2838" s="49">
        <f ca="1">SUMIFS($S$5:$S$4996,$B$5:$B$4996,B2838,$L$5:$L$4996,$L$11)</f>
        <v>0.35667239643775267</v>
      </c>
      <c r="K2838" s="49">
        <f>SUMIFS($S$5:$S$4996,$B$5:$B$4996,B2838,$L$5:$L$4996,$L$4497)</f>
        <v>0</v>
      </c>
      <c r="L2838" s="55" t="s">
        <v>12</v>
      </c>
      <c r="M2838" s="52" t="s">
        <v>1736</v>
      </c>
      <c r="N2838" s="52" t="s">
        <v>1737</v>
      </c>
      <c r="O2838" s="52" t="s">
        <v>1491</v>
      </c>
      <c r="P2838" s="56">
        <v>6.25E-2</v>
      </c>
      <c r="Q2838" s="56">
        <f>P2838/$D$2838*8</f>
        <v>9.0909090909090905E-3</v>
      </c>
      <c r="R2838" s="57">
        <f ca="1">SUMIF(Insumos!$C$7:$E$166,Subpartidas!N2838,Insumos!$E$7:$E$166)</f>
        <v>9.543510636814629</v>
      </c>
      <c r="S2838" s="57">
        <f t="shared" ca="1" si="482"/>
        <v>8.6759187607405711E-2</v>
      </c>
    </row>
    <row r="2839" spans="1:19" s="116" customFormat="1" ht="14.1" customHeight="1">
      <c r="A2839" s="51" t="s">
        <v>1141</v>
      </c>
      <c r="B2839" s="48" t="s">
        <v>1328</v>
      </c>
      <c r="C2839" s="58"/>
      <c r="D2839" s="58"/>
      <c r="E2839" s="58"/>
      <c r="F2839" s="58"/>
      <c r="G2839" s="58"/>
      <c r="H2839" s="58"/>
      <c r="I2839" s="58"/>
      <c r="J2839" s="58"/>
      <c r="K2839" s="58"/>
      <c r="L2839" s="55" t="s">
        <v>12</v>
      </c>
      <c r="M2839" s="52" t="s">
        <v>1498</v>
      </c>
      <c r="N2839" s="52" t="s">
        <v>1499</v>
      </c>
      <c r="O2839" s="52" t="s">
        <v>1491</v>
      </c>
      <c r="P2839" s="56">
        <v>1</v>
      </c>
      <c r="Q2839" s="56">
        <f t="shared" ref="Q2839:Q2840" si="486">P2839/$D$2838*8</f>
        <v>0.14545454545454545</v>
      </c>
      <c r="R2839" s="57">
        <f ca="1">SUMIF(Insumos!$C$7:$E$166,Subpartidas!N2839,Insumos!$E$7:$E$166)</f>
        <v>8.6743053318933896</v>
      </c>
      <c r="S2839" s="57">
        <f t="shared" ca="1" si="482"/>
        <v>1.261717139184493</v>
      </c>
    </row>
    <row r="2840" spans="1:19" s="116" customFormat="1" ht="14.1" customHeight="1">
      <c r="A2840" s="51" t="s">
        <v>1141</v>
      </c>
      <c r="B2840" s="48" t="s">
        <v>1328</v>
      </c>
      <c r="C2840" s="58"/>
      <c r="D2840" s="58"/>
      <c r="E2840" s="58"/>
      <c r="F2840" s="58"/>
      <c r="G2840" s="58"/>
      <c r="H2840" s="58"/>
      <c r="I2840" s="58"/>
      <c r="J2840" s="58"/>
      <c r="K2840" s="58"/>
      <c r="L2840" s="55" t="s">
        <v>12</v>
      </c>
      <c r="M2840" s="52" t="s">
        <v>1492</v>
      </c>
      <c r="N2840" s="52" t="s">
        <v>1493</v>
      </c>
      <c r="O2840" s="52" t="s">
        <v>1491</v>
      </c>
      <c r="P2840" s="56">
        <v>4</v>
      </c>
      <c r="Q2840" s="56">
        <f t="shared" si="486"/>
        <v>0.58181818181818179</v>
      </c>
      <c r="R2840" s="57">
        <f ca="1">SUMIF(Insumos!$C$7:$E$166,Subpartidas!N2840,Insumos!$E$7:$E$166)</f>
        <v>6.1994120750543944</v>
      </c>
      <c r="S2840" s="57">
        <f t="shared" ca="1" si="482"/>
        <v>3.6069306618498294</v>
      </c>
    </row>
    <row r="2841" spans="1:19" s="116" customFormat="1" ht="14.1" customHeight="1">
      <c r="A2841" s="51" t="s">
        <v>1141</v>
      </c>
      <c r="B2841" s="48" t="s">
        <v>1328</v>
      </c>
      <c r="C2841" s="58"/>
      <c r="D2841" s="58"/>
      <c r="E2841" s="58"/>
      <c r="F2841" s="58"/>
      <c r="G2841" s="58"/>
      <c r="H2841" s="58"/>
      <c r="I2841" s="58"/>
      <c r="J2841" s="58"/>
      <c r="K2841" s="58"/>
      <c r="L2841" s="55" t="s">
        <v>14</v>
      </c>
      <c r="M2841" s="52" t="s">
        <v>1738</v>
      </c>
      <c r="N2841" s="52" t="s">
        <v>1739</v>
      </c>
      <c r="O2841" s="52" t="s">
        <v>1507</v>
      </c>
      <c r="P2841" s="60"/>
      <c r="Q2841" s="56">
        <v>4.7100000000000003E-2</v>
      </c>
      <c r="R2841" s="57">
        <f ca="1">G2838</f>
        <v>4.9554069886417285</v>
      </c>
      <c r="S2841" s="57">
        <f t="shared" ca="1" si="482"/>
        <v>0.23339966916502541</v>
      </c>
    </row>
    <row r="2842" spans="1:19" s="116" customFormat="1" ht="14.1" customHeight="1">
      <c r="A2842" s="51" t="s">
        <v>1141</v>
      </c>
      <c r="B2842" s="48" t="s">
        <v>1328</v>
      </c>
      <c r="C2842" s="58"/>
      <c r="D2842" s="58"/>
      <c r="E2842" s="58"/>
      <c r="F2842" s="58"/>
      <c r="G2842" s="58"/>
      <c r="H2842" s="58"/>
      <c r="I2842" s="58"/>
      <c r="J2842" s="58"/>
      <c r="K2842" s="58"/>
      <c r="L2842" s="55" t="s">
        <v>14</v>
      </c>
      <c r="M2842" s="52" t="s">
        <v>1740</v>
      </c>
      <c r="N2842" s="52" t="s">
        <v>1741</v>
      </c>
      <c r="O2842" s="52" t="s">
        <v>1510</v>
      </c>
      <c r="P2842" s="56">
        <v>0.125</v>
      </c>
      <c r="Q2842" s="56">
        <f>P2842/$E$2838*8</f>
        <v>1.8181818181818181E-2</v>
      </c>
      <c r="R2842" s="57">
        <f ca="1">SUMIF(Insumos!$C$7:$E$166,Subpartidas!N2842,Insumos!$E$7:$E$166)</f>
        <v>6.78</v>
      </c>
      <c r="S2842" s="57">
        <f t="shared" ca="1" si="482"/>
        <v>0.12327272727272727</v>
      </c>
    </row>
    <row r="2843" spans="1:19" s="116" customFormat="1" ht="14.1" customHeight="1">
      <c r="A2843" s="51" t="s">
        <v>1124</v>
      </c>
      <c r="B2843" s="48" t="s">
        <v>1322</v>
      </c>
      <c r="C2843" s="52" t="s">
        <v>653</v>
      </c>
      <c r="D2843" s="53">
        <f>+IF(C2843&lt;&gt;" ",VLOOKUP(B2843,Rendimientos!$A$3:$D$557,3,0))</f>
        <v>58</v>
      </c>
      <c r="E2843" s="53">
        <f>+IF(C2843&lt;&gt;" ",VLOOKUP(B2843,Rendimientos!$A$3:$D$557,4,0))</f>
        <v>58</v>
      </c>
      <c r="F2843" s="54">
        <f ca="1">SUM(G2843:K2843)</f>
        <v>5.0453051160829219</v>
      </c>
      <c r="G2843" s="49">
        <f ca="1">SUMIFS($S$5:$S$4996,$B$5:$B$4996,B2843,$L$5:$L$4996,$L$5)</f>
        <v>4.6990928340568114</v>
      </c>
      <c r="H2843" s="49">
        <f>SUMIFS($S$5:$S$4996,$B$5:$B$4996,B2843,$L$5:$L$4996,$L$10)</f>
        <v>0</v>
      </c>
      <c r="I2843" s="49"/>
      <c r="J2843" s="49">
        <f ca="1">SUMIFS($S$5:$S$4996,$B$5:$B$4996,B2843,$L$5:$L$4996,$L$11)</f>
        <v>0.34621228202611032</v>
      </c>
      <c r="K2843" s="49">
        <f>SUMIFS($S$5:$S$4996,$B$5:$B$4996,B2843,$L$5:$L$4996,$L$4497)</f>
        <v>0</v>
      </c>
      <c r="L2843" s="55" t="s">
        <v>12</v>
      </c>
      <c r="M2843" s="52" t="s">
        <v>1736</v>
      </c>
      <c r="N2843" s="52" t="s">
        <v>1737</v>
      </c>
      <c r="O2843" s="52" t="s">
        <v>1491</v>
      </c>
      <c r="P2843" s="56">
        <v>6.25E-2</v>
      </c>
      <c r="Q2843" s="56">
        <f>P2843/$D$2843*8</f>
        <v>8.6206896551724137E-3</v>
      </c>
      <c r="R2843" s="57">
        <f ca="1">SUMIF(Insumos!$C$7:$E$166,Subpartidas!N2843,Insumos!$E$7:$E$166)</f>
        <v>9.543510636814629</v>
      </c>
      <c r="S2843" s="57">
        <f t="shared" ca="1" si="482"/>
        <v>8.2271643420815763E-2</v>
      </c>
    </row>
    <row r="2844" spans="1:19" s="116" customFormat="1" ht="14.1" customHeight="1">
      <c r="A2844" s="51" t="s">
        <v>1124</v>
      </c>
      <c r="B2844" s="48" t="s">
        <v>1322</v>
      </c>
      <c r="C2844" s="58"/>
      <c r="D2844" s="58"/>
      <c r="E2844" s="58"/>
      <c r="F2844" s="58"/>
      <c r="G2844" s="58"/>
      <c r="H2844" s="58"/>
      <c r="I2844" s="58"/>
      <c r="J2844" s="58"/>
      <c r="K2844" s="58"/>
      <c r="L2844" s="55" t="s">
        <v>12</v>
      </c>
      <c r="M2844" s="52" t="s">
        <v>1498</v>
      </c>
      <c r="N2844" s="52" t="s">
        <v>1499</v>
      </c>
      <c r="O2844" s="52" t="s">
        <v>1491</v>
      </c>
      <c r="P2844" s="56">
        <v>1</v>
      </c>
      <c r="Q2844" s="56">
        <f t="shared" ref="Q2844:Q2845" si="487">P2844/$D$2843*8</f>
        <v>0.13793103448275862</v>
      </c>
      <c r="R2844" s="57">
        <f ca="1">SUMIF(Insumos!$C$7:$E$166,Subpartidas!N2844,Insumos!$E$7:$E$166)</f>
        <v>8.6743053318933896</v>
      </c>
      <c r="S2844" s="57">
        <f t="shared" ca="1" si="482"/>
        <v>1.196455907847364</v>
      </c>
    </row>
    <row r="2845" spans="1:19" s="116" customFormat="1" ht="14.1" customHeight="1">
      <c r="A2845" s="51" t="s">
        <v>1124</v>
      </c>
      <c r="B2845" s="48" t="s">
        <v>1322</v>
      </c>
      <c r="C2845" s="58"/>
      <c r="D2845" s="58"/>
      <c r="E2845" s="58"/>
      <c r="F2845" s="58"/>
      <c r="G2845" s="58"/>
      <c r="H2845" s="58"/>
      <c r="I2845" s="58"/>
      <c r="J2845" s="58"/>
      <c r="K2845" s="58"/>
      <c r="L2845" s="55" t="s">
        <v>12</v>
      </c>
      <c r="M2845" s="52" t="s">
        <v>1492</v>
      </c>
      <c r="N2845" s="52" t="s">
        <v>1493</v>
      </c>
      <c r="O2845" s="52" t="s">
        <v>1491</v>
      </c>
      <c r="P2845" s="56">
        <v>4</v>
      </c>
      <c r="Q2845" s="56">
        <f t="shared" si="487"/>
        <v>0.55172413793103448</v>
      </c>
      <c r="R2845" s="57">
        <f ca="1">SUMIF(Insumos!$C$7:$E$166,Subpartidas!N2845,Insumos!$E$7:$E$166)</f>
        <v>6.1994120750543944</v>
      </c>
      <c r="S2845" s="57">
        <f t="shared" ca="1" si="482"/>
        <v>3.4203652827886315</v>
      </c>
    </row>
    <row r="2846" spans="1:19" s="116" customFormat="1" ht="14.1" customHeight="1">
      <c r="A2846" s="51" t="s">
        <v>1124</v>
      </c>
      <c r="B2846" s="48" t="s">
        <v>1322</v>
      </c>
      <c r="C2846" s="58"/>
      <c r="D2846" s="58"/>
      <c r="E2846" s="58"/>
      <c r="F2846" s="58"/>
      <c r="G2846" s="58"/>
      <c r="H2846" s="58"/>
      <c r="I2846" s="58"/>
      <c r="J2846" s="58"/>
      <c r="K2846" s="58"/>
      <c r="L2846" s="55" t="s">
        <v>14</v>
      </c>
      <c r="M2846" s="52" t="s">
        <v>1738</v>
      </c>
      <c r="N2846" s="52" t="s">
        <v>1739</v>
      </c>
      <c r="O2846" s="52" t="s">
        <v>1507</v>
      </c>
      <c r="P2846" s="60"/>
      <c r="Q2846" s="56">
        <v>4.8800000000000003E-2</v>
      </c>
      <c r="R2846" s="57">
        <f ca="1">G2843</f>
        <v>4.6990928340568114</v>
      </c>
      <c r="S2846" s="57">
        <f t="shared" ca="1" si="482"/>
        <v>0.22931573030197241</v>
      </c>
    </row>
    <row r="2847" spans="1:19" s="116" customFormat="1" ht="14.1" customHeight="1">
      <c r="A2847" s="51" t="s">
        <v>1124</v>
      </c>
      <c r="B2847" s="48" t="s">
        <v>1322</v>
      </c>
      <c r="C2847" s="58"/>
      <c r="D2847" s="58"/>
      <c r="E2847" s="58"/>
      <c r="F2847" s="58"/>
      <c r="G2847" s="58"/>
      <c r="H2847" s="58"/>
      <c r="I2847" s="58"/>
      <c r="J2847" s="58"/>
      <c r="K2847" s="58"/>
      <c r="L2847" s="55" t="s">
        <v>14</v>
      </c>
      <c r="M2847" s="52" t="s">
        <v>1740</v>
      </c>
      <c r="N2847" s="52" t="s">
        <v>1741</v>
      </c>
      <c r="O2847" s="52" t="s">
        <v>1510</v>
      </c>
      <c r="P2847" s="56">
        <v>0.125</v>
      </c>
      <c r="Q2847" s="56">
        <f>P2847/$E$2843*8</f>
        <v>1.7241379310344827E-2</v>
      </c>
      <c r="R2847" s="57">
        <f ca="1">SUMIF(Insumos!$C$7:$E$166,Subpartidas!N2847,Insumos!$E$7:$E$166)</f>
        <v>6.78</v>
      </c>
      <c r="S2847" s="57">
        <f t="shared" ca="1" si="482"/>
        <v>0.11689655172413793</v>
      </c>
    </row>
    <row r="2848" spans="1:19" s="116" customFormat="1" ht="14.1" customHeight="1">
      <c r="A2848" s="51" t="s">
        <v>1164</v>
      </c>
      <c r="B2848" s="48" t="s">
        <v>1330</v>
      </c>
      <c r="C2848" s="52" t="s">
        <v>653</v>
      </c>
      <c r="D2848" s="53">
        <f>+IF(C2848&lt;&gt;" ",VLOOKUP(B2848,Rendimientos!$A$3:$D$557,3,0))</f>
        <v>56</v>
      </c>
      <c r="E2848" s="53">
        <f>+IF(C2848&lt;&gt;" ",VLOOKUP(B2848,Rendimientos!$A$3:$D$557,4,0))</f>
        <v>56</v>
      </c>
      <c r="F2848" s="54">
        <f ca="1">SUM(G2848:K2848)</f>
        <v>5.2551827817410492</v>
      </c>
      <c r="G2848" s="49">
        <f ca="1">SUMIFS($S$5:$S$4996,$B$5:$B$4996,B2848,$L$5:$L$4996,$L$5)</f>
        <v>4.8669175781302689</v>
      </c>
      <c r="H2848" s="49">
        <f>SUMIFS($S$5:$S$4996,$B$5:$B$4996,B2848,$L$5:$L$4996,$L$10)</f>
        <v>0</v>
      </c>
      <c r="I2848" s="49"/>
      <c r="J2848" s="49">
        <f ca="1">SUMIFS($S$5:$S$4996,$B$5:$B$4996,B2848,$L$5:$L$4996,$L$11)</f>
        <v>0.38826520361078032</v>
      </c>
      <c r="K2848" s="49">
        <f>SUMIFS($S$5:$S$4996,$B$5:$B$4996,B2848,$L$5:$L$4996,$L$4497)</f>
        <v>0</v>
      </c>
      <c r="L2848" s="55" t="s">
        <v>12</v>
      </c>
      <c r="M2848" s="52" t="s">
        <v>1736</v>
      </c>
      <c r="N2848" s="52" t="s">
        <v>1737</v>
      </c>
      <c r="O2848" s="52" t="s">
        <v>1491</v>
      </c>
      <c r="P2848" s="56">
        <v>6.25E-2</v>
      </c>
      <c r="Q2848" s="56">
        <f>P2848/$D$2848*8</f>
        <v>8.9285714285714281E-3</v>
      </c>
      <c r="R2848" s="57">
        <f ca="1">SUMIF(Insumos!$C$7:$E$166,N2848,Insumos!$E$7:$E$166)</f>
        <v>9.543510636814629</v>
      </c>
      <c r="S2848" s="57">
        <f ca="1">Q2848*R2848</f>
        <v>8.5209916400130606E-2</v>
      </c>
    </row>
    <row r="2849" spans="1:19" s="116" customFormat="1" ht="14.1" customHeight="1">
      <c r="A2849" s="51" t="s">
        <v>1164</v>
      </c>
      <c r="B2849" s="48" t="s">
        <v>1330</v>
      </c>
      <c r="C2849" s="58"/>
      <c r="D2849" s="58"/>
      <c r="E2849" s="58"/>
      <c r="F2849" s="58"/>
      <c r="G2849" s="58"/>
      <c r="H2849" s="58"/>
      <c r="I2849" s="58"/>
      <c r="J2849" s="58"/>
      <c r="K2849" s="58"/>
      <c r="L2849" s="55" t="s">
        <v>12</v>
      </c>
      <c r="M2849" s="52" t="s">
        <v>1498</v>
      </c>
      <c r="N2849" s="52" t="s">
        <v>1499</v>
      </c>
      <c r="O2849" s="52" t="s">
        <v>1491</v>
      </c>
      <c r="P2849" s="56">
        <v>1</v>
      </c>
      <c r="Q2849" s="56">
        <f t="shared" ref="Q2849:Q2850" si="488">P2849/$D$2848*8</f>
        <v>0.14285714285714285</v>
      </c>
      <c r="R2849" s="57">
        <f ca="1">SUMIF(Insumos!$C$7:$E$166,N2849,Insumos!$E$7:$E$166)</f>
        <v>8.6743053318933896</v>
      </c>
      <c r="S2849" s="57">
        <f t="shared" ref="S2849:S2851" ca="1" si="489">Q2849*R2849</f>
        <v>1.2391864759847699</v>
      </c>
    </row>
    <row r="2850" spans="1:19" s="116" customFormat="1" ht="14.1" customHeight="1">
      <c r="A2850" s="51" t="s">
        <v>1164</v>
      </c>
      <c r="B2850" s="48" t="s">
        <v>1330</v>
      </c>
      <c r="C2850" s="58"/>
      <c r="D2850" s="58"/>
      <c r="E2850" s="58"/>
      <c r="F2850" s="58"/>
      <c r="G2850" s="58"/>
      <c r="H2850" s="58"/>
      <c r="I2850" s="58"/>
      <c r="J2850" s="58"/>
      <c r="K2850" s="58"/>
      <c r="L2850" s="55" t="s">
        <v>12</v>
      </c>
      <c r="M2850" s="52" t="s">
        <v>1492</v>
      </c>
      <c r="N2850" s="52" t="s">
        <v>1493</v>
      </c>
      <c r="O2850" s="52" t="s">
        <v>1491</v>
      </c>
      <c r="P2850" s="56">
        <v>4</v>
      </c>
      <c r="Q2850" s="56">
        <f t="shared" si="488"/>
        <v>0.5714285714285714</v>
      </c>
      <c r="R2850" s="57">
        <f ca="1">SUMIF(Insumos!$C$7:$E$166,N2850,Insumos!$E$7:$E$166)</f>
        <v>6.1994120750543944</v>
      </c>
      <c r="S2850" s="57">
        <f t="shared" ca="1" si="489"/>
        <v>3.5425211857453682</v>
      </c>
    </row>
    <row r="2851" spans="1:19" s="116" customFormat="1" ht="14.1" customHeight="1">
      <c r="A2851" s="51" t="s">
        <v>1164</v>
      </c>
      <c r="B2851" s="48" t="s">
        <v>1330</v>
      </c>
      <c r="C2851" s="58"/>
      <c r="D2851" s="58"/>
      <c r="E2851" s="58"/>
      <c r="F2851" s="58"/>
      <c r="G2851" s="58"/>
      <c r="H2851" s="58"/>
      <c r="I2851" s="58"/>
      <c r="J2851" s="58"/>
      <c r="K2851" s="58"/>
      <c r="L2851" s="55" t="s">
        <v>14</v>
      </c>
      <c r="M2851" s="52" t="s">
        <v>1738</v>
      </c>
      <c r="N2851" s="52" t="s">
        <v>1739</v>
      </c>
      <c r="O2851" s="52" t="s">
        <v>1507</v>
      </c>
      <c r="P2851" s="60"/>
      <c r="Q2851" s="56">
        <f>5.49/100</f>
        <v>5.4900000000000004E-2</v>
      </c>
      <c r="R2851" s="57">
        <f ca="1">G2848</f>
        <v>4.8669175781302689</v>
      </c>
      <c r="S2851" s="57">
        <f t="shared" ca="1" si="489"/>
        <v>0.26719377503935177</v>
      </c>
    </row>
    <row r="2852" spans="1:19" s="116" customFormat="1" ht="14.1" customHeight="1">
      <c r="A2852" s="51" t="s">
        <v>1164</v>
      </c>
      <c r="B2852" s="48" t="s">
        <v>1330</v>
      </c>
      <c r="C2852" s="58"/>
      <c r="D2852" s="58"/>
      <c r="E2852" s="58"/>
      <c r="F2852" s="58"/>
      <c r="G2852" s="58"/>
      <c r="H2852" s="58"/>
      <c r="I2852" s="58"/>
      <c r="J2852" s="58"/>
      <c r="K2852" s="58"/>
      <c r="L2852" s="55" t="s">
        <v>14</v>
      </c>
      <c r="M2852" s="52" t="s">
        <v>1740</v>
      </c>
      <c r="N2852" s="52" t="s">
        <v>1741</v>
      </c>
      <c r="O2852" s="52" t="s">
        <v>1510</v>
      </c>
      <c r="P2852" s="56">
        <v>0.125</v>
      </c>
      <c r="Q2852" s="56">
        <f>P2852/$E$2848*8</f>
        <v>1.7857142857142856E-2</v>
      </c>
      <c r="R2852" s="57">
        <f ca="1">SUMIF(Insumos!$C$7:$E$166,N2852,Insumos!$E$7:$E$166)</f>
        <v>6.78</v>
      </c>
      <c r="S2852" s="57">
        <f ca="1">Q2852*R2852</f>
        <v>0.12107142857142857</v>
      </c>
    </row>
    <row r="2853" spans="1:19" s="116" customFormat="1" ht="14.1" customHeight="1">
      <c r="A2853" s="51" t="s">
        <v>1174</v>
      </c>
      <c r="B2853" s="48" t="s">
        <v>1332</v>
      </c>
      <c r="C2853" s="52" t="s">
        <v>653</v>
      </c>
      <c r="D2853" s="53">
        <f>+IF(C2853&lt;&gt;" ",VLOOKUP(B2853,Rendimientos!$A$3:$D$557,3,0))</f>
        <v>51</v>
      </c>
      <c r="E2853" s="53">
        <f>+IF(C2853&lt;&gt;" ",VLOOKUP(B2853,Rendimientos!$A$3:$D$557,4,0))</f>
        <v>51</v>
      </c>
      <c r="F2853" s="54">
        <f ca="1">SUM(G2853:K2853)</f>
        <v>5.7703967799509552</v>
      </c>
      <c r="G2853" s="49">
        <f ca="1">SUMIFS($S$5:$S$4996,$B$5:$B$4996,B2853,$L$5:$L$4996,$L$5)</f>
        <v>5.3440663602999026</v>
      </c>
      <c r="H2853" s="49">
        <f>SUMIFS($S$5:$S$4996,$B$5:$B$4996,B2853,$L$5:$L$4996,$L$10)</f>
        <v>0</v>
      </c>
      <c r="I2853" s="49"/>
      <c r="J2853" s="49">
        <f ca="1">SUMIFS($S$5:$S$4996,$B$5:$B$4996,B2853,$L$5:$L$4996,$L$11)</f>
        <v>0.42633041965105289</v>
      </c>
      <c r="K2853" s="49">
        <f>SUMIFS($S$5:$S$4996,$B$5:$B$4996,B2853,$L$5:$L$4996,$L$4497)</f>
        <v>0</v>
      </c>
      <c r="L2853" s="55" t="s">
        <v>12</v>
      </c>
      <c r="M2853" s="52" t="s">
        <v>1736</v>
      </c>
      <c r="N2853" s="52" t="s">
        <v>1737</v>
      </c>
      <c r="O2853" s="52" t="s">
        <v>1491</v>
      </c>
      <c r="P2853" s="56">
        <v>6.25E-2</v>
      </c>
      <c r="Q2853" s="56">
        <f>P2853/$D$2853*8</f>
        <v>9.8039215686274508E-3</v>
      </c>
      <c r="R2853" s="57">
        <f ca="1">SUMIF(Insumos!$C$7:$E$166,N2853,Insumos!$E$7:$E$166)</f>
        <v>9.543510636814629</v>
      </c>
      <c r="S2853" s="57">
        <f ca="1">Q2853*R2853</f>
        <v>9.3563829772692439E-2</v>
      </c>
    </row>
    <row r="2854" spans="1:19" s="116" customFormat="1" ht="14.1" customHeight="1">
      <c r="A2854" s="51" t="s">
        <v>1174</v>
      </c>
      <c r="B2854" s="48" t="s">
        <v>1332</v>
      </c>
      <c r="C2854" s="58"/>
      <c r="D2854" s="58"/>
      <c r="E2854" s="58"/>
      <c r="F2854" s="58"/>
      <c r="G2854" s="58"/>
      <c r="H2854" s="58"/>
      <c r="I2854" s="58"/>
      <c r="J2854" s="58"/>
      <c r="K2854" s="58"/>
      <c r="L2854" s="55" t="s">
        <v>12</v>
      </c>
      <c r="M2854" s="52" t="s">
        <v>1498</v>
      </c>
      <c r="N2854" s="52" t="s">
        <v>1499</v>
      </c>
      <c r="O2854" s="52" t="s">
        <v>1491</v>
      </c>
      <c r="P2854" s="56">
        <v>1</v>
      </c>
      <c r="Q2854" s="56">
        <f t="shared" ref="Q2854:Q2855" si="490">P2854/$D$2853*8</f>
        <v>0.15686274509803921</v>
      </c>
      <c r="R2854" s="57">
        <f ca="1">SUMIF(Insumos!$C$7:$E$166,N2854,Insumos!$E$7:$E$166)</f>
        <v>8.6743053318933896</v>
      </c>
      <c r="S2854" s="57">
        <f t="shared" ref="S2854:S2856" ca="1" si="491">Q2854*R2854</f>
        <v>1.3606753461793553</v>
      </c>
    </row>
    <row r="2855" spans="1:19" s="116" customFormat="1" ht="14.1" customHeight="1">
      <c r="A2855" s="51" t="s">
        <v>1174</v>
      </c>
      <c r="B2855" s="48" t="s">
        <v>1332</v>
      </c>
      <c r="C2855" s="58"/>
      <c r="D2855" s="58"/>
      <c r="E2855" s="58"/>
      <c r="F2855" s="58"/>
      <c r="G2855" s="58"/>
      <c r="H2855" s="58"/>
      <c r="I2855" s="58"/>
      <c r="J2855" s="58"/>
      <c r="K2855" s="58"/>
      <c r="L2855" s="55" t="s">
        <v>12</v>
      </c>
      <c r="M2855" s="52" t="s">
        <v>1492</v>
      </c>
      <c r="N2855" s="52" t="s">
        <v>1493</v>
      </c>
      <c r="O2855" s="52" t="s">
        <v>1491</v>
      </c>
      <c r="P2855" s="56">
        <v>4</v>
      </c>
      <c r="Q2855" s="56">
        <f t="shared" si="490"/>
        <v>0.62745098039215685</v>
      </c>
      <c r="R2855" s="57">
        <f ca="1">SUMIF(Insumos!$C$7:$E$166,N2855,Insumos!$E$7:$E$166)</f>
        <v>6.1994120750543944</v>
      </c>
      <c r="S2855" s="57">
        <f t="shared" ca="1" si="491"/>
        <v>3.8898271843478551</v>
      </c>
    </row>
    <row r="2856" spans="1:19" s="116" customFormat="1" ht="14.1" customHeight="1">
      <c r="A2856" s="51" t="s">
        <v>1174</v>
      </c>
      <c r="B2856" s="48" t="s">
        <v>1332</v>
      </c>
      <c r="C2856" s="58"/>
      <c r="D2856" s="58"/>
      <c r="E2856" s="58"/>
      <c r="F2856" s="58"/>
      <c r="G2856" s="58"/>
      <c r="H2856" s="58"/>
      <c r="I2856" s="58"/>
      <c r="J2856" s="58"/>
      <c r="K2856" s="58"/>
      <c r="L2856" s="55" t="s">
        <v>14</v>
      </c>
      <c r="M2856" s="52" t="s">
        <v>1738</v>
      </c>
      <c r="N2856" s="52" t="s">
        <v>1739</v>
      </c>
      <c r="O2856" s="52" t="s">
        <v>1507</v>
      </c>
      <c r="P2856" s="60"/>
      <c r="Q2856" s="56">
        <f>5.49/100</f>
        <v>5.4900000000000004E-2</v>
      </c>
      <c r="R2856" s="57">
        <f ca="1">G2853</f>
        <v>5.3440663602999026</v>
      </c>
      <c r="S2856" s="57">
        <f t="shared" ca="1" si="491"/>
        <v>0.29338924318046466</v>
      </c>
    </row>
    <row r="2857" spans="1:19" s="116" customFormat="1" ht="14.1" customHeight="1">
      <c r="A2857" s="51" t="s">
        <v>1174</v>
      </c>
      <c r="B2857" s="48" t="s">
        <v>1332</v>
      </c>
      <c r="C2857" s="58"/>
      <c r="D2857" s="58"/>
      <c r="E2857" s="58"/>
      <c r="F2857" s="58"/>
      <c r="G2857" s="58"/>
      <c r="H2857" s="58"/>
      <c r="I2857" s="58"/>
      <c r="J2857" s="58"/>
      <c r="K2857" s="58"/>
      <c r="L2857" s="55" t="s">
        <v>14</v>
      </c>
      <c r="M2857" s="52" t="s">
        <v>1740</v>
      </c>
      <c r="N2857" s="52" t="s">
        <v>1741</v>
      </c>
      <c r="O2857" s="52" t="s">
        <v>1510</v>
      </c>
      <c r="P2857" s="56">
        <v>0.125</v>
      </c>
      <c r="Q2857" s="56">
        <f>P2857/$E$2853*8</f>
        <v>1.9607843137254902E-2</v>
      </c>
      <c r="R2857" s="57">
        <f ca="1">SUMIF(Insumos!$C$7:$E$166,N2857,Insumos!$E$7:$E$166)</f>
        <v>6.78</v>
      </c>
      <c r="S2857" s="57">
        <f ca="1">Q2857*R2857</f>
        <v>0.13294117647058823</v>
      </c>
    </row>
    <row r="2858" spans="1:19" s="116" customFormat="1" ht="14.1" customHeight="1">
      <c r="A2858" s="51" t="s">
        <v>1189</v>
      </c>
      <c r="B2858" s="48" t="s">
        <v>1744</v>
      </c>
      <c r="C2858" s="52" t="s">
        <v>653</v>
      </c>
      <c r="D2858" s="53">
        <f>+IF(C2858&lt;&gt;" ",VLOOKUP(B2858,Rendimientos!$A$3:$D$557,3,0))</f>
        <v>45</v>
      </c>
      <c r="E2858" s="53">
        <f>+IF(C2858&lt;&gt;" ",VLOOKUP(B2858,Rendimientos!$A$3:$D$557,4,0))</f>
        <v>45</v>
      </c>
      <c r="F2858" s="54">
        <f ca="1">SUM(G2858:K2858)</f>
        <v>6.6506189535903699</v>
      </c>
      <c r="G2858" s="49">
        <f ca="1">SUMIFS($S$5:$S$4996,$B$5:$B$4996,B2858,$L$5:$L$4996,$L$5)</f>
        <v>6.0566085416732234</v>
      </c>
      <c r="H2858" s="49">
        <f>SUMIFS($S$5:$S$4996,$B$5:$B$4996,B2858,$L$5:$L$4996,$L$10)</f>
        <v>0</v>
      </c>
      <c r="I2858" s="49"/>
      <c r="J2858" s="49">
        <f ca="1">SUMIFS($S$5:$S$4996,$B$5:$B$4996,B2858,$L$5:$L$4996,$L$11)</f>
        <v>0.59401041191714665</v>
      </c>
      <c r="K2858" s="49">
        <f>SUMIFS($S$5:$S$4996,$B$5:$B$4996,B2858,$L$5:$L$4996,$L$4497)</f>
        <v>0</v>
      </c>
      <c r="L2858" s="55" t="s">
        <v>12</v>
      </c>
      <c r="M2858" s="52" t="s">
        <v>1736</v>
      </c>
      <c r="N2858" s="52" t="s">
        <v>1737</v>
      </c>
      <c r="O2858" s="52" t="s">
        <v>1491</v>
      </c>
      <c r="P2858" s="56">
        <v>6.25E-2</v>
      </c>
      <c r="Q2858" s="56">
        <f>P2858/$D$2858*8</f>
        <v>1.1111111111111112E-2</v>
      </c>
      <c r="R2858" s="57">
        <f ca="1">SUMIF(Insumos!$C$7:$E$166,Subpartidas!N2858,Insumos!$E$7:$E$166)</f>
        <v>9.543510636814629</v>
      </c>
      <c r="S2858" s="57">
        <f t="shared" ref="S2858:S2862" ca="1" si="492">Q2858*R2858</f>
        <v>0.1060390070757181</v>
      </c>
    </row>
    <row r="2859" spans="1:19" s="116" customFormat="1" ht="14.1" customHeight="1">
      <c r="A2859" s="51" t="s">
        <v>1189</v>
      </c>
      <c r="B2859" s="48" t="s">
        <v>1744</v>
      </c>
      <c r="C2859" s="58"/>
      <c r="D2859" s="58"/>
      <c r="E2859" s="58"/>
      <c r="F2859" s="58"/>
      <c r="G2859" s="58"/>
      <c r="H2859" s="58"/>
      <c r="I2859" s="58"/>
      <c r="J2859" s="58"/>
      <c r="K2859" s="58"/>
      <c r="L2859" s="55" t="s">
        <v>12</v>
      </c>
      <c r="M2859" s="52" t="s">
        <v>1498</v>
      </c>
      <c r="N2859" s="52" t="s">
        <v>1499</v>
      </c>
      <c r="O2859" s="52" t="s">
        <v>1491</v>
      </c>
      <c r="P2859" s="56">
        <v>1</v>
      </c>
      <c r="Q2859" s="56">
        <f t="shared" ref="Q2859:Q2860" si="493">P2859/$D$2858*8</f>
        <v>0.17777777777777778</v>
      </c>
      <c r="R2859" s="57">
        <f ca="1">SUMIF(Insumos!$C$7:$E$166,Subpartidas!N2859,Insumos!$E$7:$E$166)</f>
        <v>8.6743053318933896</v>
      </c>
      <c r="S2859" s="57">
        <f t="shared" ca="1" si="492"/>
        <v>1.5420987256699359</v>
      </c>
    </row>
    <row r="2860" spans="1:19" s="116" customFormat="1" ht="14.1" customHeight="1">
      <c r="A2860" s="51" t="s">
        <v>1189</v>
      </c>
      <c r="B2860" s="48" t="s">
        <v>1744</v>
      </c>
      <c r="C2860" s="58"/>
      <c r="D2860" s="58"/>
      <c r="E2860" s="58"/>
      <c r="F2860" s="58"/>
      <c r="G2860" s="58"/>
      <c r="H2860" s="58"/>
      <c r="I2860" s="58"/>
      <c r="J2860" s="58"/>
      <c r="K2860" s="58"/>
      <c r="L2860" s="55" t="s">
        <v>12</v>
      </c>
      <c r="M2860" s="52" t="s">
        <v>1492</v>
      </c>
      <c r="N2860" s="52" t="s">
        <v>1493</v>
      </c>
      <c r="O2860" s="52" t="s">
        <v>1491</v>
      </c>
      <c r="P2860" s="56">
        <v>4</v>
      </c>
      <c r="Q2860" s="56">
        <f t="shared" si="493"/>
        <v>0.71111111111111114</v>
      </c>
      <c r="R2860" s="57">
        <f ca="1">SUMIF(Insumos!$C$7:$E$166,Subpartidas!N2860,Insumos!$E$7:$E$166)</f>
        <v>6.1994120750543944</v>
      </c>
      <c r="S2860" s="57">
        <f t="shared" ca="1" si="492"/>
        <v>4.4084708089275697</v>
      </c>
    </row>
    <row r="2861" spans="1:19" s="116" customFormat="1" ht="14.1" customHeight="1">
      <c r="A2861" s="51" t="s">
        <v>1189</v>
      </c>
      <c r="B2861" s="48" t="s">
        <v>1744</v>
      </c>
      <c r="C2861" s="58"/>
      <c r="D2861" s="58"/>
      <c r="E2861" s="58"/>
      <c r="F2861" s="58"/>
      <c r="G2861" s="58"/>
      <c r="H2861" s="58"/>
      <c r="I2861" s="58"/>
      <c r="J2861" s="58"/>
      <c r="K2861" s="58"/>
      <c r="L2861" s="55" t="s">
        <v>14</v>
      </c>
      <c r="M2861" s="52" t="s">
        <v>1738</v>
      </c>
      <c r="N2861" s="52" t="s">
        <v>1739</v>
      </c>
      <c r="O2861" s="52" t="s">
        <v>1507</v>
      </c>
      <c r="P2861" s="60"/>
      <c r="Q2861" s="56">
        <v>7.3200000000000001E-2</v>
      </c>
      <c r="R2861" s="57">
        <f ca="1">G2858</f>
        <v>6.0566085416732234</v>
      </c>
      <c r="S2861" s="57">
        <f t="shared" ca="1" si="492"/>
        <v>0.44334374525047998</v>
      </c>
    </row>
    <row r="2862" spans="1:19" s="116" customFormat="1" ht="14.1" customHeight="1">
      <c r="A2862" s="51" t="s">
        <v>1189</v>
      </c>
      <c r="B2862" s="48" t="s">
        <v>1744</v>
      </c>
      <c r="C2862" s="58"/>
      <c r="D2862" s="58"/>
      <c r="E2862" s="58"/>
      <c r="F2862" s="58"/>
      <c r="G2862" s="58"/>
      <c r="H2862" s="58"/>
      <c r="I2862" s="58"/>
      <c r="J2862" s="58"/>
      <c r="K2862" s="58"/>
      <c r="L2862" s="55" t="s">
        <v>14</v>
      </c>
      <c r="M2862" s="52" t="s">
        <v>1740</v>
      </c>
      <c r="N2862" s="52" t="s">
        <v>1741</v>
      </c>
      <c r="O2862" s="52" t="s">
        <v>1510</v>
      </c>
      <c r="P2862" s="56">
        <v>0.125</v>
      </c>
      <c r="Q2862" s="56">
        <f>P2862/$E$2858*8</f>
        <v>2.2222222222222223E-2</v>
      </c>
      <c r="R2862" s="57">
        <f ca="1">SUMIF(Insumos!$C$7:$E$166,Subpartidas!N2862,Insumos!$E$7:$E$166)</f>
        <v>6.78</v>
      </c>
      <c r="S2862" s="57">
        <f t="shared" ca="1" si="492"/>
        <v>0.15066666666666667</v>
      </c>
    </row>
    <row r="2863" spans="1:19" s="116" customFormat="1" ht="14.1" customHeight="1">
      <c r="A2863" s="51" t="s">
        <v>1178</v>
      </c>
      <c r="B2863" s="48" t="s">
        <v>1336</v>
      </c>
      <c r="C2863" s="52" t="s">
        <v>653</v>
      </c>
      <c r="D2863" s="53">
        <f>+IF(C2863&lt;&gt;" ",VLOOKUP(B2863,Rendimientos!$A$3:$D$557,3,0))</f>
        <v>67</v>
      </c>
      <c r="E2863" s="53">
        <f>+IF(C2863&lt;&gt;" ",VLOOKUP(B2863,Rendimientos!$A$3:$D$557,4,0))</f>
        <v>67</v>
      </c>
      <c r="F2863" s="54">
        <f ca="1">SUM(G2863:K2863)</f>
        <v>4.3923915787686383</v>
      </c>
      <c r="G2863" s="49">
        <f ca="1">SUMIFS($S$5:$S$4996,$B$5:$B$4996,B2863,$L$5:$L$4996,$L$5)</f>
        <v>4.0678714085864938</v>
      </c>
      <c r="H2863" s="49">
        <f>SUMIFS($S$5:$S$4996,$B$5:$B$4996,B2863,$L$5:$L$4996,$L$10)</f>
        <v>0</v>
      </c>
      <c r="I2863" s="49"/>
      <c r="J2863" s="49">
        <f ca="1">SUMIFS($S$5:$S$4996,$B$5:$B$4996,B2863,$L$5:$L$4996,$L$11)</f>
        <v>0.32452017018214474</v>
      </c>
      <c r="K2863" s="49">
        <f>SUMIFS($S$5:$S$4996,$B$5:$B$4996,B2863,$L$5:$L$4996,$L$4497)</f>
        <v>0</v>
      </c>
      <c r="L2863" s="55" t="s">
        <v>12</v>
      </c>
      <c r="M2863" s="52" t="s">
        <v>1736</v>
      </c>
      <c r="N2863" s="52" t="s">
        <v>1737</v>
      </c>
      <c r="O2863" s="52" t="s">
        <v>1491</v>
      </c>
      <c r="P2863" s="56">
        <v>6.25E-2</v>
      </c>
      <c r="Q2863" s="56">
        <f>P2863/$D$2863*8</f>
        <v>7.462686567164179E-3</v>
      </c>
      <c r="R2863" s="57">
        <f ca="1">SUMIF(Insumos!$C$7:$E$166,Subpartidas!N2863,Insumos!$E$7:$E$166)</f>
        <v>9.543510636814629</v>
      </c>
      <c r="S2863" s="57">
        <f t="shared" ref="S2863:S2877" ca="1" si="494">Q2863*R2863</f>
        <v>7.1220228632944985E-2</v>
      </c>
    </row>
    <row r="2864" spans="1:19" s="116" customFormat="1" ht="14.1" customHeight="1">
      <c r="A2864" s="51" t="s">
        <v>1178</v>
      </c>
      <c r="B2864" s="48" t="s">
        <v>1336</v>
      </c>
      <c r="C2864" s="58"/>
      <c r="D2864" s="58"/>
      <c r="E2864" s="58"/>
      <c r="F2864" s="58"/>
      <c r="G2864" s="58"/>
      <c r="H2864" s="58"/>
      <c r="I2864" s="58"/>
      <c r="J2864" s="58"/>
      <c r="K2864" s="58"/>
      <c r="L2864" s="55" t="s">
        <v>12</v>
      </c>
      <c r="M2864" s="52" t="s">
        <v>1498</v>
      </c>
      <c r="N2864" s="52" t="s">
        <v>1499</v>
      </c>
      <c r="O2864" s="52" t="s">
        <v>1491</v>
      </c>
      <c r="P2864" s="56">
        <v>1</v>
      </c>
      <c r="Q2864" s="56">
        <f t="shared" ref="Q2864:Q2865" si="495">P2864/$D$2863*8</f>
        <v>0.11940298507462686</v>
      </c>
      <c r="R2864" s="57">
        <f ca="1">SUMIF(Insumos!$C$7:$E$166,Subpartidas!N2864,Insumos!$E$7:$E$166)</f>
        <v>8.6743053318933896</v>
      </c>
      <c r="S2864" s="57">
        <f t="shared" ca="1" si="494"/>
        <v>1.0357379500768227</v>
      </c>
    </row>
    <row r="2865" spans="1:19" s="116" customFormat="1" ht="14.1" customHeight="1">
      <c r="A2865" s="51" t="s">
        <v>1178</v>
      </c>
      <c r="B2865" s="48" t="s">
        <v>1336</v>
      </c>
      <c r="C2865" s="58"/>
      <c r="D2865" s="58"/>
      <c r="E2865" s="58"/>
      <c r="F2865" s="58"/>
      <c r="G2865" s="58"/>
      <c r="H2865" s="58"/>
      <c r="I2865" s="58"/>
      <c r="J2865" s="58"/>
      <c r="K2865" s="58"/>
      <c r="L2865" s="55" t="s">
        <v>12</v>
      </c>
      <c r="M2865" s="52" t="s">
        <v>1492</v>
      </c>
      <c r="N2865" s="52" t="s">
        <v>1493</v>
      </c>
      <c r="O2865" s="52" t="s">
        <v>1491</v>
      </c>
      <c r="P2865" s="56">
        <v>4</v>
      </c>
      <c r="Q2865" s="56">
        <f t="shared" si="495"/>
        <v>0.47761194029850745</v>
      </c>
      <c r="R2865" s="57">
        <f ca="1">SUMIF(Insumos!$C$7:$E$166,Subpartidas!N2865,Insumos!$E$7:$E$166)</f>
        <v>6.1994120750543944</v>
      </c>
      <c r="S2865" s="57">
        <f t="shared" ca="1" si="494"/>
        <v>2.9609132298767258</v>
      </c>
    </row>
    <row r="2866" spans="1:19" s="116" customFormat="1" ht="14.1" customHeight="1">
      <c r="A2866" s="51" t="s">
        <v>1178</v>
      </c>
      <c r="B2866" s="48" t="s">
        <v>1336</v>
      </c>
      <c r="C2866" s="58"/>
      <c r="D2866" s="58"/>
      <c r="E2866" s="58"/>
      <c r="F2866" s="58"/>
      <c r="G2866" s="58"/>
      <c r="H2866" s="58"/>
      <c r="I2866" s="58"/>
      <c r="J2866" s="58"/>
      <c r="K2866" s="58"/>
      <c r="L2866" s="55" t="s">
        <v>14</v>
      </c>
      <c r="M2866" s="52" t="s">
        <v>1738</v>
      </c>
      <c r="N2866" s="52" t="s">
        <v>1739</v>
      </c>
      <c r="O2866" s="52" t="s">
        <v>1507</v>
      </c>
      <c r="P2866" s="60"/>
      <c r="Q2866" s="56">
        <v>5.4899999999999997E-2</v>
      </c>
      <c r="R2866" s="57">
        <f ca="1">G2863</f>
        <v>4.0678714085864938</v>
      </c>
      <c r="S2866" s="57">
        <f t="shared" ca="1" si="494"/>
        <v>0.2233261403313985</v>
      </c>
    </row>
    <row r="2867" spans="1:19" s="116" customFormat="1" ht="14.1" customHeight="1">
      <c r="A2867" s="51" t="s">
        <v>1178</v>
      </c>
      <c r="B2867" s="48" t="s">
        <v>1336</v>
      </c>
      <c r="C2867" s="58"/>
      <c r="D2867" s="58"/>
      <c r="E2867" s="58"/>
      <c r="F2867" s="58"/>
      <c r="G2867" s="58"/>
      <c r="H2867" s="58"/>
      <c r="I2867" s="58"/>
      <c r="J2867" s="58"/>
      <c r="K2867" s="58"/>
      <c r="L2867" s="55" t="s">
        <v>14</v>
      </c>
      <c r="M2867" s="52" t="s">
        <v>1740</v>
      </c>
      <c r="N2867" s="52" t="s">
        <v>1741</v>
      </c>
      <c r="O2867" s="52" t="s">
        <v>1510</v>
      </c>
      <c r="P2867" s="56">
        <v>0.125</v>
      </c>
      <c r="Q2867" s="56">
        <f>P2867/$E$2863*8</f>
        <v>1.4925373134328358E-2</v>
      </c>
      <c r="R2867" s="57">
        <f ca="1">SUMIF(Insumos!$C$7:$E$166,Subpartidas!N2867,Insumos!$E$7:$E$166)</f>
        <v>6.78</v>
      </c>
      <c r="S2867" s="57">
        <f t="shared" ca="1" si="494"/>
        <v>0.10119402985074627</v>
      </c>
    </row>
    <row r="2868" spans="1:19" s="116" customFormat="1" ht="14.1" customHeight="1">
      <c r="A2868" s="51" t="s">
        <v>1185</v>
      </c>
      <c r="B2868" s="48" t="s">
        <v>1338</v>
      </c>
      <c r="C2868" s="52" t="s">
        <v>653</v>
      </c>
      <c r="D2868" s="53">
        <f>+IF(C2868&lt;&gt;" ",VLOOKUP(B2868,Rendimientos!$A$3:$D$557,3,0))</f>
        <v>60</v>
      </c>
      <c r="E2868" s="53">
        <f>+IF(C2868&lt;&gt;" ",VLOOKUP(B2868,Rendimientos!$A$3:$D$557,4,0))</f>
        <v>60</v>
      </c>
      <c r="F2868" s="54">
        <f ca="1">SUM(G2868:K2868)</f>
        <v>4.9275495449895867</v>
      </c>
      <c r="G2868" s="49">
        <f ca="1">SUMIFS($S$5:$S$4996,$B$5:$B$4996,B2868,$L$5:$L$4996,$L$5)</f>
        <v>4.5424564062549173</v>
      </c>
      <c r="H2868" s="49">
        <f>SUMIFS($S$5:$S$4996,$B$5:$B$4996,B2868,$L$5:$L$4996,$L$10)</f>
        <v>0</v>
      </c>
      <c r="I2868" s="49"/>
      <c r="J2868" s="49">
        <f ca="1">SUMIFS($S$5:$S$4996,$B$5:$B$4996,B2868,$L$5:$L$4996,$L$11)</f>
        <v>0.38509313873466955</v>
      </c>
      <c r="K2868" s="49">
        <f>SUMIFS($S$5:$S$4996,$B$5:$B$4996,B2868,$L$5:$L$4996,$L$4497)</f>
        <v>0</v>
      </c>
      <c r="L2868" s="55" t="s">
        <v>12</v>
      </c>
      <c r="M2868" s="52" t="s">
        <v>1736</v>
      </c>
      <c r="N2868" s="52" t="s">
        <v>1737</v>
      </c>
      <c r="O2868" s="52" t="s">
        <v>1491</v>
      </c>
      <c r="P2868" s="56">
        <v>6.25E-2</v>
      </c>
      <c r="Q2868" s="56">
        <f>P2868/$D$2868*8</f>
        <v>8.3333333333333332E-3</v>
      </c>
      <c r="R2868" s="57">
        <f ca="1">SUMIF(Insumos!$C$7:$E$166,Subpartidas!N2868,Insumos!$E$7:$E$166)</f>
        <v>9.543510636814629</v>
      </c>
      <c r="S2868" s="57">
        <f t="shared" ca="1" si="494"/>
        <v>7.9529255306788574E-2</v>
      </c>
    </row>
    <row r="2869" spans="1:19" s="116" customFormat="1" ht="14.1" customHeight="1">
      <c r="A2869" s="51" t="s">
        <v>1185</v>
      </c>
      <c r="B2869" s="48" t="s">
        <v>1338</v>
      </c>
      <c r="C2869" s="58"/>
      <c r="D2869" s="58"/>
      <c r="E2869" s="58"/>
      <c r="F2869" s="58"/>
      <c r="G2869" s="58"/>
      <c r="H2869" s="58"/>
      <c r="I2869" s="58"/>
      <c r="J2869" s="58"/>
      <c r="K2869" s="58"/>
      <c r="L2869" s="55" t="s">
        <v>12</v>
      </c>
      <c r="M2869" s="52" t="s">
        <v>1498</v>
      </c>
      <c r="N2869" s="52" t="s">
        <v>1499</v>
      </c>
      <c r="O2869" s="52" t="s">
        <v>1491</v>
      </c>
      <c r="P2869" s="56">
        <v>1</v>
      </c>
      <c r="Q2869" s="56">
        <f t="shared" ref="Q2869:Q2870" si="496">P2869/$D$2868*8</f>
        <v>0.13333333333333333</v>
      </c>
      <c r="R2869" s="57">
        <f ca="1">SUMIF(Insumos!$C$7:$E$166,Subpartidas!N2869,Insumos!$E$7:$E$166)</f>
        <v>8.6743053318933896</v>
      </c>
      <c r="S2869" s="57">
        <f t="shared" ca="1" si="494"/>
        <v>1.1565740442524519</v>
      </c>
    </row>
    <row r="2870" spans="1:19" s="116" customFormat="1" ht="14.1" customHeight="1">
      <c r="A2870" s="51" t="s">
        <v>1185</v>
      </c>
      <c r="B2870" s="48" t="s">
        <v>1338</v>
      </c>
      <c r="C2870" s="58"/>
      <c r="D2870" s="58"/>
      <c r="E2870" s="58"/>
      <c r="F2870" s="58"/>
      <c r="G2870" s="58"/>
      <c r="H2870" s="58"/>
      <c r="I2870" s="58"/>
      <c r="J2870" s="58"/>
      <c r="K2870" s="58"/>
      <c r="L2870" s="55" t="s">
        <v>12</v>
      </c>
      <c r="M2870" s="52" t="s">
        <v>1492</v>
      </c>
      <c r="N2870" s="52" t="s">
        <v>1493</v>
      </c>
      <c r="O2870" s="52" t="s">
        <v>1491</v>
      </c>
      <c r="P2870" s="56">
        <v>4</v>
      </c>
      <c r="Q2870" s="56">
        <f t="shared" si="496"/>
        <v>0.53333333333333333</v>
      </c>
      <c r="R2870" s="57">
        <f ca="1">SUMIF(Insumos!$C$7:$E$166,Subpartidas!N2870,Insumos!$E$7:$E$166)</f>
        <v>6.1994120750543944</v>
      </c>
      <c r="S2870" s="57">
        <f t="shared" ca="1" si="494"/>
        <v>3.3063531066956768</v>
      </c>
    </row>
    <row r="2871" spans="1:19" s="116" customFormat="1" ht="14.1" customHeight="1">
      <c r="A2871" s="51" t="s">
        <v>1185</v>
      </c>
      <c r="B2871" s="48" t="s">
        <v>1338</v>
      </c>
      <c r="C2871" s="58"/>
      <c r="D2871" s="58"/>
      <c r="E2871" s="58"/>
      <c r="F2871" s="58"/>
      <c r="G2871" s="58"/>
      <c r="H2871" s="58"/>
      <c r="I2871" s="58"/>
      <c r="J2871" s="58"/>
      <c r="K2871" s="58"/>
      <c r="L2871" s="55" t="s">
        <v>14</v>
      </c>
      <c r="M2871" s="52" t="s">
        <v>1738</v>
      </c>
      <c r="N2871" s="52" t="s">
        <v>1739</v>
      </c>
      <c r="O2871" s="52" t="s">
        <v>1507</v>
      </c>
      <c r="P2871" s="60"/>
      <c r="Q2871" s="56">
        <v>5.9900000000000002E-2</v>
      </c>
      <c r="R2871" s="57">
        <f ca="1">G2868</f>
        <v>4.5424564062549173</v>
      </c>
      <c r="S2871" s="57">
        <f t="shared" ca="1" si="494"/>
        <v>0.27209313873466956</v>
      </c>
    </row>
    <row r="2872" spans="1:19" s="116" customFormat="1" ht="14.1" customHeight="1">
      <c r="A2872" s="51" t="s">
        <v>1185</v>
      </c>
      <c r="B2872" s="48" t="s">
        <v>1338</v>
      </c>
      <c r="C2872" s="58"/>
      <c r="D2872" s="58"/>
      <c r="E2872" s="58"/>
      <c r="F2872" s="58"/>
      <c r="G2872" s="58"/>
      <c r="H2872" s="58"/>
      <c r="I2872" s="58"/>
      <c r="J2872" s="58"/>
      <c r="K2872" s="58"/>
      <c r="L2872" s="55" t="s">
        <v>14</v>
      </c>
      <c r="M2872" s="52" t="s">
        <v>1740</v>
      </c>
      <c r="N2872" s="52" t="s">
        <v>1741</v>
      </c>
      <c r="O2872" s="52" t="s">
        <v>1510</v>
      </c>
      <c r="P2872" s="56">
        <v>0.125</v>
      </c>
      <c r="Q2872" s="56">
        <f>P2872/$E$2868*8</f>
        <v>1.6666666666666666E-2</v>
      </c>
      <c r="R2872" s="57">
        <f ca="1">SUMIF(Insumos!$C$7:$E$166,Subpartidas!N2872,Insumos!$E$7:$E$166)</f>
        <v>6.78</v>
      </c>
      <c r="S2872" s="57">
        <f t="shared" ca="1" si="494"/>
        <v>0.113</v>
      </c>
    </row>
    <row r="2873" spans="1:19" s="116" customFormat="1" ht="14.1" customHeight="1">
      <c r="A2873" s="51" t="s">
        <v>1189</v>
      </c>
      <c r="B2873" s="48" t="s">
        <v>1334</v>
      </c>
      <c r="C2873" s="52" t="s">
        <v>653</v>
      </c>
      <c r="D2873" s="53">
        <f>+IF(C2873&lt;&gt;" ",VLOOKUP(B2873,Rendimientos!$A$3:$D$557,3,0))</f>
        <v>52</v>
      </c>
      <c r="E2873" s="53">
        <f>+IF(C2873&lt;&gt;" ",VLOOKUP(B2873,Rendimientos!$A$3:$D$557,4,0))</f>
        <v>52</v>
      </c>
      <c r="F2873" s="54">
        <f ca="1">SUM(G2873:K2873)</f>
        <v>5.7553433252224355</v>
      </c>
      <c r="G2873" s="49">
        <f ca="1">SUMIFS($S$5:$S$4996,$B$5:$B$4996,B2873,$L$5:$L$4996,$L$5)</f>
        <v>5.2412958533710583</v>
      </c>
      <c r="H2873" s="49">
        <f>SUMIFS($S$5:$S$4996,$B$5:$B$4996,B2873,$L$5:$L$4996,$L$10)</f>
        <v>0</v>
      </c>
      <c r="I2873" s="49"/>
      <c r="J2873" s="49">
        <f ca="1">SUMIFS($S$5:$S$4996,$B$5:$B$4996,B2873,$L$5:$L$4996,$L$11)</f>
        <v>0.51404747185137689</v>
      </c>
      <c r="K2873" s="49">
        <f>SUMIFS($S$5:$S$4996,$B$5:$B$4996,B2873,$L$5:$L$4996,$L$4497)</f>
        <v>0</v>
      </c>
      <c r="L2873" s="55" t="s">
        <v>12</v>
      </c>
      <c r="M2873" s="52" t="s">
        <v>1736</v>
      </c>
      <c r="N2873" s="52" t="s">
        <v>1737</v>
      </c>
      <c r="O2873" s="52" t="s">
        <v>1491</v>
      </c>
      <c r="P2873" s="56">
        <v>6.25E-2</v>
      </c>
      <c r="Q2873" s="56">
        <f>P2873/$D$2873*8</f>
        <v>9.6153846153846159E-3</v>
      </c>
      <c r="R2873" s="57">
        <f ca="1">SUMIF(Insumos!$C$7:$E$166,Subpartidas!N2873,Insumos!$E$7:$E$166)</f>
        <v>9.543510636814629</v>
      </c>
      <c r="S2873" s="57">
        <f t="shared" ca="1" si="494"/>
        <v>9.1764525353986826E-2</v>
      </c>
    </row>
    <row r="2874" spans="1:19" s="116" customFormat="1" ht="14.1" customHeight="1">
      <c r="A2874" s="51" t="s">
        <v>1189</v>
      </c>
      <c r="B2874" s="48" t="s">
        <v>1334</v>
      </c>
      <c r="C2874" s="58"/>
      <c r="D2874" s="58"/>
      <c r="E2874" s="58"/>
      <c r="F2874" s="58"/>
      <c r="G2874" s="58"/>
      <c r="H2874" s="58"/>
      <c r="I2874" s="58"/>
      <c r="J2874" s="58"/>
      <c r="K2874" s="58"/>
      <c r="L2874" s="55" t="s">
        <v>12</v>
      </c>
      <c r="M2874" s="52" t="s">
        <v>1498</v>
      </c>
      <c r="N2874" s="52" t="s">
        <v>1499</v>
      </c>
      <c r="O2874" s="52" t="s">
        <v>1491</v>
      </c>
      <c r="P2874" s="56">
        <v>1</v>
      </c>
      <c r="Q2874" s="56">
        <f t="shared" ref="Q2874:Q2875" si="497">P2874/$D$2873*8</f>
        <v>0.15384615384615385</v>
      </c>
      <c r="R2874" s="57">
        <f ca="1">SUMIF(Insumos!$C$7:$E$166,Subpartidas!N2874,Insumos!$E$7:$E$166)</f>
        <v>8.6743053318933896</v>
      </c>
      <c r="S2874" s="57">
        <f t="shared" ca="1" si="494"/>
        <v>1.3345085125989831</v>
      </c>
    </row>
    <row r="2875" spans="1:19" s="116" customFormat="1" ht="14.1" customHeight="1">
      <c r="A2875" s="51" t="s">
        <v>1189</v>
      </c>
      <c r="B2875" s="48" t="s">
        <v>1334</v>
      </c>
      <c r="C2875" s="58"/>
      <c r="D2875" s="58"/>
      <c r="E2875" s="58"/>
      <c r="F2875" s="58"/>
      <c r="G2875" s="58"/>
      <c r="H2875" s="58"/>
      <c r="I2875" s="58"/>
      <c r="J2875" s="58"/>
      <c r="K2875" s="58"/>
      <c r="L2875" s="55" t="s">
        <v>12</v>
      </c>
      <c r="M2875" s="52" t="s">
        <v>1492</v>
      </c>
      <c r="N2875" s="52" t="s">
        <v>1493</v>
      </c>
      <c r="O2875" s="52" t="s">
        <v>1491</v>
      </c>
      <c r="P2875" s="56">
        <v>4</v>
      </c>
      <c r="Q2875" s="56">
        <f t="shared" si="497"/>
        <v>0.61538461538461542</v>
      </c>
      <c r="R2875" s="57">
        <f ca="1">SUMIF(Insumos!$C$7:$E$166,Subpartidas!N2875,Insumos!$E$7:$E$166)</f>
        <v>6.1994120750543944</v>
      </c>
      <c r="S2875" s="57">
        <f t="shared" ca="1" si="494"/>
        <v>3.815022815418089</v>
      </c>
    </row>
    <row r="2876" spans="1:19" s="116" customFormat="1" ht="14.1" customHeight="1">
      <c r="A2876" s="51" t="s">
        <v>1189</v>
      </c>
      <c r="B2876" s="48" t="s">
        <v>1334</v>
      </c>
      <c r="C2876" s="58"/>
      <c r="D2876" s="58"/>
      <c r="E2876" s="58"/>
      <c r="F2876" s="58"/>
      <c r="G2876" s="58"/>
      <c r="H2876" s="58"/>
      <c r="I2876" s="58"/>
      <c r="J2876" s="58"/>
      <c r="K2876" s="58"/>
      <c r="L2876" s="55" t="s">
        <v>14</v>
      </c>
      <c r="M2876" s="52" t="s">
        <v>1738</v>
      </c>
      <c r="N2876" s="52" t="s">
        <v>1739</v>
      </c>
      <c r="O2876" s="52" t="s">
        <v>1507</v>
      </c>
      <c r="P2876" s="60"/>
      <c r="Q2876" s="56">
        <v>7.3200000000000001E-2</v>
      </c>
      <c r="R2876" s="57">
        <f ca="1">G2873</f>
        <v>5.2412958533710583</v>
      </c>
      <c r="S2876" s="57">
        <f t="shared" ca="1" si="494"/>
        <v>0.38366285646676146</v>
      </c>
    </row>
    <row r="2877" spans="1:19" s="116" customFormat="1" ht="14.1" customHeight="1">
      <c r="A2877" s="51" t="s">
        <v>1189</v>
      </c>
      <c r="B2877" s="48" t="s">
        <v>1334</v>
      </c>
      <c r="C2877" s="58"/>
      <c r="D2877" s="58"/>
      <c r="E2877" s="58"/>
      <c r="F2877" s="58"/>
      <c r="G2877" s="58"/>
      <c r="H2877" s="58"/>
      <c r="I2877" s="58"/>
      <c r="J2877" s="58"/>
      <c r="K2877" s="58"/>
      <c r="L2877" s="55" t="s">
        <v>14</v>
      </c>
      <c r="M2877" s="52" t="s">
        <v>1740</v>
      </c>
      <c r="N2877" s="52" t="s">
        <v>1741</v>
      </c>
      <c r="O2877" s="52" t="s">
        <v>1510</v>
      </c>
      <c r="P2877" s="56">
        <v>0.125</v>
      </c>
      <c r="Q2877" s="56">
        <f>P2877/$E$2873*8</f>
        <v>1.9230769230769232E-2</v>
      </c>
      <c r="R2877" s="57">
        <f ca="1">SUMIF(Insumos!$C$7:$E$166,Subpartidas!N2877,Insumos!$E$7:$E$166)</f>
        <v>6.78</v>
      </c>
      <c r="S2877" s="57">
        <f t="shared" ca="1" si="494"/>
        <v>0.1303846153846154</v>
      </c>
    </row>
    <row r="2878" spans="1:19" s="116" customFormat="1" ht="14.1" customHeight="1">
      <c r="A2878" s="51" t="s">
        <v>1203</v>
      </c>
      <c r="B2878" s="48" t="s">
        <v>1341</v>
      </c>
      <c r="C2878" s="52" t="s">
        <v>653</v>
      </c>
      <c r="D2878" s="53">
        <f>+IF(C2878&lt;&gt;" ",VLOOKUP(B2878,Rendimientos!$A$3:$D$557,3,0))</f>
        <v>56</v>
      </c>
      <c r="E2878" s="53">
        <f>+IF(C2878&lt;&gt;" ",VLOOKUP(B2878,Rendimientos!$A$3:$D$557,4,0))</f>
        <v>56</v>
      </c>
      <c r="F2878" s="54">
        <f ca="1">SUM(G2878:K2878)</f>
        <v>5.2551827817410492</v>
      </c>
      <c r="G2878" s="49">
        <f ca="1">SUMIFS($S$5:$S$4996,$B$5:$B$4996,B2878,$L$5:$L$4996,$L$5)</f>
        <v>4.8669175781302689</v>
      </c>
      <c r="H2878" s="49">
        <f>SUMIFS($S$5:$S$4996,$B$5:$B$4996,B2878,$L$5:$L$4996,$L$10)</f>
        <v>0</v>
      </c>
      <c r="I2878" s="49"/>
      <c r="J2878" s="49">
        <f ca="1">SUMIFS($S$5:$S$4996,$B$5:$B$4996,B2878,$L$5:$L$4996,$L$11)</f>
        <v>0.38826520361078032</v>
      </c>
      <c r="K2878" s="49">
        <f>SUMIFS($S$5:$S$4996,$B$5:$B$4996,B2878,$L$5:$L$4996,$L$4497)</f>
        <v>0</v>
      </c>
      <c r="L2878" s="55" t="s">
        <v>12</v>
      </c>
      <c r="M2878" s="52" t="s">
        <v>1736</v>
      </c>
      <c r="N2878" s="52" t="s">
        <v>1737</v>
      </c>
      <c r="O2878" s="52" t="s">
        <v>1491</v>
      </c>
      <c r="P2878" s="56">
        <v>6.25E-2</v>
      </c>
      <c r="Q2878" s="56">
        <f>P2878/$D$2878*8</f>
        <v>8.9285714285714281E-3</v>
      </c>
      <c r="R2878" s="57">
        <f ca="1">SUMIF(Insumos!$C$7:$E$166,N2878,Insumos!$E$7:$E$166)</f>
        <v>9.543510636814629</v>
      </c>
      <c r="S2878" s="57">
        <f ca="1">Q2878*R2878</f>
        <v>8.5209916400130606E-2</v>
      </c>
    </row>
    <row r="2879" spans="1:19" s="116" customFormat="1" ht="14.1" customHeight="1">
      <c r="A2879" s="51" t="s">
        <v>1203</v>
      </c>
      <c r="B2879" s="48" t="s">
        <v>1341</v>
      </c>
      <c r="C2879" s="58"/>
      <c r="D2879" s="58"/>
      <c r="E2879" s="58"/>
      <c r="F2879" s="58"/>
      <c r="G2879" s="58"/>
      <c r="H2879" s="58"/>
      <c r="I2879" s="58"/>
      <c r="J2879" s="58"/>
      <c r="K2879" s="58"/>
      <c r="L2879" s="55" t="s">
        <v>12</v>
      </c>
      <c r="M2879" s="52" t="s">
        <v>1498</v>
      </c>
      <c r="N2879" s="52" t="s">
        <v>1499</v>
      </c>
      <c r="O2879" s="52" t="s">
        <v>1491</v>
      </c>
      <c r="P2879" s="56">
        <v>1</v>
      </c>
      <c r="Q2879" s="56">
        <f t="shared" ref="Q2879:Q2880" si="498">P2879/$D$2878*8</f>
        <v>0.14285714285714285</v>
      </c>
      <c r="R2879" s="57">
        <f ca="1">SUMIF(Insumos!$C$7:$E$166,N2879,Insumos!$E$7:$E$166)</f>
        <v>8.6743053318933896</v>
      </c>
      <c r="S2879" s="57">
        <f t="shared" ref="S2879:S2881" ca="1" si="499">Q2879*R2879</f>
        <v>1.2391864759847699</v>
      </c>
    </row>
    <row r="2880" spans="1:19" s="116" customFormat="1" ht="14.1" customHeight="1">
      <c r="A2880" s="51" t="s">
        <v>1203</v>
      </c>
      <c r="B2880" s="48" t="s">
        <v>1341</v>
      </c>
      <c r="C2880" s="58"/>
      <c r="D2880" s="58"/>
      <c r="E2880" s="58"/>
      <c r="F2880" s="58"/>
      <c r="G2880" s="58"/>
      <c r="H2880" s="58"/>
      <c r="I2880" s="58"/>
      <c r="J2880" s="58"/>
      <c r="K2880" s="58"/>
      <c r="L2880" s="55" t="s">
        <v>12</v>
      </c>
      <c r="M2880" s="52" t="s">
        <v>1492</v>
      </c>
      <c r="N2880" s="52" t="s">
        <v>1493</v>
      </c>
      <c r="O2880" s="52" t="s">
        <v>1491</v>
      </c>
      <c r="P2880" s="56">
        <v>4</v>
      </c>
      <c r="Q2880" s="56">
        <f t="shared" si="498"/>
        <v>0.5714285714285714</v>
      </c>
      <c r="R2880" s="57">
        <f ca="1">SUMIF(Insumos!$C$7:$E$166,N2880,Insumos!$E$7:$E$166)</f>
        <v>6.1994120750543944</v>
      </c>
      <c r="S2880" s="57">
        <f t="shared" ca="1" si="499"/>
        <v>3.5425211857453682</v>
      </c>
    </row>
    <row r="2881" spans="1:19" s="116" customFormat="1" ht="14.1" customHeight="1">
      <c r="A2881" s="51" t="s">
        <v>1203</v>
      </c>
      <c r="B2881" s="48" t="s">
        <v>1341</v>
      </c>
      <c r="C2881" s="58"/>
      <c r="D2881" s="58"/>
      <c r="E2881" s="58"/>
      <c r="F2881" s="58"/>
      <c r="G2881" s="58"/>
      <c r="H2881" s="58"/>
      <c r="I2881" s="58"/>
      <c r="J2881" s="58"/>
      <c r="K2881" s="58"/>
      <c r="L2881" s="55" t="s">
        <v>14</v>
      </c>
      <c r="M2881" s="52" t="s">
        <v>1738</v>
      </c>
      <c r="N2881" s="52" t="s">
        <v>1739</v>
      </c>
      <c r="O2881" s="52" t="s">
        <v>1507</v>
      </c>
      <c r="P2881" s="60"/>
      <c r="Q2881" s="56">
        <f>5.49/100</f>
        <v>5.4900000000000004E-2</v>
      </c>
      <c r="R2881" s="57">
        <f ca="1">G2878</f>
        <v>4.8669175781302689</v>
      </c>
      <c r="S2881" s="57">
        <f t="shared" ca="1" si="499"/>
        <v>0.26719377503935177</v>
      </c>
    </row>
    <row r="2882" spans="1:19" s="116" customFormat="1" ht="14.1" customHeight="1">
      <c r="A2882" s="51" t="s">
        <v>1203</v>
      </c>
      <c r="B2882" s="48" t="s">
        <v>1341</v>
      </c>
      <c r="C2882" s="58"/>
      <c r="D2882" s="58"/>
      <c r="E2882" s="58"/>
      <c r="F2882" s="58"/>
      <c r="G2882" s="58"/>
      <c r="H2882" s="58"/>
      <c r="I2882" s="58"/>
      <c r="J2882" s="58"/>
      <c r="K2882" s="58"/>
      <c r="L2882" s="55" t="s">
        <v>14</v>
      </c>
      <c r="M2882" s="52" t="s">
        <v>1740</v>
      </c>
      <c r="N2882" s="52" t="s">
        <v>1741</v>
      </c>
      <c r="O2882" s="52" t="s">
        <v>1510</v>
      </c>
      <c r="P2882" s="56">
        <v>0.125</v>
      </c>
      <c r="Q2882" s="56">
        <f>P2882/$E$2878*8</f>
        <v>1.7857142857142856E-2</v>
      </c>
      <c r="R2882" s="57">
        <f ca="1">SUMIF(Insumos!$C$7:$E$166,N2882,Insumos!$E$7:$E$166)</f>
        <v>6.78</v>
      </c>
      <c r="S2882" s="57">
        <f ca="1">Q2882*R2882</f>
        <v>0.12107142857142857</v>
      </c>
    </row>
    <row r="2883" spans="1:19" s="116" customFormat="1" ht="14.1" customHeight="1">
      <c r="A2883" s="51" t="s">
        <v>1217</v>
      </c>
      <c r="B2883" s="48" t="s">
        <v>1343</v>
      </c>
      <c r="C2883" s="52" t="s">
        <v>653</v>
      </c>
      <c r="D2883" s="53">
        <f>+IF(C2883&lt;&gt;" ",VLOOKUP(B2883,Rendimientos!$A$3:$D$557,3,0))</f>
        <v>67</v>
      </c>
      <c r="E2883" s="53">
        <f>+IF(C2883&lt;&gt;" ",VLOOKUP(B2883,Rendimientos!$A$3:$D$557,4,0))</f>
        <v>67</v>
      </c>
      <c r="F2883" s="54">
        <f ca="1">SUM(G2883:K2883)</f>
        <v>4.4371381642630903</v>
      </c>
      <c r="G2883" s="49">
        <f ca="1">SUMIFS($S$5:$S$4996,$B$5:$B$4996,B2883,$L$5:$L$4996,$L$5)</f>
        <v>4.0678714085864938</v>
      </c>
      <c r="H2883" s="49">
        <f>SUMIFS($S$5:$S$4996,$B$5:$B$4996,B2883,$L$5:$L$4996,$L$10)</f>
        <v>0</v>
      </c>
      <c r="I2883" s="49"/>
      <c r="J2883" s="49">
        <f ca="1">SUMIFS($S$5:$S$4996,$B$5:$B$4996,B2883,$L$5:$L$4996,$L$11)</f>
        <v>0.36926675567659623</v>
      </c>
      <c r="K2883" s="49">
        <f>SUMIFS($S$5:$S$4996,$B$5:$B$4996,B2883,$L$5:$L$4996,$L$4497)</f>
        <v>0</v>
      </c>
      <c r="L2883" s="55" t="s">
        <v>12</v>
      </c>
      <c r="M2883" s="52" t="s">
        <v>1736</v>
      </c>
      <c r="N2883" s="52" t="s">
        <v>1737</v>
      </c>
      <c r="O2883" s="52" t="s">
        <v>1491</v>
      </c>
      <c r="P2883" s="56">
        <v>6.25E-2</v>
      </c>
      <c r="Q2883" s="56">
        <f>P2883/$D$2883*8</f>
        <v>7.462686567164179E-3</v>
      </c>
      <c r="R2883" s="57">
        <f ca="1">SUMIF(Insumos!$C$7:$E$166,Subpartidas!N2883,Insumos!$E$7:$E$166)</f>
        <v>9.543510636814629</v>
      </c>
      <c r="S2883" s="57">
        <f t="shared" ref="S2883:S2897" ca="1" si="500">Q2883*R2883</f>
        <v>7.1220228632944985E-2</v>
      </c>
    </row>
    <row r="2884" spans="1:19" s="116" customFormat="1" ht="14.1" customHeight="1">
      <c r="A2884" s="51" t="s">
        <v>1217</v>
      </c>
      <c r="B2884" s="48" t="s">
        <v>1343</v>
      </c>
      <c r="C2884" s="58"/>
      <c r="D2884" s="58"/>
      <c r="E2884" s="58"/>
      <c r="F2884" s="58"/>
      <c r="G2884" s="58"/>
      <c r="H2884" s="58"/>
      <c r="I2884" s="58"/>
      <c r="J2884" s="58"/>
      <c r="K2884" s="58"/>
      <c r="L2884" s="55" t="s">
        <v>12</v>
      </c>
      <c r="M2884" s="52" t="s">
        <v>1498</v>
      </c>
      <c r="N2884" s="52" t="s">
        <v>1499</v>
      </c>
      <c r="O2884" s="52" t="s">
        <v>1491</v>
      </c>
      <c r="P2884" s="56">
        <v>1</v>
      </c>
      <c r="Q2884" s="56">
        <f t="shared" ref="Q2884:Q2885" si="501">P2884/$D$2883*8</f>
        <v>0.11940298507462686</v>
      </c>
      <c r="R2884" s="57">
        <f ca="1">SUMIF(Insumos!$C$7:$E$166,Subpartidas!N2884,Insumos!$E$7:$E$166)</f>
        <v>8.6743053318933896</v>
      </c>
      <c r="S2884" s="57">
        <f t="shared" ca="1" si="500"/>
        <v>1.0357379500768227</v>
      </c>
    </row>
    <row r="2885" spans="1:19" s="116" customFormat="1" ht="14.1" customHeight="1">
      <c r="A2885" s="51" t="s">
        <v>1217</v>
      </c>
      <c r="B2885" s="48" t="s">
        <v>1343</v>
      </c>
      <c r="C2885" s="58"/>
      <c r="D2885" s="58"/>
      <c r="E2885" s="58"/>
      <c r="F2885" s="58"/>
      <c r="G2885" s="58"/>
      <c r="H2885" s="58"/>
      <c r="I2885" s="58"/>
      <c r="J2885" s="58"/>
      <c r="K2885" s="58"/>
      <c r="L2885" s="55" t="s">
        <v>12</v>
      </c>
      <c r="M2885" s="52" t="s">
        <v>1492</v>
      </c>
      <c r="N2885" s="52" t="s">
        <v>1493</v>
      </c>
      <c r="O2885" s="52" t="s">
        <v>1491</v>
      </c>
      <c r="P2885" s="56">
        <v>4</v>
      </c>
      <c r="Q2885" s="56">
        <f t="shared" si="501"/>
        <v>0.47761194029850745</v>
      </c>
      <c r="R2885" s="57">
        <f ca="1">SUMIF(Insumos!$C$7:$E$166,Subpartidas!N2885,Insumos!$E$7:$E$166)</f>
        <v>6.1994120750543944</v>
      </c>
      <c r="S2885" s="57">
        <f t="shared" ca="1" si="500"/>
        <v>2.9609132298767258</v>
      </c>
    </row>
    <row r="2886" spans="1:19" s="116" customFormat="1" ht="14.1" customHeight="1">
      <c r="A2886" s="51" t="s">
        <v>1217</v>
      </c>
      <c r="B2886" s="48" t="s">
        <v>1343</v>
      </c>
      <c r="C2886" s="58"/>
      <c r="D2886" s="58"/>
      <c r="E2886" s="58"/>
      <c r="F2886" s="58"/>
      <c r="G2886" s="58"/>
      <c r="H2886" s="58"/>
      <c r="I2886" s="58"/>
      <c r="J2886" s="58"/>
      <c r="K2886" s="58"/>
      <c r="L2886" s="55" t="s">
        <v>14</v>
      </c>
      <c r="M2886" s="52" t="s">
        <v>1738</v>
      </c>
      <c r="N2886" s="52" t="s">
        <v>1739</v>
      </c>
      <c r="O2886" s="52" t="s">
        <v>1507</v>
      </c>
      <c r="P2886" s="60"/>
      <c r="Q2886" s="56">
        <v>6.59E-2</v>
      </c>
      <c r="R2886" s="57">
        <f ca="1">G2883</f>
        <v>4.0678714085864938</v>
      </c>
      <c r="S2886" s="57">
        <f t="shared" ca="1" si="500"/>
        <v>0.26807272582584996</v>
      </c>
    </row>
    <row r="2887" spans="1:19" s="116" customFormat="1" ht="14.1" customHeight="1">
      <c r="A2887" s="51" t="s">
        <v>1217</v>
      </c>
      <c r="B2887" s="48" t="s">
        <v>1343</v>
      </c>
      <c r="C2887" s="58"/>
      <c r="D2887" s="58"/>
      <c r="E2887" s="58"/>
      <c r="F2887" s="58"/>
      <c r="G2887" s="58"/>
      <c r="H2887" s="58"/>
      <c r="I2887" s="58"/>
      <c r="J2887" s="58"/>
      <c r="K2887" s="58"/>
      <c r="L2887" s="55" t="s">
        <v>14</v>
      </c>
      <c r="M2887" s="52" t="s">
        <v>1740</v>
      </c>
      <c r="N2887" s="52" t="s">
        <v>1741</v>
      </c>
      <c r="O2887" s="52" t="s">
        <v>1510</v>
      </c>
      <c r="P2887" s="56">
        <v>0.125</v>
      </c>
      <c r="Q2887" s="56">
        <f>P2887/$E$2883*8</f>
        <v>1.4925373134328358E-2</v>
      </c>
      <c r="R2887" s="57">
        <f ca="1">SUMIF(Insumos!$C$7:$E$166,Subpartidas!N2887,Insumos!$E$7:$E$166)</f>
        <v>6.78</v>
      </c>
      <c r="S2887" s="57">
        <f t="shared" ca="1" si="500"/>
        <v>0.10119402985074627</v>
      </c>
    </row>
    <row r="2888" spans="1:19" s="116" customFormat="1" ht="14.1" customHeight="1">
      <c r="A2888" s="51" t="s">
        <v>1223</v>
      </c>
      <c r="B2888" s="48" t="s">
        <v>1345</v>
      </c>
      <c r="C2888" s="52" t="s">
        <v>653</v>
      </c>
      <c r="D2888" s="53">
        <f>+IF(C2888&lt;&gt;" ",VLOOKUP(B2888,Rendimientos!$A$3:$D$557,3,0))</f>
        <v>60</v>
      </c>
      <c r="E2888" s="53">
        <f>+IF(C2888&lt;&gt;" ",VLOOKUP(B2888,Rendimientos!$A$3:$D$557,4,0))</f>
        <v>60</v>
      </c>
      <c r="F2888" s="54">
        <f ca="1">SUM(G2888:K2888)</f>
        <v>5.0297548141303228</v>
      </c>
      <c r="G2888" s="49">
        <f ca="1">SUMIFS($S$5:$S$4996,$B$5:$B$4996,B2888,$L$5:$L$4996,$L$5)</f>
        <v>4.5424564062549173</v>
      </c>
      <c r="H2888" s="49">
        <f>SUMIFS($S$5:$S$4996,$B$5:$B$4996,B2888,$L$5:$L$4996,$L$10)</f>
        <v>0</v>
      </c>
      <c r="I2888" s="49"/>
      <c r="J2888" s="49">
        <f ca="1">SUMIFS($S$5:$S$4996,$B$5:$B$4996,B2888,$L$5:$L$4996,$L$11)</f>
        <v>0.48729840787540518</v>
      </c>
      <c r="K2888" s="49">
        <f>SUMIFS($S$5:$S$4996,$B$5:$B$4996,B2888,$L$5:$L$4996,$L$4497)</f>
        <v>0</v>
      </c>
      <c r="L2888" s="55" t="s">
        <v>12</v>
      </c>
      <c r="M2888" s="52" t="s">
        <v>1736</v>
      </c>
      <c r="N2888" s="52" t="s">
        <v>1737</v>
      </c>
      <c r="O2888" s="52" t="s">
        <v>1491</v>
      </c>
      <c r="P2888" s="56">
        <v>6.25E-2</v>
      </c>
      <c r="Q2888" s="56">
        <f>P2888/$D$2888*8</f>
        <v>8.3333333333333332E-3</v>
      </c>
      <c r="R2888" s="57">
        <f ca="1">SUMIF(Insumos!$C$7:$E$166,Subpartidas!N2888,Insumos!$E$7:$E$166)</f>
        <v>9.543510636814629</v>
      </c>
      <c r="S2888" s="57">
        <f t="shared" ca="1" si="500"/>
        <v>7.9529255306788574E-2</v>
      </c>
    </row>
    <row r="2889" spans="1:19" s="116" customFormat="1" ht="14.1" customHeight="1">
      <c r="A2889" s="51" t="s">
        <v>1223</v>
      </c>
      <c r="B2889" s="48" t="s">
        <v>1345</v>
      </c>
      <c r="C2889" s="58"/>
      <c r="D2889" s="58"/>
      <c r="E2889" s="58"/>
      <c r="F2889" s="58"/>
      <c r="G2889" s="58"/>
      <c r="H2889" s="58"/>
      <c r="I2889" s="58"/>
      <c r="J2889" s="58"/>
      <c r="K2889" s="58"/>
      <c r="L2889" s="55" t="s">
        <v>12</v>
      </c>
      <c r="M2889" s="52" t="s">
        <v>1498</v>
      </c>
      <c r="N2889" s="52" t="s">
        <v>1499</v>
      </c>
      <c r="O2889" s="52" t="s">
        <v>1491</v>
      </c>
      <c r="P2889" s="56">
        <v>1</v>
      </c>
      <c r="Q2889" s="56">
        <f t="shared" ref="Q2889:Q2890" si="502">P2889/$D$2888*8</f>
        <v>0.13333333333333333</v>
      </c>
      <c r="R2889" s="57">
        <f ca="1">SUMIF(Insumos!$C$7:$E$166,Subpartidas!N2889,Insumos!$E$7:$E$166)</f>
        <v>8.6743053318933896</v>
      </c>
      <c r="S2889" s="57">
        <f t="shared" ca="1" si="500"/>
        <v>1.1565740442524519</v>
      </c>
    </row>
    <row r="2890" spans="1:19" s="116" customFormat="1" ht="14.1" customHeight="1">
      <c r="A2890" s="51" t="s">
        <v>1223</v>
      </c>
      <c r="B2890" s="48" t="s">
        <v>1345</v>
      </c>
      <c r="C2890" s="58"/>
      <c r="D2890" s="58"/>
      <c r="E2890" s="58"/>
      <c r="F2890" s="58"/>
      <c r="G2890" s="58"/>
      <c r="H2890" s="58"/>
      <c r="I2890" s="58"/>
      <c r="J2890" s="58"/>
      <c r="K2890" s="58"/>
      <c r="L2890" s="55" t="s">
        <v>12</v>
      </c>
      <c r="M2890" s="52" t="s">
        <v>1492</v>
      </c>
      <c r="N2890" s="52" t="s">
        <v>1493</v>
      </c>
      <c r="O2890" s="52" t="s">
        <v>1491</v>
      </c>
      <c r="P2890" s="56">
        <v>4</v>
      </c>
      <c r="Q2890" s="56">
        <f t="shared" si="502"/>
        <v>0.53333333333333333</v>
      </c>
      <c r="R2890" s="57">
        <f ca="1">SUMIF(Insumos!$C$7:$E$166,Subpartidas!N2890,Insumos!$E$7:$E$166)</f>
        <v>6.1994120750543944</v>
      </c>
      <c r="S2890" s="57">
        <f t="shared" ca="1" si="500"/>
        <v>3.3063531066956768</v>
      </c>
    </row>
    <row r="2891" spans="1:19" s="116" customFormat="1" ht="14.1" customHeight="1">
      <c r="A2891" s="51" t="s">
        <v>1223</v>
      </c>
      <c r="B2891" s="48" t="s">
        <v>1345</v>
      </c>
      <c r="C2891" s="58"/>
      <c r="D2891" s="58"/>
      <c r="E2891" s="58"/>
      <c r="F2891" s="58"/>
      <c r="G2891" s="58"/>
      <c r="H2891" s="58"/>
      <c r="I2891" s="58"/>
      <c r="J2891" s="58"/>
      <c r="K2891" s="58"/>
      <c r="L2891" s="55" t="s">
        <v>14</v>
      </c>
      <c r="M2891" s="52" t="s">
        <v>1738</v>
      </c>
      <c r="N2891" s="52" t="s">
        <v>1739</v>
      </c>
      <c r="O2891" s="52" t="s">
        <v>1507</v>
      </c>
      <c r="P2891" s="60"/>
      <c r="Q2891" s="56">
        <v>8.2400000000000001E-2</v>
      </c>
      <c r="R2891" s="57">
        <f ca="1">G2888</f>
        <v>4.5424564062549173</v>
      </c>
      <c r="S2891" s="57">
        <f t="shared" ca="1" si="500"/>
        <v>0.37429840787540519</v>
      </c>
    </row>
    <row r="2892" spans="1:19" s="116" customFormat="1" ht="14.1" customHeight="1">
      <c r="A2892" s="51" t="s">
        <v>1223</v>
      </c>
      <c r="B2892" s="48" t="s">
        <v>1345</v>
      </c>
      <c r="C2892" s="58"/>
      <c r="D2892" s="58"/>
      <c r="E2892" s="58"/>
      <c r="F2892" s="58"/>
      <c r="G2892" s="58"/>
      <c r="H2892" s="58"/>
      <c r="I2892" s="58"/>
      <c r="J2892" s="58"/>
      <c r="K2892" s="58"/>
      <c r="L2892" s="55" t="s">
        <v>14</v>
      </c>
      <c r="M2892" s="52" t="s">
        <v>1740</v>
      </c>
      <c r="N2892" s="52" t="s">
        <v>1741</v>
      </c>
      <c r="O2892" s="52" t="s">
        <v>1510</v>
      </c>
      <c r="P2892" s="56">
        <v>0.125</v>
      </c>
      <c r="Q2892" s="56">
        <f>P2892/$E$2888*8</f>
        <v>1.6666666666666666E-2</v>
      </c>
      <c r="R2892" s="57">
        <f ca="1">SUMIF(Insumos!$C$7:$E$166,Subpartidas!N2892,Insumos!$E$7:$E$166)</f>
        <v>6.78</v>
      </c>
      <c r="S2892" s="57">
        <f t="shared" ca="1" si="500"/>
        <v>0.113</v>
      </c>
    </row>
    <row r="2893" spans="1:19" s="116" customFormat="1" ht="14.1" customHeight="1">
      <c r="A2893" s="51" t="s">
        <v>1227</v>
      </c>
      <c r="B2893" s="48" t="s">
        <v>1347</v>
      </c>
      <c r="C2893" s="52" t="s">
        <v>653</v>
      </c>
      <c r="D2893" s="53">
        <f>+IF(C2893&lt;&gt;" ",VLOOKUP(B2893,Rendimientos!$A$3:$D$557,3,0))</f>
        <v>52</v>
      </c>
      <c r="E2893" s="53">
        <f>+IF(C2893&lt;&gt;" ",VLOOKUP(B2893,Rendimientos!$A$3:$D$557,4,0))</f>
        <v>52</v>
      </c>
      <c r="F2893" s="54">
        <f ca="1">SUM(G2893:K2893)</f>
        <v>5.7170818654928262</v>
      </c>
      <c r="G2893" s="49">
        <f ca="1">SUMIFS($S$5:$S$4996,$B$5:$B$4996,B2893,$L$5:$L$4996,$L$5)</f>
        <v>5.2412958533710583</v>
      </c>
      <c r="H2893" s="49">
        <f>SUMIFS($S$5:$S$4996,$B$5:$B$4996,B2893,$L$5:$L$4996,$L$10)</f>
        <v>0</v>
      </c>
      <c r="I2893" s="49"/>
      <c r="J2893" s="49">
        <f ca="1">SUMIFS($S$5:$S$4996,$B$5:$B$4996,B2893,$L$5:$L$4996,$L$11)</f>
        <v>0.47578601212176819</v>
      </c>
      <c r="K2893" s="49">
        <f>SUMIFS($S$5:$S$4996,$B$5:$B$4996,B2893,$L$5:$L$4996,$L$4497)</f>
        <v>0</v>
      </c>
      <c r="L2893" s="55" t="s">
        <v>12</v>
      </c>
      <c r="M2893" s="52" t="s">
        <v>1736</v>
      </c>
      <c r="N2893" s="52" t="s">
        <v>1737</v>
      </c>
      <c r="O2893" s="52" t="s">
        <v>1491</v>
      </c>
      <c r="P2893" s="56">
        <v>6.25E-2</v>
      </c>
      <c r="Q2893" s="56">
        <f>P2893/$D$2893*8</f>
        <v>9.6153846153846159E-3</v>
      </c>
      <c r="R2893" s="57">
        <f ca="1">SUMIF(Insumos!$C$7:$E$166,Subpartidas!N2893,Insumos!$E$7:$E$166)</f>
        <v>9.543510636814629</v>
      </c>
      <c r="S2893" s="57">
        <f t="shared" ca="1" si="500"/>
        <v>9.1764525353986826E-2</v>
      </c>
    </row>
    <row r="2894" spans="1:19" s="116" customFormat="1" ht="14.1" customHeight="1">
      <c r="A2894" s="51" t="s">
        <v>1227</v>
      </c>
      <c r="B2894" s="48" t="s">
        <v>1347</v>
      </c>
      <c r="C2894" s="58"/>
      <c r="D2894" s="58"/>
      <c r="E2894" s="58"/>
      <c r="F2894" s="58"/>
      <c r="G2894" s="58"/>
      <c r="H2894" s="58"/>
      <c r="I2894" s="58"/>
      <c r="J2894" s="58"/>
      <c r="K2894" s="58"/>
      <c r="L2894" s="55" t="s">
        <v>12</v>
      </c>
      <c r="M2894" s="52" t="s">
        <v>1498</v>
      </c>
      <c r="N2894" s="52" t="s">
        <v>1499</v>
      </c>
      <c r="O2894" s="52" t="s">
        <v>1491</v>
      </c>
      <c r="P2894" s="56">
        <v>1</v>
      </c>
      <c r="Q2894" s="56">
        <f t="shared" ref="Q2894:Q2895" si="503">P2894/$D$2893*8</f>
        <v>0.15384615384615385</v>
      </c>
      <c r="R2894" s="57">
        <f ca="1">SUMIF(Insumos!$C$7:$E$166,Subpartidas!N2894,Insumos!$E$7:$E$166)</f>
        <v>8.6743053318933896</v>
      </c>
      <c r="S2894" s="57">
        <f t="shared" ca="1" si="500"/>
        <v>1.3345085125989831</v>
      </c>
    </row>
    <row r="2895" spans="1:19" s="116" customFormat="1" ht="14.1" customHeight="1">
      <c r="A2895" s="51" t="s">
        <v>1227</v>
      </c>
      <c r="B2895" s="48" t="s">
        <v>1347</v>
      </c>
      <c r="C2895" s="58"/>
      <c r="D2895" s="58"/>
      <c r="E2895" s="58"/>
      <c r="F2895" s="58"/>
      <c r="G2895" s="58"/>
      <c r="H2895" s="58"/>
      <c r="I2895" s="58"/>
      <c r="J2895" s="58"/>
      <c r="K2895" s="58"/>
      <c r="L2895" s="55" t="s">
        <v>12</v>
      </c>
      <c r="M2895" s="52" t="s">
        <v>1492</v>
      </c>
      <c r="N2895" s="52" t="s">
        <v>1493</v>
      </c>
      <c r="O2895" s="52" t="s">
        <v>1491</v>
      </c>
      <c r="P2895" s="56">
        <v>4</v>
      </c>
      <c r="Q2895" s="56">
        <f t="shared" si="503"/>
        <v>0.61538461538461542</v>
      </c>
      <c r="R2895" s="57">
        <f ca="1">SUMIF(Insumos!$C$7:$E$166,Subpartidas!N2895,Insumos!$E$7:$E$166)</f>
        <v>6.1994120750543944</v>
      </c>
      <c r="S2895" s="57">
        <f t="shared" ca="1" si="500"/>
        <v>3.815022815418089</v>
      </c>
    </row>
    <row r="2896" spans="1:19" s="116" customFormat="1" ht="14.1" customHeight="1">
      <c r="A2896" s="51" t="s">
        <v>1227</v>
      </c>
      <c r="B2896" s="48" t="s">
        <v>1347</v>
      </c>
      <c r="C2896" s="58"/>
      <c r="D2896" s="58"/>
      <c r="E2896" s="58"/>
      <c r="F2896" s="58"/>
      <c r="G2896" s="58"/>
      <c r="H2896" s="58"/>
      <c r="I2896" s="58"/>
      <c r="J2896" s="58"/>
      <c r="K2896" s="58"/>
      <c r="L2896" s="55" t="s">
        <v>14</v>
      </c>
      <c r="M2896" s="52" t="s">
        <v>1738</v>
      </c>
      <c r="N2896" s="52" t="s">
        <v>1739</v>
      </c>
      <c r="O2896" s="52" t="s">
        <v>1507</v>
      </c>
      <c r="P2896" s="60"/>
      <c r="Q2896" s="56">
        <v>6.59E-2</v>
      </c>
      <c r="R2896" s="57">
        <f ca="1">G2893</f>
        <v>5.2412958533710583</v>
      </c>
      <c r="S2896" s="57">
        <f t="shared" ca="1" si="500"/>
        <v>0.34540139673715275</v>
      </c>
    </row>
    <row r="2897" spans="1:19" s="116" customFormat="1" ht="14.1" customHeight="1">
      <c r="A2897" s="51" t="s">
        <v>1227</v>
      </c>
      <c r="B2897" s="48" t="s">
        <v>1347</v>
      </c>
      <c r="C2897" s="58"/>
      <c r="D2897" s="58"/>
      <c r="E2897" s="58"/>
      <c r="F2897" s="58"/>
      <c r="G2897" s="58"/>
      <c r="H2897" s="58"/>
      <c r="I2897" s="58"/>
      <c r="J2897" s="58"/>
      <c r="K2897" s="58"/>
      <c r="L2897" s="55" t="s">
        <v>14</v>
      </c>
      <c r="M2897" s="52" t="s">
        <v>1740</v>
      </c>
      <c r="N2897" s="52" t="s">
        <v>1741</v>
      </c>
      <c r="O2897" s="52" t="s">
        <v>1510</v>
      </c>
      <c r="P2897" s="56">
        <v>0.125</v>
      </c>
      <c r="Q2897" s="56">
        <f>P2897/$E$2893*8</f>
        <v>1.9230769230769232E-2</v>
      </c>
      <c r="R2897" s="57">
        <f ca="1">SUMIF(Insumos!$C$7:$E$166,Subpartidas!N2897,Insumos!$E$7:$E$166)</f>
        <v>6.78</v>
      </c>
      <c r="S2897" s="57">
        <f t="shared" ca="1" si="500"/>
        <v>0.1303846153846154</v>
      </c>
    </row>
    <row r="2898" spans="1:19" s="116" customFormat="1" ht="14.1" customHeight="1">
      <c r="A2898" s="51" t="s">
        <v>1240</v>
      </c>
      <c r="B2898" s="48" t="s">
        <v>1349</v>
      </c>
      <c r="C2898" s="52" t="s">
        <v>653</v>
      </c>
      <c r="D2898" s="53">
        <f>+IF(C2898&lt;&gt;" ",VLOOKUP(B2898,Rendimientos!$A$3:$D$557,3,0))</f>
        <v>43</v>
      </c>
      <c r="E2898" s="53">
        <f>+IF(C2898&lt;&gt;" ",VLOOKUP(B2898,Rendimientos!$A$3:$D$557,4,0))</f>
        <v>43</v>
      </c>
      <c r="F2898" s="54">
        <f ca="1">SUM(G2898:K2898)</f>
        <v>8.1120983830027633</v>
      </c>
      <c r="G2898" s="49">
        <f ca="1">SUMIFS($S$5:$S$4996,$B$5:$B$4996,B2898,$L$5:$L$4996,$L$5)</f>
        <v>6.338311264541745</v>
      </c>
      <c r="H2898" s="49">
        <f>SUMIFS($S$5:$S$4996,$B$5:$B$4996,B2898,$L$5:$L$4996,$L$10)</f>
        <v>0</v>
      </c>
      <c r="I2898" s="49"/>
      <c r="J2898" s="49">
        <f ca="1">SUMIFS($S$5:$S$4996,$B$5:$B$4996,B2898,$L$5:$L$4996,$L$11)</f>
        <v>1.7737871184610177</v>
      </c>
      <c r="K2898" s="49">
        <f>SUMIFS($S$5:$S$4996,$B$5:$B$4996,B2898,$L$5:$L$4996,$L$4497)</f>
        <v>0</v>
      </c>
      <c r="L2898" s="55" t="s">
        <v>12</v>
      </c>
      <c r="M2898" s="52" t="s">
        <v>1736</v>
      </c>
      <c r="N2898" s="52" t="s">
        <v>1737</v>
      </c>
      <c r="O2898" s="52" t="s">
        <v>1491</v>
      </c>
      <c r="P2898" s="56">
        <v>6.25E-2</v>
      </c>
      <c r="Q2898" s="56">
        <f>P2898/$D$2898*8</f>
        <v>1.1627906976744186E-2</v>
      </c>
      <c r="R2898" s="57">
        <f ca="1">SUMIF(Insumos!$C$7:$E$166,N2898,Insumos!$E$7:$E$166)</f>
        <v>9.543510636814629</v>
      </c>
      <c r="S2898" s="57">
        <f ca="1">Q2898*R2898</f>
        <v>0.11097105391644917</v>
      </c>
    </row>
    <row r="2899" spans="1:19" s="116" customFormat="1" ht="14.1" customHeight="1">
      <c r="A2899" s="51" t="s">
        <v>1240</v>
      </c>
      <c r="B2899" s="48" t="s">
        <v>1349</v>
      </c>
      <c r="C2899" s="58"/>
      <c r="D2899" s="58"/>
      <c r="E2899" s="58"/>
      <c r="F2899" s="58"/>
      <c r="G2899" s="58"/>
      <c r="H2899" s="58"/>
      <c r="I2899" s="58"/>
      <c r="J2899" s="58"/>
      <c r="K2899" s="58"/>
      <c r="L2899" s="55" t="s">
        <v>12</v>
      </c>
      <c r="M2899" s="52" t="s">
        <v>1498</v>
      </c>
      <c r="N2899" s="52" t="s">
        <v>1499</v>
      </c>
      <c r="O2899" s="52" t="s">
        <v>1491</v>
      </c>
      <c r="P2899" s="56">
        <v>1</v>
      </c>
      <c r="Q2899" s="56">
        <f t="shared" ref="Q2899:Q2900" si="504">P2899/$D$2898*8</f>
        <v>0.18604651162790697</v>
      </c>
      <c r="R2899" s="57">
        <f ca="1">SUMIF(Insumos!$C$7:$E$166,N2899,Insumos!$E$7:$E$166)</f>
        <v>8.6743053318933896</v>
      </c>
      <c r="S2899" s="57">
        <f t="shared" ref="S2899:S2901" ca="1" si="505">Q2899*R2899</f>
        <v>1.6138242477941189</v>
      </c>
    </row>
    <row r="2900" spans="1:19" s="116" customFormat="1" ht="14.1" customHeight="1">
      <c r="A2900" s="51" t="s">
        <v>1240</v>
      </c>
      <c r="B2900" s="48" t="s">
        <v>1349</v>
      </c>
      <c r="C2900" s="58"/>
      <c r="D2900" s="58"/>
      <c r="E2900" s="58"/>
      <c r="F2900" s="58"/>
      <c r="G2900" s="58"/>
      <c r="H2900" s="58"/>
      <c r="I2900" s="58"/>
      <c r="J2900" s="58"/>
      <c r="K2900" s="58"/>
      <c r="L2900" s="55" t="s">
        <v>12</v>
      </c>
      <c r="M2900" s="52" t="s">
        <v>1492</v>
      </c>
      <c r="N2900" s="52" t="s">
        <v>1493</v>
      </c>
      <c r="O2900" s="52" t="s">
        <v>1491</v>
      </c>
      <c r="P2900" s="56">
        <v>4</v>
      </c>
      <c r="Q2900" s="56">
        <f t="shared" si="504"/>
        <v>0.7441860465116279</v>
      </c>
      <c r="R2900" s="57">
        <f ca="1">SUMIF(Insumos!$C$7:$E$166,N2900,Insumos!$E$7:$E$166)</f>
        <v>6.1994120750543944</v>
      </c>
      <c r="S2900" s="57">
        <f t="shared" ca="1" si="505"/>
        <v>4.613515962831177</v>
      </c>
    </row>
    <row r="2901" spans="1:19" s="116" customFormat="1" ht="14.1" customHeight="1">
      <c r="A2901" s="51" t="s">
        <v>1240</v>
      </c>
      <c r="B2901" s="48" t="s">
        <v>1349</v>
      </c>
      <c r="C2901" s="58"/>
      <c r="D2901" s="58"/>
      <c r="E2901" s="58"/>
      <c r="F2901" s="58"/>
      <c r="G2901" s="58"/>
      <c r="H2901" s="58"/>
      <c r="I2901" s="58"/>
      <c r="J2901" s="58"/>
      <c r="K2901" s="58"/>
      <c r="L2901" s="55" t="s">
        <v>14</v>
      </c>
      <c r="M2901" s="52" t="s">
        <v>1738</v>
      </c>
      <c r="N2901" s="52" t="s">
        <v>1739</v>
      </c>
      <c r="O2901" s="52" t="s">
        <v>1507</v>
      </c>
      <c r="P2901" s="60"/>
      <c r="Q2901" s="56">
        <f>25/100</f>
        <v>0.25</v>
      </c>
      <c r="R2901" s="57">
        <f ca="1">G2898</f>
        <v>6.338311264541745</v>
      </c>
      <c r="S2901" s="57">
        <f t="shared" ca="1" si="505"/>
        <v>1.5845778161354362</v>
      </c>
    </row>
    <row r="2902" spans="1:19" s="116" customFormat="1" ht="14.1" customHeight="1">
      <c r="A2902" s="51" t="s">
        <v>1240</v>
      </c>
      <c r="B2902" s="48" t="s">
        <v>1349</v>
      </c>
      <c r="C2902" s="58"/>
      <c r="D2902" s="58"/>
      <c r="E2902" s="58"/>
      <c r="F2902" s="58"/>
      <c r="G2902" s="58"/>
      <c r="H2902" s="58"/>
      <c r="I2902" s="58"/>
      <c r="J2902" s="58"/>
      <c r="K2902" s="58"/>
      <c r="L2902" s="55" t="s">
        <v>14</v>
      </c>
      <c r="M2902" s="52" t="s">
        <v>1740</v>
      </c>
      <c r="N2902" s="52" t="s">
        <v>1741</v>
      </c>
      <c r="O2902" s="52" t="s">
        <v>1510</v>
      </c>
      <c r="P2902" s="56">
        <v>0.15</v>
      </c>
      <c r="Q2902" s="56">
        <f>P2902/$E$2898*8</f>
        <v>2.7906976744186046E-2</v>
      </c>
      <c r="R2902" s="57">
        <f ca="1">SUMIF(Insumos!$C$7:$E$166,N2902,Insumos!$E$7:$E$166)</f>
        <v>6.78</v>
      </c>
      <c r="S2902" s="57">
        <f ca="1">Q2902*R2902</f>
        <v>0.18920930232558139</v>
      </c>
    </row>
    <row r="2903" spans="1:19" s="116" customFormat="1" ht="14.1" customHeight="1">
      <c r="A2903" s="51" t="s">
        <v>1246</v>
      </c>
      <c r="B2903" s="48" t="s">
        <v>1351</v>
      </c>
      <c r="C2903" s="52" t="s">
        <v>653</v>
      </c>
      <c r="D2903" s="53">
        <f>+IF(C2903&lt;&gt;" ",VLOOKUP(B2903,Rendimientos!$A$3:$D$557,3,0))</f>
        <v>52</v>
      </c>
      <c r="E2903" s="53">
        <f>+IF(C2903&lt;&gt;" ",VLOOKUP(B2903,Rendimientos!$A$3:$D$557,4,0))</f>
        <v>52</v>
      </c>
      <c r="F2903" s="54">
        <f ca="1">SUM(G2903:K2903)</f>
        <v>5.7553433252224355</v>
      </c>
      <c r="G2903" s="49">
        <f ca="1">SUMIFS($S$5:$S$4996,$B$5:$B$4996,B2903,$L$5:$L$4996,$L$5)</f>
        <v>5.2412958533710583</v>
      </c>
      <c r="H2903" s="49">
        <f>SUMIFS($S$5:$S$4996,$B$5:$B$4996,B2903,$L$5:$L$4996,$L$10)</f>
        <v>0</v>
      </c>
      <c r="I2903" s="49"/>
      <c r="J2903" s="49">
        <f ca="1">SUMIFS($S$5:$S$4996,$B$5:$B$4996,B2903,$L$5:$L$4996,$L$11)</f>
        <v>0.51404747185137689</v>
      </c>
      <c r="K2903" s="49">
        <f>SUMIFS($S$5:$S$4996,$B$5:$B$4996,B2903,$L$5:$L$4996,$L$4497)</f>
        <v>0</v>
      </c>
      <c r="L2903" s="55" t="s">
        <v>12</v>
      </c>
      <c r="M2903" s="52" t="s">
        <v>1736</v>
      </c>
      <c r="N2903" s="52" t="s">
        <v>1737</v>
      </c>
      <c r="O2903" s="52" t="s">
        <v>1491</v>
      </c>
      <c r="P2903" s="56">
        <v>6.25E-2</v>
      </c>
      <c r="Q2903" s="56">
        <f>P2903/$D$2903*8</f>
        <v>9.6153846153846159E-3</v>
      </c>
      <c r="R2903" s="57">
        <f ca="1">SUMIF(Insumos!$C$7:$E$166,Subpartidas!N2903,Insumos!$E$7:$E$166)</f>
        <v>9.543510636814629</v>
      </c>
      <c r="S2903" s="57">
        <f t="shared" ref="S2903:S2942" ca="1" si="506">Q2903*R2903</f>
        <v>9.1764525353986826E-2</v>
      </c>
    </row>
    <row r="2904" spans="1:19" s="116" customFormat="1" ht="14.1" customHeight="1">
      <c r="A2904" s="51" t="s">
        <v>1246</v>
      </c>
      <c r="B2904" s="48" t="s">
        <v>1351</v>
      </c>
      <c r="C2904" s="58"/>
      <c r="D2904" s="58"/>
      <c r="E2904" s="58"/>
      <c r="F2904" s="58"/>
      <c r="G2904" s="58"/>
      <c r="H2904" s="58"/>
      <c r="I2904" s="58"/>
      <c r="J2904" s="58"/>
      <c r="K2904" s="58"/>
      <c r="L2904" s="55" t="s">
        <v>12</v>
      </c>
      <c r="M2904" s="52" t="s">
        <v>1498</v>
      </c>
      <c r="N2904" s="52" t="s">
        <v>1499</v>
      </c>
      <c r="O2904" s="52" t="s">
        <v>1491</v>
      </c>
      <c r="P2904" s="56">
        <v>1</v>
      </c>
      <c r="Q2904" s="56">
        <f t="shared" ref="Q2904:Q2905" si="507">P2904/$D$2903*8</f>
        <v>0.15384615384615385</v>
      </c>
      <c r="R2904" s="57">
        <f ca="1">SUMIF(Insumos!$C$7:$E$166,Subpartidas!N2904,Insumos!$E$7:$E$166)</f>
        <v>8.6743053318933896</v>
      </c>
      <c r="S2904" s="57">
        <f t="shared" ca="1" si="506"/>
        <v>1.3345085125989831</v>
      </c>
    </row>
    <row r="2905" spans="1:19" s="116" customFormat="1" ht="14.1" customHeight="1">
      <c r="A2905" s="51" t="s">
        <v>1246</v>
      </c>
      <c r="B2905" s="48" t="s">
        <v>1351</v>
      </c>
      <c r="C2905" s="58"/>
      <c r="D2905" s="58"/>
      <c r="E2905" s="58"/>
      <c r="F2905" s="58"/>
      <c r="G2905" s="58"/>
      <c r="H2905" s="58"/>
      <c r="I2905" s="58"/>
      <c r="J2905" s="58"/>
      <c r="K2905" s="58"/>
      <c r="L2905" s="55" t="s">
        <v>12</v>
      </c>
      <c r="M2905" s="52" t="s">
        <v>1492</v>
      </c>
      <c r="N2905" s="52" t="s">
        <v>1493</v>
      </c>
      <c r="O2905" s="52" t="s">
        <v>1491</v>
      </c>
      <c r="P2905" s="56">
        <v>4</v>
      </c>
      <c r="Q2905" s="56">
        <f t="shared" si="507"/>
        <v>0.61538461538461542</v>
      </c>
      <c r="R2905" s="57">
        <f ca="1">SUMIF(Insumos!$C$7:$E$166,Subpartidas!N2905,Insumos!$E$7:$E$166)</f>
        <v>6.1994120750543944</v>
      </c>
      <c r="S2905" s="57">
        <f t="shared" ca="1" si="506"/>
        <v>3.815022815418089</v>
      </c>
    </row>
    <row r="2906" spans="1:19" s="116" customFormat="1" ht="14.1" customHeight="1">
      <c r="A2906" s="51" t="s">
        <v>1246</v>
      </c>
      <c r="B2906" s="48" t="s">
        <v>1351</v>
      </c>
      <c r="C2906" s="58"/>
      <c r="D2906" s="58"/>
      <c r="E2906" s="58"/>
      <c r="F2906" s="58"/>
      <c r="G2906" s="58"/>
      <c r="H2906" s="58"/>
      <c r="I2906" s="58"/>
      <c r="J2906" s="58"/>
      <c r="K2906" s="58"/>
      <c r="L2906" s="55" t="s">
        <v>14</v>
      </c>
      <c r="M2906" s="52" t="s">
        <v>1738</v>
      </c>
      <c r="N2906" s="52" t="s">
        <v>1739</v>
      </c>
      <c r="O2906" s="52" t="s">
        <v>1507</v>
      </c>
      <c r="P2906" s="60"/>
      <c r="Q2906" s="56">
        <v>7.3200000000000001E-2</v>
      </c>
      <c r="R2906" s="57">
        <f ca="1">G2903</f>
        <v>5.2412958533710583</v>
      </c>
      <c r="S2906" s="57">
        <f t="shared" ca="1" si="506"/>
        <v>0.38366285646676146</v>
      </c>
    </row>
    <row r="2907" spans="1:19" s="116" customFormat="1" ht="14.1" customHeight="1">
      <c r="A2907" s="51" t="s">
        <v>1246</v>
      </c>
      <c r="B2907" s="48" t="s">
        <v>1351</v>
      </c>
      <c r="C2907" s="58"/>
      <c r="D2907" s="58"/>
      <c r="E2907" s="58"/>
      <c r="F2907" s="58"/>
      <c r="G2907" s="58"/>
      <c r="H2907" s="58"/>
      <c r="I2907" s="58"/>
      <c r="J2907" s="58"/>
      <c r="K2907" s="58"/>
      <c r="L2907" s="55" t="s">
        <v>14</v>
      </c>
      <c r="M2907" s="52" t="s">
        <v>1740</v>
      </c>
      <c r="N2907" s="52" t="s">
        <v>1741</v>
      </c>
      <c r="O2907" s="52" t="s">
        <v>1510</v>
      </c>
      <c r="P2907" s="56">
        <v>0.125</v>
      </c>
      <c r="Q2907" s="56">
        <f>P2907/$E$2903*8</f>
        <v>1.9230769230769232E-2</v>
      </c>
      <c r="R2907" s="57">
        <f ca="1">SUMIF(Insumos!$C$7:$E$166,Subpartidas!N2907,Insumos!$E$7:$E$166)</f>
        <v>6.78</v>
      </c>
      <c r="S2907" s="57">
        <f t="shared" ca="1" si="506"/>
        <v>0.1303846153846154</v>
      </c>
    </row>
    <row r="2908" spans="1:19" s="116" customFormat="1" ht="14.1" customHeight="1">
      <c r="A2908" s="51" t="s">
        <v>1254</v>
      </c>
      <c r="B2908" s="48" t="s">
        <v>1353</v>
      </c>
      <c r="C2908" s="52" t="s">
        <v>653</v>
      </c>
      <c r="D2908" s="53">
        <f>+IF(C2908&lt;&gt;" ",VLOOKUP(B2908,Rendimientos!$A$3:$D$557,3,0))</f>
        <v>46</v>
      </c>
      <c r="E2908" s="53">
        <f>+IF(C2908&lt;&gt;" ",VLOOKUP(B2908,Rendimientos!$A$3:$D$557,4,0))</f>
        <v>46</v>
      </c>
      <c r="F2908" s="54">
        <f ca="1">SUM(G2908:K2908)</f>
        <v>6.5605497575612901</v>
      </c>
      <c r="G2908" s="49">
        <f ca="1">SUMIFS($S$5:$S$4996,$B$5:$B$4996,B2908,$L$5:$L$4996,$L$5)</f>
        <v>5.9249431385933704</v>
      </c>
      <c r="H2908" s="49">
        <f>SUMIFS($S$5:$S$4996,$B$5:$B$4996,B2908,$L$5:$L$4996,$L$10)</f>
        <v>0</v>
      </c>
      <c r="I2908" s="49"/>
      <c r="J2908" s="49">
        <f ca="1">SUMIFS($S$5:$S$4996,$B$5:$B$4996,B2908,$L$5:$L$4996,$L$11)</f>
        <v>0.63560661896791981</v>
      </c>
      <c r="K2908" s="49">
        <f>SUMIFS($S$5:$S$4996,$B$5:$B$4996,B2908,$L$5:$L$4996,$L$4497)</f>
        <v>0</v>
      </c>
      <c r="L2908" s="55" t="s">
        <v>12</v>
      </c>
      <c r="M2908" s="52" t="s">
        <v>1736</v>
      </c>
      <c r="N2908" s="52" t="s">
        <v>1737</v>
      </c>
      <c r="O2908" s="52" t="s">
        <v>1491</v>
      </c>
      <c r="P2908" s="56">
        <v>6.25E-2</v>
      </c>
      <c r="Q2908" s="56">
        <f>P2908/$D$2908*8</f>
        <v>1.0869565217391304E-2</v>
      </c>
      <c r="R2908" s="57">
        <f ca="1">SUMIF(Insumos!$C$7:$E$166,Subpartidas!N2908,Insumos!$E$7:$E$166)</f>
        <v>9.543510636814629</v>
      </c>
      <c r="S2908" s="57">
        <f t="shared" ca="1" si="506"/>
        <v>0.10373381126972422</v>
      </c>
    </row>
    <row r="2909" spans="1:19" s="116" customFormat="1" ht="14.1" customHeight="1">
      <c r="A2909" s="51" t="s">
        <v>1254</v>
      </c>
      <c r="B2909" s="48" t="s">
        <v>1353</v>
      </c>
      <c r="C2909" s="58"/>
      <c r="D2909" s="58"/>
      <c r="E2909" s="58"/>
      <c r="F2909" s="58"/>
      <c r="G2909" s="58"/>
      <c r="H2909" s="58"/>
      <c r="I2909" s="58"/>
      <c r="J2909" s="58"/>
      <c r="K2909" s="58"/>
      <c r="L2909" s="55" t="s">
        <v>12</v>
      </c>
      <c r="M2909" s="52" t="s">
        <v>1498</v>
      </c>
      <c r="N2909" s="52" t="s">
        <v>1499</v>
      </c>
      <c r="O2909" s="52" t="s">
        <v>1491</v>
      </c>
      <c r="P2909" s="56">
        <v>1</v>
      </c>
      <c r="Q2909" s="56">
        <f t="shared" ref="Q2909:Q2910" si="508">P2909/$D$2908*8</f>
        <v>0.17391304347826086</v>
      </c>
      <c r="R2909" s="57">
        <f ca="1">SUMIF(Insumos!$C$7:$E$166,Subpartidas!N2909,Insumos!$E$7:$E$166)</f>
        <v>8.6743053318933896</v>
      </c>
      <c r="S2909" s="57">
        <f t="shared" ca="1" si="506"/>
        <v>1.5085748403292851</v>
      </c>
    </row>
    <row r="2910" spans="1:19" s="116" customFormat="1" ht="14.1" customHeight="1">
      <c r="A2910" s="51" t="s">
        <v>1254</v>
      </c>
      <c r="B2910" s="48" t="s">
        <v>1353</v>
      </c>
      <c r="C2910" s="58"/>
      <c r="D2910" s="58"/>
      <c r="E2910" s="58"/>
      <c r="F2910" s="58"/>
      <c r="G2910" s="58"/>
      <c r="H2910" s="58"/>
      <c r="I2910" s="58"/>
      <c r="J2910" s="58"/>
      <c r="K2910" s="58"/>
      <c r="L2910" s="55" t="s">
        <v>12</v>
      </c>
      <c r="M2910" s="52" t="s">
        <v>1492</v>
      </c>
      <c r="N2910" s="52" t="s">
        <v>1493</v>
      </c>
      <c r="O2910" s="52" t="s">
        <v>1491</v>
      </c>
      <c r="P2910" s="56">
        <v>4</v>
      </c>
      <c r="Q2910" s="56">
        <f t="shared" si="508"/>
        <v>0.69565217391304346</v>
      </c>
      <c r="R2910" s="57">
        <f ca="1">SUMIF(Insumos!$C$7:$E$166,Subpartidas!N2910,Insumos!$E$7:$E$166)</f>
        <v>6.1994120750543944</v>
      </c>
      <c r="S2910" s="57">
        <f t="shared" ca="1" si="506"/>
        <v>4.3126344869943614</v>
      </c>
    </row>
    <row r="2911" spans="1:19" s="116" customFormat="1" ht="14.1" customHeight="1">
      <c r="A2911" s="51" t="s">
        <v>1254</v>
      </c>
      <c r="B2911" s="48" t="s">
        <v>1353</v>
      </c>
      <c r="C2911" s="58"/>
      <c r="D2911" s="58"/>
      <c r="E2911" s="58"/>
      <c r="F2911" s="58"/>
      <c r="G2911" s="58"/>
      <c r="H2911" s="58"/>
      <c r="I2911" s="58"/>
      <c r="J2911" s="58"/>
      <c r="K2911" s="58"/>
      <c r="L2911" s="55" t="s">
        <v>14</v>
      </c>
      <c r="M2911" s="52" t="s">
        <v>1738</v>
      </c>
      <c r="N2911" s="52" t="s">
        <v>1739</v>
      </c>
      <c r="O2911" s="52" t="s">
        <v>1507</v>
      </c>
      <c r="P2911" s="60"/>
      <c r="Q2911" s="56">
        <v>8.2400000000000001E-2</v>
      </c>
      <c r="R2911" s="57">
        <f ca="1">G2908</f>
        <v>5.9249431385933704</v>
      </c>
      <c r="S2911" s="57">
        <f t="shared" ca="1" si="506"/>
        <v>0.48821531462009371</v>
      </c>
    </row>
    <row r="2912" spans="1:19" s="116" customFormat="1" ht="14.1" customHeight="1">
      <c r="A2912" s="51" t="s">
        <v>1254</v>
      </c>
      <c r="B2912" s="48" t="s">
        <v>1353</v>
      </c>
      <c r="C2912" s="58"/>
      <c r="D2912" s="58"/>
      <c r="E2912" s="58"/>
      <c r="F2912" s="58"/>
      <c r="G2912" s="58"/>
      <c r="H2912" s="58"/>
      <c r="I2912" s="58"/>
      <c r="J2912" s="58"/>
      <c r="K2912" s="58"/>
      <c r="L2912" s="55" t="s">
        <v>14</v>
      </c>
      <c r="M2912" s="52" t="s">
        <v>1740</v>
      </c>
      <c r="N2912" s="52" t="s">
        <v>1741</v>
      </c>
      <c r="O2912" s="52" t="s">
        <v>1510</v>
      </c>
      <c r="P2912" s="56">
        <v>0.125</v>
      </c>
      <c r="Q2912" s="56">
        <f>P2912/$E$2908*8</f>
        <v>2.1739130434782608E-2</v>
      </c>
      <c r="R2912" s="57">
        <f ca="1">SUMIF(Insumos!$C$7:$E$166,Subpartidas!N2912,Insumos!$E$7:$E$166)</f>
        <v>6.78</v>
      </c>
      <c r="S2912" s="57">
        <f t="shared" ca="1" si="506"/>
        <v>0.1473913043478261</v>
      </c>
    </row>
    <row r="2913" spans="1:19" s="116" customFormat="1" ht="14.1" customHeight="1">
      <c r="A2913" s="51" t="s">
        <v>1258</v>
      </c>
      <c r="B2913" s="48" t="s">
        <v>1355</v>
      </c>
      <c r="C2913" s="52" t="s">
        <v>653</v>
      </c>
      <c r="D2913" s="53">
        <f>+IF(C2913&lt;&gt;" ",VLOOKUP(B2913,Rendimientos!$A$3:$D$557,3,0))</f>
        <v>40</v>
      </c>
      <c r="E2913" s="53">
        <f>+IF(C2913&lt;&gt;" ",VLOOKUP(B2913,Rendimientos!$A$3:$D$557,4,0))</f>
        <v>40</v>
      </c>
      <c r="F2913" s="54">
        <f ca="1">SUM(G2913:K2913)</f>
        <v>7.6250336995861971</v>
      </c>
      <c r="G2913" s="49">
        <f ca="1">SUMIFS($S$5:$S$4996,$B$5:$B$4996,B2913,$L$5:$L$4996,$L$5)</f>
        <v>6.8136846093823769</v>
      </c>
      <c r="H2913" s="49">
        <f>SUMIFS($S$5:$S$4996,$B$5:$B$4996,B2913,$L$5:$L$4996,$L$10)</f>
        <v>0</v>
      </c>
      <c r="I2913" s="49"/>
      <c r="J2913" s="49">
        <f ca="1">SUMIFS($S$5:$S$4996,$B$5:$B$4996,B2913,$L$5:$L$4996,$L$11)</f>
        <v>0.81134909020381996</v>
      </c>
      <c r="K2913" s="49">
        <f>SUMIFS($S$5:$S$4996,$B$5:$B$4996,B2913,$L$5:$L$4996,$L$4497)</f>
        <v>0</v>
      </c>
      <c r="L2913" s="55" t="s">
        <v>12</v>
      </c>
      <c r="M2913" s="52" t="s">
        <v>1736</v>
      </c>
      <c r="N2913" s="52" t="s">
        <v>1737</v>
      </c>
      <c r="O2913" s="52" t="s">
        <v>1491</v>
      </c>
      <c r="P2913" s="56">
        <v>6.25E-2</v>
      </c>
      <c r="Q2913" s="56">
        <f>P2913/$D$2913*8</f>
        <v>1.2500000000000001E-2</v>
      </c>
      <c r="R2913" s="57">
        <f ca="1">SUMIF(Insumos!$C$7:$E$166,Subpartidas!N2913,Insumos!$E$7:$E$166)</f>
        <v>9.543510636814629</v>
      </c>
      <c r="S2913" s="57">
        <f t="shared" ca="1" si="506"/>
        <v>0.11929388296018287</v>
      </c>
    </row>
    <row r="2914" spans="1:19" s="116" customFormat="1" ht="14.1" customHeight="1">
      <c r="A2914" s="51" t="s">
        <v>1258</v>
      </c>
      <c r="B2914" s="48" t="s">
        <v>1355</v>
      </c>
      <c r="C2914" s="58"/>
      <c r="D2914" s="58"/>
      <c r="E2914" s="58"/>
      <c r="F2914" s="58"/>
      <c r="G2914" s="58"/>
      <c r="H2914" s="58"/>
      <c r="I2914" s="58"/>
      <c r="J2914" s="58"/>
      <c r="K2914" s="58"/>
      <c r="L2914" s="55" t="s">
        <v>12</v>
      </c>
      <c r="M2914" s="52" t="s">
        <v>1498</v>
      </c>
      <c r="N2914" s="52" t="s">
        <v>1499</v>
      </c>
      <c r="O2914" s="52" t="s">
        <v>1491</v>
      </c>
      <c r="P2914" s="56">
        <v>1</v>
      </c>
      <c r="Q2914" s="56">
        <f t="shared" ref="Q2914:Q2915" si="509">P2914/$D$2913*8</f>
        <v>0.2</v>
      </c>
      <c r="R2914" s="57">
        <f ca="1">SUMIF(Insumos!$C$7:$E$166,Subpartidas!N2914,Insumos!$E$7:$E$166)</f>
        <v>8.6743053318933896</v>
      </c>
      <c r="S2914" s="57">
        <f t="shared" ca="1" si="506"/>
        <v>1.7348610663786781</v>
      </c>
    </row>
    <row r="2915" spans="1:19" s="116" customFormat="1" ht="14.1" customHeight="1">
      <c r="A2915" s="51" t="s">
        <v>1258</v>
      </c>
      <c r="B2915" s="48" t="s">
        <v>1355</v>
      </c>
      <c r="C2915" s="58"/>
      <c r="D2915" s="58"/>
      <c r="E2915" s="58"/>
      <c r="F2915" s="58"/>
      <c r="G2915" s="58"/>
      <c r="H2915" s="58"/>
      <c r="I2915" s="58"/>
      <c r="J2915" s="58"/>
      <c r="K2915" s="58"/>
      <c r="L2915" s="55" t="s">
        <v>12</v>
      </c>
      <c r="M2915" s="52" t="s">
        <v>1492</v>
      </c>
      <c r="N2915" s="52" t="s">
        <v>1493</v>
      </c>
      <c r="O2915" s="52" t="s">
        <v>1491</v>
      </c>
      <c r="P2915" s="56">
        <v>4</v>
      </c>
      <c r="Q2915" s="56">
        <f t="shared" si="509"/>
        <v>0.8</v>
      </c>
      <c r="R2915" s="57">
        <f ca="1">SUMIF(Insumos!$C$7:$E$166,Subpartidas!N2915,Insumos!$E$7:$E$166)</f>
        <v>6.1994120750543944</v>
      </c>
      <c r="S2915" s="57">
        <f t="shared" ca="1" si="506"/>
        <v>4.9595296600435157</v>
      </c>
    </row>
    <row r="2916" spans="1:19" s="116" customFormat="1" ht="14.1" customHeight="1">
      <c r="A2916" s="51" t="s">
        <v>1258</v>
      </c>
      <c r="B2916" s="48" t="s">
        <v>1355</v>
      </c>
      <c r="C2916" s="58"/>
      <c r="D2916" s="58"/>
      <c r="E2916" s="58"/>
      <c r="F2916" s="58"/>
      <c r="G2916" s="58"/>
      <c r="H2916" s="58"/>
      <c r="I2916" s="58"/>
      <c r="J2916" s="58"/>
      <c r="K2916" s="58"/>
      <c r="L2916" s="55" t="s">
        <v>14</v>
      </c>
      <c r="M2916" s="52" t="s">
        <v>1738</v>
      </c>
      <c r="N2916" s="52" t="s">
        <v>1739</v>
      </c>
      <c r="O2916" s="52" t="s">
        <v>1507</v>
      </c>
      <c r="P2916" s="60"/>
      <c r="Q2916" s="56">
        <v>9.4200000000000006E-2</v>
      </c>
      <c r="R2916" s="57">
        <f ca="1">G2913</f>
        <v>6.8136846093823769</v>
      </c>
      <c r="S2916" s="57">
        <f t="shared" ca="1" si="506"/>
        <v>0.64184909020381997</v>
      </c>
    </row>
    <row r="2917" spans="1:19" s="116" customFormat="1" ht="14.1" customHeight="1">
      <c r="A2917" s="51" t="s">
        <v>1258</v>
      </c>
      <c r="B2917" s="48" t="s">
        <v>1355</v>
      </c>
      <c r="C2917" s="58"/>
      <c r="D2917" s="58"/>
      <c r="E2917" s="58"/>
      <c r="F2917" s="58"/>
      <c r="G2917" s="58"/>
      <c r="H2917" s="58"/>
      <c r="I2917" s="58"/>
      <c r="J2917" s="58"/>
      <c r="K2917" s="58"/>
      <c r="L2917" s="55" t="s">
        <v>14</v>
      </c>
      <c r="M2917" s="52" t="s">
        <v>1740</v>
      </c>
      <c r="N2917" s="52" t="s">
        <v>1741</v>
      </c>
      <c r="O2917" s="52" t="s">
        <v>1510</v>
      </c>
      <c r="P2917" s="56">
        <v>0.125</v>
      </c>
      <c r="Q2917" s="56">
        <f>P2917/$E$2913*8</f>
        <v>2.5000000000000001E-2</v>
      </c>
      <c r="R2917" s="57">
        <f ca="1">SUMIF(Insumos!$C$7:$E$166,Subpartidas!N2917,Insumos!$E$7:$E$166)</f>
        <v>6.78</v>
      </c>
      <c r="S2917" s="57">
        <f t="shared" ca="1" si="506"/>
        <v>0.16950000000000001</v>
      </c>
    </row>
    <row r="2918" spans="1:19" s="116" customFormat="1" ht="14.1" customHeight="1">
      <c r="A2918" s="51" t="s">
        <v>1258</v>
      </c>
      <c r="B2918" s="48" t="s">
        <v>1357</v>
      </c>
      <c r="C2918" s="52" t="s">
        <v>653</v>
      </c>
      <c r="D2918" s="53">
        <f>+IF(C2918&lt;&gt;" ",VLOOKUP(B2918,Rendimientos!$A$3:$D$557,3,0))</f>
        <v>31</v>
      </c>
      <c r="E2918" s="53">
        <f>+IF(C2918&lt;&gt;" ",VLOOKUP(B2918,Rendimientos!$A$3:$D$557,4,0))</f>
        <v>31</v>
      </c>
      <c r="F2918" s="54">
        <f ca="1">SUM(G2918:K2918)</f>
        <v>9.8387531607563812</v>
      </c>
      <c r="G2918" s="49">
        <f ca="1">SUMIFS($S$5:$S$4996,$B$5:$B$4996,B2918,$L$5:$L$4996,$L$5)</f>
        <v>8.7918511088804845</v>
      </c>
      <c r="H2918" s="49">
        <f>SUMIFS($S$5:$S$4996,$B$5:$B$4996,B2918,$L$5:$L$4996,$L$10)</f>
        <v>0</v>
      </c>
      <c r="I2918" s="49"/>
      <c r="J2918" s="49">
        <f ca="1">SUMIFS($S$5:$S$4996,$B$5:$B$4996,B2918,$L$5:$L$4996,$L$11)</f>
        <v>1.0469020518758965</v>
      </c>
      <c r="K2918" s="49">
        <f>SUMIFS($S$5:$S$4996,$B$5:$B$4996,B2918,$L$5:$L$4996,$L$4497)</f>
        <v>0</v>
      </c>
      <c r="L2918" s="55" t="s">
        <v>12</v>
      </c>
      <c r="M2918" s="52" t="s">
        <v>1736</v>
      </c>
      <c r="N2918" s="52" t="s">
        <v>1737</v>
      </c>
      <c r="O2918" s="52" t="s">
        <v>1491</v>
      </c>
      <c r="P2918" s="56">
        <v>6.25E-2</v>
      </c>
      <c r="Q2918" s="56">
        <f>P2918/$D$2918*8</f>
        <v>1.6129032258064516E-2</v>
      </c>
      <c r="R2918" s="57">
        <f ca="1">SUMIF(Insumos!$C$7:$E$166,Subpartidas!N2918,Insumos!$E$7:$E$166)</f>
        <v>9.543510636814629</v>
      </c>
      <c r="S2918" s="57">
        <f t="shared" ca="1" si="506"/>
        <v>0.15392759091636499</v>
      </c>
    </row>
    <row r="2919" spans="1:19" s="116" customFormat="1" ht="14.1" customHeight="1">
      <c r="A2919" s="51" t="s">
        <v>1258</v>
      </c>
      <c r="B2919" s="48" t="s">
        <v>1357</v>
      </c>
      <c r="C2919" s="58"/>
      <c r="D2919" s="58"/>
      <c r="E2919" s="58"/>
      <c r="F2919" s="58"/>
      <c r="G2919" s="58"/>
      <c r="H2919" s="58"/>
      <c r="I2919" s="58"/>
      <c r="J2919" s="58"/>
      <c r="K2919" s="58"/>
      <c r="L2919" s="55" t="s">
        <v>12</v>
      </c>
      <c r="M2919" s="52" t="s">
        <v>1498</v>
      </c>
      <c r="N2919" s="52" t="s">
        <v>1499</v>
      </c>
      <c r="O2919" s="52" t="s">
        <v>1491</v>
      </c>
      <c r="P2919" s="56">
        <v>1</v>
      </c>
      <c r="Q2919" s="56">
        <f t="shared" ref="Q2919:Q2920" si="510">P2919/$D$2918*8</f>
        <v>0.25806451612903225</v>
      </c>
      <c r="R2919" s="57">
        <f ca="1">SUMIF(Insumos!$C$7:$E$166,Subpartidas!N2919,Insumos!$E$7:$E$166)</f>
        <v>8.6743053318933896</v>
      </c>
      <c r="S2919" s="57">
        <f t="shared" ca="1" si="506"/>
        <v>2.2385304082305519</v>
      </c>
    </row>
    <row r="2920" spans="1:19" s="116" customFormat="1" ht="14.1" customHeight="1">
      <c r="A2920" s="51" t="s">
        <v>1258</v>
      </c>
      <c r="B2920" s="48" t="s">
        <v>1357</v>
      </c>
      <c r="C2920" s="58"/>
      <c r="D2920" s="58"/>
      <c r="E2920" s="58"/>
      <c r="F2920" s="58"/>
      <c r="G2920" s="58"/>
      <c r="H2920" s="58"/>
      <c r="I2920" s="58"/>
      <c r="J2920" s="58"/>
      <c r="K2920" s="58"/>
      <c r="L2920" s="55" t="s">
        <v>12</v>
      </c>
      <c r="M2920" s="52" t="s">
        <v>1492</v>
      </c>
      <c r="N2920" s="52" t="s">
        <v>1493</v>
      </c>
      <c r="O2920" s="52" t="s">
        <v>1491</v>
      </c>
      <c r="P2920" s="56">
        <v>4</v>
      </c>
      <c r="Q2920" s="56">
        <f t="shared" si="510"/>
        <v>1.032258064516129</v>
      </c>
      <c r="R2920" s="57">
        <f ca="1">SUMIF(Insumos!$C$7:$E$166,Subpartidas!N2920,Insumos!$E$7:$E$166)</f>
        <v>6.1994120750543944</v>
      </c>
      <c r="S2920" s="57">
        <f t="shared" ca="1" si="506"/>
        <v>6.3993931097335679</v>
      </c>
    </row>
    <row r="2921" spans="1:19" s="116" customFormat="1" ht="14.1" customHeight="1">
      <c r="A2921" s="51" t="s">
        <v>1258</v>
      </c>
      <c r="B2921" s="48" t="s">
        <v>1357</v>
      </c>
      <c r="C2921" s="58"/>
      <c r="D2921" s="58"/>
      <c r="E2921" s="58"/>
      <c r="F2921" s="58"/>
      <c r="G2921" s="58"/>
      <c r="H2921" s="58"/>
      <c r="I2921" s="58"/>
      <c r="J2921" s="58"/>
      <c r="K2921" s="58"/>
      <c r="L2921" s="55" t="s">
        <v>14</v>
      </c>
      <c r="M2921" s="52" t="s">
        <v>1738</v>
      </c>
      <c r="N2921" s="52" t="s">
        <v>1739</v>
      </c>
      <c r="O2921" s="52" t="s">
        <v>1507</v>
      </c>
      <c r="P2921" s="60"/>
      <c r="Q2921" s="56">
        <v>9.4200000000000006E-2</v>
      </c>
      <c r="R2921" s="57">
        <f ca="1">G2918</f>
        <v>8.7918511088804845</v>
      </c>
      <c r="S2921" s="57">
        <f t="shared" ca="1" si="506"/>
        <v>0.8281923744565417</v>
      </c>
    </row>
    <row r="2922" spans="1:19" s="116" customFormat="1" ht="14.1" customHeight="1">
      <c r="A2922" s="51" t="s">
        <v>1258</v>
      </c>
      <c r="B2922" s="48" t="s">
        <v>1357</v>
      </c>
      <c r="C2922" s="58"/>
      <c r="D2922" s="58"/>
      <c r="E2922" s="58"/>
      <c r="F2922" s="58"/>
      <c r="G2922" s="58"/>
      <c r="H2922" s="58"/>
      <c r="I2922" s="58"/>
      <c r="J2922" s="58"/>
      <c r="K2922" s="58"/>
      <c r="L2922" s="55" t="s">
        <v>14</v>
      </c>
      <c r="M2922" s="52" t="s">
        <v>1740</v>
      </c>
      <c r="N2922" s="52" t="s">
        <v>1741</v>
      </c>
      <c r="O2922" s="52" t="s">
        <v>1510</v>
      </c>
      <c r="P2922" s="56">
        <v>0.125</v>
      </c>
      <c r="Q2922" s="56">
        <f>P2922/$E$2918*8</f>
        <v>3.2258064516129031E-2</v>
      </c>
      <c r="R2922" s="57">
        <f ca="1">SUMIF(Insumos!$C$7:$E$166,Subpartidas!N2922,Insumos!$E$7:$E$166)</f>
        <v>6.78</v>
      </c>
      <c r="S2922" s="57">
        <f t="shared" ca="1" si="506"/>
        <v>0.21870967741935485</v>
      </c>
    </row>
    <row r="2923" spans="1:19" s="116" customFormat="1" ht="14.1" customHeight="1">
      <c r="A2923" s="51" t="s">
        <v>1269</v>
      </c>
      <c r="B2923" s="48" t="s">
        <v>1359</v>
      </c>
      <c r="C2923" s="52" t="s">
        <v>653</v>
      </c>
      <c r="D2923" s="53">
        <f>+IF(C2923&lt;&gt;" ",VLOOKUP(B2923,Rendimientos!$A$3:$D$557,3,0))</f>
        <v>52</v>
      </c>
      <c r="E2923" s="53">
        <f>+IF(C2923&lt;&gt;" ",VLOOKUP(B2923,Rendimientos!$A$3:$D$557,4,0))</f>
        <v>52</v>
      </c>
      <c r="F2923" s="54">
        <f ca="1">SUM(G2923:K2923)</f>
        <v>5.8654105381432275</v>
      </c>
      <c r="G2923" s="49">
        <f ca="1">SUMIFS($S$5:$S$4996,$B$5:$B$4996,B2923,$L$5:$L$4996,$L$5)</f>
        <v>5.2412958533710583</v>
      </c>
      <c r="H2923" s="49">
        <f>SUMIFS($S$5:$S$4996,$B$5:$B$4996,B2923,$L$5:$L$4996,$L$10)</f>
        <v>0</v>
      </c>
      <c r="I2923" s="49"/>
      <c r="J2923" s="49">
        <f ca="1">SUMIFS($S$5:$S$4996,$B$5:$B$4996,B2923,$L$5:$L$4996,$L$11)</f>
        <v>0.62411468477216914</v>
      </c>
      <c r="K2923" s="49">
        <f>SUMIFS($S$5:$S$4996,$B$5:$B$4996,B2923,$L$5:$L$4996,$L$4497)</f>
        <v>0</v>
      </c>
      <c r="L2923" s="55" t="s">
        <v>12</v>
      </c>
      <c r="M2923" s="52" t="s">
        <v>1736</v>
      </c>
      <c r="N2923" s="52" t="s">
        <v>1737</v>
      </c>
      <c r="O2923" s="52" t="s">
        <v>1491</v>
      </c>
      <c r="P2923" s="56">
        <v>6.25E-2</v>
      </c>
      <c r="Q2923" s="56">
        <f>P2923/$D$2923*8</f>
        <v>9.6153846153846159E-3</v>
      </c>
      <c r="R2923" s="57">
        <f ca="1">SUMIF(Insumos!$C$7:$E$166,Subpartidas!N2923,Insumos!$E$7:$E$166)</f>
        <v>9.543510636814629</v>
      </c>
      <c r="S2923" s="57">
        <f t="shared" ca="1" si="506"/>
        <v>9.1764525353986826E-2</v>
      </c>
    </row>
    <row r="2924" spans="1:19" s="116" customFormat="1" ht="14.1" customHeight="1">
      <c r="A2924" s="51" t="s">
        <v>1269</v>
      </c>
      <c r="B2924" s="48" t="s">
        <v>1359</v>
      </c>
      <c r="C2924" s="58"/>
      <c r="D2924" s="58"/>
      <c r="E2924" s="58"/>
      <c r="F2924" s="58"/>
      <c r="G2924" s="58"/>
      <c r="H2924" s="58"/>
      <c r="I2924" s="58"/>
      <c r="J2924" s="58"/>
      <c r="K2924" s="58"/>
      <c r="L2924" s="55" t="s">
        <v>12</v>
      </c>
      <c r="M2924" s="52" t="s">
        <v>1498</v>
      </c>
      <c r="N2924" s="52" t="s">
        <v>1499</v>
      </c>
      <c r="O2924" s="52" t="s">
        <v>1491</v>
      </c>
      <c r="P2924" s="56">
        <v>1</v>
      </c>
      <c r="Q2924" s="56">
        <f t="shared" ref="Q2924:Q2925" si="511">P2924/$D$2923*8</f>
        <v>0.15384615384615385</v>
      </c>
      <c r="R2924" s="57">
        <f ca="1">SUMIF(Insumos!$C$7:$E$166,Subpartidas!N2924,Insumos!$E$7:$E$166)</f>
        <v>8.6743053318933896</v>
      </c>
      <c r="S2924" s="57">
        <f t="shared" ca="1" si="506"/>
        <v>1.3345085125989831</v>
      </c>
    </row>
    <row r="2925" spans="1:19" s="116" customFormat="1" ht="14.1" customHeight="1">
      <c r="A2925" s="51" t="s">
        <v>1269</v>
      </c>
      <c r="B2925" s="48" t="s">
        <v>1359</v>
      </c>
      <c r="C2925" s="58"/>
      <c r="D2925" s="58"/>
      <c r="E2925" s="58"/>
      <c r="F2925" s="58"/>
      <c r="G2925" s="58"/>
      <c r="H2925" s="58"/>
      <c r="I2925" s="58"/>
      <c r="J2925" s="58"/>
      <c r="K2925" s="58"/>
      <c r="L2925" s="55" t="s">
        <v>12</v>
      </c>
      <c r="M2925" s="52" t="s">
        <v>1492</v>
      </c>
      <c r="N2925" s="52" t="s">
        <v>1493</v>
      </c>
      <c r="O2925" s="52" t="s">
        <v>1491</v>
      </c>
      <c r="P2925" s="56">
        <v>4</v>
      </c>
      <c r="Q2925" s="56">
        <f t="shared" si="511"/>
        <v>0.61538461538461542</v>
      </c>
      <c r="R2925" s="57">
        <f ca="1">SUMIF(Insumos!$C$7:$E$166,Subpartidas!N2925,Insumos!$E$7:$E$166)</f>
        <v>6.1994120750543944</v>
      </c>
      <c r="S2925" s="57">
        <f t="shared" ca="1" si="506"/>
        <v>3.815022815418089</v>
      </c>
    </row>
    <row r="2926" spans="1:19" s="116" customFormat="1" ht="14.1" customHeight="1">
      <c r="A2926" s="51" t="s">
        <v>1269</v>
      </c>
      <c r="B2926" s="48" t="s">
        <v>1359</v>
      </c>
      <c r="C2926" s="58"/>
      <c r="D2926" s="58"/>
      <c r="E2926" s="58"/>
      <c r="F2926" s="58"/>
      <c r="G2926" s="58"/>
      <c r="H2926" s="58"/>
      <c r="I2926" s="58"/>
      <c r="J2926" s="58"/>
      <c r="K2926" s="58"/>
      <c r="L2926" s="55" t="s">
        <v>14</v>
      </c>
      <c r="M2926" s="52" t="s">
        <v>1738</v>
      </c>
      <c r="N2926" s="52" t="s">
        <v>1739</v>
      </c>
      <c r="O2926" s="52" t="s">
        <v>1507</v>
      </c>
      <c r="P2926" s="60"/>
      <c r="Q2926" s="56">
        <v>9.4200000000000006E-2</v>
      </c>
      <c r="R2926" s="57">
        <f ca="1">G2923</f>
        <v>5.2412958533710583</v>
      </c>
      <c r="S2926" s="57">
        <f t="shared" ca="1" si="506"/>
        <v>0.4937300693875537</v>
      </c>
    </row>
    <row r="2927" spans="1:19" s="116" customFormat="1" ht="14.1" customHeight="1">
      <c r="A2927" s="51" t="s">
        <v>1269</v>
      </c>
      <c r="B2927" s="48" t="s">
        <v>1359</v>
      </c>
      <c r="C2927" s="58"/>
      <c r="D2927" s="58"/>
      <c r="E2927" s="58"/>
      <c r="F2927" s="58"/>
      <c r="G2927" s="58"/>
      <c r="H2927" s="58"/>
      <c r="I2927" s="58"/>
      <c r="J2927" s="58"/>
      <c r="K2927" s="58"/>
      <c r="L2927" s="55" t="s">
        <v>14</v>
      </c>
      <c r="M2927" s="52" t="s">
        <v>1740</v>
      </c>
      <c r="N2927" s="52" t="s">
        <v>1741</v>
      </c>
      <c r="O2927" s="52" t="s">
        <v>1510</v>
      </c>
      <c r="P2927" s="56">
        <v>0.125</v>
      </c>
      <c r="Q2927" s="56">
        <f>P2927/$E$2923*8</f>
        <v>1.9230769230769232E-2</v>
      </c>
      <c r="R2927" s="57">
        <f ca="1">SUMIF(Insumos!$C$7:$E$166,Subpartidas!N2927,Insumos!$E$7:$E$166)</f>
        <v>6.78</v>
      </c>
      <c r="S2927" s="57">
        <f t="shared" ca="1" si="506"/>
        <v>0.1303846153846154</v>
      </c>
    </row>
    <row r="2928" spans="1:19" s="116" customFormat="1" ht="14.1" customHeight="1">
      <c r="A2928" s="51" t="s">
        <v>1277</v>
      </c>
      <c r="B2928" s="48" t="s">
        <v>1361</v>
      </c>
      <c r="C2928" s="52" t="s">
        <v>653</v>
      </c>
      <c r="D2928" s="53">
        <f>+IF(C2928&lt;&gt;" ",VLOOKUP(B2928,Rendimientos!$A$3:$D$557,3,0))</f>
        <v>46</v>
      </c>
      <c r="E2928" s="53">
        <f>+IF(C2928&lt;&gt;" ",VLOOKUP(B2928,Rendimientos!$A$3:$D$557,4,0))</f>
        <v>46</v>
      </c>
      <c r="F2928" s="54">
        <f ca="1">SUM(G2928:K2928)</f>
        <v>6.8532419486078027</v>
      </c>
      <c r="G2928" s="49">
        <f ca="1">SUMIFS($S$5:$S$4996,$B$5:$B$4996,B2928,$L$5:$L$4996,$L$5)</f>
        <v>5.9249431385933704</v>
      </c>
      <c r="H2928" s="49">
        <f>SUMIFS($S$5:$S$4996,$B$5:$B$4996,B2928,$L$5:$L$4996,$L$10)</f>
        <v>0</v>
      </c>
      <c r="I2928" s="49"/>
      <c r="J2928" s="49">
        <f ca="1">SUMIFS($S$5:$S$4996,$B$5:$B$4996,B2928,$L$5:$L$4996,$L$11)</f>
        <v>0.92829881001443237</v>
      </c>
      <c r="K2928" s="49">
        <f>SUMIFS($S$5:$S$4996,$B$5:$B$4996,B2928,$L$5:$L$4996,$L$4497)</f>
        <v>0</v>
      </c>
      <c r="L2928" s="55" t="s">
        <v>12</v>
      </c>
      <c r="M2928" s="52" t="s">
        <v>1736</v>
      </c>
      <c r="N2928" s="52" t="s">
        <v>1737</v>
      </c>
      <c r="O2928" s="52" t="s">
        <v>1491</v>
      </c>
      <c r="P2928" s="56">
        <v>6.25E-2</v>
      </c>
      <c r="Q2928" s="56">
        <f>P2928/$D$2928*8</f>
        <v>1.0869565217391304E-2</v>
      </c>
      <c r="R2928" s="57">
        <f ca="1">SUMIF(Insumos!$C$7:$E$166,Subpartidas!N2928,Insumos!$E$7:$E$166)</f>
        <v>9.543510636814629</v>
      </c>
      <c r="S2928" s="57">
        <f t="shared" ca="1" si="506"/>
        <v>0.10373381126972422</v>
      </c>
    </row>
    <row r="2929" spans="1:19" s="116" customFormat="1" ht="14.1" customHeight="1">
      <c r="A2929" s="51" t="s">
        <v>1277</v>
      </c>
      <c r="B2929" s="48" t="s">
        <v>1361</v>
      </c>
      <c r="C2929" s="58"/>
      <c r="D2929" s="58"/>
      <c r="E2929" s="58"/>
      <c r="F2929" s="58"/>
      <c r="G2929" s="58"/>
      <c r="H2929" s="58"/>
      <c r="I2929" s="58"/>
      <c r="J2929" s="58"/>
      <c r="K2929" s="58"/>
      <c r="L2929" s="55" t="s">
        <v>12</v>
      </c>
      <c r="M2929" s="52" t="s">
        <v>1498</v>
      </c>
      <c r="N2929" s="52" t="s">
        <v>1499</v>
      </c>
      <c r="O2929" s="52" t="s">
        <v>1491</v>
      </c>
      <c r="P2929" s="56">
        <v>1</v>
      </c>
      <c r="Q2929" s="56">
        <f t="shared" ref="Q2929:Q2930" si="512">P2929/$D$2928*8</f>
        <v>0.17391304347826086</v>
      </c>
      <c r="R2929" s="57">
        <f ca="1">SUMIF(Insumos!$C$7:$E$166,Subpartidas!N2929,Insumos!$E$7:$E$166)</f>
        <v>8.6743053318933896</v>
      </c>
      <c r="S2929" s="57">
        <f t="shared" ca="1" si="506"/>
        <v>1.5085748403292851</v>
      </c>
    </row>
    <row r="2930" spans="1:19" s="116" customFormat="1" ht="14.1" customHeight="1">
      <c r="A2930" s="51" t="s">
        <v>1277</v>
      </c>
      <c r="B2930" s="48" t="s">
        <v>1361</v>
      </c>
      <c r="C2930" s="58"/>
      <c r="D2930" s="58"/>
      <c r="E2930" s="58"/>
      <c r="F2930" s="58"/>
      <c r="G2930" s="58"/>
      <c r="H2930" s="58"/>
      <c r="I2930" s="58"/>
      <c r="J2930" s="58"/>
      <c r="K2930" s="58"/>
      <c r="L2930" s="55" t="s">
        <v>12</v>
      </c>
      <c r="M2930" s="52" t="s">
        <v>1492</v>
      </c>
      <c r="N2930" s="52" t="s">
        <v>1493</v>
      </c>
      <c r="O2930" s="52" t="s">
        <v>1491</v>
      </c>
      <c r="P2930" s="56">
        <v>4</v>
      </c>
      <c r="Q2930" s="56">
        <f t="shared" si="512"/>
        <v>0.69565217391304346</v>
      </c>
      <c r="R2930" s="57">
        <f ca="1">SUMIF(Insumos!$C$7:$E$166,Subpartidas!N2930,Insumos!$E$7:$E$166)</f>
        <v>6.1994120750543944</v>
      </c>
      <c r="S2930" s="57">
        <f t="shared" ca="1" si="506"/>
        <v>4.3126344869943614</v>
      </c>
    </row>
    <row r="2931" spans="1:19" s="116" customFormat="1" ht="14.1" customHeight="1">
      <c r="A2931" s="51" t="s">
        <v>1277</v>
      </c>
      <c r="B2931" s="48" t="s">
        <v>1361</v>
      </c>
      <c r="C2931" s="58"/>
      <c r="D2931" s="58"/>
      <c r="E2931" s="58"/>
      <c r="F2931" s="58"/>
      <c r="G2931" s="58"/>
      <c r="H2931" s="58"/>
      <c r="I2931" s="58"/>
      <c r="J2931" s="58"/>
      <c r="K2931" s="58"/>
      <c r="L2931" s="55" t="s">
        <v>14</v>
      </c>
      <c r="M2931" s="52" t="s">
        <v>1738</v>
      </c>
      <c r="N2931" s="52" t="s">
        <v>1739</v>
      </c>
      <c r="O2931" s="52" t="s">
        <v>1507</v>
      </c>
      <c r="P2931" s="60"/>
      <c r="Q2931" s="56">
        <v>0.1318</v>
      </c>
      <c r="R2931" s="57">
        <f ca="1">G2928</f>
        <v>5.9249431385933704</v>
      </c>
      <c r="S2931" s="57">
        <f t="shared" ca="1" si="506"/>
        <v>0.78090750566660627</v>
      </c>
    </row>
    <row r="2932" spans="1:19" s="116" customFormat="1" ht="14.1" customHeight="1">
      <c r="A2932" s="51" t="s">
        <v>1277</v>
      </c>
      <c r="B2932" s="48" t="s">
        <v>1361</v>
      </c>
      <c r="C2932" s="58"/>
      <c r="D2932" s="58"/>
      <c r="E2932" s="58"/>
      <c r="F2932" s="58"/>
      <c r="G2932" s="58"/>
      <c r="H2932" s="58"/>
      <c r="I2932" s="58"/>
      <c r="J2932" s="58"/>
      <c r="K2932" s="58"/>
      <c r="L2932" s="55" t="s">
        <v>14</v>
      </c>
      <c r="M2932" s="52" t="s">
        <v>1740</v>
      </c>
      <c r="N2932" s="52" t="s">
        <v>1741</v>
      </c>
      <c r="O2932" s="52" t="s">
        <v>1510</v>
      </c>
      <c r="P2932" s="56">
        <v>0.125</v>
      </c>
      <c r="Q2932" s="56">
        <f>P2932/$E$2928*8</f>
        <v>2.1739130434782608E-2</v>
      </c>
      <c r="R2932" s="57">
        <f ca="1">SUMIF(Insumos!$C$7:$E$166,Subpartidas!N2932,Insumos!$E$7:$E$166)</f>
        <v>6.78</v>
      </c>
      <c r="S2932" s="57">
        <f t="shared" ca="1" si="506"/>
        <v>0.1473913043478261</v>
      </c>
    </row>
    <row r="2933" spans="1:19" s="116" customFormat="1" ht="14.1" customHeight="1">
      <c r="A2933" s="51" t="s">
        <v>1282</v>
      </c>
      <c r="B2933" s="48" t="s">
        <v>1363</v>
      </c>
      <c r="C2933" s="52" t="s">
        <v>653</v>
      </c>
      <c r="D2933" s="53">
        <f>+IF(C2933&lt;&gt;" ",VLOOKUP(B2933,Rendimientos!$A$3:$D$557,3,0))</f>
        <v>40</v>
      </c>
      <c r="E2933" s="53">
        <f>+IF(C2933&lt;&gt;" ",VLOOKUP(B2933,Rendimientos!$A$3:$D$557,4,0))</f>
        <v>40</v>
      </c>
      <c r="F2933" s="54">
        <f ca="1">SUM(G2933:K2933)</f>
        <v>7.6250336995861971</v>
      </c>
      <c r="G2933" s="49">
        <f ca="1">SUMIFS($S$5:$S$4996,$B$5:$B$4996,B2933,$L$5:$L$4996,$L$5)</f>
        <v>6.8136846093823769</v>
      </c>
      <c r="H2933" s="49">
        <f>SUMIFS($S$5:$S$4996,$B$5:$B$4996,B2933,$L$5:$L$4996,$L$10)</f>
        <v>0</v>
      </c>
      <c r="I2933" s="49"/>
      <c r="J2933" s="49">
        <f ca="1">SUMIFS($S$5:$S$4996,$B$5:$B$4996,B2933,$L$5:$L$4996,$L$11)</f>
        <v>0.81134909020381996</v>
      </c>
      <c r="K2933" s="49">
        <f>SUMIFS($S$5:$S$4996,$B$5:$B$4996,B2933,$L$5:$L$4996,$L$4497)</f>
        <v>0</v>
      </c>
      <c r="L2933" s="55" t="s">
        <v>12</v>
      </c>
      <c r="M2933" s="52" t="s">
        <v>1736</v>
      </c>
      <c r="N2933" s="52" t="s">
        <v>1737</v>
      </c>
      <c r="O2933" s="52" t="s">
        <v>1491</v>
      </c>
      <c r="P2933" s="56">
        <v>6.25E-2</v>
      </c>
      <c r="Q2933" s="56">
        <f>P2933/$D$2933*8</f>
        <v>1.2500000000000001E-2</v>
      </c>
      <c r="R2933" s="57">
        <f ca="1">SUMIF(Insumos!$C$7:$E$166,Subpartidas!N2933,Insumos!$E$7:$E$166)</f>
        <v>9.543510636814629</v>
      </c>
      <c r="S2933" s="57">
        <f t="shared" ca="1" si="506"/>
        <v>0.11929388296018287</v>
      </c>
    </row>
    <row r="2934" spans="1:19" s="116" customFormat="1" ht="14.1" customHeight="1">
      <c r="A2934" s="51" t="s">
        <v>1282</v>
      </c>
      <c r="B2934" s="48" t="s">
        <v>1363</v>
      </c>
      <c r="C2934" s="58"/>
      <c r="D2934" s="58"/>
      <c r="E2934" s="58"/>
      <c r="F2934" s="58"/>
      <c r="G2934" s="58"/>
      <c r="H2934" s="58"/>
      <c r="I2934" s="58"/>
      <c r="J2934" s="58"/>
      <c r="K2934" s="58"/>
      <c r="L2934" s="55" t="s">
        <v>12</v>
      </c>
      <c r="M2934" s="52" t="s">
        <v>1498</v>
      </c>
      <c r="N2934" s="52" t="s">
        <v>1499</v>
      </c>
      <c r="O2934" s="52" t="s">
        <v>1491</v>
      </c>
      <c r="P2934" s="56">
        <v>1</v>
      </c>
      <c r="Q2934" s="56">
        <f t="shared" ref="Q2934:Q2935" si="513">P2934/$D$2933*8</f>
        <v>0.2</v>
      </c>
      <c r="R2934" s="57">
        <f ca="1">SUMIF(Insumos!$C$7:$E$166,Subpartidas!N2934,Insumos!$E$7:$E$166)</f>
        <v>8.6743053318933896</v>
      </c>
      <c r="S2934" s="57">
        <f t="shared" ca="1" si="506"/>
        <v>1.7348610663786781</v>
      </c>
    </row>
    <row r="2935" spans="1:19" s="116" customFormat="1" ht="14.1" customHeight="1">
      <c r="A2935" s="51" t="s">
        <v>1282</v>
      </c>
      <c r="B2935" s="48" t="s">
        <v>1363</v>
      </c>
      <c r="C2935" s="58"/>
      <c r="D2935" s="58"/>
      <c r="E2935" s="58"/>
      <c r="F2935" s="58"/>
      <c r="G2935" s="58"/>
      <c r="H2935" s="58"/>
      <c r="I2935" s="58"/>
      <c r="J2935" s="58"/>
      <c r="K2935" s="58"/>
      <c r="L2935" s="55" t="s">
        <v>12</v>
      </c>
      <c r="M2935" s="52" t="s">
        <v>1492</v>
      </c>
      <c r="N2935" s="52" t="s">
        <v>1493</v>
      </c>
      <c r="O2935" s="52" t="s">
        <v>1491</v>
      </c>
      <c r="P2935" s="56">
        <v>4</v>
      </c>
      <c r="Q2935" s="56">
        <f t="shared" si="513"/>
        <v>0.8</v>
      </c>
      <c r="R2935" s="57">
        <f ca="1">SUMIF(Insumos!$C$7:$E$166,Subpartidas!N2935,Insumos!$E$7:$E$166)</f>
        <v>6.1994120750543944</v>
      </c>
      <c r="S2935" s="57">
        <f t="shared" ca="1" si="506"/>
        <v>4.9595296600435157</v>
      </c>
    </row>
    <row r="2936" spans="1:19" s="116" customFormat="1" ht="14.1" customHeight="1">
      <c r="A2936" s="51" t="s">
        <v>1282</v>
      </c>
      <c r="B2936" s="48" t="s">
        <v>1363</v>
      </c>
      <c r="C2936" s="58"/>
      <c r="D2936" s="58"/>
      <c r="E2936" s="58"/>
      <c r="F2936" s="58"/>
      <c r="G2936" s="58"/>
      <c r="H2936" s="58"/>
      <c r="I2936" s="58"/>
      <c r="J2936" s="58"/>
      <c r="K2936" s="58"/>
      <c r="L2936" s="55" t="s">
        <v>14</v>
      </c>
      <c r="M2936" s="52" t="s">
        <v>1738</v>
      </c>
      <c r="N2936" s="52" t="s">
        <v>1739</v>
      </c>
      <c r="O2936" s="52" t="s">
        <v>1507</v>
      </c>
      <c r="P2936" s="60"/>
      <c r="Q2936" s="56">
        <v>9.4200000000000006E-2</v>
      </c>
      <c r="R2936" s="57">
        <f ca="1">G2933</f>
        <v>6.8136846093823769</v>
      </c>
      <c r="S2936" s="57">
        <f t="shared" ca="1" si="506"/>
        <v>0.64184909020381997</v>
      </c>
    </row>
    <row r="2937" spans="1:19" s="116" customFormat="1" ht="14.1" customHeight="1">
      <c r="A2937" s="51" t="s">
        <v>1282</v>
      </c>
      <c r="B2937" s="48" t="s">
        <v>1363</v>
      </c>
      <c r="C2937" s="58"/>
      <c r="D2937" s="58"/>
      <c r="E2937" s="58"/>
      <c r="F2937" s="58"/>
      <c r="G2937" s="58"/>
      <c r="H2937" s="58"/>
      <c r="I2937" s="58"/>
      <c r="J2937" s="58"/>
      <c r="K2937" s="58"/>
      <c r="L2937" s="55" t="s">
        <v>14</v>
      </c>
      <c r="M2937" s="52" t="s">
        <v>1740</v>
      </c>
      <c r="N2937" s="52" t="s">
        <v>1741</v>
      </c>
      <c r="O2937" s="52" t="s">
        <v>1510</v>
      </c>
      <c r="P2937" s="56">
        <v>0.125</v>
      </c>
      <c r="Q2937" s="56">
        <f>P2937/$E$2933*8</f>
        <v>2.5000000000000001E-2</v>
      </c>
      <c r="R2937" s="57">
        <f ca="1">SUMIF(Insumos!$C$7:$E$166,Subpartidas!N2937,Insumos!$E$7:$E$166)</f>
        <v>6.78</v>
      </c>
      <c r="S2937" s="57">
        <f t="shared" ca="1" si="506"/>
        <v>0.16950000000000001</v>
      </c>
    </row>
    <row r="2938" spans="1:19" s="116" customFormat="1" ht="14.1" customHeight="1">
      <c r="A2938" s="51" t="s">
        <v>1286</v>
      </c>
      <c r="B2938" s="48" t="s">
        <v>1365</v>
      </c>
      <c r="C2938" s="52" t="s">
        <v>653</v>
      </c>
      <c r="D2938" s="53">
        <f>+IF(C2938&lt;&gt;" ",VLOOKUP(B2938,Rendimientos!$A$3:$D$557,3,0))</f>
        <v>35</v>
      </c>
      <c r="E2938" s="53">
        <f>+IF(C2938&lt;&gt;" ",VLOOKUP(B2938,Rendimientos!$A$3:$D$557,4,0))</f>
        <v>35</v>
      </c>
      <c r="F2938" s="54">
        <f ca="1">SUM(G2938:K2938)</f>
        <v>8.6652656989109573</v>
      </c>
      <c r="G2938" s="49">
        <f ca="1">SUMIFS($S$5:$S$4996,$B$5:$B$4996,B2938,$L$5:$L$4996,$L$5)</f>
        <v>7.7870681250084299</v>
      </c>
      <c r="H2938" s="49">
        <f>SUMIFS($S$5:$S$4996,$B$5:$B$4996,B2938,$L$5:$L$4996,$L$10)</f>
        <v>0</v>
      </c>
      <c r="I2938" s="49"/>
      <c r="J2938" s="49">
        <f ca="1">SUMIFS($S$5:$S$4996,$B$5:$B$4996,B2938,$L$5:$L$4996,$L$11)</f>
        <v>0.87819757390252673</v>
      </c>
      <c r="K2938" s="49">
        <f>SUMIFS($S$5:$S$4996,$B$5:$B$4996,B2938,$L$5:$L$4996,$L$4497)</f>
        <v>0</v>
      </c>
      <c r="L2938" s="55" t="s">
        <v>12</v>
      </c>
      <c r="M2938" s="52" t="s">
        <v>1736</v>
      </c>
      <c r="N2938" s="52" t="s">
        <v>1737</v>
      </c>
      <c r="O2938" s="52" t="s">
        <v>1491</v>
      </c>
      <c r="P2938" s="56">
        <v>6.25E-2</v>
      </c>
      <c r="Q2938" s="56">
        <f>P2938/$D$2938*8</f>
        <v>1.4285714285714285E-2</v>
      </c>
      <c r="R2938" s="57">
        <f ca="1">SUMIF(Insumos!$C$7:$E$166,Subpartidas!N2938,Insumos!$E$7:$E$166)</f>
        <v>9.543510636814629</v>
      </c>
      <c r="S2938" s="57">
        <f t="shared" ca="1" si="506"/>
        <v>0.13633586624020899</v>
      </c>
    </row>
    <row r="2939" spans="1:19" s="116" customFormat="1" ht="14.1" customHeight="1">
      <c r="A2939" s="51" t="s">
        <v>1286</v>
      </c>
      <c r="B2939" s="48" t="s">
        <v>1365</v>
      </c>
      <c r="C2939" s="58"/>
      <c r="D2939" s="58"/>
      <c r="E2939" s="58"/>
      <c r="F2939" s="58"/>
      <c r="G2939" s="58"/>
      <c r="H2939" s="58"/>
      <c r="I2939" s="58"/>
      <c r="J2939" s="58"/>
      <c r="K2939" s="58"/>
      <c r="L2939" s="55" t="s">
        <v>12</v>
      </c>
      <c r="M2939" s="52" t="s">
        <v>1498</v>
      </c>
      <c r="N2939" s="52" t="s">
        <v>1499</v>
      </c>
      <c r="O2939" s="52" t="s">
        <v>1491</v>
      </c>
      <c r="P2939" s="56">
        <v>1</v>
      </c>
      <c r="Q2939" s="56">
        <f t="shared" ref="Q2939:Q2940" si="514">P2939/$D$2938*8</f>
        <v>0.22857142857142856</v>
      </c>
      <c r="R2939" s="57">
        <f ca="1">SUMIF(Insumos!$C$7:$E$166,Subpartidas!N2939,Insumos!$E$7:$E$166)</f>
        <v>8.6743053318933896</v>
      </c>
      <c r="S2939" s="57">
        <f t="shared" ca="1" si="506"/>
        <v>1.982698361575632</v>
      </c>
    </row>
    <row r="2940" spans="1:19" s="116" customFormat="1" ht="14.1" customHeight="1">
      <c r="A2940" s="51" t="s">
        <v>1286</v>
      </c>
      <c r="B2940" s="48" t="s">
        <v>1365</v>
      </c>
      <c r="C2940" s="58"/>
      <c r="D2940" s="58"/>
      <c r="E2940" s="58"/>
      <c r="F2940" s="58"/>
      <c r="G2940" s="58"/>
      <c r="H2940" s="58"/>
      <c r="I2940" s="58"/>
      <c r="J2940" s="58"/>
      <c r="K2940" s="58"/>
      <c r="L2940" s="55" t="s">
        <v>12</v>
      </c>
      <c r="M2940" s="52" t="s">
        <v>1492</v>
      </c>
      <c r="N2940" s="52" t="s">
        <v>1493</v>
      </c>
      <c r="O2940" s="52" t="s">
        <v>1491</v>
      </c>
      <c r="P2940" s="56">
        <v>4</v>
      </c>
      <c r="Q2940" s="56">
        <f t="shared" si="514"/>
        <v>0.91428571428571426</v>
      </c>
      <c r="R2940" s="57">
        <f ca="1">SUMIF(Insumos!$C$7:$E$166,Subpartidas!N2940,Insumos!$E$7:$E$166)</f>
        <v>6.1994120750543944</v>
      </c>
      <c r="S2940" s="57">
        <f t="shared" ca="1" si="506"/>
        <v>5.668033897192589</v>
      </c>
    </row>
    <row r="2941" spans="1:19" s="116" customFormat="1" ht="14.1" customHeight="1">
      <c r="A2941" s="51" t="s">
        <v>1286</v>
      </c>
      <c r="B2941" s="48" t="s">
        <v>1365</v>
      </c>
      <c r="C2941" s="58"/>
      <c r="D2941" s="58"/>
      <c r="E2941" s="58"/>
      <c r="F2941" s="58"/>
      <c r="G2941" s="58"/>
      <c r="H2941" s="58"/>
      <c r="I2941" s="58"/>
      <c r="J2941" s="58"/>
      <c r="K2941" s="58"/>
      <c r="L2941" s="55" t="s">
        <v>14</v>
      </c>
      <c r="M2941" s="52" t="s">
        <v>1738</v>
      </c>
      <c r="N2941" s="52" t="s">
        <v>1739</v>
      </c>
      <c r="O2941" s="52" t="s">
        <v>1507</v>
      </c>
      <c r="P2941" s="60"/>
      <c r="Q2941" s="56">
        <v>8.7900000000000006E-2</v>
      </c>
      <c r="R2941" s="57">
        <f ca="1">G2938</f>
        <v>7.7870681250084299</v>
      </c>
      <c r="S2941" s="57">
        <f t="shared" ca="1" si="506"/>
        <v>0.684483288188241</v>
      </c>
    </row>
    <row r="2942" spans="1:19" s="116" customFormat="1" ht="14.1" customHeight="1">
      <c r="A2942" s="51" t="s">
        <v>1286</v>
      </c>
      <c r="B2942" s="48" t="s">
        <v>1365</v>
      </c>
      <c r="C2942" s="58"/>
      <c r="D2942" s="58"/>
      <c r="E2942" s="58"/>
      <c r="F2942" s="58"/>
      <c r="G2942" s="58"/>
      <c r="H2942" s="58"/>
      <c r="I2942" s="58"/>
      <c r="J2942" s="58"/>
      <c r="K2942" s="58"/>
      <c r="L2942" s="55" t="s">
        <v>14</v>
      </c>
      <c r="M2942" s="52" t="s">
        <v>1740</v>
      </c>
      <c r="N2942" s="52" t="s">
        <v>1741</v>
      </c>
      <c r="O2942" s="52" t="s">
        <v>1510</v>
      </c>
      <c r="P2942" s="56">
        <v>0.125</v>
      </c>
      <c r="Q2942" s="56">
        <f>P2942/$E$2938*8</f>
        <v>2.8571428571428571E-2</v>
      </c>
      <c r="R2942" s="57">
        <f ca="1">SUMIF(Insumos!$C$7:$E$166,Subpartidas!N2942,Insumos!$E$7:$E$166)</f>
        <v>6.78</v>
      </c>
      <c r="S2942" s="57">
        <f t="shared" ca="1" si="506"/>
        <v>0.19371428571428573</v>
      </c>
    </row>
    <row r="2943" spans="1:19" s="116" customFormat="1" ht="14.1" customHeight="1">
      <c r="A2943" s="51" t="s">
        <v>978</v>
      </c>
      <c r="B2943" s="48" t="s">
        <v>1367</v>
      </c>
      <c r="C2943" s="52" t="s">
        <v>653</v>
      </c>
      <c r="D2943" s="53">
        <f>+IF(C2943&lt;&gt;" ",VLOOKUP(B2943,Rendimientos!$A$3:$D$557,3,0))</f>
        <v>47</v>
      </c>
      <c r="E2943" s="53">
        <f>+IF(C2943&lt;&gt;" ",VLOOKUP(B2943,Rendimientos!$A$3:$D$557,4,0))</f>
        <v>47</v>
      </c>
      <c r="F2943" s="54">
        <f ca="1">SUM(G2943:K2943)</f>
        <v>6.1820497151395157</v>
      </c>
      <c r="G2943" s="49">
        <f ca="1">SUMIFS($S$5:$S$4996,$B$5:$B$4996,B2943,$L$5:$L$4996,$L$5)</f>
        <v>5.7988805186232995</v>
      </c>
      <c r="H2943" s="49">
        <f>SUMIFS($S$5:$S$4996,$B$5:$B$4996,B2943,$L$5:$L$4996,$L$10)</f>
        <v>0</v>
      </c>
      <c r="I2943" s="49"/>
      <c r="J2943" s="49">
        <f ca="1">SUMIFS($S$5:$S$4996,$B$5:$B$4996,B2943,$L$5:$L$4996,$L$11)</f>
        <v>0.38316919651621612</v>
      </c>
      <c r="K2943" s="49">
        <f>SUMIFS($S$5:$S$4996,$B$5:$B$4996,B2943,$L$5:$L$4996,$L$4497)</f>
        <v>0</v>
      </c>
      <c r="L2943" s="55" t="s">
        <v>12</v>
      </c>
      <c r="M2943" s="52" t="s">
        <v>1736</v>
      </c>
      <c r="N2943" s="52" t="s">
        <v>1737</v>
      </c>
      <c r="O2943" s="52" t="s">
        <v>1491</v>
      </c>
      <c r="P2943" s="56">
        <v>6.25E-2</v>
      </c>
      <c r="Q2943" s="56">
        <f>P2943/$D$2943*8</f>
        <v>1.0638297872340425E-2</v>
      </c>
      <c r="R2943" s="57">
        <f ca="1">SUMIF(Insumos!$C$7:$E$166,N2943,Insumos!$E$7:$E$166)</f>
        <v>9.543510636814629</v>
      </c>
      <c r="S2943" s="57">
        <f ca="1">Q2943*R2943</f>
        <v>0.10152670890228328</v>
      </c>
    </row>
    <row r="2944" spans="1:19" s="116" customFormat="1" ht="14.1" customHeight="1">
      <c r="A2944" s="51" t="s">
        <v>978</v>
      </c>
      <c r="B2944" s="48" t="s">
        <v>1367</v>
      </c>
      <c r="C2944" s="58"/>
      <c r="D2944" s="58"/>
      <c r="E2944" s="58"/>
      <c r="F2944" s="58"/>
      <c r="G2944" s="58"/>
      <c r="H2944" s="58"/>
      <c r="I2944" s="58"/>
      <c r="J2944" s="58"/>
      <c r="K2944" s="58"/>
      <c r="L2944" s="55" t="s">
        <v>12</v>
      </c>
      <c r="M2944" s="52" t="s">
        <v>1498</v>
      </c>
      <c r="N2944" s="52" t="s">
        <v>1499</v>
      </c>
      <c r="O2944" s="52" t="s">
        <v>1491</v>
      </c>
      <c r="P2944" s="56">
        <v>1</v>
      </c>
      <c r="Q2944" s="56">
        <f t="shared" ref="Q2944:Q2945" si="515">P2944/$D$2943*8</f>
        <v>0.1702127659574468</v>
      </c>
      <c r="R2944" s="57">
        <f ca="1">SUMIF(Insumos!$C$7:$E$166,N2944,Insumos!$E$7:$E$166)</f>
        <v>8.6743053318933896</v>
      </c>
      <c r="S2944" s="57">
        <f t="shared" ref="S2944:S2946" ca="1" si="516">Q2944*R2944</f>
        <v>1.4764775033010025</v>
      </c>
    </row>
    <row r="2945" spans="1:19" s="116" customFormat="1" ht="14.1" customHeight="1">
      <c r="A2945" s="51" t="s">
        <v>978</v>
      </c>
      <c r="B2945" s="48" t="s">
        <v>1367</v>
      </c>
      <c r="C2945" s="58"/>
      <c r="D2945" s="58"/>
      <c r="E2945" s="58"/>
      <c r="F2945" s="58"/>
      <c r="G2945" s="58"/>
      <c r="H2945" s="58"/>
      <c r="I2945" s="58"/>
      <c r="J2945" s="58"/>
      <c r="K2945" s="58"/>
      <c r="L2945" s="55" t="s">
        <v>12</v>
      </c>
      <c r="M2945" s="52" t="s">
        <v>1492</v>
      </c>
      <c r="N2945" s="52" t="s">
        <v>1493</v>
      </c>
      <c r="O2945" s="52" t="s">
        <v>1491</v>
      </c>
      <c r="P2945" s="56">
        <v>4</v>
      </c>
      <c r="Q2945" s="56">
        <f t="shared" si="515"/>
        <v>0.68085106382978722</v>
      </c>
      <c r="R2945" s="57">
        <f ca="1">SUMIF(Insumos!$C$7:$E$166,N2945,Insumos!$E$7:$E$166)</f>
        <v>6.1994120750543944</v>
      </c>
      <c r="S2945" s="57">
        <f t="shared" ca="1" si="516"/>
        <v>4.2208763064200134</v>
      </c>
    </row>
    <row r="2946" spans="1:19" s="116" customFormat="1" ht="14.1" customHeight="1">
      <c r="A2946" s="51" t="s">
        <v>978</v>
      </c>
      <c r="B2946" s="48" t="s">
        <v>1367</v>
      </c>
      <c r="C2946" s="58"/>
      <c r="D2946" s="58"/>
      <c r="E2946" s="58"/>
      <c r="F2946" s="58"/>
      <c r="G2946" s="58"/>
      <c r="H2946" s="58"/>
      <c r="I2946" s="58"/>
      <c r="J2946" s="58"/>
      <c r="K2946" s="58"/>
      <c r="L2946" s="55" t="s">
        <v>14</v>
      </c>
      <c r="M2946" s="52" t="s">
        <v>1738</v>
      </c>
      <c r="N2946" s="52" t="s">
        <v>1739</v>
      </c>
      <c r="O2946" s="52" t="s">
        <v>1507</v>
      </c>
      <c r="P2946" s="60"/>
      <c r="Q2946" s="56">
        <f>4.12/100</f>
        <v>4.1200000000000001E-2</v>
      </c>
      <c r="R2946" s="57">
        <f ca="1">G2943</f>
        <v>5.7988805186232995</v>
      </c>
      <c r="S2946" s="57">
        <f t="shared" ca="1" si="516"/>
        <v>0.23891387736727995</v>
      </c>
    </row>
    <row r="2947" spans="1:19" s="116" customFormat="1" ht="14.1" customHeight="1">
      <c r="A2947" s="51" t="s">
        <v>978</v>
      </c>
      <c r="B2947" s="48" t="s">
        <v>1367</v>
      </c>
      <c r="C2947" s="58"/>
      <c r="D2947" s="58"/>
      <c r="E2947" s="58"/>
      <c r="F2947" s="58"/>
      <c r="G2947" s="58"/>
      <c r="H2947" s="58"/>
      <c r="I2947" s="58"/>
      <c r="J2947" s="58"/>
      <c r="K2947" s="58"/>
      <c r="L2947" s="55" t="s">
        <v>14</v>
      </c>
      <c r="M2947" s="52" t="s">
        <v>1740</v>
      </c>
      <c r="N2947" s="52" t="s">
        <v>1741</v>
      </c>
      <c r="O2947" s="52" t="s">
        <v>1510</v>
      </c>
      <c r="P2947" s="56">
        <v>0.125</v>
      </c>
      <c r="Q2947" s="56">
        <f>P2947/$E$2943*8</f>
        <v>2.1276595744680851E-2</v>
      </c>
      <c r="R2947" s="57">
        <f ca="1">SUMIF(Insumos!$C$7:$E$166,N2947,Insumos!$E$7:$E$166)</f>
        <v>6.78</v>
      </c>
      <c r="S2947" s="57">
        <f ca="1">Q2947*R2947</f>
        <v>0.14425531914893616</v>
      </c>
    </row>
    <row r="2948" spans="1:19" s="116" customFormat="1" ht="14.1" customHeight="1">
      <c r="A2948" s="51" t="s">
        <v>994</v>
      </c>
      <c r="B2948" s="48" t="s">
        <v>1369</v>
      </c>
      <c r="C2948" s="52" t="s">
        <v>653</v>
      </c>
      <c r="D2948" s="53">
        <f>+IF(C2948&lt;&gt;" ",VLOOKUP(B2948,Rendimientos!$A$3:$D$557,3,0))</f>
        <v>56</v>
      </c>
      <c r="E2948" s="53">
        <f>+IF(C2948&lt;&gt;" ",VLOOKUP(B2948,Rendimientos!$A$3:$D$557,4,0))</f>
        <v>56</v>
      </c>
      <c r="F2948" s="54">
        <f ca="1">SUM(G2948:K2948)</f>
        <v>5.1885060109206647</v>
      </c>
      <c r="G2948" s="49">
        <f ca="1">SUMIFS($S$5:$S$4996,$B$5:$B$4996,B2948,$L$5:$L$4996,$L$5)</f>
        <v>4.8669175781302689</v>
      </c>
      <c r="H2948" s="49">
        <f>SUMIFS($S$5:$S$4996,$B$5:$B$4996,B2948,$L$5:$L$4996,$L$10)</f>
        <v>0</v>
      </c>
      <c r="I2948" s="49"/>
      <c r="J2948" s="49">
        <f ca="1">SUMIFS($S$5:$S$4996,$B$5:$B$4996,B2948,$L$5:$L$4996,$L$11)</f>
        <v>0.32158843279039567</v>
      </c>
      <c r="K2948" s="49">
        <f>SUMIFS($S$5:$S$4996,$B$5:$B$4996,B2948,$L$5:$L$4996,$L$4497)</f>
        <v>0</v>
      </c>
      <c r="L2948" s="55" t="s">
        <v>12</v>
      </c>
      <c r="M2948" s="52" t="s">
        <v>1736</v>
      </c>
      <c r="N2948" s="52" t="s">
        <v>1737</v>
      </c>
      <c r="O2948" s="52" t="s">
        <v>1491</v>
      </c>
      <c r="P2948" s="56">
        <v>6.25E-2</v>
      </c>
      <c r="Q2948" s="56">
        <f>P2948/$D$2948*8</f>
        <v>8.9285714285714281E-3</v>
      </c>
      <c r="R2948" s="57">
        <f ca="1">SUMIF(Insumos!$C$7:$E$166,Subpartidas!N2948,Insumos!$E$7:$E$166)</f>
        <v>9.543510636814629</v>
      </c>
      <c r="S2948" s="57">
        <f t="shared" ref="S2948:S2962" ca="1" si="517">Q2948*R2948</f>
        <v>8.5209916400130606E-2</v>
      </c>
    </row>
    <row r="2949" spans="1:19" s="116" customFormat="1" ht="14.1" customHeight="1">
      <c r="A2949" s="51" t="s">
        <v>994</v>
      </c>
      <c r="B2949" s="48" t="s">
        <v>1369</v>
      </c>
      <c r="C2949" s="58"/>
      <c r="D2949" s="58"/>
      <c r="E2949" s="58"/>
      <c r="F2949" s="58"/>
      <c r="G2949" s="58"/>
      <c r="H2949" s="58"/>
      <c r="I2949" s="58"/>
      <c r="J2949" s="58"/>
      <c r="K2949" s="58"/>
      <c r="L2949" s="55" t="s">
        <v>12</v>
      </c>
      <c r="M2949" s="52" t="s">
        <v>1498</v>
      </c>
      <c r="N2949" s="52" t="s">
        <v>1499</v>
      </c>
      <c r="O2949" s="52" t="s">
        <v>1491</v>
      </c>
      <c r="P2949" s="56">
        <v>1</v>
      </c>
      <c r="Q2949" s="56">
        <f t="shared" ref="Q2949:Q2950" si="518">P2949/$D$2948*8</f>
        <v>0.14285714285714285</v>
      </c>
      <c r="R2949" s="57">
        <f ca="1">SUMIF(Insumos!$C$7:$E$166,Subpartidas!N2949,Insumos!$E$7:$E$166)</f>
        <v>8.6743053318933896</v>
      </c>
      <c r="S2949" s="57">
        <f t="shared" ca="1" si="517"/>
        <v>1.2391864759847699</v>
      </c>
    </row>
    <row r="2950" spans="1:19" s="116" customFormat="1" ht="14.1" customHeight="1">
      <c r="A2950" s="51" t="s">
        <v>994</v>
      </c>
      <c r="B2950" s="48" t="s">
        <v>1369</v>
      </c>
      <c r="C2950" s="58"/>
      <c r="D2950" s="58"/>
      <c r="E2950" s="58"/>
      <c r="F2950" s="58"/>
      <c r="G2950" s="58"/>
      <c r="H2950" s="58"/>
      <c r="I2950" s="58"/>
      <c r="J2950" s="58"/>
      <c r="K2950" s="58"/>
      <c r="L2950" s="55" t="s">
        <v>12</v>
      </c>
      <c r="M2950" s="52" t="s">
        <v>1492</v>
      </c>
      <c r="N2950" s="52" t="s">
        <v>1493</v>
      </c>
      <c r="O2950" s="52" t="s">
        <v>1491</v>
      </c>
      <c r="P2950" s="56">
        <v>4</v>
      </c>
      <c r="Q2950" s="56">
        <f t="shared" si="518"/>
        <v>0.5714285714285714</v>
      </c>
      <c r="R2950" s="57">
        <f ca="1">SUMIF(Insumos!$C$7:$E$166,Subpartidas!N2950,Insumos!$E$7:$E$166)</f>
        <v>6.1994120750543944</v>
      </c>
      <c r="S2950" s="57">
        <f t="shared" ca="1" si="517"/>
        <v>3.5425211857453682</v>
      </c>
    </row>
    <row r="2951" spans="1:19" s="116" customFormat="1" ht="14.1" customHeight="1">
      <c r="A2951" s="51" t="s">
        <v>994</v>
      </c>
      <c r="B2951" s="48" t="s">
        <v>1369</v>
      </c>
      <c r="C2951" s="58"/>
      <c r="D2951" s="58"/>
      <c r="E2951" s="58"/>
      <c r="F2951" s="58"/>
      <c r="G2951" s="58"/>
      <c r="H2951" s="58"/>
      <c r="I2951" s="58"/>
      <c r="J2951" s="58"/>
      <c r="K2951" s="58"/>
      <c r="L2951" s="55" t="s">
        <v>14</v>
      </c>
      <c r="M2951" s="52" t="s">
        <v>1738</v>
      </c>
      <c r="N2951" s="52" t="s">
        <v>1739</v>
      </c>
      <c r="O2951" s="52" t="s">
        <v>1507</v>
      </c>
      <c r="P2951" s="60"/>
      <c r="Q2951" s="56">
        <v>4.1200000000000001E-2</v>
      </c>
      <c r="R2951" s="57">
        <f ca="1">G2948</f>
        <v>4.8669175781302689</v>
      </c>
      <c r="S2951" s="57">
        <f t="shared" ca="1" si="517"/>
        <v>0.20051700421896709</v>
      </c>
    </row>
    <row r="2952" spans="1:19" s="116" customFormat="1" ht="14.1" customHeight="1">
      <c r="A2952" s="51" t="s">
        <v>994</v>
      </c>
      <c r="B2952" s="48" t="s">
        <v>1369</v>
      </c>
      <c r="C2952" s="58"/>
      <c r="D2952" s="58"/>
      <c r="E2952" s="58"/>
      <c r="F2952" s="58"/>
      <c r="G2952" s="58"/>
      <c r="H2952" s="58"/>
      <c r="I2952" s="58"/>
      <c r="J2952" s="58"/>
      <c r="K2952" s="58"/>
      <c r="L2952" s="55" t="s">
        <v>14</v>
      </c>
      <c r="M2952" s="52" t="s">
        <v>1740</v>
      </c>
      <c r="N2952" s="52" t="s">
        <v>1741</v>
      </c>
      <c r="O2952" s="52" t="s">
        <v>1510</v>
      </c>
      <c r="P2952" s="56">
        <v>0.125</v>
      </c>
      <c r="Q2952" s="56">
        <f>P2952/$E$2948*8</f>
        <v>1.7857142857142856E-2</v>
      </c>
      <c r="R2952" s="57">
        <f ca="1">SUMIF(Insumos!$C$7:$E$166,Subpartidas!N2952,Insumos!$E$7:$E$166)</f>
        <v>6.78</v>
      </c>
      <c r="S2952" s="57">
        <f t="shared" ca="1" si="517"/>
        <v>0.12107142857142857</v>
      </c>
    </row>
    <row r="2953" spans="1:19" s="116" customFormat="1" ht="14.1" customHeight="1">
      <c r="A2953" s="51" t="s">
        <v>1002</v>
      </c>
      <c r="B2953" s="48" t="s">
        <v>1371</v>
      </c>
      <c r="C2953" s="52" t="s">
        <v>653</v>
      </c>
      <c r="D2953" s="53">
        <f>+IF(C2953&lt;&gt;" ",VLOOKUP(B2953,Rendimientos!$A$3:$D$557,3,0))</f>
        <v>50</v>
      </c>
      <c r="E2953" s="53">
        <f>+IF(C2953&lt;&gt;" ",VLOOKUP(B2953,Rendimientos!$A$3:$D$557,4,0))</f>
        <v>50</v>
      </c>
      <c r="F2953" s="54">
        <f ca="1">SUM(G2953:K2953)</f>
        <v>5.8111267322311448</v>
      </c>
      <c r="G2953" s="49">
        <f ca="1">SUMIFS($S$5:$S$4996,$B$5:$B$4996,B2953,$L$5:$L$4996,$L$5)</f>
        <v>5.4509476875059013</v>
      </c>
      <c r="H2953" s="49">
        <f>SUMIFS($S$5:$S$4996,$B$5:$B$4996,B2953,$L$5:$L$4996,$L$10)</f>
        <v>0</v>
      </c>
      <c r="I2953" s="49"/>
      <c r="J2953" s="49">
        <f ca="1">SUMIFS($S$5:$S$4996,$B$5:$B$4996,B2953,$L$5:$L$4996,$L$11)</f>
        <v>0.36017904472524315</v>
      </c>
      <c r="K2953" s="49">
        <f>SUMIFS($S$5:$S$4996,$B$5:$B$4996,B2953,$L$5:$L$4996,$L$4497)</f>
        <v>0</v>
      </c>
      <c r="L2953" s="55" t="s">
        <v>12</v>
      </c>
      <c r="M2953" s="52" t="s">
        <v>1736</v>
      </c>
      <c r="N2953" s="52" t="s">
        <v>1737</v>
      </c>
      <c r="O2953" s="52" t="s">
        <v>1491</v>
      </c>
      <c r="P2953" s="56">
        <v>6.25E-2</v>
      </c>
      <c r="Q2953" s="56">
        <f>P2953/$D$2953*8</f>
        <v>0.01</v>
      </c>
      <c r="R2953" s="57">
        <f ca="1">SUMIF(Insumos!$C$7:$E$166,Subpartidas!N2953,Insumos!$E$7:$E$166)</f>
        <v>9.543510636814629</v>
      </c>
      <c r="S2953" s="57">
        <f t="shared" ca="1" si="517"/>
        <v>9.5435106368146297E-2</v>
      </c>
    </row>
    <row r="2954" spans="1:19" s="116" customFormat="1" ht="14.1" customHeight="1">
      <c r="A2954" s="51" t="s">
        <v>1002</v>
      </c>
      <c r="B2954" s="48" t="s">
        <v>1371</v>
      </c>
      <c r="C2954" s="58"/>
      <c r="D2954" s="58"/>
      <c r="E2954" s="58"/>
      <c r="F2954" s="58"/>
      <c r="G2954" s="58"/>
      <c r="H2954" s="58"/>
      <c r="I2954" s="58"/>
      <c r="J2954" s="58"/>
      <c r="K2954" s="58"/>
      <c r="L2954" s="55" t="s">
        <v>12</v>
      </c>
      <c r="M2954" s="52" t="s">
        <v>1498</v>
      </c>
      <c r="N2954" s="52" t="s">
        <v>1499</v>
      </c>
      <c r="O2954" s="52" t="s">
        <v>1491</v>
      </c>
      <c r="P2954" s="56">
        <v>1</v>
      </c>
      <c r="Q2954" s="56">
        <f t="shared" ref="Q2954:Q2957" si="519">P2954/$D$2953*8</f>
        <v>0.16</v>
      </c>
      <c r="R2954" s="57">
        <f ca="1">SUMIF(Insumos!$C$7:$E$166,Subpartidas!N2954,Insumos!$E$7:$E$166)</f>
        <v>8.6743053318933896</v>
      </c>
      <c r="S2954" s="57">
        <f t="shared" ca="1" si="517"/>
        <v>1.3878888531029423</v>
      </c>
    </row>
    <row r="2955" spans="1:19" s="116" customFormat="1" ht="14.1" customHeight="1">
      <c r="A2955" s="51" t="s">
        <v>1002</v>
      </c>
      <c r="B2955" s="48" t="s">
        <v>1371</v>
      </c>
      <c r="C2955" s="58"/>
      <c r="D2955" s="58"/>
      <c r="E2955" s="58"/>
      <c r="F2955" s="58"/>
      <c r="G2955" s="58"/>
      <c r="H2955" s="58"/>
      <c r="I2955" s="58"/>
      <c r="J2955" s="58"/>
      <c r="K2955" s="58"/>
      <c r="L2955" s="55" t="s">
        <v>12</v>
      </c>
      <c r="M2955" s="52" t="s">
        <v>1492</v>
      </c>
      <c r="N2955" s="52" t="s">
        <v>1493</v>
      </c>
      <c r="O2955" s="52" t="s">
        <v>1491</v>
      </c>
      <c r="P2955" s="56">
        <v>4</v>
      </c>
      <c r="Q2955" s="56">
        <f t="shared" si="519"/>
        <v>0.64</v>
      </c>
      <c r="R2955" s="57">
        <f ca="1">SUMIF(Insumos!$C$7:$E$166,Subpartidas!N2955,Insumos!$E$7:$E$166)</f>
        <v>6.1994120750543944</v>
      </c>
      <c r="S2955" s="57">
        <f t="shared" ca="1" si="517"/>
        <v>3.9676237280348126</v>
      </c>
    </row>
    <row r="2956" spans="1:19" s="116" customFormat="1" ht="14.1" customHeight="1">
      <c r="A2956" s="51" t="s">
        <v>1002</v>
      </c>
      <c r="B2956" s="48" t="s">
        <v>1371</v>
      </c>
      <c r="C2956" s="58"/>
      <c r="D2956" s="58"/>
      <c r="E2956" s="58"/>
      <c r="F2956" s="58"/>
      <c r="G2956" s="58"/>
      <c r="H2956" s="58"/>
      <c r="I2956" s="58"/>
      <c r="J2956" s="58"/>
      <c r="K2956" s="58"/>
      <c r="L2956" s="55" t="s">
        <v>14</v>
      </c>
      <c r="M2956" s="52" t="s">
        <v>1738</v>
      </c>
      <c r="N2956" s="52" t="s">
        <v>1739</v>
      </c>
      <c r="O2956" s="52" t="s">
        <v>1507</v>
      </c>
      <c r="P2956" s="60"/>
      <c r="Q2956" s="56">
        <v>4.1200000000000001E-2</v>
      </c>
      <c r="R2956" s="57">
        <f ca="1">G2953</f>
        <v>5.4509476875059013</v>
      </c>
      <c r="S2956" s="57">
        <f t="shared" ca="1" si="517"/>
        <v>0.22457904472524315</v>
      </c>
    </row>
    <row r="2957" spans="1:19" s="116" customFormat="1" ht="14.1" customHeight="1">
      <c r="A2957" s="51" t="s">
        <v>1002</v>
      </c>
      <c r="B2957" s="48" t="s">
        <v>1371</v>
      </c>
      <c r="C2957" s="58"/>
      <c r="D2957" s="58"/>
      <c r="E2957" s="58"/>
      <c r="F2957" s="58"/>
      <c r="G2957" s="58"/>
      <c r="H2957" s="58"/>
      <c r="I2957" s="58"/>
      <c r="J2957" s="58"/>
      <c r="K2957" s="58"/>
      <c r="L2957" s="55" t="s">
        <v>14</v>
      </c>
      <c r="M2957" s="52" t="s">
        <v>1740</v>
      </c>
      <c r="N2957" s="52" t="s">
        <v>1741</v>
      </c>
      <c r="O2957" s="52" t="s">
        <v>1510</v>
      </c>
      <c r="P2957" s="56">
        <v>0.125</v>
      </c>
      <c r="Q2957" s="56">
        <f t="shared" si="519"/>
        <v>0.02</v>
      </c>
      <c r="R2957" s="57">
        <f ca="1">SUMIF(Insumos!$C$7:$E$166,Subpartidas!N2957,Insumos!$E$7:$E$166)</f>
        <v>6.78</v>
      </c>
      <c r="S2957" s="57">
        <f t="shared" ca="1" si="517"/>
        <v>0.1356</v>
      </c>
    </row>
    <row r="2958" spans="1:19" s="116" customFormat="1" ht="14.1" customHeight="1">
      <c r="A2958" s="51" t="s">
        <v>1006</v>
      </c>
      <c r="B2958" s="48" t="s">
        <v>1373</v>
      </c>
      <c r="C2958" s="52" t="s">
        <v>653</v>
      </c>
      <c r="D2958" s="53">
        <f>+IF(C2958&lt;&gt;" ",VLOOKUP(B2958,Rendimientos!$A$3:$D$557,3,0))</f>
        <v>43</v>
      </c>
      <c r="E2958" s="53">
        <f>+IF(C2958&lt;&gt;" ",VLOOKUP(B2958,Rendimientos!$A$3:$D$557,4,0))</f>
        <v>43</v>
      </c>
      <c r="F2958" s="54">
        <f ca="1">SUM(G2958:K2958)</f>
        <v>6.7742375476597791</v>
      </c>
      <c r="G2958" s="49">
        <f ca="1">SUMIFS($S$5:$S$4996,$B$5:$B$4996,B2958,$L$5:$L$4996,$L$5)</f>
        <v>6.338311264541745</v>
      </c>
      <c r="H2958" s="49">
        <f>SUMIFS($S$5:$S$4996,$B$5:$B$4996,B2958,$L$5:$L$4996,$L$10)</f>
        <v>0</v>
      </c>
      <c r="I2958" s="49"/>
      <c r="J2958" s="49">
        <f ca="1">SUMIFS($S$5:$S$4996,$B$5:$B$4996,B2958,$L$5:$L$4996,$L$11)</f>
        <v>0.43592628311803383</v>
      </c>
      <c r="K2958" s="49">
        <f>SUMIFS($S$5:$S$4996,$B$5:$B$4996,B2958,$L$5:$L$4996,$L$4497)</f>
        <v>0</v>
      </c>
      <c r="L2958" s="55" t="s">
        <v>12</v>
      </c>
      <c r="M2958" s="52" t="s">
        <v>1736</v>
      </c>
      <c r="N2958" s="52" t="s">
        <v>1737</v>
      </c>
      <c r="O2958" s="52" t="s">
        <v>1491</v>
      </c>
      <c r="P2958" s="56">
        <v>6.25E-2</v>
      </c>
      <c r="Q2958" s="56">
        <f>P2958/$D$2958*8</f>
        <v>1.1627906976744186E-2</v>
      </c>
      <c r="R2958" s="57">
        <f ca="1">SUMIF(Insumos!$C$7:$E$166,Subpartidas!N2958,Insumos!$E$7:$E$166)</f>
        <v>9.543510636814629</v>
      </c>
      <c r="S2958" s="57">
        <f t="shared" ca="1" si="517"/>
        <v>0.11097105391644917</v>
      </c>
    </row>
    <row r="2959" spans="1:19" s="116" customFormat="1" ht="14.1" customHeight="1">
      <c r="A2959" s="51" t="s">
        <v>1006</v>
      </c>
      <c r="B2959" s="48" t="s">
        <v>1373</v>
      </c>
      <c r="C2959" s="58"/>
      <c r="D2959" s="58"/>
      <c r="E2959" s="58"/>
      <c r="F2959" s="58"/>
      <c r="G2959" s="58"/>
      <c r="H2959" s="58"/>
      <c r="I2959" s="58"/>
      <c r="J2959" s="58"/>
      <c r="K2959" s="58"/>
      <c r="L2959" s="55" t="s">
        <v>12</v>
      </c>
      <c r="M2959" s="52" t="s">
        <v>1498</v>
      </c>
      <c r="N2959" s="52" t="s">
        <v>1499</v>
      </c>
      <c r="O2959" s="52" t="s">
        <v>1491</v>
      </c>
      <c r="P2959" s="56">
        <v>1</v>
      </c>
      <c r="Q2959" s="56">
        <f t="shared" ref="Q2959:Q2960" si="520">P2959/$D$2958*8</f>
        <v>0.18604651162790697</v>
      </c>
      <c r="R2959" s="57">
        <f ca="1">SUMIF(Insumos!$C$7:$E$166,Subpartidas!N2959,Insumos!$E$7:$E$166)</f>
        <v>8.6743053318933896</v>
      </c>
      <c r="S2959" s="57">
        <f t="shared" ca="1" si="517"/>
        <v>1.6138242477941189</v>
      </c>
    </row>
    <row r="2960" spans="1:19" s="116" customFormat="1" ht="14.1" customHeight="1">
      <c r="A2960" s="51" t="s">
        <v>1006</v>
      </c>
      <c r="B2960" s="48" t="s">
        <v>1373</v>
      </c>
      <c r="C2960" s="58"/>
      <c r="D2960" s="58"/>
      <c r="E2960" s="58"/>
      <c r="F2960" s="58"/>
      <c r="G2960" s="58"/>
      <c r="H2960" s="58"/>
      <c r="I2960" s="58"/>
      <c r="J2960" s="58"/>
      <c r="K2960" s="58"/>
      <c r="L2960" s="55" t="s">
        <v>12</v>
      </c>
      <c r="M2960" s="52" t="s">
        <v>1492</v>
      </c>
      <c r="N2960" s="52" t="s">
        <v>1493</v>
      </c>
      <c r="O2960" s="52" t="s">
        <v>1491</v>
      </c>
      <c r="P2960" s="56">
        <v>4</v>
      </c>
      <c r="Q2960" s="56">
        <f t="shared" si="520"/>
        <v>0.7441860465116279</v>
      </c>
      <c r="R2960" s="57">
        <f ca="1">SUMIF(Insumos!$C$7:$E$166,Subpartidas!N2960,Insumos!$E$7:$E$166)</f>
        <v>6.1994120750543944</v>
      </c>
      <c r="S2960" s="57">
        <f t="shared" ca="1" si="517"/>
        <v>4.613515962831177</v>
      </c>
    </row>
    <row r="2961" spans="1:19" s="116" customFormat="1" ht="14.1" customHeight="1">
      <c r="A2961" s="51" t="s">
        <v>1006</v>
      </c>
      <c r="B2961" s="48" t="s">
        <v>1373</v>
      </c>
      <c r="C2961" s="58"/>
      <c r="D2961" s="58"/>
      <c r="E2961" s="58"/>
      <c r="F2961" s="58"/>
      <c r="G2961" s="58"/>
      <c r="H2961" s="58"/>
      <c r="I2961" s="58"/>
      <c r="J2961" s="58"/>
      <c r="K2961" s="58"/>
      <c r="L2961" s="55" t="s">
        <v>14</v>
      </c>
      <c r="M2961" s="52" t="s">
        <v>1738</v>
      </c>
      <c r="N2961" s="52" t="s">
        <v>1739</v>
      </c>
      <c r="O2961" s="52" t="s">
        <v>1507</v>
      </c>
      <c r="P2961" s="60"/>
      <c r="Q2961" s="56">
        <v>4.3900000000000002E-2</v>
      </c>
      <c r="R2961" s="57">
        <f ca="1">G2958</f>
        <v>6.338311264541745</v>
      </c>
      <c r="S2961" s="57">
        <f t="shared" ca="1" si="517"/>
        <v>0.27825186451338263</v>
      </c>
    </row>
    <row r="2962" spans="1:19" s="116" customFormat="1" ht="14.1" customHeight="1">
      <c r="A2962" s="51" t="s">
        <v>1006</v>
      </c>
      <c r="B2962" s="48" t="s">
        <v>1373</v>
      </c>
      <c r="C2962" s="58"/>
      <c r="D2962" s="58"/>
      <c r="E2962" s="58"/>
      <c r="F2962" s="58"/>
      <c r="G2962" s="58"/>
      <c r="H2962" s="58"/>
      <c r="I2962" s="58"/>
      <c r="J2962" s="58"/>
      <c r="K2962" s="58"/>
      <c r="L2962" s="55" t="s">
        <v>14</v>
      </c>
      <c r="M2962" s="52" t="s">
        <v>1740</v>
      </c>
      <c r="N2962" s="52" t="s">
        <v>1741</v>
      </c>
      <c r="O2962" s="52" t="s">
        <v>1510</v>
      </c>
      <c r="P2962" s="56">
        <v>0.125</v>
      </c>
      <c r="Q2962" s="56">
        <f>P2962/$E$2958*8</f>
        <v>2.3255813953488372E-2</v>
      </c>
      <c r="R2962" s="57">
        <f ca="1">SUMIF(Insumos!$C$7:$E$166,Subpartidas!N2962,Insumos!$E$7:$E$166)</f>
        <v>6.78</v>
      </c>
      <c r="S2962" s="57">
        <f t="shared" ca="1" si="517"/>
        <v>0.15767441860465117</v>
      </c>
    </row>
    <row r="2963" spans="1:19" s="116" customFormat="1" ht="14.1" customHeight="1">
      <c r="A2963" s="51" t="s">
        <v>1024</v>
      </c>
      <c r="B2963" s="48" t="s">
        <v>1375</v>
      </c>
      <c r="C2963" s="52" t="s">
        <v>653</v>
      </c>
      <c r="D2963" s="53">
        <f>+IF(C2963&lt;&gt;" ",VLOOKUP(B2963,Rendimientos!$A$3:$D$557,3,0))</f>
        <v>17</v>
      </c>
      <c r="E2963" s="53">
        <f>+IF(C2963&lt;&gt;" ",VLOOKUP(B2963,Rendimientos!$A$3:$D$557,4,0))</f>
        <v>17</v>
      </c>
      <c r="F2963" s="54">
        <f ca="1">SUM(G2963:K2963)</f>
        <v>97.957431565385718</v>
      </c>
      <c r="G2963" s="49">
        <f ca="1">SUMIFS($S$5:$S$4996,$B$5:$B$4996,B2963,$L$5:$L$4996,$L$5)</f>
        <v>16.032199080899709</v>
      </c>
      <c r="H2963" s="49">
        <f>SUMIFS($S$5:$S$4996,$B$5:$B$4996,B2963,$L$5:$L$4996,$L$10)</f>
        <v>0</v>
      </c>
      <c r="I2963" s="49"/>
      <c r="J2963" s="49">
        <f ca="1">SUMIFS($S$5:$S$4996,$B$5:$B$4996,B2963,$L$5:$L$4996,$L$11)</f>
        <v>81.925232484486003</v>
      </c>
      <c r="K2963" s="49">
        <f>SUMIFS($S$5:$S$4996,$B$5:$B$4996,B2963,$L$5:$L$4996,$L$4497)</f>
        <v>0</v>
      </c>
      <c r="L2963" s="55" t="s">
        <v>12</v>
      </c>
      <c r="M2963" s="52" t="s">
        <v>1736</v>
      </c>
      <c r="N2963" s="52" t="s">
        <v>1737</v>
      </c>
      <c r="O2963" s="52" t="s">
        <v>1491</v>
      </c>
      <c r="P2963" s="56">
        <v>6.25E-2</v>
      </c>
      <c r="Q2963" s="56">
        <f>P2963/$D$2963*8</f>
        <v>2.9411764705882353E-2</v>
      </c>
      <c r="R2963" s="57">
        <f ca="1">SUMIF(Insumos!$C$7:$E$166,N2963,Insumos!$E$7:$E$166)</f>
        <v>9.543510636814629</v>
      </c>
      <c r="S2963" s="57">
        <f ca="1">Q2963*R2963</f>
        <v>0.2806914893180773</v>
      </c>
    </row>
    <row r="2964" spans="1:19" s="116" customFormat="1" ht="14.1" customHeight="1">
      <c r="A2964" s="51" t="s">
        <v>1024</v>
      </c>
      <c r="B2964" s="48" t="s">
        <v>1375</v>
      </c>
      <c r="C2964" s="58"/>
      <c r="D2964" s="58"/>
      <c r="E2964" s="58"/>
      <c r="F2964" s="58"/>
      <c r="G2964" s="58"/>
      <c r="H2964" s="58"/>
      <c r="I2964" s="58"/>
      <c r="J2964" s="58"/>
      <c r="K2964" s="58"/>
      <c r="L2964" s="55" t="s">
        <v>12</v>
      </c>
      <c r="M2964" s="52" t="s">
        <v>1498</v>
      </c>
      <c r="N2964" s="52" t="s">
        <v>1499</v>
      </c>
      <c r="O2964" s="52" t="s">
        <v>1491</v>
      </c>
      <c r="P2964" s="56">
        <v>1</v>
      </c>
      <c r="Q2964" s="56">
        <f t="shared" ref="Q2964:Q2965" si="521">P2964/$D$2963*8</f>
        <v>0.47058823529411764</v>
      </c>
      <c r="R2964" s="57">
        <f ca="1">SUMIF(Insumos!$C$7:$E$166,N2964,Insumos!$E$7:$E$166)</f>
        <v>8.6743053318933896</v>
      </c>
      <c r="S2964" s="57">
        <f t="shared" ref="S2964:S2966" ca="1" si="522">Q2964*R2964</f>
        <v>4.082026038538066</v>
      </c>
    </row>
    <row r="2965" spans="1:19" s="116" customFormat="1" ht="14.1" customHeight="1">
      <c r="A2965" s="51" t="s">
        <v>1024</v>
      </c>
      <c r="B2965" s="48" t="s">
        <v>1375</v>
      </c>
      <c r="C2965" s="58"/>
      <c r="D2965" s="58"/>
      <c r="E2965" s="58"/>
      <c r="F2965" s="58"/>
      <c r="G2965" s="58"/>
      <c r="H2965" s="58"/>
      <c r="I2965" s="58"/>
      <c r="J2965" s="58"/>
      <c r="K2965" s="58"/>
      <c r="L2965" s="55" t="s">
        <v>12</v>
      </c>
      <c r="M2965" s="52" t="s">
        <v>1492</v>
      </c>
      <c r="N2965" s="52" t="s">
        <v>1493</v>
      </c>
      <c r="O2965" s="52" t="s">
        <v>1491</v>
      </c>
      <c r="P2965" s="56">
        <v>4</v>
      </c>
      <c r="Q2965" s="56">
        <f t="shared" si="521"/>
        <v>1.8823529411764706</v>
      </c>
      <c r="R2965" s="57">
        <f ca="1">SUMIF(Insumos!$C$7:$E$166,N2965,Insumos!$E$7:$E$166)</f>
        <v>6.1994120750543944</v>
      </c>
      <c r="S2965" s="57">
        <f t="shared" ca="1" si="522"/>
        <v>11.669481553043566</v>
      </c>
    </row>
    <row r="2966" spans="1:19" s="116" customFormat="1" ht="14.1" customHeight="1">
      <c r="A2966" s="51" t="s">
        <v>1024</v>
      </c>
      <c r="B2966" s="48" t="s">
        <v>1375</v>
      </c>
      <c r="C2966" s="58"/>
      <c r="D2966" s="58"/>
      <c r="E2966" s="58"/>
      <c r="F2966" s="58"/>
      <c r="G2966" s="58"/>
      <c r="H2966" s="58"/>
      <c r="I2966" s="58"/>
      <c r="J2966" s="58"/>
      <c r="K2966" s="58"/>
      <c r="L2966" s="55" t="s">
        <v>14</v>
      </c>
      <c r="M2966" s="52" t="s">
        <v>1738</v>
      </c>
      <c r="N2966" s="52" t="s">
        <v>1739</v>
      </c>
      <c r="O2966" s="52" t="s">
        <v>1507</v>
      </c>
      <c r="P2966" s="60"/>
      <c r="Q2966" s="56">
        <f>4.12/100</f>
        <v>4.1200000000000001E-2</v>
      </c>
      <c r="R2966" s="57">
        <f ca="1">G2963</f>
        <v>16.032199080899709</v>
      </c>
      <c r="S2966" s="57">
        <f t="shared" ca="1" si="522"/>
        <v>0.66052660213306802</v>
      </c>
    </row>
    <row r="2967" spans="1:19" s="116" customFormat="1" ht="14.1" customHeight="1">
      <c r="A2967" s="51" t="s">
        <v>1024</v>
      </c>
      <c r="B2967" s="48" t="s">
        <v>1375</v>
      </c>
      <c r="C2967" s="58"/>
      <c r="D2967" s="58"/>
      <c r="E2967" s="58"/>
      <c r="F2967" s="58"/>
      <c r="G2967" s="58"/>
      <c r="H2967" s="58"/>
      <c r="I2967" s="58"/>
      <c r="J2967" s="58"/>
      <c r="K2967" s="58"/>
      <c r="L2967" s="55" t="s">
        <v>14</v>
      </c>
      <c r="M2967" s="52" t="s">
        <v>1553</v>
      </c>
      <c r="N2967" s="52" t="s">
        <v>1554</v>
      </c>
      <c r="O2967" s="52" t="s">
        <v>1510</v>
      </c>
      <c r="P2967" s="56">
        <v>2</v>
      </c>
      <c r="Q2967" s="56">
        <f>P2967/$E$2963*8</f>
        <v>0.94117647058823528</v>
      </c>
      <c r="R2967" s="57">
        <f ca="1">SUMIF(Insumos!$C$7:$E$166,N2967,Insumos!$E$7:$E$166)</f>
        <v>27.3</v>
      </c>
      <c r="S2967" s="57">
        <f ca="1">Q2967*R2967</f>
        <v>25.694117647058825</v>
      </c>
    </row>
    <row r="2968" spans="1:19" ht="14.1" customHeight="1">
      <c r="A2968" s="51" t="s">
        <v>965</v>
      </c>
      <c r="B2968" s="48" t="s">
        <v>1375</v>
      </c>
      <c r="C2968" s="58"/>
      <c r="D2968" s="58"/>
      <c r="E2968" s="58"/>
      <c r="F2968" s="58"/>
      <c r="G2968" s="58"/>
      <c r="H2968" s="58"/>
      <c r="I2968" s="58"/>
      <c r="J2968" s="58"/>
      <c r="K2968" s="58"/>
      <c r="L2968" s="55" t="s">
        <v>14</v>
      </c>
      <c r="M2968" s="52" t="s">
        <v>1534</v>
      </c>
      <c r="N2968" s="52" t="s">
        <v>1535</v>
      </c>
      <c r="O2968" s="52" t="s">
        <v>1510</v>
      </c>
      <c r="P2968" s="56">
        <v>2</v>
      </c>
      <c r="Q2968" s="56">
        <f>P2968/$E$2963*8*6</f>
        <v>5.6470588235294112</v>
      </c>
      <c r="R2968" s="57">
        <f ca="1">SUMIF(Insumos!$C$7:$E$166,Subpartidas!N2968,Insumos!$E$7:$E$166)</f>
        <v>9.77</v>
      </c>
      <c r="S2968" s="57">
        <f t="shared" ref="S2968" ca="1" si="523">Q2968*R2968</f>
        <v>55.171764705882346</v>
      </c>
    </row>
    <row r="2969" spans="1:19" s="116" customFormat="1" ht="14.1" customHeight="1">
      <c r="A2969" s="51" t="s">
        <v>1024</v>
      </c>
      <c r="B2969" s="48" t="s">
        <v>1375</v>
      </c>
      <c r="C2969" s="58"/>
      <c r="D2969" s="58"/>
      <c r="E2969" s="58"/>
      <c r="F2969" s="58"/>
      <c r="G2969" s="58"/>
      <c r="H2969" s="58"/>
      <c r="I2969" s="58"/>
      <c r="J2969" s="58"/>
      <c r="K2969" s="58"/>
      <c r="L2969" s="55" t="s">
        <v>14</v>
      </c>
      <c r="M2969" s="52" t="s">
        <v>1740</v>
      </c>
      <c r="N2969" s="52" t="s">
        <v>1741</v>
      </c>
      <c r="O2969" s="52" t="s">
        <v>1510</v>
      </c>
      <c r="P2969" s="56">
        <v>0.125</v>
      </c>
      <c r="Q2969" s="56">
        <f>P2969/$E$2963*8</f>
        <v>5.8823529411764705E-2</v>
      </c>
      <c r="R2969" s="57">
        <f ca="1">SUMIF(Insumos!$C$7:$E$166,N2969,Insumos!$E$7:$E$166)</f>
        <v>6.78</v>
      </c>
      <c r="S2969" s="57">
        <f ca="1">Q2969*R2969</f>
        <v>0.39882352941176469</v>
      </c>
    </row>
    <row r="2970" spans="1:19" s="116" customFormat="1" ht="14.1" customHeight="1">
      <c r="A2970" s="51" t="s">
        <v>1032</v>
      </c>
      <c r="B2970" s="48" t="s">
        <v>1377</v>
      </c>
      <c r="C2970" s="52" t="s">
        <v>653</v>
      </c>
      <c r="D2970" s="53">
        <f>+IF(C2970&lt;&gt;" ",VLOOKUP(B2970,Rendimientos!$A$3:$D$557,3,0))</f>
        <v>17</v>
      </c>
      <c r="E2970" s="53">
        <f>+IF(C2970&lt;&gt;" ",VLOOKUP(B2970,Rendimientos!$A$3:$D$557,4,0))</f>
        <v>17</v>
      </c>
      <c r="F2970" s="54">
        <f ca="1">SUM(G2970:K2970)</f>
        <v>97.957431565385718</v>
      </c>
      <c r="G2970" s="49">
        <f ca="1">SUMIFS($S$5:$S$4996,$B$5:$B$4996,B2970,$L$5:$L$4996,$L$5)</f>
        <v>16.032199080899709</v>
      </c>
      <c r="H2970" s="49">
        <f>SUMIFS($S$5:$S$4996,$B$5:$B$4996,B2970,$L$5:$L$4996,$L$10)</f>
        <v>0</v>
      </c>
      <c r="I2970" s="49"/>
      <c r="J2970" s="49">
        <f ca="1">SUMIFS($S$5:$S$4996,$B$5:$B$4996,B2970,$L$5:$L$4996,$L$11)</f>
        <v>81.925232484486003</v>
      </c>
      <c r="K2970" s="49">
        <f>SUMIFS($S$5:$S$4996,$B$5:$B$4996,B2970,$L$5:$L$4996,$L$4497)</f>
        <v>0</v>
      </c>
      <c r="L2970" s="55" t="s">
        <v>12</v>
      </c>
      <c r="M2970" s="52" t="s">
        <v>1736</v>
      </c>
      <c r="N2970" s="52" t="s">
        <v>1737</v>
      </c>
      <c r="O2970" s="52" t="s">
        <v>1491</v>
      </c>
      <c r="P2970" s="56">
        <v>6.25E-2</v>
      </c>
      <c r="Q2970" s="56">
        <f>P2970/$D$2970*8</f>
        <v>2.9411764705882353E-2</v>
      </c>
      <c r="R2970" s="57">
        <f ca="1">SUMIF(Insumos!$C$7:$E$166,N2970,Insumos!$E$7:$E$166)</f>
        <v>9.543510636814629</v>
      </c>
      <c r="S2970" s="57">
        <f t="shared" ref="S2970:S2980" ca="1" si="524">Q2970*R2970</f>
        <v>0.2806914893180773</v>
      </c>
    </row>
    <row r="2971" spans="1:19" s="116" customFormat="1" ht="14.1" customHeight="1">
      <c r="A2971" s="51" t="s">
        <v>1032</v>
      </c>
      <c r="B2971" s="48" t="s">
        <v>1377</v>
      </c>
      <c r="C2971" s="58"/>
      <c r="D2971" s="58"/>
      <c r="E2971" s="58"/>
      <c r="F2971" s="58"/>
      <c r="G2971" s="58"/>
      <c r="H2971" s="58"/>
      <c r="I2971" s="58"/>
      <c r="J2971" s="58"/>
      <c r="K2971" s="58"/>
      <c r="L2971" s="55" t="s">
        <v>12</v>
      </c>
      <c r="M2971" s="52" t="s">
        <v>1498</v>
      </c>
      <c r="N2971" s="52" t="s">
        <v>1499</v>
      </c>
      <c r="O2971" s="52" t="s">
        <v>1491</v>
      </c>
      <c r="P2971" s="56">
        <v>1</v>
      </c>
      <c r="Q2971" s="56">
        <f t="shared" ref="Q2971:Q2976" si="525">P2971/$D$2970*8</f>
        <v>0.47058823529411764</v>
      </c>
      <c r="R2971" s="57">
        <f ca="1">SUMIF(Insumos!$C$7:$E$166,N2971,Insumos!$E$7:$E$166)</f>
        <v>8.6743053318933896</v>
      </c>
      <c r="S2971" s="57">
        <f t="shared" ca="1" si="524"/>
        <v>4.082026038538066</v>
      </c>
    </row>
    <row r="2972" spans="1:19" s="116" customFormat="1" ht="14.1" customHeight="1">
      <c r="A2972" s="51" t="s">
        <v>1032</v>
      </c>
      <c r="B2972" s="48" t="s">
        <v>1377</v>
      </c>
      <c r="C2972" s="58"/>
      <c r="D2972" s="58"/>
      <c r="E2972" s="58"/>
      <c r="F2972" s="58"/>
      <c r="G2972" s="58"/>
      <c r="H2972" s="58"/>
      <c r="I2972" s="58"/>
      <c r="J2972" s="58"/>
      <c r="K2972" s="58"/>
      <c r="L2972" s="55" t="s">
        <v>12</v>
      </c>
      <c r="M2972" s="52" t="s">
        <v>1492</v>
      </c>
      <c r="N2972" s="52" t="s">
        <v>1493</v>
      </c>
      <c r="O2972" s="52" t="s">
        <v>1491</v>
      </c>
      <c r="P2972" s="56">
        <v>4</v>
      </c>
      <c r="Q2972" s="56">
        <f t="shared" si="525"/>
        <v>1.8823529411764706</v>
      </c>
      <c r="R2972" s="57">
        <f ca="1">SUMIF(Insumos!$C$7:$E$166,N2972,Insumos!$E$7:$E$166)</f>
        <v>6.1994120750543944</v>
      </c>
      <c r="S2972" s="57">
        <f t="shared" ca="1" si="524"/>
        <v>11.669481553043566</v>
      </c>
    </row>
    <row r="2973" spans="1:19" s="116" customFormat="1" ht="14.1" customHeight="1">
      <c r="A2973" s="51" t="s">
        <v>1032</v>
      </c>
      <c r="B2973" s="48" t="s">
        <v>1377</v>
      </c>
      <c r="C2973" s="58"/>
      <c r="D2973" s="58"/>
      <c r="E2973" s="58"/>
      <c r="F2973" s="58"/>
      <c r="G2973" s="58"/>
      <c r="H2973" s="58"/>
      <c r="I2973" s="58"/>
      <c r="J2973" s="58"/>
      <c r="K2973" s="58"/>
      <c r="L2973" s="55" t="s">
        <v>14</v>
      </c>
      <c r="M2973" s="52" t="s">
        <v>1738</v>
      </c>
      <c r="N2973" s="52" t="s">
        <v>1739</v>
      </c>
      <c r="O2973" s="52" t="s">
        <v>1507</v>
      </c>
      <c r="P2973" s="60"/>
      <c r="Q2973" s="56">
        <f>4.12/100</f>
        <v>4.1200000000000001E-2</v>
      </c>
      <c r="R2973" s="57">
        <f ca="1">G2970</f>
        <v>16.032199080899709</v>
      </c>
      <c r="S2973" s="57">
        <f t="shared" ca="1" si="524"/>
        <v>0.66052660213306802</v>
      </c>
    </row>
    <row r="2974" spans="1:19" s="116" customFormat="1" ht="14.1" customHeight="1">
      <c r="A2974" s="51" t="s">
        <v>1032</v>
      </c>
      <c r="B2974" s="48" t="s">
        <v>1377</v>
      </c>
      <c r="C2974" s="58"/>
      <c r="D2974" s="58"/>
      <c r="E2974" s="58"/>
      <c r="F2974" s="58"/>
      <c r="G2974" s="58"/>
      <c r="H2974" s="58"/>
      <c r="I2974" s="58"/>
      <c r="J2974" s="58"/>
      <c r="K2974" s="58"/>
      <c r="L2974" s="55" t="s">
        <v>14</v>
      </c>
      <c r="M2974" s="52" t="s">
        <v>1553</v>
      </c>
      <c r="N2974" s="52" t="s">
        <v>1554</v>
      </c>
      <c r="O2974" s="52" t="s">
        <v>1510</v>
      </c>
      <c r="P2974" s="56">
        <v>2</v>
      </c>
      <c r="Q2974" s="56">
        <f t="shared" si="525"/>
        <v>0.94117647058823528</v>
      </c>
      <c r="R2974" s="57">
        <f ca="1">SUMIF(Insumos!$C$7:$E$166,N2974,Insumos!$E$7:$E$166)</f>
        <v>27.3</v>
      </c>
      <c r="S2974" s="57">
        <f t="shared" ca="1" si="524"/>
        <v>25.694117647058825</v>
      </c>
    </row>
    <row r="2975" spans="1:19" ht="14.1" customHeight="1">
      <c r="A2975" s="51" t="s">
        <v>965</v>
      </c>
      <c r="B2975" s="48" t="s">
        <v>1377</v>
      </c>
      <c r="C2975" s="58"/>
      <c r="D2975" s="58"/>
      <c r="E2975" s="58"/>
      <c r="F2975" s="58"/>
      <c r="G2975" s="58"/>
      <c r="H2975" s="58"/>
      <c r="I2975" s="58"/>
      <c r="J2975" s="58"/>
      <c r="K2975" s="58"/>
      <c r="L2975" s="55" t="s">
        <v>14</v>
      </c>
      <c r="M2975" s="52" t="s">
        <v>1534</v>
      </c>
      <c r="N2975" s="52" t="s">
        <v>1535</v>
      </c>
      <c r="O2975" s="52" t="s">
        <v>1510</v>
      </c>
      <c r="P2975" s="56">
        <v>2</v>
      </c>
      <c r="Q2975" s="56">
        <f>P2975/$E$2970*8*6</f>
        <v>5.6470588235294112</v>
      </c>
      <c r="R2975" s="57">
        <f ca="1">SUMIF(Insumos!$C$7:$E$166,Subpartidas!N2975,Insumos!$E$7:$E$166)</f>
        <v>9.77</v>
      </c>
      <c r="S2975" s="57">
        <f t="shared" ca="1" si="524"/>
        <v>55.171764705882346</v>
      </c>
    </row>
    <row r="2976" spans="1:19" s="116" customFormat="1" ht="14.1" customHeight="1">
      <c r="A2976" s="51" t="s">
        <v>1032</v>
      </c>
      <c r="B2976" s="48" t="s">
        <v>1377</v>
      </c>
      <c r="C2976" s="58"/>
      <c r="D2976" s="58"/>
      <c r="E2976" s="58"/>
      <c r="F2976" s="58"/>
      <c r="G2976" s="58"/>
      <c r="H2976" s="58"/>
      <c r="I2976" s="58"/>
      <c r="J2976" s="58"/>
      <c r="K2976" s="58"/>
      <c r="L2976" s="55" t="s">
        <v>14</v>
      </c>
      <c r="M2976" s="52" t="s">
        <v>1740</v>
      </c>
      <c r="N2976" s="52" t="s">
        <v>1741</v>
      </c>
      <c r="O2976" s="52" t="s">
        <v>1510</v>
      </c>
      <c r="P2976" s="56">
        <v>0.125</v>
      </c>
      <c r="Q2976" s="56">
        <f t="shared" si="525"/>
        <v>5.8823529411764705E-2</v>
      </c>
      <c r="R2976" s="57">
        <f ca="1">SUMIF(Insumos!$C$7:$E$166,N2976,Insumos!$E$7:$E$166)</f>
        <v>6.78</v>
      </c>
      <c r="S2976" s="57">
        <f t="shared" ca="1" si="524"/>
        <v>0.39882352941176469</v>
      </c>
    </row>
    <row r="2977" spans="1:19" s="116" customFormat="1" ht="14.1" customHeight="1">
      <c r="A2977" s="51" t="s">
        <v>1073</v>
      </c>
      <c r="B2977" s="48" t="s">
        <v>1379</v>
      </c>
      <c r="C2977" s="52" t="s">
        <v>653</v>
      </c>
      <c r="D2977" s="53">
        <f>+IF(C2977&lt;&gt;" ",VLOOKUP(B2977,Rendimientos!$A$3:$D$557,3,0))</f>
        <v>47</v>
      </c>
      <c r="E2977" s="53">
        <f>+IF(C2977&lt;&gt;" ",VLOOKUP(B2977,Rendimientos!$A$3:$D$557,4,0))</f>
        <v>47</v>
      </c>
      <c r="F2977" s="54">
        <f ca="1">SUM(G2977:K2977)</f>
        <v>6.1820497151395157</v>
      </c>
      <c r="G2977" s="49">
        <f ca="1">SUMIFS($S$5:$S$4996,$B$5:$B$4996,B2977,$L$5:$L$4996,$L$5)</f>
        <v>5.7988805186232995</v>
      </c>
      <c r="H2977" s="49">
        <f>SUMIFS($S$5:$S$4996,$B$5:$B$4996,B2977,$L$5:$L$4996,$L$10)</f>
        <v>0</v>
      </c>
      <c r="I2977" s="49"/>
      <c r="J2977" s="49">
        <f ca="1">SUMIFS($S$5:$S$4996,$B$5:$B$4996,B2977,$L$5:$L$4996,$L$11)</f>
        <v>0.38316919651621612</v>
      </c>
      <c r="K2977" s="49">
        <f>SUMIFS($S$5:$S$4996,$B$5:$B$4996,B2977,$L$5:$L$4996,$L$4497)</f>
        <v>0</v>
      </c>
      <c r="L2977" s="55" t="s">
        <v>12</v>
      </c>
      <c r="M2977" s="52" t="s">
        <v>1736</v>
      </c>
      <c r="N2977" s="52" t="s">
        <v>1737</v>
      </c>
      <c r="O2977" s="52" t="s">
        <v>1491</v>
      </c>
      <c r="P2977" s="56">
        <v>6.25E-2</v>
      </c>
      <c r="Q2977" s="56">
        <f>P2977/$D$2977*8</f>
        <v>1.0638297872340425E-2</v>
      </c>
      <c r="R2977" s="57">
        <f ca="1">SUMIF(Insumos!$C$7:$E$166,N2977,Insumos!$E$7:$E$166)</f>
        <v>9.543510636814629</v>
      </c>
      <c r="S2977" s="57">
        <f t="shared" ca="1" si="524"/>
        <v>0.10152670890228328</v>
      </c>
    </row>
    <row r="2978" spans="1:19" s="116" customFormat="1" ht="14.1" customHeight="1">
      <c r="A2978" s="51" t="s">
        <v>1073</v>
      </c>
      <c r="B2978" s="48" t="s">
        <v>1379</v>
      </c>
      <c r="C2978" s="58"/>
      <c r="D2978" s="58"/>
      <c r="E2978" s="58"/>
      <c r="F2978" s="58"/>
      <c r="G2978" s="58"/>
      <c r="H2978" s="58"/>
      <c r="I2978" s="58"/>
      <c r="J2978" s="58"/>
      <c r="K2978" s="58"/>
      <c r="L2978" s="55" t="s">
        <v>12</v>
      </c>
      <c r="M2978" s="52" t="s">
        <v>1498</v>
      </c>
      <c r="N2978" s="52" t="s">
        <v>1499</v>
      </c>
      <c r="O2978" s="52" t="s">
        <v>1491</v>
      </c>
      <c r="P2978" s="56">
        <v>1</v>
      </c>
      <c r="Q2978" s="56">
        <f t="shared" ref="Q2978:Q2979" si="526">P2978/$D$2977*8</f>
        <v>0.1702127659574468</v>
      </c>
      <c r="R2978" s="57">
        <f ca="1">SUMIF(Insumos!$C$7:$E$166,N2978,Insumos!$E$7:$E$166)</f>
        <v>8.6743053318933896</v>
      </c>
      <c r="S2978" s="57">
        <f t="shared" ca="1" si="524"/>
        <v>1.4764775033010025</v>
      </c>
    </row>
    <row r="2979" spans="1:19" s="116" customFormat="1" ht="14.1" customHeight="1">
      <c r="A2979" s="51" t="s">
        <v>1073</v>
      </c>
      <c r="B2979" s="48" t="s">
        <v>1379</v>
      </c>
      <c r="C2979" s="58"/>
      <c r="D2979" s="58"/>
      <c r="E2979" s="58"/>
      <c r="F2979" s="58"/>
      <c r="G2979" s="58"/>
      <c r="H2979" s="58"/>
      <c r="I2979" s="58"/>
      <c r="J2979" s="58"/>
      <c r="K2979" s="58"/>
      <c r="L2979" s="55" t="s">
        <v>12</v>
      </c>
      <c r="M2979" s="52" t="s">
        <v>1492</v>
      </c>
      <c r="N2979" s="52" t="s">
        <v>1493</v>
      </c>
      <c r="O2979" s="52" t="s">
        <v>1491</v>
      </c>
      <c r="P2979" s="56">
        <v>4</v>
      </c>
      <c r="Q2979" s="56">
        <f t="shared" si="526"/>
        <v>0.68085106382978722</v>
      </c>
      <c r="R2979" s="57">
        <f ca="1">SUMIF(Insumos!$C$7:$E$166,N2979,Insumos!$E$7:$E$166)</f>
        <v>6.1994120750543944</v>
      </c>
      <c r="S2979" s="57">
        <f t="shared" ca="1" si="524"/>
        <v>4.2208763064200134</v>
      </c>
    </row>
    <row r="2980" spans="1:19" s="116" customFormat="1" ht="14.1" customHeight="1">
      <c r="A2980" s="51" t="s">
        <v>1073</v>
      </c>
      <c r="B2980" s="48" t="s">
        <v>1379</v>
      </c>
      <c r="C2980" s="58"/>
      <c r="D2980" s="58"/>
      <c r="E2980" s="58"/>
      <c r="F2980" s="58"/>
      <c r="G2980" s="58"/>
      <c r="H2980" s="58"/>
      <c r="I2980" s="58"/>
      <c r="J2980" s="58"/>
      <c r="K2980" s="58"/>
      <c r="L2980" s="55" t="s">
        <v>14</v>
      </c>
      <c r="M2980" s="52" t="s">
        <v>1738</v>
      </c>
      <c r="N2980" s="52" t="s">
        <v>1739</v>
      </c>
      <c r="O2980" s="52" t="s">
        <v>1507</v>
      </c>
      <c r="P2980" s="60"/>
      <c r="Q2980" s="56">
        <f>4.12/100</f>
        <v>4.1200000000000001E-2</v>
      </c>
      <c r="R2980" s="57">
        <f ca="1">G2977</f>
        <v>5.7988805186232995</v>
      </c>
      <c r="S2980" s="57">
        <f t="shared" ca="1" si="524"/>
        <v>0.23891387736727995</v>
      </c>
    </row>
    <row r="2981" spans="1:19" s="116" customFormat="1" ht="14.1" customHeight="1">
      <c r="A2981" s="51" t="s">
        <v>1073</v>
      </c>
      <c r="B2981" s="48" t="s">
        <v>1379</v>
      </c>
      <c r="C2981" s="58"/>
      <c r="D2981" s="58"/>
      <c r="E2981" s="58"/>
      <c r="F2981" s="58"/>
      <c r="G2981" s="58"/>
      <c r="H2981" s="58"/>
      <c r="I2981" s="58"/>
      <c r="J2981" s="58"/>
      <c r="K2981" s="58"/>
      <c r="L2981" s="55" t="s">
        <v>14</v>
      </c>
      <c r="M2981" s="52" t="s">
        <v>1740</v>
      </c>
      <c r="N2981" s="52" t="s">
        <v>1741</v>
      </c>
      <c r="O2981" s="52" t="s">
        <v>1510</v>
      </c>
      <c r="P2981" s="56">
        <v>0.125</v>
      </c>
      <c r="Q2981" s="56">
        <f>P2981/$E$2977*8</f>
        <v>2.1276595744680851E-2</v>
      </c>
      <c r="R2981" s="57">
        <f ca="1">SUMIF(Insumos!$C$7:$E$166,N2981,Insumos!$E$7:$E$166)</f>
        <v>6.78</v>
      </c>
      <c r="S2981" s="57">
        <f ca="1">Q2981*R2981</f>
        <v>0.14425531914893616</v>
      </c>
    </row>
    <row r="2982" spans="1:19" s="116" customFormat="1" ht="14.1" customHeight="1">
      <c r="A2982" s="51" t="s">
        <v>1087</v>
      </c>
      <c r="B2982" s="48" t="s">
        <v>1381</v>
      </c>
      <c r="C2982" s="52" t="s">
        <v>653</v>
      </c>
      <c r="D2982" s="53">
        <f>+IF(C2982&lt;&gt;" ",VLOOKUP(B2982,Rendimientos!$A$3:$D$557,3,0))</f>
        <v>56</v>
      </c>
      <c r="E2982" s="53">
        <f>+IF(C2982&lt;&gt;" ",VLOOKUP(B2982,Rendimientos!$A$3:$D$557,4,0))</f>
        <v>56</v>
      </c>
      <c r="F2982" s="54">
        <f ca="1">SUM(G2982:K2982)</f>
        <v>5.1885060109206647</v>
      </c>
      <c r="G2982" s="49">
        <f ca="1">SUMIFS($S$5:$S$4996,$B$5:$B$4996,B2982,$L$5:$L$4996,$L$5)</f>
        <v>4.8669175781302689</v>
      </c>
      <c r="H2982" s="49">
        <f>SUMIFS($S$5:$S$4996,$B$5:$B$4996,B2982,$L$5:$L$4996,$L$10)</f>
        <v>0</v>
      </c>
      <c r="I2982" s="49"/>
      <c r="J2982" s="49">
        <f ca="1">SUMIFS($S$5:$S$4996,$B$5:$B$4996,B2982,$L$5:$L$4996,$L$11)</f>
        <v>0.32158843279039567</v>
      </c>
      <c r="K2982" s="49">
        <f>SUMIFS($S$5:$S$4996,$B$5:$B$4996,B2982,$L$5:$L$4996,$L$4497)</f>
        <v>0</v>
      </c>
      <c r="L2982" s="55" t="s">
        <v>12</v>
      </c>
      <c r="M2982" s="52" t="s">
        <v>1736</v>
      </c>
      <c r="N2982" s="52" t="s">
        <v>1737</v>
      </c>
      <c r="O2982" s="52" t="s">
        <v>1491</v>
      </c>
      <c r="P2982" s="56">
        <v>6.25E-2</v>
      </c>
      <c r="Q2982" s="56">
        <f>P2982/$D$2982*8</f>
        <v>8.9285714285714281E-3</v>
      </c>
      <c r="R2982" s="57">
        <f ca="1">SUMIF(Insumos!$C$7:$E$166,Subpartidas!N2982,Insumos!$E$7:$E$166)</f>
        <v>9.543510636814629</v>
      </c>
      <c r="S2982" s="57">
        <f t="shared" ref="S2982:S2991" ca="1" si="527">Q2982*R2982</f>
        <v>8.5209916400130606E-2</v>
      </c>
    </row>
    <row r="2983" spans="1:19" s="116" customFormat="1" ht="14.1" customHeight="1">
      <c r="A2983" s="51" t="s">
        <v>1087</v>
      </c>
      <c r="B2983" s="48" t="s">
        <v>1381</v>
      </c>
      <c r="C2983" s="58"/>
      <c r="D2983" s="58"/>
      <c r="E2983" s="58"/>
      <c r="F2983" s="58"/>
      <c r="G2983" s="58"/>
      <c r="H2983" s="58"/>
      <c r="I2983" s="58"/>
      <c r="J2983" s="58"/>
      <c r="K2983" s="58"/>
      <c r="L2983" s="55" t="s">
        <v>12</v>
      </c>
      <c r="M2983" s="52" t="s">
        <v>1498</v>
      </c>
      <c r="N2983" s="52" t="s">
        <v>1499</v>
      </c>
      <c r="O2983" s="52" t="s">
        <v>1491</v>
      </c>
      <c r="P2983" s="56">
        <v>1</v>
      </c>
      <c r="Q2983" s="56">
        <f t="shared" ref="Q2983:Q2984" si="528">P2983/$D$2982*8</f>
        <v>0.14285714285714285</v>
      </c>
      <c r="R2983" s="57">
        <f ca="1">SUMIF(Insumos!$C$7:$E$166,Subpartidas!N2983,Insumos!$E$7:$E$166)</f>
        <v>8.6743053318933896</v>
      </c>
      <c r="S2983" s="57">
        <f t="shared" ca="1" si="527"/>
        <v>1.2391864759847699</v>
      </c>
    </row>
    <row r="2984" spans="1:19" s="116" customFormat="1" ht="14.1" customHeight="1">
      <c r="A2984" s="51" t="s">
        <v>1087</v>
      </c>
      <c r="B2984" s="48" t="s">
        <v>1381</v>
      </c>
      <c r="C2984" s="58"/>
      <c r="D2984" s="58"/>
      <c r="E2984" s="58"/>
      <c r="F2984" s="58"/>
      <c r="G2984" s="58"/>
      <c r="H2984" s="58"/>
      <c r="I2984" s="58"/>
      <c r="J2984" s="58"/>
      <c r="K2984" s="58"/>
      <c r="L2984" s="55" t="s">
        <v>12</v>
      </c>
      <c r="M2984" s="52" t="s">
        <v>1492</v>
      </c>
      <c r="N2984" s="52" t="s">
        <v>1493</v>
      </c>
      <c r="O2984" s="52" t="s">
        <v>1491</v>
      </c>
      <c r="P2984" s="56">
        <v>4</v>
      </c>
      <c r="Q2984" s="56">
        <f t="shared" si="528"/>
        <v>0.5714285714285714</v>
      </c>
      <c r="R2984" s="57">
        <f ca="1">SUMIF(Insumos!$C$7:$E$166,Subpartidas!N2984,Insumos!$E$7:$E$166)</f>
        <v>6.1994120750543944</v>
      </c>
      <c r="S2984" s="57">
        <f t="shared" ca="1" si="527"/>
        <v>3.5425211857453682</v>
      </c>
    </row>
    <row r="2985" spans="1:19" s="116" customFormat="1" ht="14.1" customHeight="1">
      <c r="A2985" s="51" t="s">
        <v>1087</v>
      </c>
      <c r="B2985" s="48" t="s">
        <v>1381</v>
      </c>
      <c r="C2985" s="58"/>
      <c r="D2985" s="58"/>
      <c r="E2985" s="58"/>
      <c r="F2985" s="58"/>
      <c r="G2985" s="58"/>
      <c r="H2985" s="58"/>
      <c r="I2985" s="58"/>
      <c r="J2985" s="58"/>
      <c r="K2985" s="58"/>
      <c r="L2985" s="55" t="s">
        <v>14</v>
      </c>
      <c r="M2985" s="52" t="s">
        <v>1738</v>
      </c>
      <c r="N2985" s="52" t="s">
        <v>1739</v>
      </c>
      <c r="O2985" s="52" t="s">
        <v>1507</v>
      </c>
      <c r="P2985" s="60"/>
      <c r="Q2985" s="56">
        <v>4.1200000000000001E-2</v>
      </c>
      <c r="R2985" s="57">
        <f ca="1">G2982</f>
        <v>4.8669175781302689</v>
      </c>
      <c r="S2985" s="57">
        <f t="shared" ca="1" si="527"/>
        <v>0.20051700421896709</v>
      </c>
    </row>
    <row r="2986" spans="1:19" s="116" customFormat="1" ht="14.1" customHeight="1">
      <c r="A2986" s="51" t="s">
        <v>1087</v>
      </c>
      <c r="B2986" s="48" t="s">
        <v>1381</v>
      </c>
      <c r="C2986" s="58"/>
      <c r="D2986" s="58"/>
      <c r="E2986" s="58"/>
      <c r="F2986" s="58"/>
      <c r="G2986" s="58"/>
      <c r="H2986" s="58"/>
      <c r="I2986" s="58"/>
      <c r="J2986" s="58"/>
      <c r="K2986" s="58"/>
      <c r="L2986" s="55" t="s">
        <v>14</v>
      </c>
      <c r="M2986" s="52" t="s">
        <v>1740</v>
      </c>
      <c r="N2986" s="52" t="s">
        <v>1741</v>
      </c>
      <c r="O2986" s="52" t="s">
        <v>1510</v>
      </c>
      <c r="P2986" s="56">
        <v>0.125</v>
      </c>
      <c r="Q2986" s="56">
        <f>P2986/$E$2982*8</f>
        <v>1.7857142857142856E-2</v>
      </c>
      <c r="R2986" s="57">
        <f ca="1">SUMIF(Insumos!$C$7:$E$166,Subpartidas!N2986,Insumos!$E$7:$E$166)</f>
        <v>6.78</v>
      </c>
      <c r="S2986" s="57">
        <f t="shared" ca="1" si="527"/>
        <v>0.12107142857142857</v>
      </c>
    </row>
    <row r="2987" spans="1:19" s="116" customFormat="1" ht="14.1" customHeight="1">
      <c r="A2987" s="51" t="s">
        <v>1092</v>
      </c>
      <c r="B2987" s="48" t="s">
        <v>1383</v>
      </c>
      <c r="C2987" s="52" t="s">
        <v>653</v>
      </c>
      <c r="D2987" s="53">
        <f>+IF(C2987&lt;&gt;" ",VLOOKUP(B2987,Rendimientos!$A$3:$D$557,3,0))</f>
        <v>50</v>
      </c>
      <c r="E2987" s="53">
        <f>+IF(C2987&lt;&gt;" ",VLOOKUP(B2987,Rendimientos!$A$3:$D$557,4,0))</f>
        <v>50</v>
      </c>
      <c r="F2987" s="54">
        <f ca="1">SUM(G2987:K2987)</f>
        <v>5.843287323587429</v>
      </c>
      <c r="G2987" s="49">
        <f ca="1">SUMIFS($S$5:$S$4996,$B$5:$B$4996,B2987,$L$5:$L$4996,$L$5)</f>
        <v>5.4509476875059013</v>
      </c>
      <c r="H2987" s="49">
        <f>SUMIFS($S$5:$S$4996,$B$5:$B$4996,B2987,$L$5:$L$4996,$L$10)</f>
        <v>0</v>
      </c>
      <c r="I2987" s="49"/>
      <c r="J2987" s="49">
        <f ca="1">SUMIFS($S$5:$S$4996,$B$5:$B$4996,B2987,$L$5:$L$4996,$L$11)</f>
        <v>0.39233963608152794</v>
      </c>
      <c r="K2987" s="49">
        <f>SUMIFS($S$5:$S$4996,$B$5:$B$4996,B2987,$L$5:$L$4996,$L$4497)</f>
        <v>0</v>
      </c>
      <c r="L2987" s="55" t="s">
        <v>12</v>
      </c>
      <c r="M2987" s="52" t="s">
        <v>1736</v>
      </c>
      <c r="N2987" s="52" t="s">
        <v>1737</v>
      </c>
      <c r="O2987" s="52" t="s">
        <v>1491</v>
      </c>
      <c r="P2987" s="56">
        <v>6.25E-2</v>
      </c>
      <c r="Q2987" s="56">
        <f>P2987/$D$2987*8</f>
        <v>0.01</v>
      </c>
      <c r="R2987" s="57">
        <f ca="1">SUMIF(Insumos!$C$7:$E$166,Subpartidas!N2987,Insumos!$E$7:$E$166)</f>
        <v>9.543510636814629</v>
      </c>
      <c r="S2987" s="57">
        <f t="shared" ca="1" si="527"/>
        <v>9.5435106368146297E-2</v>
      </c>
    </row>
    <row r="2988" spans="1:19" s="116" customFormat="1" ht="14.1" customHeight="1">
      <c r="A2988" s="51" t="s">
        <v>1092</v>
      </c>
      <c r="B2988" s="48" t="s">
        <v>1383</v>
      </c>
      <c r="C2988" s="58"/>
      <c r="D2988" s="58"/>
      <c r="E2988" s="58"/>
      <c r="F2988" s="58"/>
      <c r="G2988" s="58"/>
      <c r="H2988" s="58"/>
      <c r="I2988" s="58"/>
      <c r="J2988" s="58"/>
      <c r="K2988" s="58"/>
      <c r="L2988" s="55" t="s">
        <v>12</v>
      </c>
      <c r="M2988" s="52" t="s">
        <v>1498</v>
      </c>
      <c r="N2988" s="52" t="s">
        <v>1499</v>
      </c>
      <c r="O2988" s="52" t="s">
        <v>1491</v>
      </c>
      <c r="P2988" s="56">
        <v>1</v>
      </c>
      <c r="Q2988" s="56">
        <f t="shared" ref="Q2988:Q2989" si="529">P2988/$D$2987*8</f>
        <v>0.16</v>
      </c>
      <c r="R2988" s="57">
        <f ca="1">SUMIF(Insumos!$C$7:$E$166,Subpartidas!N2988,Insumos!$E$7:$E$166)</f>
        <v>8.6743053318933896</v>
      </c>
      <c r="S2988" s="57">
        <f t="shared" ca="1" si="527"/>
        <v>1.3878888531029423</v>
      </c>
    </row>
    <row r="2989" spans="1:19" s="116" customFormat="1" ht="14.1" customHeight="1">
      <c r="A2989" s="51" t="s">
        <v>1092</v>
      </c>
      <c r="B2989" s="48" t="s">
        <v>1383</v>
      </c>
      <c r="C2989" s="58"/>
      <c r="D2989" s="58"/>
      <c r="E2989" s="58"/>
      <c r="F2989" s="58"/>
      <c r="G2989" s="58"/>
      <c r="H2989" s="58"/>
      <c r="I2989" s="58"/>
      <c r="J2989" s="58"/>
      <c r="K2989" s="58"/>
      <c r="L2989" s="55" t="s">
        <v>12</v>
      </c>
      <c r="M2989" s="52" t="s">
        <v>1492</v>
      </c>
      <c r="N2989" s="52" t="s">
        <v>1493</v>
      </c>
      <c r="O2989" s="52" t="s">
        <v>1491</v>
      </c>
      <c r="P2989" s="56">
        <v>4</v>
      </c>
      <c r="Q2989" s="56">
        <f t="shared" si="529"/>
        <v>0.64</v>
      </c>
      <c r="R2989" s="57">
        <f ca="1">SUMIF(Insumos!$C$7:$E$166,Subpartidas!N2989,Insumos!$E$7:$E$166)</f>
        <v>6.1994120750543944</v>
      </c>
      <c r="S2989" s="57">
        <f t="shared" ca="1" si="527"/>
        <v>3.9676237280348126</v>
      </c>
    </row>
    <row r="2990" spans="1:19" s="116" customFormat="1" ht="14.1" customHeight="1">
      <c r="A2990" s="51" t="s">
        <v>1092</v>
      </c>
      <c r="B2990" s="48" t="s">
        <v>1383</v>
      </c>
      <c r="C2990" s="58"/>
      <c r="D2990" s="58"/>
      <c r="E2990" s="58"/>
      <c r="F2990" s="58"/>
      <c r="G2990" s="58"/>
      <c r="H2990" s="58"/>
      <c r="I2990" s="58"/>
      <c r="J2990" s="58"/>
      <c r="K2990" s="58"/>
      <c r="L2990" s="55" t="s">
        <v>14</v>
      </c>
      <c r="M2990" s="52" t="s">
        <v>1738</v>
      </c>
      <c r="N2990" s="52" t="s">
        <v>1739</v>
      </c>
      <c r="O2990" s="52" t="s">
        <v>1507</v>
      </c>
      <c r="P2990" s="60"/>
      <c r="Q2990" s="56">
        <v>4.7100000000000003E-2</v>
      </c>
      <c r="R2990" s="57">
        <f ca="1">G2987</f>
        <v>5.4509476875059013</v>
      </c>
      <c r="S2990" s="57">
        <f t="shared" ca="1" si="527"/>
        <v>0.25673963608152794</v>
      </c>
    </row>
    <row r="2991" spans="1:19" s="116" customFormat="1" ht="14.1" customHeight="1">
      <c r="A2991" s="51" t="s">
        <v>1092</v>
      </c>
      <c r="B2991" s="48" t="s">
        <v>1383</v>
      </c>
      <c r="C2991" s="58"/>
      <c r="D2991" s="58"/>
      <c r="E2991" s="58"/>
      <c r="F2991" s="58"/>
      <c r="G2991" s="58"/>
      <c r="H2991" s="58"/>
      <c r="I2991" s="58"/>
      <c r="J2991" s="58"/>
      <c r="K2991" s="58"/>
      <c r="L2991" s="55" t="s">
        <v>14</v>
      </c>
      <c r="M2991" s="52" t="s">
        <v>1740</v>
      </c>
      <c r="N2991" s="52" t="s">
        <v>1741</v>
      </c>
      <c r="O2991" s="52" t="s">
        <v>1510</v>
      </c>
      <c r="P2991" s="56">
        <v>0.125</v>
      </c>
      <c r="Q2991" s="56">
        <f>P2991/$E$2987*8</f>
        <v>0.02</v>
      </c>
      <c r="R2991" s="57">
        <f ca="1">SUMIF(Insumos!$C$7:$E$166,Subpartidas!N2991,Insumos!$E$7:$E$166)</f>
        <v>6.78</v>
      </c>
      <c r="S2991" s="57">
        <f t="shared" ca="1" si="527"/>
        <v>0.1356</v>
      </c>
    </row>
    <row r="2992" spans="1:19" s="116" customFormat="1" ht="14.1" customHeight="1">
      <c r="A2992" s="51" t="s">
        <v>1108</v>
      </c>
      <c r="B2992" s="48" t="s">
        <v>1385</v>
      </c>
      <c r="C2992" s="52" t="s">
        <v>653</v>
      </c>
      <c r="D2992" s="53">
        <f>+IF(C2992&lt;&gt;" ",VLOOKUP(B2992,Rendimientos!$A$3:$D$557,3,0))</f>
        <v>17</v>
      </c>
      <c r="E2992" s="53">
        <f>+IF(C2992&lt;&gt;" ",VLOOKUP(B2992,Rendimientos!$A$3:$D$557,4,0))</f>
        <v>17</v>
      </c>
      <c r="F2992" s="54">
        <f ca="1">SUM(G2992:K2992)</f>
        <v>97.957431565385718</v>
      </c>
      <c r="G2992" s="49">
        <f ca="1">SUMIFS($S$5:$S$4996,$B$5:$B$4996,B2992,$L$5:$L$4996,$L$5)</f>
        <v>16.032199080899709</v>
      </c>
      <c r="H2992" s="49">
        <f>SUMIFS($S$5:$S$4996,$B$5:$B$4996,B2992,$L$5:$L$4996,$L$10)</f>
        <v>0</v>
      </c>
      <c r="I2992" s="49"/>
      <c r="J2992" s="49">
        <f ca="1">SUMIFS($S$5:$S$4996,$B$5:$B$4996,B2992,$L$5:$L$4996,$L$11)</f>
        <v>81.925232484486003</v>
      </c>
      <c r="K2992" s="49">
        <f>SUMIFS($S$5:$S$4996,$B$5:$B$4996,B2992,$L$5:$L$4996,$L$4497)</f>
        <v>0</v>
      </c>
      <c r="L2992" s="55" t="s">
        <v>12</v>
      </c>
      <c r="M2992" s="52" t="s">
        <v>1736</v>
      </c>
      <c r="N2992" s="52" t="s">
        <v>1737</v>
      </c>
      <c r="O2992" s="52" t="s">
        <v>1491</v>
      </c>
      <c r="P2992" s="56">
        <v>6.25E-2</v>
      </c>
      <c r="Q2992" s="56">
        <f>P2992/$D$2992*8</f>
        <v>2.9411764705882353E-2</v>
      </c>
      <c r="R2992" s="57">
        <f ca="1">SUMIF(Insumos!$C$7:$E$166,N2992,Insumos!$E$7:$E$166)</f>
        <v>9.543510636814629</v>
      </c>
      <c r="S2992" s="57">
        <f ca="1">Q2992*R2992</f>
        <v>0.2806914893180773</v>
      </c>
    </row>
    <row r="2993" spans="1:19" s="116" customFormat="1" ht="14.1" customHeight="1">
      <c r="A2993" s="51" t="s">
        <v>1108</v>
      </c>
      <c r="B2993" s="48" t="s">
        <v>1385</v>
      </c>
      <c r="C2993" s="58"/>
      <c r="D2993" s="58"/>
      <c r="E2993" s="58"/>
      <c r="F2993" s="58"/>
      <c r="G2993" s="58"/>
      <c r="H2993" s="58"/>
      <c r="I2993" s="58"/>
      <c r="J2993" s="58"/>
      <c r="K2993" s="58"/>
      <c r="L2993" s="55" t="s">
        <v>12</v>
      </c>
      <c r="M2993" s="52" t="s">
        <v>1498</v>
      </c>
      <c r="N2993" s="52" t="s">
        <v>1499</v>
      </c>
      <c r="O2993" s="52" t="s">
        <v>1491</v>
      </c>
      <c r="P2993" s="56">
        <v>1</v>
      </c>
      <c r="Q2993" s="56">
        <f t="shared" ref="Q2993:Q2994" si="530">P2993/$D$2992*8</f>
        <v>0.47058823529411764</v>
      </c>
      <c r="R2993" s="57">
        <f ca="1">SUMIF(Insumos!$C$7:$E$166,N2993,Insumos!$E$7:$E$166)</f>
        <v>8.6743053318933896</v>
      </c>
      <c r="S2993" s="57">
        <f t="shared" ref="S2993:S2995" ca="1" si="531">Q2993*R2993</f>
        <v>4.082026038538066</v>
      </c>
    </row>
    <row r="2994" spans="1:19" s="116" customFormat="1" ht="14.1" customHeight="1">
      <c r="A2994" s="51" t="s">
        <v>1108</v>
      </c>
      <c r="B2994" s="48" t="s">
        <v>1385</v>
      </c>
      <c r="C2994" s="58"/>
      <c r="D2994" s="58"/>
      <c r="E2994" s="58"/>
      <c r="F2994" s="58"/>
      <c r="G2994" s="58"/>
      <c r="H2994" s="58"/>
      <c r="I2994" s="58"/>
      <c r="J2994" s="58"/>
      <c r="K2994" s="58"/>
      <c r="L2994" s="55" t="s">
        <v>12</v>
      </c>
      <c r="M2994" s="52" t="s">
        <v>1492</v>
      </c>
      <c r="N2994" s="52" t="s">
        <v>1493</v>
      </c>
      <c r="O2994" s="52" t="s">
        <v>1491</v>
      </c>
      <c r="P2994" s="56">
        <v>4</v>
      </c>
      <c r="Q2994" s="56">
        <f t="shared" si="530"/>
        <v>1.8823529411764706</v>
      </c>
      <c r="R2994" s="57">
        <f ca="1">SUMIF(Insumos!$C$7:$E$166,N2994,Insumos!$E$7:$E$166)</f>
        <v>6.1994120750543944</v>
      </c>
      <c r="S2994" s="57">
        <f t="shared" ca="1" si="531"/>
        <v>11.669481553043566</v>
      </c>
    </row>
    <row r="2995" spans="1:19" s="116" customFormat="1" ht="14.1" customHeight="1">
      <c r="A2995" s="51" t="s">
        <v>1108</v>
      </c>
      <c r="B2995" s="48" t="s">
        <v>1385</v>
      </c>
      <c r="C2995" s="58"/>
      <c r="D2995" s="58"/>
      <c r="E2995" s="58"/>
      <c r="F2995" s="58"/>
      <c r="G2995" s="58"/>
      <c r="H2995" s="58"/>
      <c r="I2995" s="58"/>
      <c r="J2995" s="58"/>
      <c r="K2995" s="58"/>
      <c r="L2995" s="55" t="s">
        <v>14</v>
      </c>
      <c r="M2995" s="52" t="s">
        <v>1738</v>
      </c>
      <c r="N2995" s="52" t="s">
        <v>1739</v>
      </c>
      <c r="O2995" s="52" t="s">
        <v>1507</v>
      </c>
      <c r="P2995" s="60"/>
      <c r="Q2995" s="56">
        <f>4.12/100</f>
        <v>4.1200000000000001E-2</v>
      </c>
      <c r="R2995" s="57">
        <f ca="1">G2992</f>
        <v>16.032199080899709</v>
      </c>
      <c r="S2995" s="57">
        <f t="shared" ca="1" si="531"/>
        <v>0.66052660213306802</v>
      </c>
    </row>
    <row r="2996" spans="1:19" s="116" customFormat="1" ht="14.1" customHeight="1">
      <c r="A2996" s="51" t="s">
        <v>1108</v>
      </c>
      <c r="B2996" s="48" t="s">
        <v>1385</v>
      </c>
      <c r="C2996" s="58"/>
      <c r="D2996" s="58"/>
      <c r="E2996" s="58"/>
      <c r="F2996" s="58"/>
      <c r="G2996" s="58"/>
      <c r="H2996" s="58"/>
      <c r="I2996" s="58"/>
      <c r="J2996" s="58"/>
      <c r="K2996" s="58"/>
      <c r="L2996" s="55" t="s">
        <v>14</v>
      </c>
      <c r="M2996" s="52" t="s">
        <v>1553</v>
      </c>
      <c r="N2996" s="52" t="s">
        <v>1554</v>
      </c>
      <c r="O2996" s="52" t="s">
        <v>1510</v>
      </c>
      <c r="P2996" s="56">
        <v>2</v>
      </c>
      <c r="Q2996" s="56">
        <f>P2996/$E$2992*8</f>
        <v>0.94117647058823528</v>
      </c>
      <c r="R2996" s="57">
        <f ca="1">SUMIF(Insumos!$C$7:$E$166,N2996,Insumos!$E$7:$E$166)</f>
        <v>27.3</v>
      </c>
      <c r="S2996" s="57">
        <f ca="1">Q2996*R2996</f>
        <v>25.694117647058825</v>
      </c>
    </row>
    <row r="2997" spans="1:19" ht="14.1" customHeight="1">
      <c r="A2997" s="51" t="s">
        <v>965</v>
      </c>
      <c r="B2997" s="48" t="s">
        <v>1385</v>
      </c>
      <c r="C2997" s="58"/>
      <c r="D2997" s="58"/>
      <c r="E2997" s="58"/>
      <c r="F2997" s="58"/>
      <c r="G2997" s="58"/>
      <c r="H2997" s="58"/>
      <c r="I2997" s="58"/>
      <c r="J2997" s="58"/>
      <c r="K2997" s="58"/>
      <c r="L2997" s="55" t="s">
        <v>14</v>
      </c>
      <c r="M2997" s="52" t="s">
        <v>1534</v>
      </c>
      <c r="N2997" s="52" t="s">
        <v>1535</v>
      </c>
      <c r="O2997" s="52" t="s">
        <v>1510</v>
      </c>
      <c r="P2997" s="56">
        <v>2</v>
      </c>
      <c r="Q2997" s="56">
        <f>P2997/$E$2992*8*6</f>
        <v>5.6470588235294112</v>
      </c>
      <c r="R2997" s="57">
        <f ca="1">SUMIF(Insumos!$C$7:$E$166,Subpartidas!N2997,Insumos!$E$7:$E$166)</f>
        <v>9.77</v>
      </c>
      <c r="S2997" s="57">
        <f t="shared" ref="S2997" ca="1" si="532">Q2997*R2997</f>
        <v>55.171764705882346</v>
      </c>
    </row>
    <row r="2998" spans="1:19" s="116" customFormat="1" ht="14.1" customHeight="1">
      <c r="A2998" s="51" t="s">
        <v>1108</v>
      </c>
      <c r="B2998" s="48" t="s">
        <v>1385</v>
      </c>
      <c r="C2998" s="58"/>
      <c r="D2998" s="58"/>
      <c r="E2998" s="58"/>
      <c r="F2998" s="58"/>
      <c r="G2998" s="58"/>
      <c r="H2998" s="58"/>
      <c r="I2998" s="58"/>
      <c r="J2998" s="58"/>
      <c r="K2998" s="58"/>
      <c r="L2998" s="55" t="s">
        <v>14</v>
      </c>
      <c r="M2998" s="52" t="s">
        <v>1740</v>
      </c>
      <c r="N2998" s="52" t="s">
        <v>1741</v>
      </c>
      <c r="O2998" s="52" t="s">
        <v>1510</v>
      </c>
      <c r="P2998" s="56">
        <v>0.125</v>
      </c>
      <c r="Q2998" s="56">
        <f>P2998/$E$2992*8</f>
        <v>5.8823529411764705E-2</v>
      </c>
      <c r="R2998" s="57">
        <f ca="1">SUMIF(Insumos!$C$7:$E$166,N2998,Insumos!$E$7:$E$166)</f>
        <v>6.78</v>
      </c>
      <c r="S2998" s="57">
        <f ca="1">Q2998*R2998</f>
        <v>0.39882352941176469</v>
      </c>
    </row>
    <row r="2999" spans="1:19" s="116" customFormat="1" ht="14.1" customHeight="1">
      <c r="A2999" s="51" t="s">
        <v>1113</v>
      </c>
      <c r="B2999" s="48" t="s">
        <v>1387</v>
      </c>
      <c r="C2999" s="52" t="s">
        <v>653</v>
      </c>
      <c r="D2999" s="53">
        <f>+IF(C2999&lt;&gt;" ",VLOOKUP(B2999,Rendimientos!$A$3:$D$557,3,0))</f>
        <v>17</v>
      </c>
      <c r="E2999" s="53">
        <f>+IF(C2999&lt;&gt;" ",VLOOKUP(B2999,Rendimientos!$A$3:$D$557,4,0))</f>
        <v>17</v>
      </c>
      <c r="F2999" s="54">
        <f ca="1">SUM(G2999:K2999)</f>
        <v>97.957431565385718</v>
      </c>
      <c r="G2999" s="49">
        <f ca="1">SUMIFS($S$5:$S$4996,$B$5:$B$4996,B2999,$L$5:$L$4996,$L$5)</f>
        <v>16.032199080899709</v>
      </c>
      <c r="H2999" s="49">
        <f>SUMIFS($S$5:$S$4996,$B$5:$B$4996,B2999,$L$5:$L$4996,$L$10)</f>
        <v>0</v>
      </c>
      <c r="I2999" s="49"/>
      <c r="J2999" s="49">
        <f ca="1">SUMIFS($S$5:$S$4996,$B$5:$B$4996,B2999,$L$5:$L$4996,$L$11)</f>
        <v>81.925232484486003</v>
      </c>
      <c r="K2999" s="49">
        <f>SUMIFS($S$5:$S$4996,$B$5:$B$4996,B2999,$L$5:$L$4996,$L$4497)</f>
        <v>0</v>
      </c>
      <c r="L2999" s="55" t="s">
        <v>12</v>
      </c>
      <c r="M2999" s="52" t="s">
        <v>1736</v>
      </c>
      <c r="N2999" s="52" t="s">
        <v>1737</v>
      </c>
      <c r="O2999" s="52" t="s">
        <v>1491</v>
      </c>
      <c r="P2999" s="56">
        <v>6.25E-2</v>
      </c>
      <c r="Q2999" s="56">
        <f>P2999/$D$2999*8</f>
        <v>2.9411764705882353E-2</v>
      </c>
      <c r="R2999" s="57">
        <f ca="1">SUMIF(Insumos!$C$7:$E$166,N2999,Insumos!$E$7:$E$166)</f>
        <v>9.543510636814629</v>
      </c>
      <c r="S2999" s="57">
        <f ca="1">Q2999*R2999</f>
        <v>0.2806914893180773</v>
      </c>
    </row>
    <row r="3000" spans="1:19" s="116" customFormat="1" ht="14.1" customHeight="1">
      <c r="A3000" s="51" t="s">
        <v>1113</v>
      </c>
      <c r="B3000" s="48" t="s">
        <v>1387</v>
      </c>
      <c r="C3000" s="58"/>
      <c r="D3000" s="58"/>
      <c r="E3000" s="58"/>
      <c r="F3000" s="58"/>
      <c r="G3000" s="58"/>
      <c r="H3000" s="58"/>
      <c r="I3000" s="58"/>
      <c r="J3000" s="58"/>
      <c r="K3000" s="58"/>
      <c r="L3000" s="55" t="s">
        <v>12</v>
      </c>
      <c r="M3000" s="52" t="s">
        <v>1498</v>
      </c>
      <c r="N3000" s="52" t="s">
        <v>1499</v>
      </c>
      <c r="O3000" s="52" t="s">
        <v>1491</v>
      </c>
      <c r="P3000" s="56">
        <v>1</v>
      </c>
      <c r="Q3000" s="56">
        <f t="shared" ref="Q3000:Q3001" si="533">P3000/$D$2999*8</f>
        <v>0.47058823529411764</v>
      </c>
      <c r="R3000" s="57">
        <f ca="1">SUMIF(Insumos!$C$7:$E$166,N3000,Insumos!$E$7:$E$166)</f>
        <v>8.6743053318933896</v>
      </c>
      <c r="S3000" s="57">
        <f t="shared" ref="S3000:S3002" ca="1" si="534">Q3000*R3000</f>
        <v>4.082026038538066</v>
      </c>
    </row>
    <row r="3001" spans="1:19" s="116" customFormat="1" ht="14.1" customHeight="1">
      <c r="A3001" s="51" t="s">
        <v>1113</v>
      </c>
      <c r="B3001" s="48" t="s">
        <v>1387</v>
      </c>
      <c r="C3001" s="58"/>
      <c r="D3001" s="58"/>
      <c r="E3001" s="58"/>
      <c r="F3001" s="58"/>
      <c r="G3001" s="58"/>
      <c r="H3001" s="58"/>
      <c r="I3001" s="58"/>
      <c r="J3001" s="58"/>
      <c r="K3001" s="58"/>
      <c r="L3001" s="55" t="s">
        <v>12</v>
      </c>
      <c r="M3001" s="52" t="s">
        <v>1492</v>
      </c>
      <c r="N3001" s="52" t="s">
        <v>1493</v>
      </c>
      <c r="O3001" s="52" t="s">
        <v>1491</v>
      </c>
      <c r="P3001" s="56">
        <v>4</v>
      </c>
      <c r="Q3001" s="56">
        <f t="shared" si="533"/>
        <v>1.8823529411764706</v>
      </c>
      <c r="R3001" s="57">
        <f ca="1">SUMIF(Insumos!$C$7:$E$166,N3001,Insumos!$E$7:$E$166)</f>
        <v>6.1994120750543944</v>
      </c>
      <c r="S3001" s="57">
        <f t="shared" ca="1" si="534"/>
        <v>11.669481553043566</v>
      </c>
    </row>
    <row r="3002" spans="1:19" s="116" customFormat="1" ht="14.1" customHeight="1">
      <c r="A3002" s="51" t="s">
        <v>1113</v>
      </c>
      <c r="B3002" s="48" t="s">
        <v>1387</v>
      </c>
      <c r="C3002" s="58"/>
      <c r="D3002" s="58"/>
      <c r="E3002" s="58"/>
      <c r="F3002" s="58"/>
      <c r="G3002" s="58"/>
      <c r="H3002" s="58"/>
      <c r="I3002" s="58"/>
      <c r="J3002" s="58"/>
      <c r="K3002" s="58"/>
      <c r="L3002" s="55" t="s">
        <v>14</v>
      </c>
      <c r="M3002" s="52" t="s">
        <v>1738</v>
      </c>
      <c r="N3002" s="52" t="s">
        <v>1739</v>
      </c>
      <c r="O3002" s="52" t="s">
        <v>1507</v>
      </c>
      <c r="P3002" s="60"/>
      <c r="Q3002" s="56">
        <f>4.12/100</f>
        <v>4.1200000000000001E-2</v>
      </c>
      <c r="R3002" s="57">
        <f ca="1">G2999</f>
        <v>16.032199080899709</v>
      </c>
      <c r="S3002" s="57">
        <f t="shared" ca="1" si="534"/>
        <v>0.66052660213306802</v>
      </c>
    </row>
    <row r="3003" spans="1:19" s="116" customFormat="1" ht="14.1" customHeight="1">
      <c r="A3003" s="51" t="s">
        <v>1108</v>
      </c>
      <c r="B3003" s="48" t="s">
        <v>1387</v>
      </c>
      <c r="C3003" s="58"/>
      <c r="D3003" s="58"/>
      <c r="E3003" s="58"/>
      <c r="F3003" s="58"/>
      <c r="G3003" s="58"/>
      <c r="H3003" s="58"/>
      <c r="I3003" s="58"/>
      <c r="J3003" s="58"/>
      <c r="K3003" s="58"/>
      <c r="L3003" s="55" t="s">
        <v>14</v>
      </c>
      <c r="M3003" s="52" t="s">
        <v>1553</v>
      </c>
      <c r="N3003" s="52" t="s">
        <v>1554</v>
      </c>
      <c r="O3003" s="52" t="s">
        <v>1510</v>
      </c>
      <c r="P3003" s="56">
        <v>2</v>
      </c>
      <c r="Q3003" s="56">
        <f>P3003/$E$2999*8</f>
        <v>0.94117647058823528</v>
      </c>
      <c r="R3003" s="57">
        <f ca="1">SUMIF(Insumos!$C$7:$E$166,N3003,Insumos!$E$7:$E$166)</f>
        <v>27.3</v>
      </c>
      <c r="S3003" s="57">
        <f ca="1">Q3003*R3003</f>
        <v>25.694117647058825</v>
      </c>
    </row>
    <row r="3004" spans="1:19" ht="14.1" customHeight="1">
      <c r="A3004" s="51" t="s">
        <v>965</v>
      </c>
      <c r="B3004" s="48" t="s">
        <v>1387</v>
      </c>
      <c r="C3004" s="58"/>
      <c r="D3004" s="58"/>
      <c r="E3004" s="58"/>
      <c r="F3004" s="58"/>
      <c r="G3004" s="58"/>
      <c r="H3004" s="58"/>
      <c r="I3004" s="58"/>
      <c r="J3004" s="58"/>
      <c r="K3004" s="58"/>
      <c r="L3004" s="55" t="s">
        <v>14</v>
      </c>
      <c r="M3004" s="52" t="s">
        <v>1534</v>
      </c>
      <c r="N3004" s="52" t="s">
        <v>1535</v>
      </c>
      <c r="O3004" s="52" t="s">
        <v>1510</v>
      </c>
      <c r="P3004" s="56">
        <v>2</v>
      </c>
      <c r="Q3004" s="56">
        <f>P3004/$E$2999*8*6</f>
        <v>5.6470588235294112</v>
      </c>
      <c r="R3004" s="57">
        <f ca="1">SUMIF(Insumos!$C$7:$E$166,Subpartidas!N3004,Insumos!$E$7:$E$166)</f>
        <v>9.77</v>
      </c>
      <c r="S3004" s="57">
        <f t="shared" ref="S3004" ca="1" si="535">Q3004*R3004</f>
        <v>55.171764705882346</v>
      </c>
    </row>
    <row r="3005" spans="1:19" s="116" customFormat="1" ht="14.1" customHeight="1">
      <c r="A3005" s="51" t="s">
        <v>1113</v>
      </c>
      <c r="B3005" s="48" t="s">
        <v>1387</v>
      </c>
      <c r="C3005" s="58"/>
      <c r="D3005" s="58"/>
      <c r="E3005" s="58"/>
      <c r="F3005" s="58"/>
      <c r="G3005" s="58"/>
      <c r="H3005" s="58"/>
      <c r="I3005" s="58"/>
      <c r="J3005" s="58"/>
      <c r="K3005" s="58"/>
      <c r="L3005" s="55" t="s">
        <v>14</v>
      </c>
      <c r="M3005" s="52" t="s">
        <v>1740</v>
      </c>
      <c r="N3005" s="52" t="s">
        <v>1741</v>
      </c>
      <c r="O3005" s="52" t="s">
        <v>1510</v>
      </c>
      <c r="P3005" s="56">
        <v>0.125</v>
      </c>
      <c r="Q3005" s="56">
        <f>P3005/$E$2999*8</f>
        <v>5.8823529411764705E-2</v>
      </c>
      <c r="R3005" s="57">
        <f ca="1">SUMIF(Insumos!$C$7:$E$166,N3005,Insumos!$E$7:$E$166)</f>
        <v>6.78</v>
      </c>
      <c r="S3005" s="57">
        <f ca="1">Q3005*R3005</f>
        <v>0.39882352941176469</v>
      </c>
    </row>
    <row r="3006" spans="1:19" s="116" customFormat="1" ht="14.1" customHeight="1">
      <c r="A3006" s="51" t="s">
        <v>1742</v>
      </c>
      <c r="B3006" s="48" t="s">
        <v>1389</v>
      </c>
      <c r="C3006" s="52" t="s">
        <v>653</v>
      </c>
      <c r="D3006" s="53">
        <f>+IF(C3006&lt;&gt;" ",VLOOKUP(B3006,Rendimientos!$A$3:$D$557,3,0))</f>
        <v>47</v>
      </c>
      <c r="E3006" s="53">
        <f>+IF(C3006&lt;&gt;" ",VLOOKUP(B3006,Rendimientos!$A$3:$D$557,4,0))</f>
        <v>47</v>
      </c>
      <c r="F3006" s="54">
        <f ca="1">SUM(G3006:K3006)</f>
        <v>6.2261212070810528</v>
      </c>
      <c r="G3006" s="49">
        <f ca="1">SUMIFS($S$5:$S$4996,$B$5:$B$4996,B3006,$L$5:$L$4996,$L$5)</f>
        <v>5.7988805186232995</v>
      </c>
      <c r="H3006" s="49">
        <f>SUMIFS($S$5:$S$4996,$B$5:$B$4996,B3006,$L$5:$L$4996,$L$10)</f>
        <v>0</v>
      </c>
      <c r="I3006" s="49"/>
      <c r="J3006" s="49">
        <f ca="1">SUMIFS($S$5:$S$4996,$B$5:$B$4996,B3006,$L$5:$L$4996,$L$11)</f>
        <v>0.4272406884577532</v>
      </c>
      <c r="K3006" s="49">
        <f>SUMIFS($S$5:$S$4996,$B$5:$B$4996,B3006,$L$5:$L$4996,$L$4497)</f>
        <v>0</v>
      </c>
      <c r="L3006" s="55" t="s">
        <v>12</v>
      </c>
      <c r="M3006" s="52" t="s">
        <v>1736</v>
      </c>
      <c r="N3006" s="52" t="s">
        <v>1737</v>
      </c>
      <c r="O3006" s="52" t="s">
        <v>1491</v>
      </c>
      <c r="P3006" s="56">
        <v>6.25E-2</v>
      </c>
      <c r="Q3006" s="56">
        <f>P3006/$D$3006*8</f>
        <v>1.0638297872340425E-2</v>
      </c>
      <c r="R3006" s="57">
        <f ca="1">SUMIF(Insumos!$C$7:$E$166,N3006,Insumos!$E$7:$E$166)</f>
        <v>9.543510636814629</v>
      </c>
      <c r="S3006" s="57">
        <f ca="1">Q3006*R3006</f>
        <v>0.10152670890228328</v>
      </c>
    </row>
    <row r="3007" spans="1:19" s="116" customFormat="1" ht="14.1" customHeight="1">
      <c r="A3007" s="51" t="s">
        <v>1742</v>
      </c>
      <c r="B3007" s="48" t="s">
        <v>1389</v>
      </c>
      <c r="C3007" s="58"/>
      <c r="D3007" s="58"/>
      <c r="E3007" s="58"/>
      <c r="F3007" s="58"/>
      <c r="G3007" s="58"/>
      <c r="H3007" s="58"/>
      <c r="I3007" s="58"/>
      <c r="J3007" s="58"/>
      <c r="K3007" s="58"/>
      <c r="L3007" s="55" t="s">
        <v>12</v>
      </c>
      <c r="M3007" s="52" t="s">
        <v>1498</v>
      </c>
      <c r="N3007" s="52" t="s">
        <v>1499</v>
      </c>
      <c r="O3007" s="52" t="s">
        <v>1491</v>
      </c>
      <c r="P3007" s="56">
        <v>1</v>
      </c>
      <c r="Q3007" s="56">
        <f t="shared" ref="Q3007:Q3008" si="536">P3007/$D$3006*8</f>
        <v>0.1702127659574468</v>
      </c>
      <c r="R3007" s="57">
        <f ca="1">SUMIF(Insumos!$C$7:$E$166,N3007,Insumos!$E$7:$E$166)</f>
        <v>8.6743053318933896</v>
      </c>
      <c r="S3007" s="57">
        <f t="shared" ref="S3007:S3009" ca="1" si="537">Q3007*R3007</f>
        <v>1.4764775033010025</v>
      </c>
    </row>
    <row r="3008" spans="1:19" s="116" customFormat="1" ht="14.1" customHeight="1">
      <c r="A3008" s="51" t="s">
        <v>1742</v>
      </c>
      <c r="B3008" s="48" t="s">
        <v>1389</v>
      </c>
      <c r="C3008" s="58"/>
      <c r="D3008" s="58"/>
      <c r="E3008" s="58"/>
      <c r="F3008" s="58"/>
      <c r="G3008" s="58"/>
      <c r="H3008" s="58"/>
      <c r="I3008" s="58"/>
      <c r="J3008" s="58"/>
      <c r="K3008" s="58"/>
      <c r="L3008" s="55" t="s">
        <v>12</v>
      </c>
      <c r="M3008" s="52" t="s">
        <v>1492</v>
      </c>
      <c r="N3008" s="52" t="s">
        <v>1493</v>
      </c>
      <c r="O3008" s="52" t="s">
        <v>1491</v>
      </c>
      <c r="P3008" s="56">
        <v>4</v>
      </c>
      <c r="Q3008" s="56">
        <f t="shared" si="536"/>
        <v>0.68085106382978722</v>
      </c>
      <c r="R3008" s="57">
        <f ca="1">SUMIF(Insumos!$C$7:$E$166,N3008,Insumos!$E$7:$E$166)</f>
        <v>6.1994120750543944</v>
      </c>
      <c r="S3008" s="57">
        <f t="shared" ca="1" si="537"/>
        <v>4.2208763064200134</v>
      </c>
    </row>
    <row r="3009" spans="1:19" s="116" customFormat="1" ht="14.1" customHeight="1">
      <c r="A3009" s="51" t="s">
        <v>1742</v>
      </c>
      <c r="B3009" s="48" t="s">
        <v>1389</v>
      </c>
      <c r="C3009" s="58"/>
      <c r="D3009" s="58"/>
      <c r="E3009" s="58"/>
      <c r="F3009" s="58"/>
      <c r="G3009" s="58"/>
      <c r="H3009" s="58"/>
      <c r="I3009" s="58"/>
      <c r="J3009" s="58"/>
      <c r="K3009" s="58"/>
      <c r="L3009" s="55" t="s">
        <v>14</v>
      </c>
      <c r="M3009" s="52" t="s">
        <v>1738</v>
      </c>
      <c r="N3009" s="52" t="s">
        <v>1739</v>
      </c>
      <c r="O3009" s="52" t="s">
        <v>1507</v>
      </c>
      <c r="P3009" s="60"/>
      <c r="Q3009" s="56">
        <f>4.88/100</f>
        <v>4.8799999999999996E-2</v>
      </c>
      <c r="R3009" s="57">
        <f ca="1">G3006</f>
        <v>5.7988805186232995</v>
      </c>
      <c r="S3009" s="57">
        <f t="shared" ca="1" si="537"/>
        <v>0.28298536930881701</v>
      </c>
    </row>
    <row r="3010" spans="1:19" s="116" customFormat="1" ht="14.1" customHeight="1">
      <c r="A3010" s="51" t="s">
        <v>1742</v>
      </c>
      <c r="B3010" s="48" t="s">
        <v>1389</v>
      </c>
      <c r="C3010" s="58"/>
      <c r="D3010" s="58"/>
      <c r="E3010" s="58"/>
      <c r="F3010" s="58"/>
      <c r="G3010" s="58"/>
      <c r="H3010" s="58"/>
      <c r="I3010" s="58"/>
      <c r="J3010" s="58"/>
      <c r="K3010" s="58"/>
      <c r="L3010" s="55" t="s">
        <v>14</v>
      </c>
      <c r="M3010" s="52" t="s">
        <v>1740</v>
      </c>
      <c r="N3010" s="52" t="s">
        <v>1741</v>
      </c>
      <c r="O3010" s="52" t="s">
        <v>1510</v>
      </c>
      <c r="P3010" s="56">
        <v>0.125</v>
      </c>
      <c r="Q3010" s="56">
        <f>P3010/$E$3006*8</f>
        <v>2.1276595744680851E-2</v>
      </c>
      <c r="R3010" s="57">
        <f ca="1">SUMIF(Insumos!$C$7:$E$166,N3010,Insumos!$E$7:$E$166)</f>
        <v>6.78</v>
      </c>
      <c r="S3010" s="57">
        <f ca="1">Q3010*R3010</f>
        <v>0.14425531914893616</v>
      </c>
    </row>
    <row r="3011" spans="1:19" s="116" customFormat="1" ht="14.1" customHeight="1">
      <c r="A3011" s="51" t="s">
        <v>1124</v>
      </c>
      <c r="B3011" s="48" t="s">
        <v>1391</v>
      </c>
      <c r="C3011" s="52" t="s">
        <v>653</v>
      </c>
      <c r="D3011" s="53">
        <f>+IF(C3011&lt;&gt;" ",VLOOKUP(B3011,Rendimientos!$A$3:$D$557,3,0))</f>
        <v>56</v>
      </c>
      <c r="E3011" s="53">
        <f>+IF(C3011&lt;&gt;" ",VLOOKUP(B3011,Rendimientos!$A$3:$D$557,4,0))</f>
        <v>56</v>
      </c>
      <c r="F3011" s="54">
        <f ca="1">SUM(G3011:K3011)</f>
        <v>5.2254945845144549</v>
      </c>
      <c r="G3011" s="49">
        <f ca="1">SUMIFS($S$5:$S$4996,$B$5:$B$4996,B3011,$L$5:$L$4996,$L$5)</f>
        <v>4.8669175781302689</v>
      </c>
      <c r="H3011" s="49">
        <f>SUMIFS($S$5:$S$4996,$B$5:$B$4996,B3011,$L$5:$L$4996,$L$10)</f>
        <v>0</v>
      </c>
      <c r="I3011" s="49"/>
      <c r="J3011" s="49">
        <f ca="1">SUMIFS($S$5:$S$4996,$B$5:$B$4996,B3011,$L$5:$L$4996,$L$11)</f>
        <v>0.35857700638418571</v>
      </c>
      <c r="K3011" s="49">
        <f>SUMIFS($S$5:$S$4996,$B$5:$B$4996,B3011,$L$5:$L$4996,$L$4497)</f>
        <v>0</v>
      </c>
      <c r="L3011" s="55" t="s">
        <v>12</v>
      </c>
      <c r="M3011" s="52" t="s">
        <v>1736</v>
      </c>
      <c r="N3011" s="52" t="s">
        <v>1737</v>
      </c>
      <c r="O3011" s="52" t="s">
        <v>1491</v>
      </c>
      <c r="P3011" s="56">
        <v>6.25E-2</v>
      </c>
      <c r="Q3011" s="56">
        <f>P3011/$D$3011*8</f>
        <v>8.9285714285714281E-3</v>
      </c>
      <c r="R3011" s="57">
        <f ca="1">SUMIF(Insumos!$C$7:$E$166,Subpartidas!N3011,Insumos!$E$7:$E$166)</f>
        <v>9.543510636814629</v>
      </c>
      <c r="S3011" s="57">
        <f t="shared" ref="S3011:S3025" ca="1" si="538">Q3011*R3011</f>
        <v>8.5209916400130606E-2</v>
      </c>
    </row>
    <row r="3012" spans="1:19" s="116" customFormat="1" ht="14.1" customHeight="1">
      <c r="A3012" s="51" t="s">
        <v>1124</v>
      </c>
      <c r="B3012" s="48" t="s">
        <v>1391</v>
      </c>
      <c r="C3012" s="58"/>
      <c r="D3012" s="58"/>
      <c r="E3012" s="58"/>
      <c r="F3012" s="58"/>
      <c r="G3012" s="58"/>
      <c r="H3012" s="58"/>
      <c r="I3012" s="58"/>
      <c r="J3012" s="58"/>
      <c r="K3012" s="58"/>
      <c r="L3012" s="55" t="s">
        <v>12</v>
      </c>
      <c r="M3012" s="52" t="s">
        <v>1498</v>
      </c>
      <c r="N3012" s="52" t="s">
        <v>1499</v>
      </c>
      <c r="O3012" s="52" t="s">
        <v>1491</v>
      </c>
      <c r="P3012" s="56">
        <v>1</v>
      </c>
      <c r="Q3012" s="56">
        <f t="shared" ref="Q3012:Q3013" si="539">P3012/$D$3011*8</f>
        <v>0.14285714285714285</v>
      </c>
      <c r="R3012" s="57">
        <f ca="1">SUMIF(Insumos!$C$7:$E$166,Subpartidas!N3012,Insumos!$E$7:$E$166)</f>
        <v>8.6743053318933896</v>
      </c>
      <c r="S3012" s="57">
        <f t="shared" ca="1" si="538"/>
        <v>1.2391864759847699</v>
      </c>
    </row>
    <row r="3013" spans="1:19" s="116" customFormat="1" ht="14.1" customHeight="1">
      <c r="A3013" s="51" t="s">
        <v>1124</v>
      </c>
      <c r="B3013" s="48" t="s">
        <v>1391</v>
      </c>
      <c r="C3013" s="58"/>
      <c r="D3013" s="58"/>
      <c r="E3013" s="58"/>
      <c r="F3013" s="58"/>
      <c r="G3013" s="58"/>
      <c r="H3013" s="58"/>
      <c r="I3013" s="58"/>
      <c r="J3013" s="58"/>
      <c r="K3013" s="58"/>
      <c r="L3013" s="55" t="s">
        <v>12</v>
      </c>
      <c r="M3013" s="52" t="s">
        <v>1492</v>
      </c>
      <c r="N3013" s="52" t="s">
        <v>1493</v>
      </c>
      <c r="O3013" s="52" t="s">
        <v>1491</v>
      </c>
      <c r="P3013" s="56">
        <v>4</v>
      </c>
      <c r="Q3013" s="56">
        <f t="shared" si="539"/>
        <v>0.5714285714285714</v>
      </c>
      <c r="R3013" s="57">
        <f ca="1">SUMIF(Insumos!$C$7:$E$166,Subpartidas!N3013,Insumos!$E$7:$E$166)</f>
        <v>6.1994120750543944</v>
      </c>
      <c r="S3013" s="57">
        <f t="shared" ca="1" si="538"/>
        <v>3.5425211857453682</v>
      </c>
    </row>
    <row r="3014" spans="1:19" s="116" customFormat="1" ht="14.1" customHeight="1">
      <c r="A3014" s="51" t="s">
        <v>1124</v>
      </c>
      <c r="B3014" s="48" t="s">
        <v>1391</v>
      </c>
      <c r="C3014" s="58"/>
      <c r="D3014" s="58"/>
      <c r="E3014" s="58"/>
      <c r="F3014" s="58"/>
      <c r="G3014" s="58"/>
      <c r="H3014" s="58"/>
      <c r="I3014" s="58"/>
      <c r="J3014" s="58"/>
      <c r="K3014" s="58"/>
      <c r="L3014" s="55" t="s">
        <v>14</v>
      </c>
      <c r="M3014" s="52" t="s">
        <v>1738</v>
      </c>
      <c r="N3014" s="52" t="s">
        <v>1739</v>
      </c>
      <c r="O3014" s="52" t="s">
        <v>1507</v>
      </c>
      <c r="P3014" s="60"/>
      <c r="Q3014" s="56">
        <v>4.8800000000000003E-2</v>
      </c>
      <c r="R3014" s="57">
        <f ca="1">G3011</f>
        <v>4.8669175781302689</v>
      </c>
      <c r="S3014" s="57">
        <f t="shared" ca="1" si="538"/>
        <v>0.23750557781275713</v>
      </c>
    </row>
    <row r="3015" spans="1:19" s="116" customFormat="1" ht="14.1" customHeight="1">
      <c r="A3015" s="51" t="s">
        <v>1124</v>
      </c>
      <c r="B3015" s="48" t="s">
        <v>1391</v>
      </c>
      <c r="C3015" s="58"/>
      <c r="D3015" s="58"/>
      <c r="E3015" s="58"/>
      <c r="F3015" s="58"/>
      <c r="G3015" s="58"/>
      <c r="H3015" s="58"/>
      <c r="I3015" s="58"/>
      <c r="J3015" s="58"/>
      <c r="K3015" s="58"/>
      <c r="L3015" s="55" t="s">
        <v>14</v>
      </c>
      <c r="M3015" s="52" t="s">
        <v>1740</v>
      </c>
      <c r="N3015" s="52" t="s">
        <v>1741</v>
      </c>
      <c r="O3015" s="52" t="s">
        <v>1510</v>
      </c>
      <c r="P3015" s="56">
        <v>0.125</v>
      </c>
      <c r="Q3015" s="56">
        <f>P3015/$E$3011*8</f>
        <v>1.7857142857142856E-2</v>
      </c>
      <c r="R3015" s="57">
        <f ca="1">SUMIF(Insumos!$C$7:$E$166,Subpartidas!N3015,Insumos!$E$7:$E$166)</f>
        <v>6.78</v>
      </c>
      <c r="S3015" s="57">
        <f t="shared" ca="1" si="538"/>
        <v>0.12107142857142857</v>
      </c>
    </row>
    <row r="3016" spans="1:19" s="116" customFormat="1" ht="14.1" customHeight="1">
      <c r="A3016" s="51" t="s">
        <v>1132</v>
      </c>
      <c r="B3016" s="48" t="s">
        <v>1393</v>
      </c>
      <c r="C3016" s="52" t="s">
        <v>653</v>
      </c>
      <c r="D3016" s="53">
        <f>+IF(C3016&lt;&gt;" ",VLOOKUP(B3016,Rendimientos!$A$3:$D$557,3,0))</f>
        <v>50</v>
      </c>
      <c r="E3016" s="53">
        <f>+IF(C3016&lt;&gt;" ",VLOOKUP(B3016,Rendimientos!$A$3:$D$557,4,0))</f>
        <v>50</v>
      </c>
      <c r="F3016" s="54">
        <f ca="1">SUM(G3016:K3016)</f>
        <v>5.94576514011254</v>
      </c>
      <c r="G3016" s="49">
        <f ca="1">SUMIFS($S$5:$S$4996,$B$5:$B$4996,B3016,$L$5:$L$4996,$L$5)</f>
        <v>5.4509476875059013</v>
      </c>
      <c r="H3016" s="49">
        <f>SUMIFS($S$5:$S$4996,$B$5:$B$4996,B3016,$L$5:$L$4996,$L$10)</f>
        <v>0</v>
      </c>
      <c r="I3016" s="49"/>
      <c r="J3016" s="49">
        <f ca="1">SUMIFS($S$5:$S$4996,$B$5:$B$4996,B3016,$L$5:$L$4996,$L$11)</f>
        <v>0.4948174526066389</v>
      </c>
      <c r="K3016" s="49">
        <f>SUMIFS($S$5:$S$4996,$B$5:$B$4996,B3016,$L$5:$L$4996,$L$4497)</f>
        <v>0</v>
      </c>
      <c r="L3016" s="55" t="s">
        <v>12</v>
      </c>
      <c r="M3016" s="52" t="s">
        <v>1736</v>
      </c>
      <c r="N3016" s="52" t="s">
        <v>1737</v>
      </c>
      <c r="O3016" s="52" t="s">
        <v>1491</v>
      </c>
      <c r="P3016" s="56">
        <v>6.25E-2</v>
      </c>
      <c r="Q3016" s="56">
        <f>P3016/$D$3016*8</f>
        <v>0.01</v>
      </c>
      <c r="R3016" s="57">
        <f ca="1">SUMIF(Insumos!$C$7:$E$166,Subpartidas!N3016,Insumos!$E$7:$E$166)</f>
        <v>9.543510636814629</v>
      </c>
      <c r="S3016" s="57">
        <f t="shared" ca="1" si="538"/>
        <v>9.5435106368146297E-2</v>
      </c>
    </row>
    <row r="3017" spans="1:19" s="116" customFormat="1" ht="14.1" customHeight="1">
      <c r="A3017" s="51" t="s">
        <v>1132</v>
      </c>
      <c r="B3017" s="48" t="s">
        <v>1393</v>
      </c>
      <c r="C3017" s="58"/>
      <c r="D3017" s="58"/>
      <c r="E3017" s="58"/>
      <c r="F3017" s="58"/>
      <c r="G3017" s="58"/>
      <c r="H3017" s="58"/>
      <c r="I3017" s="58"/>
      <c r="J3017" s="58"/>
      <c r="K3017" s="58"/>
      <c r="L3017" s="55" t="s">
        <v>12</v>
      </c>
      <c r="M3017" s="52" t="s">
        <v>1498</v>
      </c>
      <c r="N3017" s="52" t="s">
        <v>1499</v>
      </c>
      <c r="O3017" s="52" t="s">
        <v>1491</v>
      </c>
      <c r="P3017" s="56">
        <v>1</v>
      </c>
      <c r="Q3017" s="56">
        <f t="shared" ref="Q3017:Q3018" si="540">P3017/$D$3016*8</f>
        <v>0.16</v>
      </c>
      <c r="R3017" s="57">
        <f ca="1">SUMIF(Insumos!$C$7:$E$166,Subpartidas!N3017,Insumos!$E$7:$E$166)</f>
        <v>8.6743053318933896</v>
      </c>
      <c r="S3017" s="57">
        <f t="shared" ca="1" si="538"/>
        <v>1.3878888531029423</v>
      </c>
    </row>
    <row r="3018" spans="1:19" s="116" customFormat="1" ht="14.1" customHeight="1">
      <c r="A3018" s="51" t="s">
        <v>1132</v>
      </c>
      <c r="B3018" s="48" t="s">
        <v>1393</v>
      </c>
      <c r="C3018" s="58"/>
      <c r="D3018" s="58"/>
      <c r="E3018" s="58"/>
      <c r="F3018" s="58"/>
      <c r="G3018" s="58"/>
      <c r="H3018" s="58"/>
      <c r="I3018" s="58"/>
      <c r="J3018" s="58"/>
      <c r="K3018" s="58"/>
      <c r="L3018" s="55" t="s">
        <v>12</v>
      </c>
      <c r="M3018" s="52" t="s">
        <v>1492</v>
      </c>
      <c r="N3018" s="52" t="s">
        <v>1493</v>
      </c>
      <c r="O3018" s="52" t="s">
        <v>1491</v>
      </c>
      <c r="P3018" s="56">
        <v>4</v>
      </c>
      <c r="Q3018" s="56">
        <f t="shared" si="540"/>
        <v>0.64</v>
      </c>
      <c r="R3018" s="57">
        <f ca="1">SUMIF(Insumos!$C$7:$E$166,Subpartidas!N3018,Insumos!$E$7:$E$166)</f>
        <v>6.1994120750543944</v>
      </c>
      <c r="S3018" s="57">
        <f t="shared" ca="1" si="538"/>
        <v>3.9676237280348126</v>
      </c>
    </row>
    <row r="3019" spans="1:19" s="116" customFormat="1" ht="14.1" customHeight="1">
      <c r="A3019" s="51" t="s">
        <v>1132</v>
      </c>
      <c r="B3019" s="48" t="s">
        <v>1393</v>
      </c>
      <c r="C3019" s="58"/>
      <c r="D3019" s="58"/>
      <c r="E3019" s="58"/>
      <c r="F3019" s="58"/>
      <c r="G3019" s="58"/>
      <c r="H3019" s="58"/>
      <c r="I3019" s="58"/>
      <c r="J3019" s="58"/>
      <c r="K3019" s="58"/>
      <c r="L3019" s="55" t="s">
        <v>14</v>
      </c>
      <c r="M3019" s="52" t="s">
        <v>1738</v>
      </c>
      <c r="N3019" s="52" t="s">
        <v>1739</v>
      </c>
      <c r="O3019" s="52" t="s">
        <v>1507</v>
      </c>
      <c r="P3019" s="60"/>
      <c r="Q3019" s="56">
        <v>6.59E-2</v>
      </c>
      <c r="R3019" s="57">
        <f ca="1">G3016</f>
        <v>5.4509476875059013</v>
      </c>
      <c r="S3019" s="57">
        <f t="shared" ca="1" si="538"/>
        <v>0.3592174526066389</v>
      </c>
    </row>
    <row r="3020" spans="1:19" s="116" customFormat="1" ht="14.1" customHeight="1">
      <c r="A3020" s="51" t="s">
        <v>1132</v>
      </c>
      <c r="B3020" s="48" t="s">
        <v>1393</v>
      </c>
      <c r="C3020" s="58"/>
      <c r="D3020" s="58"/>
      <c r="E3020" s="58"/>
      <c r="F3020" s="58"/>
      <c r="G3020" s="58"/>
      <c r="H3020" s="58"/>
      <c r="I3020" s="58"/>
      <c r="J3020" s="58"/>
      <c r="K3020" s="58"/>
      <c r="L3020" s="55" t="s">
        <v>14</v>
      </c>
      <c r="M3020" s="52" t="s">
        <v>1740</v>
      </c>
      <c r="N3020" s="52" t="s">
        <v>1741</v>
      </c>
      <c r="O3020" s="52" t="s">
        <v>1510</v>
      </c>
      <c r="P3020" s="56">
        <v>0.125</v>
      </c>
      <c r="Q3020" s="56">
        <f>P3020/$E$3016*8</f>
        <v>0.02</v>
      </c>
      <c r="R3020" s="57">
        <f ca="1">SUMIF(Insumos!$C$7:$E$166,Subpartidas!N3020,Insumos!$E$7:$E$166)</f>
        <v>6.78</v>
      </c>
      <c r="S3020" s="57">
        <f t="shared" ca="1" si="538"/>
        <v>0.1356</v>
      </c>
    </row>
    <row r="3021" spans="1:19" s="116" customFormat="1" ht="14.1" customHeight="1">
      <c r="A3021" s="51" t="s">
        <v>1136</v>
      </c>
      <c r="B3021" s="48" t="s">
        <v>1395</v>
      </c>
      <c r="C3021" s="52" t="s">
        <v>653</v>
      </c>
      <c r="D3021" s="53">
        <f>+IF(C3021&lt;&gt;" ",VLOOKUP(B3021,Rendimientos!$A$3:$D$557,3,0))</f>
        <v>43</v>
      </c>
      <c r="E3021" s="53">
        <f>+IF(C3021&lt;&gt;" ",VLOOKUP(B3021,Rendimientos!$A$3:$D$557,4,0))</f>
        <v>43</v>
      </c>
      <c r="F3021" s="54">
        <f ca="1">SUM(G3021:K3021)</f>
        <v>6.9872048061483811</v>
      </c>
      <c r="G3021" s="49">
        <f ca="1">SUMIFS($S$5:$S$4996,$B$5:$B$4996,B3021,$L$5:$L$4996,$L$5)</f>
        <v>6.338311264541745</v>
      </c>
      <c r="H3021" s="49">
        <f>SUMIFS($S$5:$S$4996,$B$5:$B$4996,B3021,$L$5:$L$4996,$L$10)</f>
        <v>0</v>
      </c>
      <c r="I3021" s="49"/>
      <c r="J3021" s="49">
        <f ca="1">SUMIFS($S$5:$S$4996,$B$5:$B$4996,B3021,$L$5:$L$4996,$L$11)</f>
        <v>0.64889354160663637</v>
      </c>
      <c r="K3021" s="49">
        <f>SUMIFS($S$5:$S$4996,$B$5:$B$4996,B3021,$L$5:$L$4996,$L$4497)</f>
        <v>0</v>
      </c>
      <c r="L3021" s="55" t="s">
        <v>12</v>
      </c>
      <c r="M3021" s="52" t="s">
        <v>1736</v>
      </c>
      <c r="N3021" s="52" t="s">
        <v>1737</v>
      </c>
      <c r="O3021" s="52" t="s">
        <v>1491</v>
      </c>
      <c r="P3021" s="56">
        <v>6.25E-2</v>
      </c>
      <c r="Q3021" s="56">
        <f>P3021/$D$3021*8</f>
        <v>1.1627906976744186E-2</v>
      </c>
      <c r="R3021" s="57">
        <f ca="1">SUMIF(Insumos!$C$7:$E$166,Subpartidas!N3021,Insumos!$E$7:$E$166)</f>
        <v>9.543510636814629</v>
      </c>
      <c r="S3021" s="57">
        <f t="shared" ca="1" si="538"/>
        <v>0.11097105391644917</v>
      </c>
    </row>
    <row r="3022" spans="1:19" s="116" customFormat="1" ht="14.1" customHeight="1">
      <c r="A3022" s="51" t="s">
        <v>1136</v>
      </c>
      <c r="B3022" s="48" t="s">
        <v>1395</v>
      </c>
      <c r="C3022" s="58"/>
      <c r="D3022" s="58"/>
      <c r="E3022" s="58"/>
      <c r="F3022" s="58"/>
      <c r="G3022" s="58"/>
      <c r="H3022" s="58"/>
      <c r="I3022" s="58"/>
      <c r="J3022" s="58"/>
      <c r="K3022" s="58"/>
      <c r="L3022" s="55" t="s">
        <v>12</v>
      </c>
      <c r="M3022" s="52" t="s">
        <v>1498</v>
      </c>
      <c r="N3022" s="52" t="s">
        <v>1499</v>
      </c>
      <c r="O3022" s="52" t="s">
        <v>1491</v>
      </c>
      <c r="P3022" s="56">
        <v>1</v>
      </c>
      <c r="Q3022" s="56">
        <f t="shared" ref="Q3022:Q3023" si="541">P3022/$D$3021*8</f>
        <v>0.18604651162790697</v>
      </c>
      <c r="R3022" s="57">
        <f ca="1">SUMIF(Insumos!$C$7:$E$166,Subpartidas!N3022,Insumos!$E$7:$E$166)</f>
        <v>8.6743053318933896</v>
      </c>
      <c r="S3022" s="57">
        <f t="shared" ca="1" si="538"/>
        <v>1.6138242477941189</v>
      </c>
    </row>
    <row r="3023" spans="1:19" s="116" customFormat="1" ht="14.1" customHeight="1">
      <c r="A3023" s="51" t="s">
        <v>1136</v>
      </c>
      <c r="B3023" s="48" t="s">
        <v>1395</v>
      </c>
      <c r="C3023" s="58"/>
      <c r="D3023" s="58"/>
      <c r="E3023" s="58"/>
      <c r="F3023" s="58"/>
      <c r="G3023" s="58"/>
      <c r="H3023" s="58"/>
      <c r="I3023" s="58"/>
      <c r="J3023" s="58"/>
      <c r="K3023" s="58"/>
      <c r="L3023" s="55" t="s">
        <v>12</v>
      </c>
      <c r="M3023" s="52" t="s">
        <v>1492</v>
      </c>
      <c r="N3023" s="52" t="s">
        <v>1493</v>
      </c>
      <c r="O3023" s="52" t="s">
        <v>1491</v>
      </c>
      <c r="P3023" s="56">
        <v>4</v>
      </c>
      <c r="Q3023" s="56">
        <f t="shared" si="541"/>
        <v>0.7441860465116279</v>
      </c>
      <c r="R3023" s="57">
        <f ca="1">SUMIF(Insumos!$C$7:$E$166,Subpartidas!N3023,Insumos!$E$7:$E$166)</f>
        <v>6.1994120750543944</v>
      </c>
      <c r="S3023" s="57">
        <f t="shared" ca="1" si="538"/>
        <v>4.613515962831177</v>
      </c>
    </row>
    <row r="3024" spans="1:19" s="116" customFormat="1" ht="14.1" customHeight="1">
      <c r="A3024" s="51" t="s">
        <v>1136</v>
      </c>
      <c r="B3024" s="48" t="s">
        <v>1395</v>
      </c>
      <c r="C3024" s="58"/>
      <c r="D3024" s="58"/>
      <c r="E3024" s="58"/>
      <c r="F3024" s="58"/>
      <c r="G3024" s="58"/>
      <c r="H3024" s="58"/>
      <c r="I3024" s="58"/>
      <c r="J3024" s="58"/>
      <c r="K3024" s="58"/>
      <c r="L3024" s="55" t="s">
        <v>14</v>
      </c>
      <c r="M3024" s="52" t="s">
        <v>1738</v>
      </c>
      <c r="N3024" s="52" t="s">
        <v>1739</v>
      </c>
      <c r="O3024" s="52" t="s">
        <v>1507</v>
      </c>
      <c r="P3024" s="60"/>
      <c r="Q3024" s="56">
        <v>7.7499999999999999E-2</v>
      </c>
      <c r="R3024" s="57">
        <f ca="1">G3021</f>
        <v>6.338311264541745</v>
      </c>
      <c r="S3024" s="57">
        <f t="shared" ca="1" si="538"/>
        <v>0.49121912300198523</v>
      </c>
    </row>
    <row r="3025" spans="1:19" s="116" customFormat="1" ht="14.1" customHeight="1">
      <c r="A3025" s="51" t="s">
        <v>1136</v>
      </c>
      <c r="B3025" s="48" t="s">
        <v>1395</v>
      </c>
      <c r="C3025" s="58"/>
      <c r="D3025" s="58"/>
      <c r="E3025" s="58"/>
      <c r="F3025" s="58"/>
      <c r="G3025" s="58"/>
      <c r="H3025" s="58"/>
      <c r="I3025" s="58"/>
      <c r="J3025" s="58"/>
      <c r="K3025" s="58"/>
      <c r="L3025" s="55" t="s">
        <v>14</v>
      </c>
      <c r="M3025" s="52" t="s">
        <v>1740</v>
      </c>
      <c r="N3025" s="52" t="s">
        <v>1741</v>
      </c>
      <c r="O3025" s="52" t="s">
        <v>1510</v>
      </c>
      <c r="P3025" s="56">
        <v>0.125</v>
      </c>
      <c r="Q3025" s="56">
        <f>P3025/$E$3021*8</f>
        <v>2.3255813953488372E-2</v>
      </c>
      <c r="R3025" s="57">
        <f ca="1">SUMIF(Insumos!$C$7:$E$166,Subpartidas!N3025,Insumos!$E$7:$E$166)</f>
        <v>6.78</v>
      </c>
      <c r="S3025" s="57">
        <f t="shared" ca="1" si="538"/>
        <v>0.15767441860465117</v>
      </c>
    </row>
    <row r="3026" spans="1:19" s="116" customFormat="1" ht="14.1" customHeight="1">
      <c r="A3026" s="51" t="s">
        <v>1152</v>
      </c>
      <c r="B3026" s="48" t="s">
        <v>1397</v>
      </c>
      <c r="C3026" s="52" t="s">
        <v>653</v>
      </c>
      <c r="D3026" s="53">
        <f>+IF(C3026&lt;&gt;" ",VLOOKUP(B3026,Rendimientos!$A$3:$D$557,3,0))</f>
        <v>17</v>
      </c>
      <c r="E3026" s="53">
        <f>+IF(C3026&lt;&gt;" ",VLOOKUP(B3026,Rendimientos!$A$3:$D$557,4,0))</f>
        <v>17</v>
      </c>
      <c r="F3026" s="54">
        <f ca="1">SUM(G3026:K3026)</f>
        <v>98.079276278400556</v>
      </c>
      <c r="G3026" s="49">
        <f ca="1">SUMIFS($S$5:$S$4996,$B$5:$B$4996,B3026,$L$5:$L$4996,$L$5)</f>
        <v>16.032199080899709</v>
      </c>
      <c r="H3026" s="49">
        <f>SUMIFS($S$5:$S$4996,$B$5:$B$4996,B3026,$L$5:$L$4996,$L$10)</f>
        <v>0</v>
      </c>
      <c r="I3026" s="49"/>
      <c r="J3026" s="49">
        <f ca="1">SUMIFS($S$5:$S$4996,$B$5:$B$4996,B3026,$L$5:$L$4996,$L$11)</f>
        <v>82.04707719750084</v>
      </c>
      <c r="K3026" s="49">
        <f>SUMIFS($S$5:$S$4996,$B$5:$B$4996,B3026,$L$5:$L$4996,$L$4497)</f>
        <v>0</v>
      </c>
      <c r="L3026" s="55" t="s">
        <v>12</v>
      </c>
      <c r="M3026" s="52" t="s">
        <v>1736</v>
      </c>
      <c r="N3026" s="52" t="s">
        <v>1737</v>
      </c>
      <c r="O3026" s="52" t="s">
        <v>1491</v>
      </c>
      <c r="P3026" s="56">
        <v>6.25E-2</v>
      </c>
      <c r="Q3026" s="56">
        <f>P3026/$D$3026*8</f>
        <v>2.9411764705882353E-2</v>
      </c>
      <c r="R3026" s="57">
        <f ca="1">SUMIF(Insumos!$C$7:$E$166,N3026,Insumos!$E$7:$E$166)</f>
        <v>9.543510636814629</v>
      </c>
      <c r="S3026" s="57">
        <f ca="1">Q3026*R3026</f>
        <v>0.2806914893180773</v>
      </c>
    </row>
    <row r="3027" spans="1:19" s="116" customFormat="1" ht="14.1" customHeight="1">
      <c r="A3027" s="51" t="s">
        <v>1152</v>
      </c>
      <c r="B3027" s="48" t="s">
        <v>1397</v>
      </c>
      <c r="C3027" s="58"/>
      <c r="D3027" s="58"/>
      <c r="E3027" s="58"/>
      <c r="F3027" s="58"/>
      <c r="G3027" s="58"/>
      <c r="H3027" s="58"/>
      <c r="I3027" s="58"/>
      <c r="J3027" s="58"/>
      <c r="K3027" s="58"/>
      <c r="L3027" s="55" t="s">
        <v>12</v>
      </c>
      <c r="M3027" s="52" t="s">
        <v>1498</v>
      </c>
      <c r="N3027" s="52" t="s">
        <v>1499</v>
      </c>
      <c r="O3027" s="52" t="s">
        <v>1491</v>
      </c>
      <c r="P3027" s="56">
        <v>1</v>
      </c>
      <c r="Q3027" s="56">
        <f t="shared" ref="Q3027:Q3028" si="542">P3027/$D$3026*8</f>
        <v>0.47058823529411764</v>
      </c>
      <c r="R3027" s="57">
        <f ca="1">SUMIF(Insumos!$C$7:$E$166,N3027,Insumos!$E$7:$E$166)</f>
        <v>8.6743053318933896</v>
      </c>
      <c r="S3027" s="57">
        <f t="shared" ref="S3027:S3029" ca="1" si="543">Q3027*R3027</f>
        <v>4.082026038538066</v>
      </c>
    </row>
    <row r="3028" spans="1:19" s="116" customFormat="1" ht="14.1" customHeight="1">
      <c r="A3028" s="51" t="s">
        <v>1152</v>
      </c>
      <c r="B3028" s="48" t="s">
        <v>1397</v>
      </c>
      <c r="C3028" s="58"/>
      <c r="D3028" s="58"/>
      <c r="E3028" s="58"/>
      <c r="F3028" s="58"/>
      <c r="G3028" s="58"/>
      <c r="H3028" s="58"/>
      <c r="I3028" s="58"/>
      <c r="J3028" s="58"/>
      <c r="K3028" s="58"/>
      <c r="L3028" s="55" t="s">
        <v>12</v>
      </c>
      <c r="M3028" s="52" t="s">
        <v>1492</v>
      </c>
      <c r="N3028" s="52" t="s">
        <v>1493</v>
      </c>
      <c r="O3028" s="52" t="s">
        <v>1491</v>
      </c>
      <c r="P3028" s="56">
        <v>4</v>
      </c>
      <c r="Q3028" s="56">
        <f t="shared" si="542"/>
        <v>1.8823529411764706</v>
      </c>
      <c r="R3028" s="57">
        <f ca="1">SUMIF(Insumos!$C$7:$E$166,N3028,Insumos!$E$7:$E$166)</f>
        <v>6.1994120750543944</v>
      </c>
      <c r="S3028" s="57">
        <f t="shared" ca="1" si="543"/>
        <v>11.669481553043566</v>
      </c>
    </row>
    <row r="3029" spans="1:19" s="116" customFormat="1" ht="14.1" customHeight="1">
      <c r="A3029" s="51" t="s">
        <v>1152</v>
      </c>
      <c r="B3029" s="48" t="s">
        <v>1397</v>
      </c>
      <c r="C3029" s="58"/>
      <c r="D3029" s="58"/>
      <c r="E3029" s="58"/>
      <c r="F3029" s="58"/>
      <c r="G3029" s="58"/>
      <c r="H3029" s="58"/>
      <c r="I3029" s="58"/>
      <c r="J3029" s="58"/>
      <c r="K3029" s="58"/>
      <c r="L3029" s="55" t="s">
        <v>14</v>
      </c>
      <c r="M3029" s="52" t="s">
        <v>1738</v>
      </c>
      <c r="N3029" s="52" t="s">
        <v>1739</v>
      </c>
      <c r="O3029" s="52" t="s">
        <v>1507</v>
      </c>
      <c r="P3029" s="60"/>
      <c r="Q3029" s="56">
        <f>4.88/100</f>
        <v>4.8799999999999996E-2</v>
      </c>
      <c r="R3029" s="57">
        <f ca="1">G3026</f>
        <v>16.032199080899709</v>
      </c>
      <c r="S3029" s="57">
        <f t="shared" ca="1" si="543"/>
        <v>0.7823713151479057</v>
      </c>
    </row>
    <row r="3030" spans="1:19" s="116" customFormat="1" ht="14.1" customHeight="1">
      <c r="A3030" s="51" t="s">
        <v>1152</v>
      </c>
      <c r="B3030" s="48" t="s">
        <v>1397</v>
      </c>
      <c r="C3030" s="58"/>
      <c r="D3030" s="58"/>
      <c r="E3030" s="58"/>
      <c r="F3030" s="58"/>
      <c r="G3030" s="58"/>
      <c r="H3030" s="58"/>
      <c r="I3030" s="58"/>
      <c r="J3030" s="58"/>
      <c r="K3030" s="58"/>
      <c r="L3030" s="55" t="s">
        <v>14</v>
      </c>
      <c r="M3030" s="52" t="s">
        <v>1553</v>
      </c>
      <c r="N3030" s="52" t="s">
        <v>1554</v>
      </c>
      <c r="O3030" s="52" t="s">
        <v>1510</v>
      </c>
      <c r="P3030" s="56">
        <v>2</v>
      </c>
      <c r="Q3030" s="56">
        <f>P3030/$E$3026*8</f>
        <v>0.94117647058823528</v>
      </c>
      <c r="R3030" s="57">
        <f ca="1">SUMIF(Insumos!$C$7:$E$166,N3030,Insumos!$E$7:$E$166)</f>
        <v>27.3</v>
      </c>
      <c r="S3030" s="57">
        <f ca="1">Q3030*R3030</f>
        <v>25.694117647058825</v>
      </c>
    </row>
    <row r="3031" spans="1:19" ht="14.1" customHeight="1">
      <c r="A3031" s="51" t="s">
        <v>965</v>
      </c>
      <c r="B3031" s="48" t="s">
        <v>1397</v>
      </c>
      <c r="C3031" s="58"/>
      <c r="D3031" s="58"/>
      <c r="E3031" s="58"/>
      <c r="F3031" s="58"/>
      <c r="G3031" s="58"/>
      <c r="H3031" s="58"/>
      <c r="I3031" s="58"/>
      <c r="J3031" s="58"/>
      <c r="K3031" s="58"/>
      <c r="L3031" s="55" t="s">
        <v>14</v>
      </c>
      <c r="M3031" s="52" t="s">
        <v>1534</v>
      </c>
      <c r="N3031" s="52" t="s">
        <v>1535</v>
      </c>
      <c r="O3031" s="52" t="s">
        <v>1510</v>
      </c>
      <c r="P3031" s="56">
        <v>2</v>
      </c>
      <c r="Q3031" s="56">
        <f>P3031/$E$3026*8*6</f>
        <v>5.6470588235294112</v>
      </c>
      <c r="R3031" s="57">
        <f ca="1">SUMIF(Insumos!$C$7:$E$166,Subpartidas!N3031,Insumos!$E$7:$E$166)</f>
        <v>9.77</v>
      </c>
      <c r="S3031" s="57">
        <f t="shared" ref="S3031" ca="1" si="544">Q3031*R3031</f>
        <v>55.171764705882346</v>
      </c>
    </row>
    <row r="3032" spans="1:19" s="116" customFormat="1" ht="14.1" customHeight="1">
      <c r="A3032" s="51" t="s">
        <v>1152</v>
      </c>
      <c r="B3032" s="48" t="s">
        <v>1397</v>
      </c>
      <c r="C3032" s="58"/>
      <c r="D3032" s="58"/>
      <c r="E3032" s="58"/>
      <c r="F3032" s="58"/>
      <c r="G3032" s="58"/>
      <c r="H3032" s="58"/>
      <c r="I3032" s="58"/>
      <c r="J3032" s="58"/>
      <c r="K3032" s="58"/>
      <c r="L3032" s="55" t="s">
        <v>14</v>
      </c>
      <c r="M3032" s="52" t="s">
        <v>1740</v>
      </c>
      <c r="N3032" s="52" t="s">
        <v>1741</v>
      </c>
      <c r="O3032" s="52" t="s">
        <v>1510</v>
      </c>
      <c r="P3032" s="56">
        <v>0.125</v>
      </c>
      <c r="Q3032" s="56">
        <f>P3032/$E$3026*8</f>
        <v>5.8823529411764705E-2</v>
      </c>
      <c r="R3032" s="57">
        <f ca="1">SUMIF(Insumos!$C$7:$E$166,N3032,Insumos!$E$7:$E$166)</f>
        <v>6.78</v>
      </c>
      <c r="S3032" s="57">
        <f ca="1">Q3032*R3032</f>
        <v>0.39882352941176469</v>
      </c>
    </row>
    <row r="3033" spans="1:19" s="116" customFormat="1" ht="14.1" customHeight="1">
      <c r="A3033" s="51" t="s">
        <v>1158</v>
      </c>
      <c r="B3033" s="48" t="s">
        <v>1399</v>
      </c>
      <c r="C3033" s="52" t="s">
        <v>653</v>
      </c>
      <c r="D3033" s="53">
        <f>+IF(C3033&lt;&gt;" ",VLOOKUP(B3033,Rendimientos!$A$3:$D$557,3,0))</f>
        <v>17</v>
      </c>
      <c r="E3033" s="53">
        <f>+IF(C3033&lt;&gt;" ",VLOOKUP(B3033,Rendimientos!$A$3:$D$557,4,0))</f>
        <v>17</v>
      </c>
      <c r="F3033" s="54">
        <f ca="1">SUM(G3033:K3033)</f>
        <v>98.079276278400556</v>
      </c>
      <c r="G3033" s="49">
        <f ca="1">SUMIFS($S$5:$S$4996,$B$5:$B$4996,B3033,$L$5:$L$4996,$L$5)</f>
        <v>16.032199080899709</v>
      </c>
      <c r="H3033" s="49">
        <f>SUMIFS($S$5:$S$4996,$B$5:$B$4996,B3033,$L$5:$L$4996,$L$10)</f>
        <v>0</v>
      </c>
      <c r="I3033" s="49"/>
      <c r="J3033" s="49">
        <f ca="1">SUMIFS($S$5:$S$4996,$B$5:$B$4996,B3033,$L$5:$L$4996,$L$11)</f>
        <v>82.04707719750084</v>
      </c>
      <c r="K3033" s="49">
        <f>SUMIFS($S$5:$S$4996,$B$5:$B$4996,B3033,$L$5:$L$4996,$L$4497)</f>
        <v>0</v>
      </c>
      <c r="L3033" s="55" t="s">
        <v>12</v>
      </c>
      <c r="M3033" s="52" t="s">
        <v>1736</v>
      </c>
      <c r="N3033" s="52" t="s">
        <v>1737</v>
      </c>
      <c r="O3033" s="52" t="s">
        <v>1491</v>
      </c>
      <c r="P3033" s="56">
        <v>6.25E-2</v>
      </c>
      <c r="Q3033" s="56">
        <f>P3033/$D$3033*8</f>
        <v>2.9411764705882353E-2</v>
      </c>
      <c r="R3033" s="57">
        <f ca="1">SUMIF(Insumos!$C$7:$E$166,N3033,Insumos!$E$7:$E$166)</f>
        <v>9.543510636814629</v>
      </c>
      <c r="S3033" s="57">
        <f ca="1">Q3033*R3033</f>
        <v>0.2806914893180773</v>
      </c>
    </row>
    <row r="3034" spans="1:19" s="116" customFormat="1" ht="14.1" customHeight="1">
      <c r="A3034" s="51" t="s">
        <v>1158</v>
      </c>
      <c r="B3034" s="48" t="s">
        <v>1399</v>
      </c>
      <c r="C3034" s="58"/>
      <c r="D3034" s="58"/>
      <c r="E3034" s="58"/>
      <c r="F3034" s="58"/>
      <c r="G3034" s="58"/>
      <c r="H3034" s="58"/>
      <c r="I3034" s="58"/>
      <c r="J3034" s="58"/>
      <c r="K3034" s="58"/>
      <c r="L3034" s="55" t="s">
        <v>12</v>
      </c>
      <c r="M3034" s="52" t="s">
        <v>1498</v>
      </c>
      <c r="N3034" s="52" t="s">
        <v>1499</v>
      </c>
      <c r="O3034" s="52" t="s">
        <v>1491</v>
      </c>
      <c r="P3034" s="56">
        <v>1</v>
      </c>
      <c r="Q3034" s="56">
        <f t="shared" ref="Q3034:Q3035" si="545">P3034/$D$3033*8</f>
        <v>0.47058823529411764</v>
      </c>
      <c r="R3034" s="57">
        <f ca="1">SUMIF(Insumos!$C$7:$E$166,N3034,Insumos!$E$7:$E$166)</f>
        <v>8.6743053318933896</v>
      </c>
      <c r="S3034" s="57">
        <f t="shared" ref="S3034:S3036" ca="1" si="546">Q3034*R3034</f>
        <v>4.082026038538066</v>
      </c>
    </row>
    <row r="3035" spans="1:19" s="116" customFormat="1" ht="14.1" customHeight="1">
      <c r="A3035" s="51" t="s">
        <v>1158</v>
      </c>
      <c r="B3035" s="48" t="s">
        <v>1399</v>
      </c>
      <c r="C3035" s="58"/>
      <c r="D3035" s="58"/>
      <c r="E3035" s="58"/>
      <c r="F3035" s="58"/>
      <c r="G3035" s="58"/>
      <c r="H3035" s="58"/>
      <c r="I3035" s="58"/>
      <c r="J3035" s="58"/>
      <c r="K3035" s="58"/>
      <c r="L3035" s="55" t="s">
        <v>12</v>
      </c>
      <c r="M3035" s="52" t="s">
        <v>1492</v>
      </c>
      <c r="N3035" s="52" t="s">
        <v>1493</v>
      </c>
      <c r="O3035" s="52" t="s">
        <v>1491</v>
      </c>
      <c r="P3035" s="56">
        <v>4</v>
      </c>
      <c r="Q3035" s="56">
        <f t="shared" si="545"/>
        <v>1.8823529411764706</v>
      </c>
      <c r="R3035" s="57">
        <f ca="1">SUMIF(Insumos!$C$7:$E$166,N3035,Insumos!$E$7:$E$166)</f>
        <v>6.1994120750543944</v>
      </c>
      <c r="S3035" s="57">
        <f t="shared" ca="1" si="546"/>
        <v>11.669481553043566</v>
      </c>
    </row>
    <row r="3036" spans="1:19" s="116" customFormat="1" ht="14.1" customHeight="1">
      <c r="A3036" s="51" t="s">
        <v>1158</v>
      </c>
      <c r="B3036" s="48" t="s">
        <v>1399</v>
      </c>
      <c r="C3036" s="58"/>
      <c r="D3036" s="58"/>
      <c r="E3036" s="58"/>
      <c r="F3036" s="58"/>
      <c r="G3036" s="58"/>
      <c r="H3036" s="58"/>
      <c r="I3036" s="58"/>
      <c r="J3036" s="58"/>
      <c r="K3036" s="58"/>
      <c r="L3036" s="55" t="s">
        <v>14</v>
      </c>
      <c r="M3036" s="52" t="s">
        <v>1738</v>
      </c>
      <c r="N3036" s="52" t="s">
        <v>1739</v>
      </c>
      <c r="O3036" s="52" t="s">
        <v>1507</v>
      </c>
      <c r="P3036" s="60"/>
      <c r="Q3036" s="56">
        <f>4.88/100</f>
        <v>4.8799999999999996E-2</v>
      </c>
      <c r="R3036" s="57">
        <f ca="1">G3033</f>
        <v>16.032199080899709</v>
      </c>
      <c r="S3036" s="57">
        <f t="shared" ca="1" si="546"/>
        <v>0.7823713151479057</v>
      </c>
    </row>
    <row r="3037" spans="1:19" s="116" customFormat="1" ht="14.1" customHeight="1">
      <c r="A3037" s="51" t="s">
        <v>1158</v>
      </c>
      <c r="B3037" s="48" t="s">
        <v>1399</v>
      </c>
      <c r="C3037" s="58"/>
      <c r="D3037" s="58"/>
      <c r="E3037" s="58"/>
      <c r="F3037" s="58"/>
      <c r="G3037" s="58"/>
      <c r="H3037" s="58"/>
      <c r="I3037" s="58"/>
      <c r="J3037" s="58"/>
      <c r="K3037" s="58"/>
      <c r="L3037" s="55" t="s">
        <v>14</v>
      </c>
      <c r="M3037" s="52" t="s">
        <v>1553</v>
      </c>
      <c r="N3037" s="52" t="s">
        <v>1554</v>
      </c>
      <c r="O3037" s="52" t="s">
        <v>1510</v>
      </c>
      <c r="P3037" s="56">
        <v>2</v>
      </c>
      <c r="Q3037" s="56">
        <f>P3037/$E$3033*8</f>
        <v>0.94117647058823528</v>
      </c>
      <c r="R3037" s="57">
        <f ca="1">SUMIF(Insumos!$C$7:$E$166,N3037,Insumos!$E$7:$E$166)</f>
        <v>27.3</v>
      </c>
      <c r="S3037" s="57">
        <f ca="1">Q3037*R3037</f>
        <v>25.694117647058825</v>
      </c>
    </row>
    <row r="3038" spans="1:19" ht="14.1" customHeight="1">
      <c r="A3038" s="51" t="s">
        <v>965</v>
      </c>
      <c r="B3038" s="48" t="s">
        <v>1399</v>
      </c>
      <c r="C3038" s="58"/>
      <c r="D3038" s="58"/>
      <c r="E3038" s="58"/>
      <c r="F3038" s="58"/>
      <c r="G3038" s="58"/>
      <c r="H3038" s="58"/>
      <c r="I3038" s="58"/>
      <c r="J3038" s="58"/>
      <c r="K3038" s="58"/>
      <c r="L3038" s="55" t="s">
        <v>14</v>
      </c>
      <c r="M3038" s="52" t="s">
        <v>1534</v>
      </c>
      <c r="N3038" s="52" t="s">
        <v>1535</v>
      </c>
      <c r="O3038" s="52" t="s">
        <v>1510</v>
      </c>
      <c r="P3038" s="56">
        <v>2</v>
      </c>
      <c r="Q3038" s="56">
        <f>P3038/$E$3033*8*6</f>
        <v>5.6470588235294112</v>
      </c>
      <c r="R3038" s="57">
        <f ca="1">SUMIF(Insumos!$C$7:$E$166,Subpartidas!N3038,Insumos!$E$7:$E$166)</f>
        <v>9.77</v>
      </c>
      <c r="S3038" s="57">
        <f t="shared" ref="S3038" ca="1" si="547">Q3038*R3038</f>
        <v>55.171764705882346</v>
      </c>
    </row>
    <row r="3039" spans="1:19" s="116" customFormat="1" ht="14.1" customHeight="1">
      <c r="A3039" s="51" t="s">
        <v>1158</v>
      </c>
      <c r="B3039" s="48" t="s">
        <v>1399</v>
      </c>
      <c r="C3039" s="58"/>
      <c r="D3039" s="58"/>
      <c r="E3039" s="58"/>
      <c r="F3039" s="58"/>
      <c r="G3039" s="58"/>
      <c r="H3039" s="58"/>
      <c r="I3039" s="58"/>
      <c r="J3039" s="58"/>
      <c r="K3039" s="58"/>
      <c r="L3039" s="55" t="s">
        <v>14</v>
      </c>
      <c r="M3039" s="52" t="s">
        <v>1740</v>
      </c>
      <c r="N3039" s="52" t="s">
        <v>1741</v>
      </c>
      <c r="O3039" s="52" t="s">
        <v>1510</v>
      </c>
      <c r="P3039" s="56">
        <v>0.125</v>
      </c>
      <c r="Q3039" s="56">
        <f>P3039/$E$3033*8</f>
        <v>5.8823529411764705E-2</v>
      </c>
      <c r="R3039" s="57">
        <f ca="1">SUMIF(Insumos!$C$7:$E$166,N3039,Insumos!$E$7:$E$166)</f>
        <v>6.78</v>
      </c>
      <c r="S3039" s="57">
        <f ca="1">Q3039*R3039</f>
        <v>0.39882352941176469</v>
      </c>
    </row>
    <row r="3040" spans="1:19" s="116" customFormat="1" ht="14.1" customHeight="1">
      <c r="A3040" s="51" t="s">
        <v>1164</v>
      </c>
      <c r="B3040" s="48" t="s">
        <v>1401</v>
      </c>
      <c r="C3040" s="52" t="s">
        <v>653</v>
      </c>
      <c r="D3040" s="53">
        <f>+IF(C3040&lt;&gt;" ",VLOOKUP(B3040,Rendimientos!$A$3:$D$557,3,0))</f>
        <v>42</v>
      </c>
      <c r="E3040" s="53">
        <f>+IF(C3040&lt;&gt;" ",VLOOKUP(B3040,Rendimientos!$A$3:$D$557,4,0))</f>
        <v>42</v>
      </c>
      <c r="F3040" s="54">
        <f ca="1">SUM(G3040:K3040)</f>
        <v>7.0069103756547326</v>
      </c>
      <c r="G3040" s="49">
        <f ca="1">SUMIFS($S$5:$S$4996,$B$5:$B$4996,B3040,$L$5:$L$4996,$L$5)</f>
        <v>6.4892234375070252</v>
      </c>
      <c r="H3040" s="49">
        <f>SUMIFS($S$5:$S$4996,$B$5:$B$4996,B3040,$L$5:$L$4996,$L$10)</f>
        <v>0</v>
      </c>
      <c r="I3040" s="49"/>
      <c r="J3040" s="49">
        <f ca="1">SUMIFS($S$5:$S$4996,$B$5:$B$4996,B3040,$L$5:$L$4996,$L$11)</f>
        <v>0.51768693814770717</v>
      </c>
      <c r="K3040" s="49">
        <f>SUMIFS($S$5:$S$4996,$B$5:$B$4996,B3040,$L$5:$L$4996,$L$4497)</f>
        <v>0</v>
      </c>
      <c r="L3040" s="55" t="s">
        <v>12</v>
      </c>
      <c r="M3040" s="52" t="s">
        <v>1736</v>
      </c>
      <c r="N3040" s="52" t="s">
        <v>1737</v>
      </c>
      <c r="O3040" s="52" t="s">
        <v>1491</v>
      </c>
      <c r="P3040" s="56">
        <v>6.25E-2</v>
      </c>
      <c r="Q3040" s="56">
        <f>P3040/$D$3040*8</f>
        <v>1.1904761904761904E-2</v>
      </c>
      <c r="R3040" s="57">
        <f ca="1">SUMIF(Insumos!$C$7:$E$166,N3040,Insumos!$E$7:$E$166)</f>
        <v>9.543510636814629</v>
      </c>
      <c r="S3040" s="57">
        <f ca="1">Q3040*R3040</f>
        <v>0.11361322186684081</v>
      </c>
    </row>
    <row r="3041" spans="1:19" s="116" customFormat="1" ht="14.1" customHeight="1">
      <c r="A3041" s="51" t="s">
        <v>1164</v>
      </c>
      <c r="B3041" s="48" t="s">
        <v>1401</v>
      </c>
      <c r="C3041" s="58"/>
      <c r="D3041" s="58"/>
      <c r="E3041" s="58"/>
      <c r="F3041" s="58"/>
      <c r="G3041" s="58"/>
      <c r="H3041" s="58"/>
      <c r="I3041" s="58"/>
      <c r="J3041" s="58"/>
      <c r="K3041" s="58"/>
      <c r="L3041" s="55" t="s">
        <v>12</v>
      </c>
      <c r="M3041" s="52" t="s">
        <v>1498</v>
      </c>
      <c r="N3041" s="52" t="s">
        <v>1499</v>
      </c>
      <c r="O3041" s="52" t="s">
        <v>1491</v>
      </c>
      <c r="P3041" s="56">
        <v>1</v>
      </c>
      <c r="Q3041" s="56">
        <f t="shared" ref="Q3041:Q3042" si="548">P3041/$D$3040*8</f>
        <v>0.19047619047619047</v>
      </c>
      <c r="R3041" s="57">
        <f ca="1">SUMIF(Insumos!$C$7:$E$166,N3041,Insumos!$E$7:$E$166)</f>
        <v>8.6743053318933896</v>
      </c>
      <c r="S3041" s="57">
        <f t="shared" ref="S3041:S3043" ca="1" si="549">Q3041*R3041</f>
        <v>1.6522486346463598</v>
      </c>
    </row>
    <row r="3042" spans="1:19" s="116" customFormat="1" ht="14.1" customHeight="1">
      <c r="A3042" s="51" t="s">
        <v>1164</v>
      </c>
      <c r="B3042" s="48" t="s">
        <v>1401</v>
      </c>
      <c r="C3042" s="58"/>
      <c r="D3042" s="58"/>
      <c r="E3042" s="58"/>
      <c r="F3042" s="58"/>
      <c r="G3042" s="58"/>
      <c r="H3042" s="58"/>
      <c r="I3042" s="58"/>
      <c r="J3042" s="58"/>
      <c r="K3042" s="58"/>
      <c r="L3042" s="55" t="s">
        <v>12</v>
      </c>
      <c r="M3042" s="52" t="s">
        <v>1492</v>
      </c>
      <c r="N3042" s="52" t="s">
        <v>1493</v>
      </c>
      <c r="O3042" s="52" t="s">
        <v>1491</v>
      </c>
      <c r="P3042" s="56">
        <v>4</v>
      </c>
      <c r="Q3042" s="56">
        <f t="shared" si="548"/>
        <v>0.76190476190476186</v>
      </c>
      <c r="R3042" s="57">
        <f ca="1">SUMIF(Insumos!$C$7:$E$166,N3042,Insumos!$E$7:$E$166)</f>
        <v>6.1994120750543944</v>
      </c>
      <c r="S3042" s="57">
        <f t="shared" ca="1" si="549"/>
        <v>4.7233615809938243</v>
      </c>
    </row>
    <row r="3043" spans="1:19" s="116" customFormat="1" ht="14.1" customHeight="1">
      <c r="A3043" s="51" t="s">
        <v>1164</v>
      </c>
      <c r="B3043" s="48" t="s">
        <v>1401</v>
      </c>
      <c r="C3043" s="58"/>
      <c r="D3043" s="58"/>
      <c r="E3043" s="58"/>
      <c r="F3043" s="58"/>
      <c r="G3043" s="58"/>
      <c r="H3043" s="58"/>
      <c r="I3043" s="58"/>
      <c r="J3043" s="58"/>
      <c r="K3043" s="58"/>
      <c r="L3043" s="55" t="s">
        <v>14</v>
      </c>
      <c r="M3043" s="52" t="s">
        <v>1738</v>
      </c>
      <c r="N3043" s="52" t="s">
        <v>1739</v>
      </c>
      <c r="O3043" s="52" t="s">
        <v>1507</v>
      </c>
      <c r="P3043" s="60"/>
      <c r="Q3043" s="56">
        <f>5.49/100</f>
        <v>5.4900000000000004E-2</v>
      </c>
      <c r="R3043" s="57">
        <f ca="1">G3040</f>
        <v>6.4892234375070252</v>
      </c>
      <c r="S3043" s="57">
        <f t="shared" ca="1" si="549"/>
        <v>0.35625836671913569</v>
      </c>
    </row>
    <row r="3044" spans="1:19" s="116" customFormat="1" ht="14.1" customHeight="1">
      <c r="A3044" s="51" t="s">
        <v>1164</v>
      </c>
      <c r="B3044" s="48" t="s">
        <v>1401</v>
      </c>
      <c r="C3044" s="58"/>
      <c r="D3044" s="58"/>
      <c r="E3044" s="58"/>
      <c r="F3044" s="58"/>
      <c r="G3044" s="58"/>
      <c r="H3044" s="58"/>
      <c r="I3044" s="58"/>
      <c r="J3044" s="58"/>
      <c r="K3044" s="58"/>
      <c r="L3044" s="55" t="s">
        <v>14</v>
      </c>
      <c r="M3044" s="52" t="s">
        <v>1740</v>
      </c>
      <c r="N3044" s="52" t="s">
        <v>1741</v>
      </c>
      <c r="O3044" s="52" t="s">
        <v>1510</v>
      </c>
      <c r="P3044" s="56">
        <v>0.125</v>
      </c>
      <c r="Q3044" s="56">
        <f>P3044/$E$3040*8</f>
        <v>2.3809523809523808E-2</v>
      </c>
      <c r="R3044" s="57">
        <f ca="1">SUMIF(Insumos!$C$7:$E$166,N3044,Insumos!$E$7:$E$166)</f>
        <v>6.78</v>
      </c>
      <c r="S3044" s="57">
        <f ca="1">Q3044*R3044</f>
        <v>0.16142857142857142</v>
      </c>
    </row>
    <row r="3045" spans="1:19" s="116" customFormat="1" ht="14.1" customHeight="1">
      <c r="A3045" s="51" t="s">
        <v>1178</v>
      </c>
      <c r="B3045" s="48" t="s">
        <v>1403</v>
      </c>
      <c r="C3045" s="52" t="s">
        <v>653</v>
      </c>
      <c r="D3045" s="53">
        <f>+IF(C3045&lt;&gt;" ",VLOOKUP(B3045,Rendimientos!$A$3:$D$557,3,0))</f>
        <v>50</v>
      </c>
      <c r="E3045" s="53">
        <f>+IF(C3045&lt;&gt;" ",VLOOKUP(B3045,Rendimientos!$A$3:$D$557,4,0))</f>
        <v>50</v>
      </c>
      <c r="F3045" s="54">
        <f ca="1">SUM(G3045:K3045)</f>
        <v>5.8858047155499751</v>
      </c>
      <c r="G3045" s="49">
        <f ca="1">SUMIFS($S$5:$S$4996,$B$5:$B$4996,B3045,$L$5:$L$4996,$L$5)</f>
        <v>5.4509476875059013</v>
      </c>
      <c r="H3045" s="49">
        <f>SUMIFS($S$5:$S$4996,$B$5:$B$4996,B3045,$L$5:$L$4996,$L$10)</f>
        <v>0</v>
      </c>
      <c r="I3045" s="49"/>
      <c r="J3045" s="49">
        <f ca="1">SUMIFS($S$5:$S$4996,$B$5:$B$4996,B3045,$L$5:$L$4996,$L$11)</f>
        <v>0.43485702804407395</v>
      </c>
      <c r="K3045" s="49">
        <f>SUMIFS($S$5:$S$4996,$B$5:$B$4996,B3045,$L$5:$L$4996,$L$4497)</f>
        <v>0</v>
      </c>
      <c r="L3045" s="55" t="s">
        <v>12</v>
      </c>
      <c r="M3045" s="52" t="s">
        <v>1736</v>
      </c>
      <c r="N3045" s="52" t="s">
        <v>1737</v>
      </c>
      <c r="O3045" s="52" t="s">
        <v>1491</v>
      </c>
      <c r="P3045" s="56">
        <v>6.25E-2</v>
      </c>
      <c r="Q3045" s="56">
        <f>P3045/$D$3045*8</f>
        <v>0.01</v>
      </c>
      <c r="R3045" s="57">
        <f ca="1">SUMIF(Insumos!$C$7:$E$166,Subpartidas!N3045,Insumos!$E$7:$E$166)</f>
        <v>9.543510636814629</v>
      </c>
      <c r="S3045" s="57">
        <f t="shared" ref="S3045:S3054" ca="1" si="550">Q3045*R3045</f>
        <v>9.5435106368146297E-2</v>
      </c>
    </row>
    <row r="3046" spans="1:19" s="116" customFormat="1" ht="14.1" customHeight="1">
      <c r="A3046" s="51" t="s">
        <v>1178</v>
      </c>
      <c r="B3046" s="48" t="s">
        <v>1403</v>
      </c>
      <c r="C3046" s="58"/>
      <c r="D3046" s="58"/>
      <c r="E3046" s="58"/>
      <c r="F3046" s="58"/>
      <c r="G3046" s="58"/>
      <c r="H3046" s="58"/>
      <c r="I3046" s="58"/>
      <c r="J3046" s="58"/>
      <c r="K3046" s="58"/>
      <c r="L3046" s="55" t="s">
        <v>12</v>
      </c>
      <c r="M3046" s="52" t="s">
        <v>1498</v>
      </c>
      <c r="N3046" s="52" t="s">
        <v>1499</v>
      </c>
      <c r="O3046" s="52" t="s">
        <v>1491</v>
      </c>
      <c r="P3046" s="56">
        <v>1</v>
      </c>
      <c r="Q3046" s="56">
        <f t="shared" ref="Q3046:Q3047" si="551">P3046/$D$3045*8</f>
        <v>0.16</v>
      </c>
      <c r="R3046" s="57">
        <f ca="1">SUMIF(Insumos!$C$7:$E$166,Subpartidas!N3046,Insumos!$E$7:$E$166)</f>
        <v>8.6743053318933896</v>
      </c>
      <c r="S3046" s="57">
        <f t="shared" ca="1" si="550"/>
        <v>1.3878888531029423</v>
      </c>
    </row>
    <row r="3047" spans="1:19" s="116" customFormat="1" ht="14.1" customHeight="1">
      <c r="A3047" s="51" t="s">
        <v>1178</v>
      </c>
      <c r="B3047" s="48" t="s">
        <v>1403</v>
      </c>
      <c r="C3047" s="58"/>
      <c r="D3047" s="58"/>
      <c r="E3047" s="58"/>
      <c r="F3047" s="58"/>
      <c r="G3047" s="58"/>
      <c r="H3047" s="58"/>
      <c r="I3047" s="58"/>
      <c r="J3047" s="58"/>
      <c r="K3047" s="58"/>
      <c r="L3047" s="55" t="s">
        <v>12</v>
      </c>
      <c r="M3047" s="52" t="s">
        <v>1492</v>
      </c>
      <c r="N3047" s="52" t="s">
        <v>1493</v>
      </c>
      <c r="O3047" s="52" t="s">
        <v>1491</v>
      </c>
      <c r="P3047" s="56">
        <v>4</v>
      </c>
      <c r="Q3047" s="56">
        <f t="shared" si="551"/>
        <v>0.64</v>
      </c>
      <c r="R3047" s="57">
        <f ca="1">SUMIF(Insumos!$C$7:$E$166,Subpartidas!N3047,Insumos!$E$7:$E$166)</f>
        <v>6.1994120750543944</v>
      </c>
      <c r="S3047" s="57">
        <f t="shared" ca="1" si="550"/>
        <v>3.9676237280348126</v>
      </c>
    </row>
    <row r="3048" spans="1:19" s="116" customFormat="1" ht="14.1" customHeight="1">
      <c r="A3048" s="51" t="s">
        <v>1178</v>
      </c>
      <c r="B3048" s="48" t="s">
        <v>1403</v>
      </c>
      <c r="C3048" s="58"/>
      <c r="D3048" s="58"/>
      <c r="E3048" s="58"/>
      <c r="F3048" s="58"/>
      <c r="G3048" s="58"/>
      <c r="H3048" s="58"/>
      <c r="I3048" s="58"/>
      <c r="J3048" s="58"/>
      <c r="K3048" s="58"/>
      <c r="L3048" s="55" t="s">
        <v>14</v>
      </c>
      <c r="M3048" s="52" t="s">
        <v>1738</v>
      </c>
      <c r="N3048" s="52" t="s">
        <v>1739</v>
      </c>
      <c r="O3048" s="52" t="s">
        <v>1507</v>
      </c>
      <c r="P3048" s="60"/>
      <c r="Q3048" s="56">
        <v>5.4899999999999997E-2</v>
      </c>
      <c r="R3048" s="57">
        <f ca="1">G3045</f>
        <v>5.4509476875059013</v>
      </c>
      <c r="S3048" s="57">
        <f t="shared" ca="1" si="550"/>
        <v>0.29925702804407395</v>
      </c>
    </row>
    <row r="3049" spans="1:19" s="116" customFormat="1" ht="14.1" customHeight="1">
      <c r="A3049" s="51" t="s">
        <v>1178</v>
      </c>
      <c r="B3049" s="48" t="s">
        <v>1403</v>
      </c>
      <c r="C3049" s="58"/>
      <c r="D3049" s="58"/>
      <c r="E3049" s="58"/>
      <c r="F3049" s="58"/>
      <c r="G3049" s="58"/>
      <c r="H3049" s="58"/>
      <c r="I3049" s="58"/>
      <c r="J3049" s="58"/>
      <c r="K3049" s="58"/>
      <c r="L3049" s="55" t="s">
        <v>14</v>
      </c>
      <c r="M3049" s="52" t="s">
        <v>1740</v>
      </c>
      <c r="N3049" s="52" t="s">
        <v>1741</v>
      </c>
      <c r="O3049" s="52" t="s">
        <v>1510</v>
      </c>
      <c r="P3049" s="56">
        <v>0.125</v>
      </c>
      <c r="Q3049" s="56">
        <f>P3049/$E$3045*8</f>
        <v>0.02</v>
      </c>
      <c r="R3049" s="57">
        <f ca="1">SUMIF(Insumos!$C$7:$E$166,Subpartidas!N3049,Insumos!$E$7:$E$166)</f>
        <v>6.78</v>
      </c>
      <c r="S3049" s="57">
        <f t="shared" ca="1" si="550"/>
        <v>0.1356</v>
      </c>
    </row>
    <row r="3050" spans="1:19" s="116" customFormat="1" ht="14.1" customHeight="1">
      <c r="A3050" s="51" t="s">
        <v>1185</v>
      </c>
      <c r="B3050" s="48" t="s">
        <v>1405</v>
      </c>
      <c r="C3050" s="52" t="s">
        <v>653</v>
      </c>
      <c r="D3050" s="53">
        <f>+IF(C3050&lt;&gt;" ",VLOOKUP(B3050,Rendimientos!$A$3:$D$557,3,0))</f>
        <v>45</v>
      </c>
      <c r="E3050" s="53">
        <f>+IF(C3050&lt;&gt;" ",VLOOKUP(B3050,Rendimientos!$A$3:$D$557,4,0))</f>
        <v>45</v>
      </c>
      <c r="F3050" s="54">
        <f ca="1">SUM(G3050:K3050)</f>
        <v>6.5700660599861163</v>
      </c>
      <c r="G3050" s="49">
        <f ca="1">SUMIFS($S$5:$S$4996,$B$5:$B$4996,B3050,$L$5:$L$4996,$L$5)</f>
        <v>6.0566085416732234</v>
      </c>
      <c r="H3050" s="49">
        <f>SUMIFS($S$5:$S$4996,$B$5:$B$4996,B3050,$L$5:$L$4996,$L$10)</f>
        <v>0</v>
      </c>
      <c r="I3050" s="49"/>
      <c r="J3050" s="49">
        <f ca="1">SUMIFS($S$5:$S$4996,$B$5:$B$4996,B3050,$L$5:$L$4996,$L$11)</f>
        <v>0.51345751831289277</v>
      </c>
      <c r="K3050" s="49">
        <f>SUMIFS($S$5:$S$4996,$B$5:$B$4996,B3050,$L$5:$L$4996,$L$4497)</f>
        <v>0</v>
      </c>
      <c r="L3050" s="55" t="s">
        <v>12</v>
      </c>
      <c r="M3050" s="52" t="s">
        <v>1736</v>
      </c>
      <c r="N3050" s="52" t="s">
        <v>1737</v>
      </c>
      <c r="O3050" s="52" t="s">
        <v>1491</v>
      </c>
      <c r="P3050" s="56">
        <v>6.25E-2</v>
      </c>
      <c r="Q3050" s="56">
        <f>P3050/$D$3050*8</f>
        <v>1.1111111111111112E-2</v>
      </c>
      <c r="R3050" s="57">
        <f ca="1">SUMIF(Insumos!$C$7:$E$166,Subpartidas!N3050,Insumos!$E$7:$E$166)</f>
        <v>9.543510636814629</v>
      </c>
      <c r="S3050" s="57">
        <f t="shared" ca="1" si="550"/>
        <v>0.1060390070757181</v>
      </c>
    </row>
    <row r="3051" spans="1:19" s="116" customFormat="1" ht="14.1" customHeight="1">
      <c r="A3051" s="51" t="s">
        <v>1185</v>
      </c>
      <c r="B3051" s="48" t="s">
        <v>1405</v>
      </c>
      <c r="C3051" s="58"/>
      <c r="D3051" s="58"/>
      <c r="E3051" s="58"/>
      <c r="F3051" s="58"/>
      <c r="G3051" s="58"/>
      <c r="H3051" s="58"/>
      <c r="I3051" s="58"/>
      <c r="J3051" s="58"/>
      <c r="K3051" s="58"/>
      <c r="L3051" s="55" t="s">
        <v>12</v>
      </c>
      <c r="M3051" s="52" t="s">
        <v>1498</v>
      </c>
      <c r="N3051" s="52" t="s">
        <v>1499</v>
      </c>
      <c r="O3051" s="52" t="s">
        <v>1491</v>
      </c>
      <c r="P3051" s="56">
        <v>1</v>
      </c>
      <c r="Q3051" s="56">
        <f t="shared" ref="Q3051:Q3052" si="552">P3051/$D$3050*8</f>
        <v>0.17777777777777778</v>
      </c>
      <c r="R3051" s="57">
        <f ca="1">SUMIF(Insumos!$C$7:$E$166,Subpartidas!N3051,Insumos!$E$7:$E$166)</f>
        <v>8.6743053318933896</v>
      </c>
      <c r="S3051" s="57">
        <f t="shared" ca="1" si="550"/>
        <v>1.5420987256699359</v>
      </c>
    </row>
    <row r="3052" spans="1:19" s="116" customFormat="1" ht="14.1" customHeight="1">
      <c r="A3052" s="51" t="s">
        <v>1185</v>
      </c>
      <c r="B3052" s="48" t="s">
        <v>1405</v>
      </c>
      <c r="C3052" s="58"/>
      <c r="D3052" s="58"/>
      <c r="E3052" s="58"/>
      <c r="F3052" s="58"/>
      <c r="G3052" s="58"/>
      <c r="H3052" s="58"/>
      <c r="I3052" s="58"/>
      <c r="J3052" s="58"/>
      <c r="K3052" s="58"/>
      <c r="L3052" s="55" t="s">
        <v>12</v>
      </c>
      <c r="M3052" s="52" t="s">
        <v>1492</v>
      </c>
      <c r="N3052" s="52" t="s">
        <v>1493</v>
      </c>
      <c r="O3052" s="52" t="s">
        <v>1491</v>
      </c>
      <c r="P3052" s="56">
        <v>4</v>
      </c>
      <c r="Q3052" s="56">
        <f t="shared" si="552"/>
        <v>0.71111111111111114</v>
      </c>
      <c r="R3052" s="57">
        <f ca="1">SUMIF(Insumos!$C$7:$E$166,Subpartidas!N3052,Insumos!$E$7:$E$166)</f>
        <v>6.1994120750543944</v>
      </c>
      <c r="S3052" s="57">
        <f t="shared" ca="1" si="550"/>
        <v>4.4084708089275697</v>
      </c>
    </row>
    <row r="3053" spans="1:19" s="116" customFormat="1" ht="14.1" customHeight="1">
      <c r="A3053" s="51" t="s">
        <v>1185</v>
      </c>
      <c r="B3053" s="48" t="s">
        <v>1405</v>
      </c>
      <c r="C3053" s="58"/>
      <c r="D3053" s="58"/>
      <c r="E3053" s="58"/>
      <c r="F3053" s="58"/>
      <c r="G3053" s="58"/>
      <c r="H3053" s="58"/>
      <c r="I3053" s="58"/>
      <c r="J3053" s="58"/>
      <c r="K3053" s="58"/>
      <c r="L3053" s="55" t="s">
        <v>14</v>
      </c>
      <c r="M3053" s="52" t="s">
        <v>1738</v>
      </c>
      <c r="N3053" s="52" t="s">
        <v>1739</v>
      </c>
      <c r="O3053" s="52" t="s">
        <v>1507</v>
      </c>
      <c r="P3053" s="60"/>
      <c r="Q3053" s="56">
        <v>5.9900000000000002E-2</v>
      </c>
      <c r="R3053" s="57">
        <f ca="1">G3050</f>
        <v>6.0566085416732234</v>
      </c>
      <c r="S3053" s="57">
        <f t="shared" ca="1" si="550"/>
        <v>0.3627908516462261</v>
      </c>
    </row>
    <row r="3054" spans="1:19" s="116" customFormat="1" ht="14.1" customHeight="1">
      <c r="A3054" s="51" t="s">
        <v>1185</v>
      </c>
      <c r="B3054" s="48" t="s">
        <v>1405</v>
      </c>
      <c r="C3054" s="58"/>
      <c r="D3054" s="58"/>
      <c r="E3054" s="58"/>
      <c r="F3054" s="58"/>
      <c r="G3054" s="58"/>
      <c r="H3054" s="58"/>
      <c r="I3054" s="58"/>
      <c r="J3054" s="58"/>
      <c r="K3054" s="58"/>
      <c r="L3054" s="55" t="s">
        <v>14</v>
      </c>
      <c r="M3054" s="52" t="s">
        <v>1740</v>
      </c>
      <c r="N3054" s="52" t="s">
        <v>1741</v>
      </c>
      <c r="O3054" s="52" t="s">
        <v>1510</v>
      </c>
      <c r="P3054" s="56">
        <v>0.125</v>
      </c>
      <c r="Q3054" s="56">
        <f>P3054/$E$3050*8</f>
        <v>2.2222222222222223E-2</v>
      </c>
      <c r="R3054" s="57">
        <f ca="1">SUMIF(Insumos!$C$7:$E$166,Subpartidas!N3054,Insumos!$E$7:$E$166)</f>
        <v>6.78</v>
      </c>
      <c r="S3054" s="57">
        <f t="shared" ca="1" si="550"/>
        <v>0.15066666666666667</v>
      </c>
    </row>
    <row r="3055" spans="1:19" s="116" customFormat="1" ht="14.1" customHeight="1">
      <c r="A3055" s="51" t="s">
        <v>1199</v>
      </c>
      <c r="B3055" s="48" t="s">
        <v>1407</v>
      </c>
      <c r="C3055" s="52" t="s">
        <v>653</v>
      </c>
      <c r="D3055" s="53">
        <f>+IF(C3055&lt;&gt;" ",VLOOKUP(B3055,Rendimientos!$A$3:$D$557,3,0))</f>
        <v>15</v>
      </c>
      <c r="E3055" s="53">
        <f>+IF(C3055&lt;&gt;" ",VLOOKUP(B3055,Rendimientos!$A$3:$D$557,4,0))</f>
        <v>15</v>
      </c>
      <c r="F3055" s="54">
        <f ca="1">SUM(G3055:K3055)</f>
        <v>115.81117331252557</v>
      </c>
      <c r="G3055" s="49">
        <f ca="1">SUMIFS($S$5:$S$4996,$B$5:$B$4996,B3055,$L$5:$L$4996,$L$5)</f>
        <v>18.169825625019669</v>
      </c>
      <c r="H3055" s="49">
        <f>SUMIFS($S$5:$S$4996,$B$5:$B$4996,B3055,$L$5:$L$4996,$L$10)</f>
        <v>0</v>
      </c>
      <c r="I3055" s="49"/>
      <c r="J3055" s="49">
        <f ca="1">SUMIFS($S$5:$S$4996,$B$5:$B$4996,B3055,$L$5:$L$4996,$L$11)</f>
        <v>97.641347687505899</v>
      </c>
      <c r="K3055" s="49">
        <f>SUMIFS($S$5:$S$4996,$B$5:$B$4996,B3055,$L$5:$L$4996,$L$4497)</f>
        <v>0</v>
      </c>
      <c r="L3055" s="55" t="s">
        <v>12</v>
      </c>
      <c r="M3055" s="52" t="s">
        <v>1736</v>
      </c>
      <c r="N3055" s="52" t="s">
        <v>1737</v>
      </c>
      <c r="O3055" s="52" t="s">
        <v>1491</v>
      </c>
      <c r="P3055" s="56">
        <v>6.25E-2</v>
      </c>
      <c r="Q3055" s="56">
        <f>P3055/$D$3055*8</f>
        <v>3.3333333333333333E-2</v>
      </c>
      <c r="R3055" s="57">
        <f ca="1">SUMIF(Insumos!$C$7:$E$166,N3055,Insumos!$E$7:$E$166)</f>
        <v>9.543510636814629</v>
      </c>
      <c r="S3055" s="57">
        <f ca="1">Q3055*R3055</f>
        <v>0.3181170212271543</v>
      </c>
    </row>
    <row r="3056" spans="1:19" s="116" customFormat="1" ht="14.1" customHeight="1">
      <c r="A3056" s="51" t="s">
        <v>1199</v>
      </c>
      <c r="B3056" s="48" t="s">
        <v>1407</v>
      </c>
      <c r="C3056" s="58"/>
      <c r="D3056" s="58"/>
      <c r="E3056" s="58"/>
      <c r="F3056" s="58"/>
      <c r="G3056" s="58"/>
      <c r="H3056" s="58"/>
      <c r="I3056" s="58"/>
      <c r="J3056" s="58"/>
      <c r="K3056" s="58"/>
      <c r="L3056" s="55" t="s">
        <v>12</v>
      </c>
      <c r="M3056" s="52" t="s">
        <v>1498</v>
      </c>
      <c r="N3056" s="52" t="s">
        <v>1499</v>
      </c>
      <c r="O3056" s="52" t="s">
        <v>1491</v>
      </c>
      <c r="P3056" s="56">
        <v>1</v>
      </c>
      <c r="Q3056" s="56">
        <f t="shared" ref="Q3056:Q3057" si="553">P3056/$D$3055*8</f>
        <v>0.53333333333333333</v>
      </c>
      <c r="R3056" s="57">
        <f ca="1">SUMIF(Insumos!$C$7:$E$166,N3056,Insumos!$E$7:$E$166)</f>
        <v>8.6743053318933896</v>
      </c>
      <c r="S3056" s="57">
        <f t="shared" ref="S3056:S3058" ca="1" si="554">Q3056*R3056</f>
        <v>4.6262961770098077</v>
      </c>
    </row>
    <row r="3057" spans="1:19" s="116" customFormat="1" ht="14.1" customHeight="1">
      <c r="A3057" s="51" t="s">
        <v>1199</v>
      </c>
      <c r="B3057" s="48" t="s">
        <v>1407</v>
      </c>
      <c r="C3057" s="58"/>
      <c r="D3057" s="58"/>
      <c r="E3057" s="58"/>
      <c r="F3057" s="58"/>
      <c r="G3057" s="58"/>
      <c r="H3057" s="58"/>
      <c r="I3057" s="58"/>
      <c r="J3057" s="58"/>
      <c r="K3057" s="58"/>
      <c r="L3057" s="55" t="s">
        <v>12</v>
      </c>
      <c r="M3057" s="52" t="s">
        <v>1492</v>
      </c>
      <c r="N3057" s="52" t="s">
        <v>1493</v>
      </c>
      <c r="O3057" s="52" t="s">
        <v>1491</v>
      </c>
      <c r="P3057" s="56">
        <v>4</v>
      </c>
      <c r="Q3057" s="56">
        <f t="shared" si="553"/>
        <v>2.1333333333333333</v>
      </c>
      <c r="R3057" s="57">
        <f ca="1">SUMIF(Insumos!$C$7:$E$166,N3057,Insumos!$E$7:$E$166)</f>
        <v>6.1994120750543944</v>
      </c>
      <c r="S3057" s="57">
        <f t="shared" ca="1" si="554"/>
        <v>13.225412426782707</v>
      </c>
    </row>
    <row r="3058" spans="1:19" s="116" customFormat="1" ht="14.1" customHeight="1">
      <c r="A3058" s="51" t="s">
        <v>1199</v>
      </c>
      <c r="B3058" s="48" t="s">
        <v>1407</v>
      </c>
      <c r="C3058" s="58"/>
      <c r="D3058" s="58"/>
      <c r="E3058" s="58"/>
      <c r="F3058" s="58"/>
      <c r="G3058" s="58"/>
      <c r="H3058" s="58"/>
      <c r="I3058" s="58"/>
      <c r="J3058" s="58"/>
      <c r="K3058" s="58"/>
      <c r="L3058" s="55" t="s">
        <v>14</v>
      </c>
      <c r="M3058" s="52" t="s">
        <v>1738</v>
      </c>
      <c r="N3058" s="52" t="s">
        <v>1739</v>
      </c>
      <c r="O3058" s="52" t="s">
        <v>1507</v>
      </c>
      <c r="P3058" s="60"/>
      <c r="Q3058" s="56">
        <f>30/100</f>
        <v>0.3</v>
      </c>
      <c r="R3058" s="57">
        <f ca="1">G3055</f>
        <v>18.169825625019669</v>
      </c>
      <c r="S3058" s="57">
        <f t="shared" ca="1" si="554"/>
        <v>5.4509476875059004</v>
      </c>
    </row>
    <row r="3059" spans="1:19" s="116" customFormat="1" ht="14.1" customHeight="1">
      <c r="A3059" s="51" t="s">
        <v>1199</v>
      </c>
      <c r="B3059" s="48" t="s">
        <v>1407</v>
      </c>
      <c r="C3059" s="58"/>
      <c r="D3059" s="58"/>
      <c r="E3059" s="58"/>
      <c r="F3059" s="58"/>
      <c r="G3059" s="58"/>
      <c r="H3059" s="58"/>
      <c r="I3059" s="58"/>
      <c r="J3059" s="58"/>
      <c r="K3059" s="58"/>
      <c r="L3059" s="55" t="s">
        <v>14</v>
      </c>
      <c r="M3059" s="52" t="s">
        <v>1553</v>
      </c>
      <c r="N3059" s="52" t="s">
        <v>1554</v>
      </c>
      <c r="O3059" s="52" t="s">
        <v>1510</v>
      </c>
      <c r="P3059" s="56">
        <v>2</v>
      </c>
      <c r="Q3059" s="56">
        <f>P3059/$E$3055*8</f>
        <v>1.0666666666666667</v>
      </c>
      <c r="R3059" s="57">
        <f ca="1">SUMIF(Insumos!$C$7:$E$166,N3059,Insumos!$E$7:$E$166)</f>
        <v>27.3</v>
      </c>
      <c r="S3059" s="57">
        <f ca="1">Q3059*R3059</f>
        <v>29.12</v>
      </c>
    </row>
    <row r="3060" spans="1:19" ht="14.1" customHeight="1">
      <c r="A3060" s="51" t="s">
        <v>965</v>
      </c>
      <c r="B3060" s="48" t="s">
        <v>1407</v>
      </c>
      <c r="C3060" s="58"/>
      <c r="D3060" s="58"/>
      <c r="E3060" s="58"/>
      <c r="F3060" s="58"/>
      <c r="G3060" s="58"/>
      <c r="H3060" s="58"/>
      <c r="I3060" s="58"/>
      <c r="J3060" s="58"/>
      <c r="K3060" s="58"/>
      <c r="L3060" s="55" t="s">
        <v>14</v>
      </c>
      <c r="M3060" s="52" t="s">
        <v>1534</v>
      </c>
      <c r="N3060" s="52" t="s">
        <v>1535</v>
      </c>
      <c r="O3060" s="52" t="s">
        <v>1510</v>
      </c>
      <c r="P3060" s="56">
        <v>2</v>
      </c>
      <c r="Q3060" s="56">
        <f>P3060/$E$3055*8*6</f>
        <v>6.4</v>
      </c>
      <c r="R3060" s="57">
        <f ca="1">SUMIF(Insumos!$C$7:$E$166,Subpartidas!N3060,Insumos!$E$7:$E$166)</f>
        <v>9.77</v>
      </c>
      <c r="S3060" s="57">
        <f t="shared" ref="S3060" ca="1" si="555">Q3060*R3060</f>
        <v>62.527999999999999</v>
      </c>
    </row>
    <row r="3061" spans="1:19" s="116" customFormat="1" ht="14.1" customHeight="1">
      <c r="A3061" s="51" t="s">
        <v>1199</v>
      </c>
      <c r="B3061" s="48" t="s">
        <v>1407</v>
      </c>
      <c r="C3061" s="58"/>
      <c r="D3061" s="58"/>
      <c r="E3061" s="58"/>
      <c r="F3061" s="58"/>
      <c r="G3061" s="58"/>
      <c r="H3061" s="58"/>
      <c r="I3061" s="58"/>
      <c r="J3061" s="58"/>
      <c r="K3061" s="58"/>
      <c r="L3061" s="55" t="s">
        <v>14</v>
      </c>
      <c r="M3061" s="52" t="s">
        <v>1740</v>
      </c>
      <c r="N3061" s="52" t="s">
        <v>1741</v>
      </c>
      <c r="O3061" s="52" t="s">
        <v>1510</v>
      </c>
      <c r="P3061" s="56">
        <v>0.15</v>
      </c>
      <c r="Q3061" s="56">
        <f>P3061/$E$3055*8</f>
        <v>0.08</v>
      </c>
      <c r="R3061" s="57">
        <f ca="1">SUMIF(Insumos!$C$7:$E$166,N3061,Insumos!$E$7:$E$166)</f>
        <v>6.78</v>
      </c>
      <c r="S3061" s="57">
        <f ca="1">Q3061*R3061</f>
        <v>0.54239999999999999</v>
      </c>
    </row>
    <row r="3062" spans="1:19" s="116" customFormat="1" ht="14.1" customHeight="1">
      <c r="A3062" s="51" t="s">
        <v>1203</v>
      </c>
      <c r="B3062" s="48" t="s">
        <v>1409</v>
      </c>
      <c r="C3062" s="52" t="s">
        <v>653</v>
      </c>
      <c r="D3062" s="53">
        <f>+IF(C3062&lt;&gt;" ",VLOOKUP(B3062,Rendimientos!$A$3:$D$557,3,0))</f>
        <v>42</v>
      </c>
      <c r="E3062" s="53">
        <f>+IF(C3062&lt;&gt;" ",VLOOKUP(B3062,Rendimientos!$A$3:$D$557,4,0))</f>
        <v>42</v>
      </c>
      <c r="F3062" s="54">
        <f ca="1">SUM(G3062:K3062)</f>
        <v>7.0069103756547326</v>
      </c>
      <c r="G3062" s="49">
        <f ca="1">SUMIFS($S$5:$S$4996,$B$5:$B$4996,B3062,$L$5:$L$4996,$L$5)</f>
        <v>6.4892234375070252</v>
      </c>
      <c r="H3062" s="49">
        <f>SUMIFS($S$5:$S$4996,$B$5:$B$4996,B3062,$L$5:$L$4996,$L$10)</f>
        <v>0</v>
      </c>
      <c r="I3062" s="49"/>
      <c r="J3062" s="49">
        <f ca="1">SUMIFS($S$5:$S$4996,$B$5:$B$4996,B3062,$L$5:$L$4996,$L$11)</f>
        <v>0.51768693814770717</v>
      </c>
      <c r="K3062" s="49">
        <f>SUMIFS($S$5:$S$4996,$B$5:$B$4996,B3062,$L$5:$L$4996,$L$4497)</f>
        <v>0</v>
      </c>
      <c r="L3062" s="55" t="s">
        <v>12</v>
      </c>
      <c r="M3062" s="52" t="s">
        <v>1736</v>
      </c>
      <c r="N3062" s="52" t="s">
        <v>1737</v>
      </c>
      <c r="O3062" s="52" t="s">
        <v>1491</v>
      </c>
      <c r="P3062" s="56">
        <v>6.25E-2</v>
      </c>
      <c r="Q3062" s="56">
        <f>P3062/$D$3062*8</f>
        <v>1.1904761904761904E-2</v>
      </c>
      <c r="R3062" s="57">
        <f ca="1">SUMIF(Insumos!$C$7:$E$166,N3062,Insumos!$E$7:$E$166)</f>
        <v>9.543510636814629</v>
      </c>
      <c r="S3062" s="57">
        <f ca="1">Q3062*R3062</f>
        <v>0.11361322186684081</v>
      </c>
    </row>
    <row r="3063" spans="1:19" s="116" customFormat="1" ht="14.1" customHeight="1">
      <c r="A3063" s="51" t="s">
        <v>1203</v>
      </c>
      <c r="B3063" s="48" t="s">
        <v>1409</v>
      </c>
      <c r="C3063" s="58"/>
      <c r="D3063" s="58"/>
      <c r="E3063" s="58"/>
      <c r="F3063" s="58"/>
      <c r="G3063" s="58"/>
      <c r="H3063" s="58"/>
      <c r="I3063" s="58"/>
      <c r="J3063" s="58"/>
      <c r="K3063" s="58"/>
      <c r="L3063" s="55" t="s">
        <v>12</v>
      </c>
      <c r="M3063" s="52" t="s">
        <v>1498</v>
      </c>
      <c r="N3063" s="52" t="s">
        <v>1499</v>
      </c>
      <c r="O3063" s="52" t="s">
        <v>1491</v>
      </c>
      <c r="P3063" s="56">
        <v>1</v>
      </c>
      <c r="Q3063" s="56">
        <f t="shared" ref="Q3063:Q3064" si="556">P3063/$D$3062*8</f>
        <v>0.19047619047619047</v>
      </c>
      <c r="R3063" s="57">
        <f ca="1">SUMIF(Insumos!$C$7:$E$166,N3063,Insumos!$E$7:$E$166)</f>
        <v>8.6743053318933896</v>
      </c>
      <c r="S3063" s="57">
        <f t="shared" ref="S3063:S3065" ca="1" si="557">Q3063*R3063</f>
        <v>1.6522486346463598</v>
      </c>
    </row>
    <row r="3064" spans="1:19" s="116" customFormat="1" ht="14.1" customHeight="1">
      <c r="A3064" s="51" t="s">
        <v>1203</v>
      </c>
      <c r="B3064" s="48" t="s">
        <v>1409</v>
      </c>
      <c r="C3064" s="58"/>
      <c r="D3064" s="58"/>
      <c r="E3064" s="58"/>
      <c r="F3064" s="58"/>
      <c r="G3064" s="58"/>
      <c r="H3064" s="58"/>
      <c r="I3064" s="58"/>
      <c r="J3064" s="58"/>
      <c r="K3064" s="58"/>
      <c r="L3064" s="55" t="s">
        <v>12</v>
      </c>
      <c r="M3064" s="52" t="s">
        <v>1492</v>
      </c>
      <c r="N3064" s="52" t="s">
        <v>1493</v>
      </c>
      <c r="O3064" s="52" t="s">
        <v>1491</v>
      </c>
      <c r="P3064" s="56">
        <v>4</v>
      </c>
      <c r="Q3064" s="56">
        <f t="shared" si="556"/>
        <v>0.76190476190476186</v>
      </c>
      <c r="R3064" s="57">
        <f ca="1">SUMIF(Insumos!$C$7:$E$166,N3064,Insumos!$E$7:$E$166)</f>
        <v>6.1994120750543944</v>
      </c>
      <c r="S3064" s="57">
        <f t="shared" ca="1" si="557"/>
        <v>4.7233615809938243</v>
      </c>
    </row>
    <row r="3065" spans="1:19" s="116" customFormat="1" ht="14.1" customHeight="1">
      <c r="A3065" s="51" t="s">
        <v>1203</v>
      </c>
      <c r="B3065" s="48" t="s">
        <v>1409</v>
      </c>
      <c r="C3065" s="58"/>
      <c r="D3065" s="58"/>
      <c r="E3065" s="58"/>
      <c r="F3065" s="58"/>
      <c r="G3065" s="58"/>
      <c r="H3065" s="58"/>
      <c r="I3065" s="58"/>
      <c r="J3065" s="58"/>
      <c r="K3065" s="58"/>
      <c r="L3065" s="55" t="s">
        <v>14</v>
      </c>
      <c r="M3065" s="52" t="s">
        <v>1738</v>
      </c>
      <c r="N3065" s="52" t="s">
        <v>1739</v>
      </c>
      <c r="O3065" s="52" t="s">
        <v>1507</v>
      </c>
      <c r="P3065" s="60"/>
      <c r="Q3065" s="56">
        <f>5.49/100</f>
        <v>5.4900000000000004E-2</v>
      </c>
      <c r="R3065" s="57">
        <f ca="1">G3062</f>
        <v>6.4892234375070252</v>
      </c>
      <c r="S3065" s="57">
        <f t="shared" ca="1" si="557"/>
        <v>0.35625836671913569</v>
      </c>
    </row>
    <row r="3066" spans="1:19" s="116" customFormat="1" ht="14.1" customHeight="1">
      <c r="A3066" s="51" t="s">
        <v>1203</v>
      </c>
      <c r="B3066" s="48" t="s">
        <v>1409</v>
      </c>
      <c r="C3066" s="58"/>
      <c r="D3066" s="58"/>
      <c r="E3066" s="58"/>
      <c r="F3066" s="58"/>
      <c r="G3066" s="58"/>
      <c r="H3066" s="58"/>
      <c r="I3066" s="58"/>
      <c r="J3066" s="58"/>
      <c r="K3066" s="58"/>
      <c r="L3066" s="55" t="s">
        <v>14</v>
      </c>
      <c r="M3066" s="52" t="s">
        <v>1740</v>
      </c>
      <c r="N3066" s="52" t="s">
        <v>1741</v>
      </c>
      <c r="O3066" s="52" t="s">
        <v>1510</v>
      </c>
      <c r="P3066" s="56">
        <v>0.125</v>
      </c>
      <c r="Q3066" s="56">
        <f>P3066/$E$3062*8</f>
        <v>2.3809523809523808E-2</v>
      </c>
      <c r="R3066" s="57">
        <f ca="1">SUMIF(Insumos!$C$7:$E$166,N3066,Insumos!$E$7:$E$166)</f>
        <v>6.78</v>
      </c>
      <c r="S3066" s="57">
        <f ca="1">Q3066*R3066</f>
        <v>0.16142857142857142</v>
      </c>
    </row>
    <row r="3067" spans="1:19" s="116" customFormat="1" ht="14.1" customHeight="1">
      <c r="A3067" s="51" t="s">
        <v>1217</v>
      </c>
      <c r="B3067" s="48" t="s">
        <v>1411</v>
      </c>
      <c r="C3067" s="52" t="s">
        <v>653</v>
      </c>
      <c r="D3067" s="53">
        <f>+IF(C3067&lt;&gt;" ",VLOOKUP(B3067,Rendimientos!$A$3:$D$557,3,0))</f>
        <v>50</v>
      </c>
      <c r="E3067" s="53">
        <f>+IF(C3067&lt;&gt;" ",VLOOKUP(B3067,Rendimientos!$A$3:$D$557,4,0))</f>
        <v>50</v>
      </c>
      <c r="F3067" s="54">
        <f ca="1">SUM(G3067:K3067)</f>
        <v>5.94576514011254</v>
      </c>
      <c r="G3067" s="49">
        <f ca="1">SUMIFS($S$5:$S$4996,$B$5:$B$4996,B3067,$L$5:$L$4996,$L$5)</f>
        <v>5.4509476875059013</v>
      </c>
      <c r="H3067" s="49">
        <f>SUMIFS($S$5:$S$4996,$B$5:$B$4996,B3067,$L$5:$L$4996,$L$10)</f>
        <v>0</v>
      </c>
      <c r="I3067" s="49"/>
      <c r="J3067" s="49">
        <f ca="1">SUMIFS($S$5:$S$4996,$B$5:$B$4996,B3067,$L$5:$L$4996,$L$11)</f>
        <v>0.4948174526066389</v>
      </c>
      <c r="K3067" s="49">
        <f>SUMIFS($S$5:$S$4996,$B$5:$B$4996,B3067,$L$5:$L$4996,$L$4497)</f>
        <v>0</v>
      </c>
      <c r="L3067" s="55" t="s">
        <v>12</v>
      </c>
      <c r="M3067" s="52" t="s">
        <v>1736</v>
      </c>
      <c r="N3067" s="52" t="s">
        <v>1737</v>
      </c>
      <c r="O3067" s="52" t="s">
        <v>1491</v>
      </c>
      <c r="P3067" s="56">
        <v>6.25E-2</v>
      </c>
      <c r="Q3067" s="56">
        <f>P3067/$D$3067*8</f>
        <v>0.01</v>
      </c>
      <c r="R3067" s="57">
        <f ca="1">SUMIF(Insumos!$C$7:$E$166,Subpartidas!N3067,Insumos!$E$7:$E$166)</f>
        <v>9.543510636814629</v>
      </c>
      <c r="S3067" s="57">
        <f t="shared" ref="S3067:S3076" ca="1" si="558">Q3067*R3067</f>
        <v>9.5435106368146297E-2</v>
      </c>
    </row>
    <row r="3068" spans="1:19" s="116" customFormat="1" ht="14.1" customHeight="1">
      <c r="A3068" s="51" t="s">
        <v>1217</v>
      </c>
      <c r="B3068" s="48" t="s">
        <v>1411</v>
      </c>
      <c r="C3068" s="58"/>
      <c r="D3068" s="58"/>
      <c r="E3068" s="58"/>
      <c r="F3068" s="58"/>
      <c r="G3068" s="58"/>
      <c r="H3068" s="58"/>
      <c r="I3068" s="58"/>
      <c r="J3068" s="58"/>
      <c r="K3068" s="58"/>
      <c r="L3068" s="55" t="s">
        <v>12</v>
      </c>
      <c r="M3068" s="52" t="s">
        <v>1498</v>
      </c>
      <c r="N3068" s="52" t="s">
        <v>1499</v>
      </c>
      <c r="O3068" s="52" t="s">
        <v>1491</v>
      </c>
      <c r="P3068" s="56">
        <v>1</v>
      </c>
      <c r="Q3068" s="56">
        <f t="shared" ref="Q3068:Q3069" si="559">P3068/$D$3067*8</f>
        <v>0.16</v>
      </c>
      <c r="R3068" s="57">
        <f ca="1">SUMIF(Insumos!$C$7:$E$166,Subpartidas!N3068,Insumos!$E$7:$E$166)</f>
        <v>8.6743053318933896</v>
      </c>
      <c r="S3068" s="57">
        <f t="shared" ca="1" si="558"/>
        <v>1.3878888531029423</v>
      </c>
    </row>
    <row r="3069" spans="1:19" s="116" customFormat="1" ht="14.1" customHeight="1">
      <c r="A3069" s="51" t="s">
        <v>1217</v>
      </c>
      <c r="B3069" s="48" t="s">
        <v>1411</v>
      </c>
      <c r="C3069" s="58"/>
      <c r="D3069" s="58"/>
      <c r="E3069" s="58"/>
      <c r="F3069" s="58"/>
      <c r="G3069" s="58"/>
      <c r="H3069" s="58"/>
      <c r="I3069" s="58"/>
      <c r="J3069" s="58"/>
      <c r="K3069" s="58"/>
      <c r="L3069" s="55" t="s">
        <v>12</v>
      </c>
      <c r="M3069" s="52" t="s">
        <v>1492</v>
      </c>
      <c r="N3069" s="52" t="s">
        <v>1493</v>
      </c>
      <c r="O3069" s="52" t="s">
        <v>1491</v>
      </c>
      <c r="P3069" s="56">
        <v>4</v>
      </c>
      <c r="Q3069" s="56">
        <f t="shared" si="559"/>
        <v>0.64</v>
      </c>
      <c r="R3069" s="57">
        <f ca="1">SUMIF(Insumos!$C$7:$E$166,Subpartidas!N3069,Insumos!$E$7:$E$166)</f>
        <v>6.1994120750543944</v>
      </c>
      <c r="S3069" s="57">
        <f t="shared" ca="1" si="558"/>
        <v>3.9676237280348126</v>
      </c>
    </row>
    <row r="3070" spans="1:19" s="116" customFormat="1" ht="14.1" customHeight="1">
      <c r="A3070" s="51" t="s">
        <v>1217</v>
      </c>
      <c r="B3070" s="48" t="s">
        <v>1411</v>
      </c>
      <c r="C3070" s="58"/>
      <c r="D3070" s="58"/>
      <c r="E3070" s="58"/>
      <c r="F3070" s="58"/>
      <c r="G3070" s="58"/>
      <c r="H3070" s="58"/>
      <c r="I3070" s="58"/>
      <c r="J3070" s="58"/>
      <c r="K3070" s="58"/>
      <c r="L3070" s="55" t="s">
        <v>14</v>
      </c>
      <c r="M3070" s="52" t="s">
        <v>1738</v>
      </c>
      <c r="N3070" s="52" t="s">
        <v>1739</v>
      </c>
      <c r="O3070" s="52" t="s">
        <v>1507</v>
      </c>
      <c r="P3070" s="60"/>
      <c r="Q3070" s="56">
        <v>6.59E-2</v>
      </c>
      <c r="R3070" s="57">
        <f ca="1">G3067</f>
        <v>5.4509476875059013</v>
      </c>
      <c r="S3070" s="57">
        <f t="shared" ca="1" si="558"/>
        <v>0.3592174526066389</v>
      </c>
    </row>
    <row r="3071" spans="1:19" s="116" customFormat="1" ht="14.1" customHeight="1">
      <c r="A3071" s="51" t="s">
        <v>1217</v>
      </c>
      <c r="B3071" s="48" t="s">
        <v>1411</v>
      </c>
      <c r="C3071" s="58"/>
      <c r="D3071" s="58"/>
      <c r="E3071" s="58"/>
      <c r="F3071" s="58"/>
      <c r="G3071" s="58"/>
      <c r="H3071" s="58"/>
      <c r="I3071" s="58"/>
      <c r="J3071" s="58"/>
      <c r="K3071" s="58"/>
      <c r="L3071" s="55" t="s">
        <v>14</v>
      </c>
      <c r="M3071" s="52" t="s">
        <v>1740</v>
      </c>
      <c r="N3071" s="52" t="s">
        <v>1741</v>
      </c>
      <c r="O3071" s="52" t="s">
        <v>1510</v>
      </c>
      <c r="P3071" s="56">
        <v>0.125</v>
      </c>
      <c r="Q3071" s="56">
        <f>P3071/$E$3067*8</f>
        <v>0.02</v>
      </c>
      <c r="R3071" s="57">
        <f ca="1">SUMIF(Insumos!$C$7:$E$166,Subpartidas!N3071,Insumos!$E$7:$E$166)</f>
        <v>6.78</v>
      </c>
      <c r="S3071" s="57">
        <f t="shared" ca="1" si="558"/>
        <v>0.1356</v>
      </c>
    </row>
    <row r="3072" spans="1:19" s="116" customFormat="1" ht="14.1" customHeight="1">
      <c r="A3072" s="51" t="s">
        <v>1223</v>
      </c>
      <c r="B3072" s="48" t="s">
        <v>1413</v>
      </c>
      <c r="C3072" s="52" t="s">
        <v>653</v>
      </c>
      <c r="D3072" s="53">
        <f>+IF(C3072&lt;&gt;" ",VLOOKUP(B3072,Rendimientos!$A$3:$D$557,3,0))</f>
        <v>45</v>
      </c>
      <c r="E3072" s="53">
        <f>+IF(C3072&lt;&gt;" ",VLOOKUP(B3072,Rendimientos!$A$3:$D$557,4,0))</f>
        <v>45</v>
      </c>
      <c r="F3072" s="54">
        <f ca="1">SUM(G3072:K3072)</f>
        <v>6.706339752173764</v>
      </c>
      <c r="G3072" s="49">
        <f ca="1">SUMIFS($S$5:$S$4996,$B$5:$B$4996,B3072,$L$5:$L$4996,$L$5)</f>
        <v>6.0566085416732234</v>
      </c>
      <c r="H3072" s="49">
        <f>SUMIFS($S$5:$S$4996,$B$5:$B$4996,B3072,$L$5:$L$4996,$L$10)</f>
        <v>0</v>
      </c>
      <c r="I3072" s="49"/>
      <c r="J3072" s="49">
        <f ca="1">SUMIFS($S$5:$S$4996,$B$5:$B$4996,B3072,$L$5:$L$4996,$L$11)</f>
        <v>0.64973121050054028</v>
      </c>
      <c r="K3072" s="49">
        <f>SUMIFS($S$5:$S$4996,$B$5:$B$4996,B3072,$L$5:$L$4996,$L$4497)</f>
        <v>0</v>
      </c>
      <c r="L3072" s="55" t="s">
        <v>12</v>
      </c>
      <c r="M3072" s="52" t="s">
        <v>1736</v>
      </c>
      <c r="N3072" s="52" t="s">
        <v>1737</v>
      </c>
      <c r="O3072" s="52" t="s">
        <v>1491</v>
      </c>
      <c r="P3072" s="56">
        <v>6.25E-2</v>
      </c>
      <c r="Q3072" s="56">
        <f>P3072/$D$3072*8</f>
        <v>1.1111111111111112E-2</v>
      </c>
      <c r="R3072" s="57">
        <f ca="1">SUMIF(Insumos!$C$7:$E$166,Subpartidas!N3072,Insumos!$E$7:$E$166)</f>
        <v>9.543510636814629</v>
      </c>
      <c r="S3072" s="57">
        <f t="shared" ca="1" si="558"/>
        <v>0.1060390070757181</v>
      </c>
    </row>
    <row r="3073" spans="1:19" s="116" customFormat="1" ht="14.1" customHeight="1">
      <c r="A3073" s="51" t="s">
        <v>1223</v>
      </c>
      <c r="B3073" s="48" t="s">
        <v>1413</v>
      </c>
      <c r="C3073" s="58"/>
      <c r="D3073" s="58"/>
      <c r="E3073" s="58"/>
      <c r="F3073" s="58"/>
      <c r="G3073" s="58"/>
      <c r="H3073" s="58"/>
      <c r="I3073" s="58"/>
      <c r="J3073" s="58"/>
      <c r="K3073" s="58"/>
      <c r="L3073" s="55" t="s">
        <v>12</v>
      </c>
      <c r="M3073" s="52" t="s">
        <v>1498</v>
      </c>
      <c r="N3073" s="52" t="s">
        <v>1499</v>
      </c>
      <c r="O3073" s="52" t="s">
        <v>1491</v>
      </c>
      <c r="P3073" s="56">
        <v>1</v>
      </c>
      <c r="Q3073" s="56">
        <f t="shared" ref="Q3073:Q3074" si="560">P3073/$D$3072*8</f>
        <v>0.17777777777777778</v>
      </c>
      <c r="R3073" s="57">
        <f ca="1">SUMIF(Insumos!$C$7:$E$166,Subpartidas!N3073,Insumos!$E$7:$E$166)</f>
        <v>8.6743053318933896</v>
      </c>
      <c r="S3073" s="57">
        <f t="shared" ca="1" si="558"/>
        <v>1.5420987256699359</v>
      </c>
    </row>
    <row r="3074" spans="1:19" s="116" customFormat="1" ht="14.1" customHeight="1">
      <c r="A3074" s="51" t="s">
        <v>1223</v>
      </c>
      <c r="B3074" s="48" t="s">
        <v>1413</v>
      </c>
      <c r="C3074" s="58"/>
      <c r="D3074" s="58"/>
      <c r="E3074" s="58"/>
      <c r="F3074" s="58"/>
      <c r="G3074" s="58"/>
      <c r="H3074" s="58"/>
      <c r="I3074" s="58"/>
      <c r="J3074" s="58"/>
      <c r="K3074" s="58"/>
      <c r="L3074" s="55" t="s">
        <v>12</v>
      </c>
      <c r="M3074" s="52" t="s">
        <v>1492</v>
      </c>
      <c r="N3074" s="52" t="s">
        <v>1493</v>
      </c>
      <c r="O3074" s="52" t="s">
        <v>1491</v>
      </c>
      <c r="P3074" s="56">
        <v>4</v>
      </c>
      <c r="Q3074" s="56">
        <f t="shared" si="560"/>
        <v>0.71111111111111114</v>
      </c>
      <c r="R3074" s="57">
        <f ca="1">SUMIF(Insumos!$C$7:$E$166,Subpartidas!N3074,Insumos!$E$7:$E$166)</f>
        <v>6.1994120750543944</v>
      </c>
      <c r="S3074" s="57">
        <f t="shared" ca="1" si="558"/>
        <v>4.4084708089275697</v>
      </c>
    </row>
    <row r="3075" spans="1:19" s="116" customFormat="1" ht="14.1" customHeight="1">
      <c r="A3075" s="51" t="s">
        <v>1223</v>
      </c>
      <c r="B3075" s="48" t="s">
        <v>1413</v>
      </c>
      <c r="C3075" s="58"/>
      <c r="D3075" s="58"/>
      <c r="E3075" s="58"/>
      <c r="F3075" s="58"/>
      <c r="G3075" s="58"/>
      <c r="H3075" s="58"/>
      <c r="I3075" s="58"/>
      <c r="J3075" s="58"/>
      <c r="K3075" s="58"/>
      <c r="L3075" s="55" t="s">
        <v>14</v>
      </c>
      <c r="M3075" s="52" t="s">
        <v>1738</v>
      </c>
      <c r="N3075" s="52" t="s">
        <v>1739</v>
      </c>
      <c r="O3075" s="52" t="s">
        <v>1507</v>
      </c>
      <c r="P3075" s="60"/>
      <c r="Q3075" s="56">
        <v>8.2400000000000001E-2</v>
      </c>
      <c r="R3075" s="57">
        <f ca="1">G3072</f>
        <v>6.0566085416732234</v>
      </c>
      <c r="S3075" s="57">
        <f t="shared" ca="1" si="558"/>
        <v>0.49906454383387361</v>
      </c>
    </row>
    <row r="3076" spans="1:19" s="116" customFormat="1" ht="14.1" customHeight="1">
      <c r="A3076" s="51" t="s">
        <v>1223</v>
      </c>
      <c r="B3076" s="48" t="s">
        <v>1413</v>
      </c>
      <c r="C3076" s="58"/>
      <c r="D3076" s="58"/>
      <c r="E3076" s="58"/>
      <c r="F3076" s="58"/>
      <c r="G3076" s="58"/>
      <c r="H3076" s="58"/>
      <c r="I3076" s="58"/>
      <c r="J3076" s="58"/>
      <c r="K3076" s="58"/>
      <c r="L3076" s="55" t="s">
        <v>14</v>
      </c>
      <c r="M3076" s="52" t="s">
        <v>1740</v>
      </c>
      <c r="N3076" s="52" t="s">
        <v>1741</v>
      </c>
      <c r="O3076" s="52" t="s">
        <v>1510</v>
      </c>
      <c r="P3076" s="56">
        <v>0.125</v>
      </c>
      <c r="Q3076" s="56">
        <f>P3076/$E$3072*8</f>
        <v>2.2222222222222223E-2</v>
      </c>
      <c r="R3076" s="57">
        <f ca="1">SUMIF(Insumos!$C$7:$E$166,Subpartidas!N3076,Insumos!$E$7:$E$166)</f>
        <v>6.78</v>
      </c>
      <c r="S3076" s="57">
        <f t="shared" ca="1" si="558"/>
        <v>0.15066666666666667</v>
      </c>
    </row>
    <row r="3077" spans="1:19" s="116" customFormat="1" ht="14.1" customHeight="1">
      <c r="A3077" s="51" t="s">
        <v>1231</v>
      </c>
      <c r="B3077" s="48" t="s">
        <v>1415</v>
      </c>
      <c r="C3077" s="52" t="s">
        <v>653</v>
      </c>
      <c r="D3077" s="53">
        <f>+IF(C3077&lt;&gt;" ",VLOOKUP(B3077,Rendimientos!$A$3:$D$557,3,0))</f>
        <v>15</v>
      </c>
      <c r="E3077" s="53">
        <f>+IF(C3077&lt;&gt;" ",VLOOKUP(B3077,Rendimientos!$A$3:$D$557,4,0))</f>
        <v>15</v>
      </c>
      <c r="F3077" s="54">
        <f ca="1">SUM(G3077:K3077)</f>
        <v>111.26734905183325</v>
      </c>
      <c r="G3077" s="49">
        <f ca="1">SUMIFS($S$5:$S$4996,$B$5:$B$4996,B3077,$L$5:$L$4996,$L$5)</f>
        <v>18.169825625019669</v>
      </c>
      <c r="H3077" s="49">
        <f>SUMIFS($S$5:$S$4996,$B$5:$B$4996,B3077,$L$5:$L$4996,$L$10)</f>
        <v>0</v>
      </c>
      <c r="I3077" s="49"/>
      <c r="J3077" s="49">
        <f ca="1">SUMIFS($S$5:$S$4996,$B$5:$B$4996,B3077,$L$5:$L$4996,$L$11)</f>
        <v>93.097523426813581</v>
      </c>
      <c r="K3077" s="49">
        <f>SUMIFS($S$5:$S$4996,$B$5:$B$4996,B3077,$L$5:$L$4996,$L$4497)</f>
        <v>0</v>
      </c>
      <c r="L3077" s="55" t="s">
        <v>12</v>
      </c>
      <c r="M3077" s="52" t="s">
        <v>1736</v>
      </c>
      <c r="N3077" s="52" t="s">
        <v>1737</v>
      </c>
      <c r="O3077" s="52" t="s">
        <v>1491</v>
      </c>
      <c r="P3077" s="56">
        <v>6.25E-2</v>
      </c>
      <c r="Q3077" s="56">
        <f>P3077/$D$3077*8</f>
        <v>3.3333333333333333E-2</v>
      </c>
      <c r="R3077" s="57">
        <f ca="1">SUMIF(Insumos!$C$7:$E$166,N3077,Insumos!$E$7:$E$166)</f>
        <v>9.543510636814629</v>
      </c>
      <c r="S3077" s="57">
        <f ca="1">Q3077*R3077</f>
        <v>0.3181170212271543</v>
      </c>
    </row>
    <row r="3078" spans="1:19" s="116" customFormat="1" ht="14.1" customHeight="1">
      <c r="A3078" s="51" t="s">
        <v>1231</v>
      </c>
      <c r="B3078" s="48" t="s">
        <v>1415</v>
      </c>
      <c r="C3078" s="58"/>
      <c r="D3078" s="58"/>
      <c r="E3078" s="58"/>
      <c r="F3078" s="58"/>
      <c r="G3078" s="58"/>
      <c r="H3078" s="58"/>
      <c r="I3078" s="58"/>
      <c r="J3078" s="58"/>
      <c r="K3078" s="58"/>
      <c r="L3078" s="55" t="s">
        <v>12</v>
      </c>
      <c r="M3078" s="52" t="s">
        <v>1498</v>
      </c>
      <c r="N3078" s="52" t="s">
        <v>1499</v>
      </c>
      <c r="O3078" s="52" t="s">
        <v>1491</v>
      </c>
      <c r="P3078" s="56">
        <v>1</v>
      </c>
      <c r="Q3078" s="56">
        <f t="shared" ref="Q3078:Q3079" si="561">P3078/$D$3077*8</f>
        <v>0.53333333333333333</v>
      </c>
      <c r="R3078" s="57">
        <f ca="1">SUMIF(Insumos!$C$7:$E$166,N3078,Insumos!$E$7:$E$166)</f>
        <v>8.6743053318933896</v>
      </c>
      <c r="S3078" s="57">
        <f t="shared" ref="S3078:S3080" ca="1" si="562">Q3078*R3078</f>
        <v>4.6262961770098077</v>
      </c>
    </row>
    <row r="3079" spans="1:19" s="116" customFormat="1" ht="14.1" customHeight="1">
      <c r="A3079" s="51" t="s">
        <v>1231</v>
      </c>
      <c r="B3079" s="48" t="s">
        <v>1415</v>
      </c>
      <c r="C3079" s="58"/>
      <c r="D3079" s="58"/>
      <c r="E3079" s="58"/>
      <c r="F3079" s="58"/>
      <c r="G3079" s="58"/>
      <c r="H3079" s="58"/>
      <c r="I3079" s="58"/>
      <c r="J3079" s="58"/>
      <c r="K3079" s="58"/>
      <c r="L3079" s="55" t="s">
        <v>12</v>
      </c>
      <c r="M3079" s="52" t="s">
        <v>1492</v>
      </c>
      <c r="N3079" s="52" t="s">
        <v>1493</v>
      </c>
      <c r="O3079" s="52" t="s">
        <v>1491</v>
      </c>
      <c r="P3079" s="56">
        <v>4</v>
      </c>
      <c r="Q3079" s="56">
        <f t="shared" si="561"/>
        <v>2.1333333333333333</v>
      </c>
      <c r="R3079" s="57">
        <f ca="1">SUMIF(Insumos!$C$7:$E$166,N3079,Insumos!$E$7:$E$166)</f>
        <v>6.1994120750543944</v>
      </c>
      <c r="S3079" s="57">
        <f t="shared" ca="1" si="562"/>
        <v>13.225412426782707</v>
      </c>
    </row>
    <row r="3080" spans="1:19" s="116" customFormat="1" ht="14.1" customHeight="1">
      <c r="A3080" s="51" t="s">
        <v>1231</v>
      </c>
      <c r="B3080" s="48" t="s">
        <v>1415</v>
      </c>
      <c r="C3080" s="58"/>
      <c r="D3080" s="58"/>
      <c r="E3080" s="58"/>
      <c r="F3080" s="58"/>
      <c r="G3080" s="58"/>
      <c r="H3080" s="58"/>
      <c r="I3080" s="58"/>
      <c r="J3080" s="58"/>
      <c r="K3080" s="58"/>
      <c r="L3080" s="55" t="s">
        <v>14</v>
      </c>
      <c r="M3080" s="52" t="s">
        <v>1738</v>
      </c>
      <c r="N3080" s="52" t="s">
        <v>1739</v>
      </c>
      <c r="O3080" s="52" t="s">
        <v>1507</v>
      </c>
      <c r="P3080" s="60"/>
      <c r="Q3080" s="56">
        <f>5.49/100</f>
        <v>5.4900000000000004E-2</v>
      </c>
      <c r="R3080" s="57">
        <f ca="1">G3077</f>
        <v>18.169825625019669</v>
      </c>
      <c r="S3080" s="57">
        <f t="shared" ca="1" si="562"/>
        <v>0.99752342681357997</v>
      </c>
    </row>
    <row r="3081" spans="1:19" s="116" customFormat="1" ht="14.1" customHeight="1">
      <c r="A3081" s="51" t="s">
        <v>1231</v>
      </c>
      <c r="B3081" s="48" t="s">
        <v>1415</v>
      </c>
      <c r="C3081" s="58"/>
      <c r="D3081" s="58"/>
      <c r="E3081" s="58"/>
      <c r="F3081" s="58"/>
      <c r="G3081" s="58"/>
      <c r="H3081" s="58"/>
      <c r="I3081" s="58"/>
      <c r="J3081" s="58"/>
      <c r="K3081" s="58"/>
      <c r="L3081" s="55" t="s">
        <v>14</v>
      </c>
      <c r="M3081" s="52" t="s">
        <v>1553</v>
      </c>
      <c r="N3081" s="52" t="s">
        <v>1554</v>
      </c>
      <c r="O3081" s="52" t="s">
        <v>1510</v>
      </c>
      <c r="P3081" s="56">
        <v>2</v>
      </c>
      <c r="Q3081" s="56">
        <f>P3081/$E$3077*8</f>
        <v>1.0666666666666667</v>
      </c>
      <c r="R3081" s="57">
        <f ca="1">SUMIF(Insumos!$C$7:$E$166,N3081,Insumos!$E$7:$E$166)</f>
        <v>27.3</v>
      </c>
      <c r="S3081" s="57">
        <f ca="1">Q3081*R3081</f>
        <v>29.12</v>
      </c>
    </row>
    <row r="3082" spans="1:19" ht="14.1" customHeight="1">
      <c r="A3082" s="51" t="s">
        <v>965</v>
      </c>
      <c r="B3082" s="48" t="s">
        <v>1415</v>
      </c>
      <c r="C3082" s="58"/>
      <c r="D3082" s="58"/>
      <c r="E3082" s="58"/>
      <c r="F3082" s="58"/>
      <c r="G3082" s="58"/>
      <c r="H3082" s="58"/>
      <c r="I3082" s="58"/>
      <c r="J3082" s="58"/>
      <c r="K3082" s="58"/>
      <c r="L3082" s="55" t="s">
        <v>14</v>
      </c>
      <c r="M3082" s="52" t="s">
        <v>1534</v>
      </c>
      <c r="N3082" s="52" t="s">
        <v>1535</v>
      </c>
      <c r="O3082" s="52" t="s">
        <v>1510</v>
      </c>
      <c r="P3082" s="56">
        <v>2</v>
      </c>
      <c r="Q3082" s="56">
        <f>P3082/$E$3077*8*6</f>
        <v>6.4</v>
      </c>
      <c r="R3082" s="57">
        <f ca="1">SUMIF(Insumos!$C$7:$E$166,Subpartidas!N3082,Insumos!$E$7:$E$166)</f>
        <v>9.77</v>
      </c>
      <c r="S3082" s="57">
        <f t="shared" ref="S3082" ca="1" si="563">Q3082*R3082</f>
        <v>62.527999999999999</v>
      </c>
    </row>
    <row r="3083" spans="1:19" s="116" customFormat="1" ht="14.1" customHeight="1">
      <c r="A3083" s="51" t="s">
        <v>1231</v>
      </c>
      <c r="B3083" s="48" t="s">
        <v>1415</v>
      </c>
      <c r="C3083" s="58"/>
      <c r="D3083" s="58"/>
      <c r="E3083" s="58"/>
      <c r="F3083" s="58"/>
      <c r="G3083" s="58"/>
      <c r="H3083" s="58"/>
      <c r="I3083" s="58"/>
      <c r="J3083" s="58"/>
      <c r="K3083" s="58"/>
      <c r="L3083" s="55" t="s">
        <v>14</v>
      </c>
      <c r="M3083" s="52" t="s">
        <v>1740</v>
      </c>
      <c r="N3083" s="52" t="s">
        <v>1741</v>
      </c>
      <c r="O3083" s="52" t="s">
        <v>1510</v>
      </c>
      <c r="P3083" s="56">
        <v>0.125</v>
      </c>
      <c r="Q3083" s="56">
        <f>P3083/$E$3077*8</f>
        <v>6.6666666666666666E-2</v>
      </c>
      <c r="R3083" s="57">
        <f ca="1">SUMIF(Insumos!$C$7:$E$166,N3083,Insumos!$E$7:$E$166)</f>
        <v>6.78</v>
      </c>
      <c r="S3083" s="57">
        <f ca="1">Q3083*R3083</f>
        <v>0.45200000000000001</v>
      </c>
    </row>
    <row r="3084" spans="1:19" s="116" customFormat="1" ht="14.1" customHeight="1">
      <c r="A3084" s="51" t="s">
        <v>1223</v>
      </c>
      <c r="B3084" s="48" t="s">
        <v>1417</v>
      </c>
      <c r="C3084" s="52" t="s">
        <v>653</v>
      </c>
      <c r="D3084" s="53">
        <f>+IF(C3084&lt;&gt;" ",VLOOKUP(B3084,Rendimientos!$A$3:$D$557,3,0))</f>
        <v>15</v>
      </c>
      <c r="E3084" s="53">
        <f>+IF(C3084&lt;&gt;" ",VLOOKUP(B3084,Rendimientos!$A$3:$D$557,4,0))</f>
        <v>15</v>
      </c>
      <c r="F3084" s="54">
        <f ca="1">SUM(G3084:K3084)</f>
        <v>111.26734905183325</v>
      </c>
      <c r="G3084" s="49">
        <f ca="1">SUMIFS($S$5:$S$4996,$B$5:$B$4996,B3084,$L$5:$L$4996,$L$5)</f>
        <v>18.169825625019669</v>
      </c>
      <c r="H3084" s="49">
        <f>SUMIFS($S$5:$S$4996,$B$5:$B$4996,B3084,$L$5:$L$4996,$L$10)</f>
        <v>0</v>
      </c>
      <c r="I3084" s="49"/>
      <c r="J3084" s="49">
        <f ca="1">SUMIFS($S$5:$S$4996,$B$5:$B$4996,B3084,$L$5:$L$4996,$L$11)</f>
        <v>93.097523426813581</v>
      </c>
      <c r="K3084" s="49">
        <f>SUMIFS($S$5:$S$4996,$B$5:$B$4996,B3084,$L$5:$L$4996,$L$4497)</f>
        <v>0</v>
      </c>
      <c r="L3084" s="55" t="s">
        <v>12</v>
      </c>
      <c r="M3084" s="52" t="s">
        <v>1736</v>
      </c>
      <c r="N3084" s="52" t="s">
        <v>1737</v>
      </c>
      <c r="O3084" s="52" t="s">
        <v>1491</v>
      </c>
      <c r="P3084" s="56">
        <v>6.25E-2</v>
      </c>
      <c r="Q3084" s="56">
        <f>P3084/$D$3084*8</f>
        <v>3.3333333333333333E-2</v>
      </c>
      <c r="R3084" s="57">
        <f ca="1">SUMIF(Insumos!$C$7:$E$166,N3084,Insumos!$E$7:$E$166)</f>
        <v>9.543510636814629</v>
      </c>
      <c r="S3084" s="57">
        <f ca="1">Q3084*R3084</f>
        <v>0.3181170212271543</v>
      </c>
    </row>
    <row r="3085" spans="1:19" s="116" customFormat="1" ht="14.1" customHeight="1">
      <c r="A3085" s="51" t="s">
        <v>1223</v>
      </c>
      <c r="B3085" s="48" t="s">
        <v>1417</v>
      </c>
      <c r="C3085" s="58"/>
      <c r="D3085" s="58"/>
      <c r="E3085" s="58"/>
      <c r="F3085" s="58"/>
      <c r="G3085" s="58"/>
      <c r="H3085" s="58"/>
      <c r="I3085" s="58"/>
      <c r="J3085" s="58"/>
      <c r="K3085" s="58"/>
      <c r="L3085" s="55" t="s">
        <v>12</v>
      </c>
      <c r="M3085" s="52" t="s">
        <v>1498</v>
      </c>
      <c r="N3085" s="52" t="s">
        <v>1499</v>
      </c>
      <c r="O3085" s="52" t="s">
        <v>1491</v>
      </c>
      <c r="P3085" s="56">
        <v>1</v>
      </c>
      <c r="Q3085" s="56">
        <f t="shared" ref="Q3085:Q3086" si="564">P3085/$D$3084*8</f>
        <v>0.53333333333333333</v>
      </c>
      <c r="R3085" s="57">
        <f ca="1">SUMIF(Insumos!$C$7:$E$166,N3085,Insumos!$E$7:$E$166)</f>
        <v>8.6743053318933896</v>
      </c>
      <c r="S3085" s="57">
        <f t="shared" ref="S3085:S3087" ca="1" si="565">Q3085*R3085</f>
        <v>4.6262961770098077</v>
      </c>
    </row>
    <row r="3086" spans="1:19" s="116" customFormat="1" ht="14.1" customHeight="1">
      <c r="A3086" s="51" t="s">
        <v>1223</v>
      </c>
      <c r="B3086" s="48" t="s">
        <v>1417</v>
      </c>
      <c r="C3086" s="58"/>
      <c r="D3086" s="58"/>
      <c r="E3086" s="58"/>
      <c r="F3086" s="58"/>
      <c r="G3086" s="58"/>
      <c r="H3086" s="58"/>
      <c r="I3086" s="58"/>
      <c r="J3086" s="58"/>
      <c r="K3086" s="58"/>
      <c r="L3086" s="55" t="s">
        <v>12</v>
      </c>
      <c r="M3086" s="52" t="s">
        <v>1492</v>
      </c>
      <c r="N3086" s="52" t="s">
        <v>1493</v>
      </c>
      <c r="O3086" s="52" t="s">
        <v>1491</v>
      </c>
      <c r="P3086" s="56">
        <v>4</v>
      </c>
      <c r="Q3086" s="56">
        <f t="shared" si="564"/>
        <v>2.1333333333333333</v>
      </c>
      <c r="R3086" s="57">
        <f ca="1">SUMIF(Insumos!$C$7:$E$166,N3086,Insumos!$E$7:$E$166)</f>
        <v>6.1994120750543944</v>
      </c>
      <c r="S3086" s="57">
        <f t="shared" ca="1" si="565"/>
        <v>13.225412426782707</v>
      </c>
    </row>
    <row r="3087" spans="1:19" s="116" customFormat="1" ht="14.1" customHeight="1">
      <c r="A3087" s="51" t="s">
        <v>1223</v>
      </c>
      <c r="B3087" s="48" t="s">
        <v>1417</v>
      </c>
      <c r="C3087" s="58"/>
      <c r="D3087" s="58"/>
      <c r="E3087" s="58"/>
      <c r="F3087" s="58"/>
      <c r="G3087" s="58"/>
      <c r="H3087" s="58"/>
      <c r="I3087" s="58"/>
      <c r="J3087" s="58"/>
      <c r="K3087" s="58"/>
      <c r="L3087" s="55" t="s">
        <v>14</v>
      </c>
      <c r="M3087" s="52" t="s">
        <v>1738</v>
      </c>
      <c r="N3087" s="52" t="s">
        <v>1739</v>
      </c>
      <c r="O3087" s="52" t="s">
        <v>1507</v>
      </c>
      <c r="P3087" s="60"/>
      <c r="Q3087" s="56">
        <f>5.49/100</f>
        <v>5.4900000000000004E-2</v>
      </c>
      <c r="R3087" s="57">
        <f ca="1">G3084</f>
        <v>18.169825625019669</v>
      </c>
      <c r="S3087" s="57">
        <f t="shared" ca="1" si="565"/>
        <v>0.99752342681357997</v>
      </c>
    </row>
    <row r="3088" spans="1:19" s="116" customFormat="1" ht="14.1" customHeight="1">
      <c r="A3088" s="51" t="s">
        <v>1223</v>
      </c>
      <c r="B3088" s="48" t="s">
        <v>1417</v>
      </c>
      <c r="C3088" s="58"/>
      <c r="D3088" s="58"/>
      <c r="E3088" s="58"/>
      <c r="F3088" s="58"/>
      <c r="G3088" s="58"/>
      <c r="H3088" s="58"/>
      <c r="I3088" s="58"/>
      <c r="J3088" s="58"/>
      <c r="K3088" s="58"/>
      <c r="L3088" s="55" t="s">
        <v>14</v>
      </c>
      <c r="M3088" s="52" t="s">
        <v>1553</v>
      </c>
      <c r="N3088" s="52" t="s">
        <v>1554</v>
      </c>
      <c r="O3088" s="52" t="s">
        <v>1510</v>
      </c>
      <c r="P3088" s="56">
        <v>2</v>
      </c>
      <c r="Q3088" s="56">
        <f>P3088/$E$3084*8</f>
        <v>1.0666666666666667</v>
      </c>
      <c r="R3088" s="57">
        <f ca="1">SUMIF(Insumos!$C$7:$E$166,N3088,Insumos!$E$7:$E$166)</f>
        <v>27.3</v>
      </c>
      <c r="S3088" s="57">
        <f ca="1">Q3088*R3088</f>
        <v>29.12</v>
      </c>
    </row>
    <row r="3089" spans="1:19" ht="14.1" customHeight="1">
      <c r="A3089" s="51" t="s">
        <v>965</v>
      </c>
      <c r="B3089" s="48" t="s">
        <v>1417</v>
      </c>
      <c r="C3089" s="58"/>
      <c r="D3089" s="58"/>
      <c r="E3089" s="58"/>
      <c r="F3089" s="58"/>
      <c r="G3089" s="58"/>
      <c r="H3089" s="58"/>
      <c r="I3089" s="58"/>
      <c r="J3089" s="58"/>
      <c r="K3089" s="58"/>
      <c r="L3089" s="55" t="s">
        <v>14</v>
      </c>
      <c r="M3089" s="52" t="s">
        <v>1534</v>
      </c>
      <c r="N3089" s="52" t="s">
        <v>1535</v>
      </c>
      <c r="O3089" s="52" t="s">
        <v>1510</v>
      </c>
      <c r="P3089" s="56">
        <v>2</v>
      </c>
      <c r="Q3089" s="56">
        <f>P3089/$E$3084*8*6</f>
        <v>6.4</v>
      </c>
      <c r="R3089" s="57">
        <f ca="1">SUMIF(Insumos!$C$7:$E$166,Subpartidas!N3089,Insumos!$E$7:$E$166)</f>
        <v>9.77</v>
      </c>
      <c r="S3089" s="57">
        <f t="shared" ref="S3089" ca="1" si="566">Q3089*R3089</f>
        <v>62.527999999999999</v>
      </c>
    </row>
    <row r="3090" spans="1:19" s="116" customFormat="1" ht="14.1" customHeight="1">
      <c r="A3090" s="51" t="s">
        <v>1223</v>
      </c>
      <c r="B3090" s="48" t="s">
        <v>1417</v>
      </c>
      <c r="C3090" s="58"/>
      <c r="D3090" s="58"/>
      <c r="E3090" s="58"/>
      <c r="F3090" s="58"/>
      <c r="G3090" s="58"/>
      <c r="H3090" s="58"/>
      <c r="I3090" s="58"/>
      <c r="J3090" s="58"/>
      <c r="K3090" s="58"/>
      <c r="L3090" s="55" t="s">
        <v>14</v>
      </c>
      <c r="M3090" s="52" t="s">
        <v>1740</v>
      </c>
      <c r="N3090" s="52" t="s">
        <v>1741</v>
      </c>
      <c r="O3090" s="52" t="s">
        <v>1510</v>
      </c>
      <c r="P3090" s="56">
        <v>0.125</v>
      </c>
      <c r="Q3090" s="56">
        <f>P3090/$E$3084*8</f>
        <v>6.6666666666666666E-2</v>
      </c>
      <c r="R3090" s="57">
        <f ca="1">SUMIF(Insumos!$C$7:$E$166,N3090,Insumos!$E$7:$E$166)</f>
        <v>6.78</v>
      </c>
      <c r="S3090" s="57">
        <f ca="1">Q3090*R3090</f>
        <v>0.45200000000000001</v>
      </c>
    </row>
    <row r="3091" spans="1:19" s="116" customFormat="1" ht="14.1" customHeight="1">
      <c r="A3091" s="51" t="s">
        <v>1254</v>
      </c>
      <c r="B3091" s="48" t="s">
        <v>1419</v>
      </c>
      <c r="C3091" s="52" t="s">
        <v>653</v>
      </c>
      <c r="D3091" s="53">
        <f>+IF(C3091&lt;&gt;" ",VLOOKUP(B3091,Rendimientos!$A$3:$D$557,3,0))</f>
        <v>38</v>
      </c>
      <c r="E3091" s="53">
        <f>+IF(C3091&lt;&gt;" ",VLOOKUP(B3091,Rendimientos!$A$3:$D$557,4,0))</f>
        <v>38</v>
      </c>
      <c r="F3091" s="54">
        <f ca="1">SUM(G3091:K3091)</f>
        <v>7.9417181275741928</v>
      </c>
      <c r="G3091" s="49">
        <f ca="1">SUMIFS($S$5:$S$4996,$B$5:$B$4996,B3091,$L$5:$L$4996,$L$5)</f>
        <v>7.1722995888235532</v>
      </c>
      <c r="H3091" s="49">
        <f>SUMIFS($S$5:$S$4996,$B$5:$B$4996,B3091,$L$5:$L$4996,$L$10)</f>
        <v>0</v>
      </c>
      <c r="I3091" s="49"/>
      <c r="J3091" s="49">
        <f ca="1">SUMIFS($S$5:$S$4996,$B$5:$B$4996,B3091,$L$5:$L$4996,$L$11)</f>
        <v>0.7694185387506397</v>
      </c>
      <c r="K3091" s="49">
        <f>SUMIFS($S$5:$S$4996,$B$5:$B$4996,B3091,$L$5:$L$4996,$L$4497)</f>
        <v>0</v>
      </c>
      <c r="L3091" s="55" t="s">
        <v>12</v>
      </c>
      <c r="M3091" s="52" t="s">
        <v>1736</v>
      </c>
      <c r="N3091" s="52" t="s">
        <v>1737</v>
      </c>
      <c r="O3091" s="52" t="s">
        <v>1491</v>
      </c>
      <c r="P3091" s="56">
        <v>6.25E-2</v>
      </c>
      <c r="Q3091" s="56">
        <f>P3091/$D$3091*8</f>
        <v>1.3157894736842105E-2</v>
      </c>
      <c r="R3091" s="57">
        <f ca="1">SUMIF(Insumos!$C$7:$E$166,Subpartidas!N3091,Insumos!$E$7:$E$166)</f>
        <v>9.543510636814629</v>
      </c>
      <c r="S3091" s="57">
        <f t="shared" ref="S3091:S3100" ca="1" si="567">Q3091*R3091</f>
        <v>0.12557250837913986</v>
      </c>
    </row>
    <row r="3092" spans="1:19" s="116" customFormat="1" ht="14.1" customHeight="1">
      <c r="A3092" s="51" t="s">
        <v>1254</v>
      </c>
      <c r="B3092" s="48" t="s">
        <v>1419</v>
      </c>
      <c r="C3092" s="58"/>
      <c r="D3092" s="58"/>
      <c r="E3092" s="58"/>
      <c r="F3092" s="58"/>
      <c r="G3092" s="58"/>
      <c r="H3092" s="58"/>
      <c r="I3092" s="58"/>
      <c r="J3092" s="58"/>
      <c r="K3092" s="58"/>
      <c r="L3092" s="55" t="s">
        <v>12</v>
      </c>
      <c r="M3092" s="52" t="s">
        <v>1498</v>
      </c>
      <c r="N3092" s="52" t="s">
        <v>1499</v>
      </c>
      <c r="O3092" s="52" t="s">
        <v>1491</v>
      </c>
      <c r="P3092" s="56">
        <v>1</v>
      </c>
      <c r="Q3092" s="56">
        <f t="shared" ref="Q3092:Q3093" si="568">P3092/$D$3091*8</f>
        <v>0.21052631578947367</v>
      </c>
      <c r="R3092" s="57">
        <f ca="1">SUMIF(Insumos!$C$7:$E$166,Subpartidas!N3092,Insumos!$E$7:$E$166)</f>
        <v>8.6743053318933896</v>
      </c>
      <c r="S3092" s="57">
        <f t="shared" ca="1" si="567"/>
        <v>1.8261695435565031</v>
      </c>
    </row>
    <row r="3093" spans="1:19" s="116" customFormat="1" ht="14.1" customHeight="1">
      <c r="A3093" s="51" t="s">
        <v>1254</v>
      </c>
      <c r="B3093" s="48" t="s">
        <v>1419</v>
      </c>
      <c r="C3093" s="58"/>
      <c r="D3093" s="58"/>
      <c r="E3093" s="58"/>
      <c r="F3093" s="58"/>
      <c r="G3093" s="58"/>
      <c r="H3093" s="58"/>
      <c r="I3093" s="58"/>
      <c r="J3093" s="58"/>
      <c r="K3093" s="58"/>
      <c r="L3093" s="55" t="s">
        <v>12</v>
      </c>
      <c r="M3093" s="52" t="s">
        <v>1492</v>
      </c>
      <c r="N3093" s="52" t="s">
        <v>1493</v>
      </c>
      <c r="O3093" s="52" t="s">
        <v>1491</v>
      </c>
      <c r="P3093" s="56">
        <v>4</v>
      </c>
      <c r="Q3093" s="56">
        <f t="shared" si="568"/>
        <v>0.84210526315789469</v>
      </c>
      <c r="R3093" s="57">
        <f ca="1">SUMIF(Insumos!$C$7:$E$166,Subpartidas!N3093,Insumos!$E$7:$E$166)</f>
        <v>6.1994120750543944</v>
      </c>
      <c r="S3093" s="57">
        <f t="shared" ca="1" si="567"/>
        <v>5.2205575368879105</v>
      </c>
    </row>
    <row r="3094" spans="1:19" s="116" customFormat="1" ht="14.1" customHeight="1">
      <c r="A3094" s="51" t="s">
        <v>1254</v>
      </c>
      <c r="B3094" s="48" t="s">
        <v>1419</v>
      </c>
      <c r="C3094" s="58"/>
      <c r="D3094" s="58"/>
      <c r="E3094" s="58"/>
      <c r="F3094" s="58"/>
      <c r="G3094" s="58"/>
      <c r="H3094" s="58"/>
      <c r="I3094" s="58"/>
      <c r="J3094" s="58"/>
      <c r="K3094" s="58"/>
      <c r="L3094" s="55" t="s">
        <v>14</v>
      </c>
      <c r="M3094" s="52" t="s">
        <v>1738</v>
      </c>
      <c r="N3094" s="52" t="s">
        <v>1739</v>
      </c>
      <c r="O3094" s="52" t="s">
        <v>1507</v>
      </c>
      <c r="P3094" s="60"/>
      <c r="Q3094" s="56">
        <v>8.2400000000000001E-2</v>
      </c>
      <c r="R3094" s="57">
        <f ca="1">G3091</f>
        <v>7.1722995888235532</v>
      </c>
      <c r="S3094" s="57">
        <f t="shared" ca="1" si="567"/>
        <v>0.59099748611906078</v>
      </c>
    </row>
    <row r="3095" spans="1:19" s="116" customFormat="1" ht="14.1" customHeight="1">
      <c r="A3095" s="51" t="s">
        <v>1254</v>
      </c>
      <c r="B3095" s="48" t="s">
        <v>1419</v>
      </c>
      <c r="C3095" s="58"/>
      <c r="D3095" s="58"/>
      <c r="E3095" s="58"/>
      <c r="F3095" s="58"/>
      <c r="G3095" s="58"/>
      <c r="H3095" s="58"/>
      <c r="I3095" s="58"/>
      <c r="J3095" s="58"/>
      <c r="K3095" s="58"/>
      <c r="L3095" s="55" t="s">
        <v>14</v>
      </c>
      <c r="M3095" s="52" t="s">
        <v>1740</v>
      </c>
      <c r="N3095" s="52" t="s">
        <v>1741</v>
      </c>
      <c r="O3095" s="52" t="s">
        <v>1510</v>
      </c>
      <c r="P3095" s="56">
        <v>0.125</v>
      </c>
      <c r="Q3095" s="56">
        <f>P3095/$E$3091*8</f>
        <v>2.6315789473684209E-2</v>
      </c>
      <c r="R3095" s="57">
        <f ca="1">SUMIF(Insumos!$C$7:$E$166,Subpartidas!N3095,Insumos!$E$7:$E$166)</f>
        <v>6.78</v>
      </c>
      <c r="S3095" s="57">
        <f t="shared" ca="1" si="567"/>
        <v>0.17842105263157895</v>
      </c>
    </row>
    <row r="3096" spans="1:19" s="116" customFormat="1" ht="14.1" customHeight="1">
      <c r="A3096" s="51" t="s">
        <v>1277</v>
      </c>
      <c r="B3096" s="48" t="s">
        <v>1421</v>
      </c>
      <c r="C3096" s="52" t="s">
        <v>653</v>
      </c>
      <c r="D3096" s="53">
        <f>+IF(C3096&lt;&gt;" ",VLOOKUP(B3096,Rendimientos!$A$3:$D$557,3,0))</f>
        <v>38</v>
      </c>
      <c r="E3096" s="53">
        <f>+IF(C3096&lt;&gt;" ",VLOOKUP(B3096,Rendimientos!$A$3:$D$557,4,0))</f>
        <v>38</v>
      </c>
      <c r="F3096" s="54">
        <f ca="1">SUM(G3096:K3096)</f>
        <v>8.2960297272620771</v>
      </c>
      <c r="G3096" s="49">
        <f ca="1">SUMIFS($S$5:$S$4996,$B$5:$B$4996,B3096,$L$5:$L$4996,$L$5)</f>
        <v>7.1722995888235532</v>
      </c>
      <c r="H3096" s="49">
        <f>SUMIFS($S$5:$S$4996,$B$5:$B$4996,B3096,$L$5:$L$4996,$L$10)</f>
        <v>0</v>
      </c>
      <c r="I3096" s="49"/>
      <c r="J3096" s="49">
        <f ca="1">SUMIFS($S$5:$S$4996,$B$5:$B$4996,B3096,$L$5:$L$4996,$L$11)</f>
        <v>1.1237301384385232</v>
      </c>
      <c r="K3096" s="49">
        <f>SUMIFS($S$5:$S$4996,$B$5:$B$4996,B3096,$L$5:$L$4996,$L$4497)</f>
        <v>0</v>
      </c>
      <c r="L3096" s="55" t="s">
        <v>12</v>
      </c>
      <c r="M3096" s="52" t="s">
        <v>1736</v>
      </c>
      <c r="N3096" s="52" t="s">
        <v>1737</v>
      </c>
      <c r="O3096" s="52" t="s">
        <v>1491</v>
      </c>
      <c r="P3096" s="56">
        <v>6.25E-2</v>
      </c>
      <c r="Q3096" s="56">
        <f>P3096/$D$3096*8</f>
        <v>1.3157894736842105E-2</v>
      </c>
      <c r="R3096" s="57">
        <f ca="1">SUMIF(Insumos!$C$7:$E$166,Subpartidas!N3096,Insumos!$E$7:$E$166)</f>
        <v>9.543510636814629</v>
      </c>
      <c r="S3096" s="57">
        <f t="shared" ca="1" si="567"/>
        <v>0.12557250837913986</v>
      </c>
    </row>
    <row r="3097" spans="1:19" s="116" customFormat="1" ht="14.1" customHeight="1">
      <c r="A3097" s="51" t="s">
        <v>1277</v>
      </c>
      <c r="B3097" s="48" t="s">
        <v>1421</v>
      </c>
      <c r="C3097" s="58"/>
      <c r="D3097" s="58"/>
      <c r="E3097" s="58"/>
      <c r="F3097" s="58"/>
      <c r="G3097" s="58"/>
      <c r="H3097" s="58"/>
      <c r="I3097" s="58"/>
      <c r="J3097" s="58"/>
      <c r="K3097" s="58"/>
      <c r="L3097" s="55" t="s">
        <v>12</v>
      </c>
      <c r="M3097" s="52" t="s">
        <v>1498</v>
      </c>
      <c r="N3097" s="52" t="s">
        <v>1499</v>
      </c>
      <c r="O3097" s="52" t="s">
        <v>1491</v>
      </c>
      <c r="P3097" s="56">
        <v>1</v>
      </c>
      <c r="Q3097" s="56">
        <f t="shared" ref="Q3097:Q3098" si="569">P3097/$D$3096*8</f>
        <v>0.21052631578947367</v>
      </c>
      <c r="R3097" s="57">
        <f ca="1">SUMIF(Insumos!$C$7:$E$166,Subpartidas!N3097,Insumos!$E$7:$E$166)</f>
        <v>8.6743053318933896</v>
      </c>
      <c r="S3097" s="57">
        <f t="shared" ca="1" si="567"/>
        <v>1.8261695435565031</v>
      </c>
    </row>
    <row r="3098" spans="1:19" s="116" customFormat="1" ht="14.1" customHeight="1">
      <c r="A3098" s="51" t="s">
        <v>1277</v>
      </c>
      <c r="B3098" s="48" t="s">
        <v>1421</v>
      </c>
      <c r="C3098" s="58"/>
      <c r="D3098" s="58"/>
      <c r="E3098" s="58"/>
      <c r="F3098" s="58"/>
      <c r="G3098" s="58"/>
      <c r="H3098" s="58"/>
      <c r="I3098" s="58"/>
      <c r="J3098" s="58"/>
      <c r="K3098" s="58"/>
      <c r="L3098" s="55" t="s">
        <v>12</v>
      </c>
      <c r="M3098" s="52" t="s">
        <v>1492</v>
      </c>
      <c r="N3098" s="52" t="s">
        <v>1493</v>
      </c>
      <c r="O3098" s="52" t="s">
        <v>1491</v>
      </c>
      <c r="P3098" s="56">
        <v>4</v>
      </c>
      <c r="Q3098" s="56">
        <f t="shared" si="569"/>
        <v>0.84210526315789469</v>
      </c>
      <c r="R3098" s="57">
        <f ca="1">SUMIF(Insumos!$C$7:$E$166,Subpartidas!N3098,Insumos!$E$7:$E$166)</f>
        <v>6.1994120750543944</v>
      </c>
      <c r="S3098" s="57">
        <f t="shared" ca="1" si="567"/>
        <v>5.2205575368879105</v>
      </c>
    </row>
    <row r="3099" spans="1:19" s="116" customFormat="1" ht="14.1" customHeight="1">
      <c r="A3099" s="51" t="s">
        <v>1277</v>
      </c>
      <c r="B3099" s="48" t="s">
        <v>1421</v>
      </c>
      <c r="C3099" s="58"/>
      <c r="D3099" s="58"/>
      <c r="E3099" s="58"/>
      <c r="F3099" s="58"/>
      <c r="G3099" s="58"/>
      <c r="H3099" s="58"/>
      <c r="I3099" s="58"/>
      <c r="J3099" s="58"/>
      <c r="K3099" s="58"/>
      <c r="L3099" s="55" t="s">
        <v>14</v>
      </c>
      <c r="M3099" s="52" t="s">
        <v>1738</v>
      </c>
      <c r="N3099" s="52" t="s">
        <v>1739</v>
      </c>
      <c r="O3099" s="52" t="s">
        <v>1507</v>
      </c>
      <c r="P3099" s="60"/>
      <c r="Q3099" s="56">
        <v>0.1318</v>
      </c>
      <c r="R3099" s="57">
        <f ca="1">G3096</f>
        <v>7.1722995888235532</v>
      </c>
      <c r="S3099" s="57">
        <f t="shared" ca="1" si="567"/>
        <v>0.94530908580694428</v>
      </c>
    </row>
    <row r="3100" spans="1:19" s="116" customFormat="1" ht="14.1" customHeight="1">
      <c r="A3100" s="51" t="s">
        <v>1277</v>
      </c>
      <c r="B3100" s="48" t="s">
        <v>1421</v>
      </c>
      <c r="C3100" s="58"/>
      <c r="D3100" s="58"/>
      <c r="E3100" s="58"/>
      <c r="F3100" s="58"/>
      <c r="G3100" s="58"/>
      <c r="H3100" s="58"/>
      <c r="I3100" s="58"/>
      <c r="J3100" s="58"/>
      <c r="K3100" s="58"/>
      <c r="L3100" s="55" t="s">
        <v>14</v>
      </c>
      <c r="M3100" s="52" t="s">
        <v>1740</v>
      </c>
      <c r="N3100" s="52" t="s">
        <v>1741</v>
      </c>
      <c r="O3100" s="52" t="s">
        <v>1510</v>
      </c>
      <c r="P3100" s="56">
        <v>0.125</v>
      </c>
      <c r="Q3100" s="56">
        <f>P3100/$E$3096*8</f>
        <v>2.6315789473684209E-2</v>
      </c>
      <c r="R3100" s="57">
        <f ca="1">SUMIF(Insumos!$C$7:$E$166,Subpartidas!N3100,Insumos!$E$7:$E$166)</f>
        <v>6.78</v>
      </c>
      <c r="S3100" s="57">
        <f t="shared" ca="1" si="567"/>
        <v>0.17842105263157895</v>
      </c>
    </row>
    <row r="3101" spans="1:19" s="116" customFormat="1" ht="14.1" customHeight="1">
      <c r="A3101" s="51" t="s">
        <v>980</v>
      </c>
      <c r="B3101" s="48" t="s">
        <v>981</v>
      </c>
      <c r="C3101" s="52" t="s">
        <v>653</v>
      </c>
      <c r="D3101" s="53">
        <f>+IF(C3101&lt;&gt;" ",VLOOKUP(B3101,Rendimientos!$A$3:$D$557,3,0))</f>
        <v>93</v>
      </c>
      <c r="E3101" s="53">
        <f>+IF(C3101&lt;&gt;" ",VLOOKUP(B3101,Rendimientos!$A$3:$D$557,4,0))</f>
        <v>93</v>
      </c>
      <c r="F3101" s="54">
        <f ca="1">SUM(G3101:K3101)</f>
        <v>5.8235313399576691</v>
      </c>
      <c r="G3101" s="49">
        <f ca="1">SUMIFS($S$5:$S$4996,$B$5:$B$4996,B3101,$L$5:$L$4996,$L$5)</f>
        <v>0.70256149798176537</v>
      </c>
      <c r="H3101" s="49">
        <f ca="1">SUMIFS($S$5:$S$4996,$B$5:$B$4996,B3101,$L$5:$L$4996,$L$10)</f>
        <v>4.6914750000000005</v>
      </c>
      <c r="I3101" s="49"/>
      <c r="J3101" s="49">
        <f ca="1">SUMIFS($S$5:$S$4996,$B$5:$B$4996,B3101,$L$5:$L$4996,$L$11)</f>
        <v>0.42949484197590337</v>
      </c>
      <c r="K3101" s="49">
        <f>SUMIFS($S$5:$S$4996,$B$5:$B$4996,B3101,$L$5:$L$4996,$L$4497)</f>
        <v>0</v>
      </c>
      <c r="L3101" s="55" t="s">
        <v>12</v>
      </c>
      <c r="M3101" s="52" t="s">
        <v>1736</v>
      </c>
      <c r="N3101" s="52" t="s">
        <v>1737</v>
      </c>
      <c r="O3101" s="52" t="s">
        <v>1491</v>
      </c>
      <c r="P3101" s="56">
        <v>0.125</v>
      </c>
      <c r="Q3101" s="56">
        <f>P3101/$D$3101*8</f>
        <v>1.0752688172043012E-2</v>
      </c>
      <c r="R3101" s="57">
        <f ca="1">SUMIF(Insumos!$C$7:$E$166,Subpartidas!N3101,Insumos!$E$7:$E$166)</f>
        <v>9.543510636814629</v>
      </c>
      <c r="S3101" s="57">
        <f t="shared" ref="S3101:S3109" ca="1" si="570">Q3101*R3101</f>
        <v>0.10261839394424332</v>
      </c>
    </row>
    <row r="3102" spans="1:19" s="116" customFormat="1" ht="14.1" customHeight="1">
      <c r="A3102" s="51" t="s">
        <v>980</v>
      </c>
      <c r="B3102" s="48" t="s">
        <v>981</v>
      </c>
      <c r="C3102" s="58"/>
      <c r="D3102" s="58"/>
      <c r="E3102" s="58"/>
      <c r="F3102" s="58"/>
      <c r="G3102" s="58"/>
      <c r="H3102" s="58"/>
      <c r="I3102" s="58"/>
      <c r="J3102" s="58"/>
      <c r="K3102" s="58"/>
      <c r="L3102" s="55" t="s">
        <v>12</v>
      </c>
      <c r="M3102" s="52" t="s">
        <v>1492</v>
      </c>
      <c r="N3102" s="52" t="s">
        <v>1493</v>
      </c>
      <c r="O3102" s="52" t="s">
        <v>1491</v>
      </c>
      <c r="P3102" s="56">
        <v>1.125</v>
      </c>
      <c r="Q3102" s="56">
        <f>P3102/$D$3101*8</f>
        <v>9.6774193548387094E-2</v>
      </c>
      <c r="R3102" s="57">
        <f ca="1">SUMIF(Insumos!$C$7:$E$166,Subpartidas!N3102,Insumos!$E$7:$E$166)</f>
        <v>6.1994120750543944</v>
      </c>
      <c r="S3102" s="57">
        <f t="shared" ca="1" si="570"/>
        <v>0.59994310403752205</v>
      </c>
    </row>
    <row r="3103" spans="1:19" s="116" customFormat="1" ht="14.1" customHeight="1">
      <c r="A3103" s="51" t="s">
        <v>980</v>
      </c>
      <c r="B3103" s="48" t="s">
        <v>981</v>
      </c>
      <c r="C3103" s="58"/>
      <c r="D3103" s="58"/>
      <c r="E3103" s="58"/>
      <c r="F3103" s="58"/>
      <c r="G3103" s="58"/>
      <c r="H3103" s="58"/>
      <c r="I3103" s="58"/>
      <c r="J3103" s="58"/>
      <c r="K3103" s="58"/>
      <c r="L3103" s="55" t="s">
        <v>13</v>
      </c>
      <c r="M3103" s="52" t="s">
        <v>1545</v>
      </c>
      <c r="N3103" s="52" t="s">
        <v>1546</v>
      </c>
      <c r="O3103" s="52" t="s">
        <v>852</v>
      </c>
      <c r="P3103" s="56"/>
      <c r="Q3103" s="56">
        <v>1.7500000000000002E-2</v>
      </c>
      <c r="R3103" s="57">
        <f ca="1">SUMIF(Insumos!$C$7:$E$166,Subpartidas!N3103,Insumos!$E$7:$E$166)</f>
        <v>9.49</v>
      </c>
      <c r="S3103" s="57">
        <f t="shared" ca="1" si="570"/>
        <v>0.16607500000000003</v>
      </c>
    </row>
    <row r="3104" spans="1:19" s="116" customFormat="1" ht="14.1" customHeight="1">
      <c r="A3104" s="51" t="s">
        <v>980</v>
      </c>
      <c r="B3104" s="48" t="s">
        <v>981</v>
      </c>
      <c r="C3104" s="58"/>
      <c r="D3104" s="58"/>
      <c r="E3104" s="58"/>
      <c r="F3104" s="58"/>
      <c r="G3104" s="58"/>
      <c r="H3104" s="58"/>
      <c r="I3104" s="58"/>
      <c r="J3104" s="58"/>
      <c r="K3104" s="58"/>
      <c r="L3104" s="55" t="s">
        <v>13</v>
      </c>
      <c r="M3104" s="52" t="s">
        <v>1543</v>
      </c>
      <c r="N3104" s="52" t="s">
        <v>1544</v>
      </c>
      <c r="O3104" s="52" t="s">
        <v>852</v>
      </c>
      <c r="P3104" s="56"/>
      <c r="Q3104" s="56">
        <v>0.28000000000000003</v>
      </c>
      <c r="R3104" s="57">
        <f ca="1">SUMIF(Insumos!$C$7:$E$166,Subpartidas!N3104,Insumos!$E$7:$E$166)</f>
        <v>14.780000000000001</v>
      </c>
      <c r="S3104" s="57">
        <f t="shared" ca="1" si="570"/>
        <v>4.1384000000000007</v>
      </c>
    </row>
    <row r="3105" spans="1:19" s="116" customFormat="1" ht="14.1" customHeight="1">
      <c r="A3105" s="51" t="s">
        <v>980</v>
      </c>
      <c r="B3105" s="48" t="s">
        <v>981</v>
      </c>
      <c r="C3105" s="58"/>
      <c r="D3105" s="58"/>
      <c r="E3105" s="58"/>
      <c r="F3105" s="58"/>
      <c r="G3105" s="58"/>
      <c r="H3105" s="58"/>
      <c r="I3105" s="58"/>
      <c r="J3105" s="58"/>
      <c r="K3105" s="58"/>
      <c r="L3105" s="55" t="s">
        <v>13</v>
      </c>
      <c r="M3105" s="52" t="s">
        <v>1547</v>
      </c>
      <c r="N3105" s="52" t="s">
        <v>1548</v>
      </c>
      <c r="O3105" s="52" t="s">
        <v>852</v>
      </c>
      <c r="P3105" s="56"/>
      <c r="Q3105" s="56">
        <v>0.16200000000000001</v>
      </c>
      <c r="R3105" s="57">
        <f ca="1">SUMIF(Insumos!$C$7:$E$166,Subpartidas!N3105,Insumos!$E$7:$E$166)</f>
        <v>2</v>
      </c>
      <c r="S3105" s="57">
        <f t="shared" ca="1" si="570"/>
        <v>0.32400000000000001</v>
      </c>
    </row>
    <row r="3106" spans="1:19" s="116" customFormat="1" ht="14.1" customHeight="1">
      <c r="A3106" s="51" t="s">
        <v>980</v>
      </c>
      <c r="B3106" s="48" t="s">
        <v>981</v>
      </c>
      <c r="C3106" s="58"/>
      <c r="D3106" s="58"/>
      <c r="E3106" s="58"/>
      <c r="F3106" s="58"/>
      <c r="G3106" s="58"/>
      <c r="H3106" s="58"/>
      <c r="I3106" s="58"/>
      <c r="J3106" s="58"/>
      <c r="K3106" s="58"/>
      <c r="L3106" s="55" t="s">
        <v>13</v>
      </c>
      <c r="M3106" s="52" t="s">
        <v>1551</v>
      </c>
      <c r="N3106" s="52" t="s">
        <v>1552</v>
      </c>
      <c r="O3106" s="52" t="s">
        <v>657</v>
      </c>
      <c r="P3106" s="56"/>
      <c r="Q3106" s="56">
        <v>0.35</v>
      </c>
      <c r="R3106" s="57">
        <f ca="1">SUMIF(Insumos!$C$7:$E$166,Subpartidas!N3106,Insumos!$E$7:$E$166)</f>
        <v>0.18</v>
      </c>
      <c r="S3106" s="57">
        <f t="shared" ca="1" si="570"/>
        <v>6.3E-2</v>
      </c>
    </row>
    <row r="3107" spans="1:19" s="116" customFormat="1" ht="14.1" customHeight="1">
      <c r="A3107" s="51" t="s">
        <v>980</v>
      </c>
      <c r="B3107" s="48" t="s">
        <v>981</v>
      </c>
      <c r="C3107" s="58"/>
      <c r="D3107" s="58"/>
      <c r="E3107" s="58"/>
      <c r="F3107" s="58"/>
      <c r="G3107" s="58"/>
      <c r="H3107" s="58"/>
      <c r="I3107" s="58"/>
      <c r="J3107" s="58"/>
      <c r="K3107" s="58"/>
      <c r="L3107" s="55" t="s">
        <v>14</v>
      </c>
      <c r="M3107" s="52" t="s">
        <v>1738</v>
      </c>
      <c r="N3107" s="52" t="s">
        <v>1739</v>
      </c>
      <c r="O3107" s="52" t="s">
        <v>1507</v>
      </c>
      <c r="P3107" s="56"/>
      <c r="Q3107" s="56">
        <f>1.78/100</f>
        <v>1.78E-2</v>
      </c>
      <c r="R3107" s="57">
        <f ca="1">G3101</f>
        <v>0.70256149798176537</v>
      </c>
      <c r="S3107" s="57">
        <f ca="1">Q3107*R3107</f>
        <v>1.2505594664075423E-2</v>
      </c>
    </row>
    <row r="3108" spans="1:19" s="116" customFormat="1" ht="14.1" customHeight="1">
      <c r="A3108" s="51" t="s">
        <v>980</v>
      </c>
      <c r="B3108" s="48" t="s">
        <v>981</v>
      </c>
      <c r="C3108" s="58"/>
      <c r="D3108" s="58"/>
      <c r="E3108" s="58"/>
      <c r="F3108" s="58"/>
      <c r="G3108" s="58"/>
      <c r="H3108" s="58"/>
      <c r="I3108" s="58"/>
      <c r="J3108" s="58"/>
      <c r="K3108" s="58"/>
      <c r="L3108" s="55" t="s">
        <v>14</v>
      </c>
      <c r="M3108" s="52" t="s">
        <v>1557</v>
      </c>
      <c r="N3108" s="52" t="s">
        <v>1558</v>
      </c>
      <c r="O3108" s="52" t="s">
        <v>1510</v>
      </c>
      <c r="P3108" s="56">
        <v>0.5</v>
      </c>
      <c r="Q3108" s="56">
        <f>P3108/$E$3101*8</f>
        <v>4.3010752688172046E-2</v>
      </c>
      <c r="R3108" s="57">
        <f ca="1">SUMIF(Insumos!$C$7:$E$166,Subpartidas!N3108,Insumos!$E$7:$E$166)</f>
        <v>8</v>
      </c>
      <c r="S3108" s="57">
        <f t="shared" ca="1" si="570"/>
        <v>0.34408602150537637</v>
      </c>
    </row>
    <row r="3109" spans="1:19" s="116" customFormat="1" ht="14.1" customHeight="1">
      <c r="A3109" s="51" t="s">
        <v>980</v>
      </c>
      <c r="B3109" s="48" t="s">
        <v>981</v>
      </c>
      <c r="C3109" s="58"/>
      <c r="D3109" s="58"/>
      <c r="E3109" s="58"/>
      <c r="F3109" s="58"/>
      <c r="G3109" s="58"/>
      <c r="H3109" s="58"/>
      <c r="I3109" s="58"/>
      <c r="J3109" s="58"/>
      <c r="K3109" s="58"/>
      <c r="L3109" s="55" t="s">
        <v>14</v>
      </c>
      <c r="M3109" s="52" t="s">
        <v>1745</v>
      </c>
      <c r="N3109" s="52" t="s">
        <v>1746</v>
      </c>
      <c r="O3109" s="52" t="s">
        <v>1510</v>
      </c>
      <c r="P3109" s="56">
        <v>0.125</v>
      </c>
      <c r="Q3109" s="56">
        <f>P3109/$E$3101*8</f>
        <v>1.0752688172043012E-2</v>
      </c>
      <c r="R3109" s="57">
        <f ca="1">SUMIF(Insumos!$C$7:$E$166,Subpartidas!N3109,Insumos!$E$7:$E$166)</f>
        <v>6.78</v>
      </c>
      <c r="S3109" s="57">
        <f t="shared" ca="1" si="570"/>
        <v>7.2903225806451616E-2</v>
      </c>
    </row>
    <row r="3110" spans="1:19" s="116" customFormat="1" ht="14.1" customHeight="1">
      <c r="A3110" s="51" t="s">
        <v>991</v>
      </c>
      <c r="B3110" s="48" t="s">
        <v>993</v>
      </c>
      <c r="C3110" s="52" t="s">
        <v>653</v>
      </c>
      <c r="D3110" s="53">
        <f>+IF(C3110&lt;&gt;" ",VLOOKUP(B3110,Rendimientos!$A$3:$D$557,3,0))</f>
        <v>75</v>
      </c>
      <c r="E3110" s="53">
        <f>+IF(C3110&lt;&gt;" ",VLOOKUP(B3110,Rendimientos!$A$3:$D$557,4,0))</f>
        <v>75</v>
      </c>
      <c r="F3110" s="54">
        <f ca="1">SUM(G3110:K3110)</f>
        <v>10.696852881091425</v>
      </c>
      <c r="G3110" s="49">
        <f ca="1">SUMIFS($S$5:$S$4996,$B$5:$B$4996,B3110,$L$5:$L$4996,$L$5)</f>
        <v>0.87117625749738914</v>
      </c>
      <c r="H3110" s="49">
        <f ca="1">SUMIFS($S$5:$S$4996,$B$5:$B$4996,B3110,$L$5:$L$4996,$L$10)</f>
        <v>9.2928416666666678</v>
      </c>
      <c r="I3110" s="49"/>
      <c r="J3110" s="49">
        <f ca="1">SUMIFS($S$5:$S$4996,$B$5:$B$4996,B3110,$L$5:$L$4996,$L$11)</f>
        <v>0.53283495692736949</v>
      </c>
      <c r="K3110" s="49">
        <f>SUMIFS($S$5:$S$4996,$B$5:$B$4996,B3110,$L$5:$L$4996,$L$4497)</f>
        <v>0</v>
      </c>
      <c r="L3110" s="55" t="s">
        <v>12</v>
      </c>
      <c r="M3110" s="52" t="s">
        <v>1736</v>
      </c>
      <c r="N3110" s="52" t="s">
        <v>1737</v>
      </c>
      <c r="O3110" s="52" t="s">
        <v>1491</v>
      </c>
      <c r="P3110" s="56">
        <v>0.125</v>
      </c>
      <c r="Q3110" s="56">
        <f>P3110/$D$3110*8</f>
        <v>1.3333333333333334E-2</v>
      </c>
      <c r="R3110" s="57">
        <f ca="1">SUMIF(Insumos!$C$7:$E$166,Subpartidas!N3110,Insumos!$E$7:$E$166)</f>
        <v>9.543510636814629</v>
      </c>
      <c r="S3110" s="57">
        <f t="shared" ref="S3110:S3116" ca="1" si="571">Q3110*R3110</f>
        <v>0.12724680849086173</v>
      </c>
    </row>
    <row r="3111" spans="1:19" s="116" customFormat="1" ht="14.1" customHeight="1">
      <c r="A3111" s="51" t="s">
        <v>991</v>
      </c>
      <c r="B3111" s="48" t="s">
        <v>993</v>
      </c>
      <c r="C3111" s="58"/>
      <c r="D3111" s="58"/>
      <c r="E3111" s="58"/>
      <c r="F3111" s="58"/>
      <c r="G3111" s="58"/>
      <c r="H3111" s="58"/>
      <c r="I3111" s="58"/>
      <c r="J3111" s="58"/>
      <c r="K3111" s="58"/>
      <c r="L3111" s="55" t="s">
        <v>12</v>
      </c>
      <c r="M3111" s="52" t="s">
        <v>1492</v>
      </c>
      <c r="N3111" s="52" t="s">
        <v>1493</v>
      </c>
      <c r="O3111" s="52" t="s">
        <v>1491</v>
      </c>
      <c r="P3111" s="56">
        <v>1.125</v>
      </c>
      <c r="Q3111" s="56">
        <f>P3111/$D$3110*8</f>
        <v>0.12</v>
      </c>
      <c r="R3111" s="57">
        <f ca="1">SUMIF(Insumos!$C$7:$E$166,Subpartidas!N3111,Insumos!$E$7:$E$166)</f>
        <v>6.1994120750543944</v>
      </c>
      <c r="S3111" s="57">
        <f t="shared" ca="1" si="571"/>
        <v>0.74392944900652735</v>
      </c>
    </row>
    <row r="3112" spans="1:19" s="116" customFormat="1" ht="14.1" customHeight="1">
      <c r="A3112" s="51" t="s">
        <v>991</v>
      </c>
      <c r="B3112" s="48" t="s">
        <v>993</v>
      </c>
      <c r="C3112" s="58"/>
      <c r="D3112" s="58"/>
      <c r="E3112" s="58"/>
      <c r="F3112" s="58"/>
      <c r="G3112" s="58"/>
      <c r="H3112" s="58"/>
      <c r="I3112" s="58"/>
      <c r="J3112" s="58"/>
      <c r="K3112" s="58"/>
      <c r="L3112" s="55" t="s">
        <v>13</v>
      </c>
      <c r="M3112" s="52" t="s">
        <v>1543</v>
      </c>
      <c r="N3112" s="52" t="s">
        <v>1544</v>
      </c>
      <c r="O3112" s="52" t="s">
        <v>852</v>
      </c>
      <c r="P3112" s="56"/>
      <c r="Q3112" s="56">
        <v>0.20749999999999999</v>
      </c>
      <c r="R3112" s="57">
        <f ca="1">SUMIF(Insumos!$C$7:$E$166,Subpartidas!N3112,Insumos!$E$7:$E$166)</f>
        <v>14.780000000000001</v>
      </c>
      <c r="S3112" s="57">
        <f t="shared" ca="1" si="571"/>
        <v>3.0668500000000001</v>
      </c>
    </row>
    <row r="3113" spans="1:19" s="116" customFormat="1" ht="14.1" customHeight="1">
      <c r="A3113" s="51" t="s">
        <v>991</v>
      </c>
      <c r="B3113" s="48" t="s">
        <v>993</v>
      </c>
      <c r="C3113" s="58"/>
      <c r="D3113" s="58"/>
      <c r="E3113" s="58"/>
      <c r="F3113" s="58"/>
      <c r="G3113" s="58"/>
      <c r="H3113" s="58"/>
      <c r="I3113" s="58"/>
      <c r="J3113" s="58"/>
      <c r="K3113" s="58"/>
      <c r="L3113" s="55" t="s">
        <v>13</v>
      </c>
      <c r="M3113" s="52" t="s">
        <v>1545</v>
      </c>
      <c r="N3113" s="52" t="s">
        <v>1546</v>
      </c>
      <c r="O3113" s="52" t="s">
        <v>852</v>
      </c>
      <c r="P3113" s="56"/>
      <c r="Q3113" s="56">
        <v>1.7500000000000002E-2</v>
      </c>
      <c r="R3113" s="57">
        <f ca="1">SUMIF(Insumos!$C$7:$E$166,Subpartidas!N3113,Insumos!$E$7:$E$166)</f>
        <v>9.49</v>
      </c>
      <c r="S3113" s="57">
        <f t="shared" ca="1" si="571"/>
        <v>0.16607500000000003</v>
      </c>
    </row>
    <row r="3114" spans="1:19" s="116" customFormat="1" ht="14.1" customHeight="1">
      <c r="A3114" s="51" t="s">
        <v>991</v>
      </c>
      <c r="B3114" s="48" t="s">
        <v>993</v>
      </c>
      <c r="C3114" s="58"/>
      <c r="D3114" s="58"/>
      <c r="E3114" s="58"/>
      <c r="F3114" s="58"/>
      <c r="G3114" s="58"/>
      <c r="H3114" s="58"/>
      <c r="I3114" s="58"/>
      <c r="J3114" s="58"/>
      <c r="K3114" s="58"/>
      <c r="L3114" s="55" t="s">
        <v>13</v>
      </c>
      <c r="M3114" s="52" t="s">
        <v>1547</v>
      </c>
      <c r="N3114" s="52" t="s">
        <v>1548</v>
      </c>
      <c r="O3114" s="52" t="s">
        <v>852</v>
      </c>
      <c r="P3114" s="56"/>
      <c r="Q3114" s="56">
        <v>0.10199999999999999</v>
      </c>
      <c r="R3114" s="57">
        <f ca="1">SUMIF(Insumos!$C$7:$E$166,Subpartidas!N3114,Insumos!$E$7:$E$166)</f>
        <v>2</v>
      </c>
      <c r="S3114" s="57">
        <f t="shared" ca="1" si="571"/>
        <v>0.20399999999999999</v>
      </c>
    </row>
    <row r="3115" spans="1:19" s="116" customFormat="1" ht="14.1" customHeight="1">
      <c r="A3115" s="51" t="s">
        <v>991</v>
      </c>
      <c r="B3115" s="48" t="s">
        <v>993</v>
      </c>
      <c r="C3115" s="58"/>
      <c r="D3115" s="58"/>
      <c r="E3115" s="58"/>
      <c r="F3115" s="58"/>
      <c r="G3115" s="58"/>
      <c r="H3115" s="58"/>
      <c r="I3115" s="58"/>
      <c r="J3115" s="58"/>
      <c r="K3115" s="58"/>
      <c r="L3115" s="55" t="s">
        <v>13</v>
      </c>
      <c r="M3115" s="52" t="s">
        <v>1565</v>
      </c>
      <c r="N3115" s="52" t="s">
        <v>1747</v>
      </c>
      <c r="O3115" s="52" t="s">
        <v>852</v>
      </c>
      <c r="P3115" s="56"/>
      <c r="Q3115" s="56">
        <v>7.0000000000000007E-2</v>
      </c>
      <c r="R3115" s="57">
        <f ca="1">SUMIF(Insumos!$C$7:$E$166,Subpartidas!N3115,Insumos!$E$7:$E$166)</f>
        <v>82.75595238095238</v>
      </c>
      <c r="S3115" s="57">
        <f t="shared" ca="1" si="571"/>
        <v>5.7929166666666667</v>
      </c>
    </row>
    <row r="3116" spans="1:19" s="116" customFormat="1" ht="14.1" customHeight="1">
      <c r="A3116" s="51" t="s">
        <v>991</v>
      </c>
      <c r="B3116" s="48" t="s">
        <v>993</v>
      </c>
      <c r="C3116" s="58"/>
      <c r="D3116" s="58"/>
      <c r="E3116" s="58"/>
      <c r="F3116" s="58"/>
      <c r="G3116" s="58"/>
      <c r="H3116" s="58"/>
      <c r="I3116" s="58"/>
      <c r="J3116" s="58"/>
      <c r="K3116" s="58"/>
      <c r="L3116" s="55" t="s">
        <v>13</v>
      </c>
      <c r="M3116" s="52" t="s">
        <v>1551</v>
      </c>
      <c r="N3116" s="52" t="s">
        <v>1552</v>
      </c>
      <c r="O3116" s="52" t="s">
        <v>657</v>
      </c>
      <c r="P3116" s="56"/>
      <c r="Q3116" s="56">
        <v>0.35</v>
      </c>
      <c r="R3116" s="57">
        <f ca="1">SUMIF(Insumos!$C$7:$E$166,Subpartidas!N3116,Insumos!$E$7:$E$166)</f>
        <v>0.18</v>
      </c>
      <c r="S3116" s="57">
        <f t="shared" ca="1" si="571"/>
        <v>6.3E-2</v>
      </c>
    </row>
    <row r="3117" spans="1:19" s="116" customFormat="1" ht="14.1" customHeight="1">
      <c r="A3117" s="51" t="s">
        <v>991</v>
      </c>
      <c r="B3117" s="48" t="s">
        <v>993</v>
      </c>
      <c r="C3117" s="58"/>
      <c r="D3117" s="58"/>
      <c r="E3117" s="58"/>
      <c r="F3117" s="58"/>
      <c r="G3117" s="58"/>
      <c r="H3117" s="58"/>
      <c r="I3117" s="58"/>
      <c r="J3117" s="58"/>
      <c r="K3117" s="58"/>
      <c r="L3117" s="55" t="s">
        <v>14</v>
      </c>
      <c r="M3117" s="52" t="s">
        <v>1738</v>
      </c>
      <c r="N3117" s="52" t="s">
        <v>1739</v>
      </c>
      <c r="O3117" s="52" t="s">
        <v>1507</v>
      </c>
      <c r="P3117" s="56"/>
      <c r="Q3117" s="56">
        <f>1.81/100</f>
        <v>1.8100000000000002E-2</v>
      </c>
      <c r="R3117" s="57">
        <f ca="1">G3110</f>
        <v>0.87117625749738914</v>
      </c>
      <c r="S3117" s="57">
        <f ca="1">Q3117*R3117</f>
        <v>1.5768290260702745E-2</v>
      </c>
    </row>
    <row r="3118" spans="1:19" s="116" customFormat="1" ht="14.1" customHeight="1">
      <c r="A3118" s="51" t="s">
        <v>991</v>
      </c>
      <c r="B3118" s="48" t="s">
        <v>993</v>
      </c>
      <c r="C3118" s="58"/>
      <c r="D3118" s="58"/>
      <c r="E3118" s="58"/>
      <c r="F3118" s="58"/>
      <c r="G3118" s="58"/>
      <c r="H3118" s="58"/>
      <c r="I3118" s="58"/>
      <c r="J3118" s="58"/>
      <c r="K3118" s="58"/>
      <c r="L3118" s="55" t="s">
        <v>14</v>
      </c>
      <c r="M3118" s="52" t="s">
        <v>1557</v>
      </c>
      <c r="N3118" s="52" t="s">
        <v>1558</v>
      </c>
      <c r="O3118" s="52" t="s">
        <v>1510</v>
      </c>
      <c r="P3118" s="56">
        <v>0.5</v>
      </c>
      <c r="Q3118" s="56">
        <f>P3118/$E$3110*8</f>
        <v>5.3333333333333337E-2</v>
      </c>
      <c r="R3118" s="57">
        <f ca="1">SUMIF(Insumos!$C$7:$E$166,Subpartidas!N3118,Insumos!$E$7:$E$166)</f>
        <v>8</v>
      </c>
      <c r="S3118" s="57">
        <f t="shared" ref="S3118:S3142" ca="1" si="572">Q3118*R3118</f>
        <v>0.42666666666666669</v>
      </c>
    </row>
    <row r="3119" spans="1:19" s="116" customFormat="1" ht="14.1" customHeight="1">
      <c r="A3119" s="51" t="s">
        <v>991</v>
      </c>
      <c r="B3119" s="48" t="s">
        <v>993</v>
      </c>
      <c r="C3119" s="58"/>
      <c r="D3119" s="58"/>
      <c r="E3119" s="58"/>
      <c r="F3119" s="58"/>
      <c r="G3119" s="58"/>
      <c r="H3119" s="58"/>
      <c r="I3119" s="58"/>
      <c r="J3119" s="58"/>
      <c r="K3119" s="58"/>
      <c r="L3119" s="55" t="s">
        <v>14</v>
      </c>
      <c r="M3119" s="52" t="s">
        <v>1745</v>
      </c>
      <c r="N3119" s="52" t="s">
        <v>1746</v>
      </c>
      <c r="O3119" s="52" t="s">
        <v>1510</v>
      </c>
      <c r="P3119" s="56">
        <v>0.125</v>
      </c>
      <c r="Q3119" s="56">
        <f>P3119/$E$3110*8</f>
        <v>1.3333333333333334E-2</v>
      </c>
      <c r="R3119" s="57">
        <f ca="1">SUMIF(Insumos!$C$7:$E$166,Subpartidas!N3119,Insumos!$E$7:$E$166)</f>
        <v>6.78</v>
      </c>
      <c r="S3119" s="57">
        <f t="shared" ca="1" si="572"/>
        <v>9.0400000000000008E-2</v>
      </c>
    </row>
    <row r="3120" spans="1:19" s="116" customFormat="1" ht="14.1" customHeight="1">
      <c r="A3120" s="74" t="s">
        <v>996</v>
      </c>
      <c r="B3120" s="48" t="s">
        <v>997</v>
      </c>
      <c r="C3120" s="52" t="s">
        <v>653</v>
      </c>
      <c r="D3120" s="53">
        <f>+IF(C3120&lt;&gt;" ",VLOOKUP(B3120,Rendimientos!$A$3:$D$557,3,0))</f>
        <v>112</v>
      </c>
      <c r="E3120" s="53">
        <f>+IF(C3120&lt;&gt;" ",VLOOKUP(B3120,Rendimientos!$A$3:$D$557,4,0))</f>
        <v>112</v>
      </c>
      <c r="F3120" s="54">
        <f ca="1">SUM(G3120:K3120)</f>
        <v>4.7965150680005646</v>
      </c>
      <c r="G3120" s="49">
        <f ca="1">SUMIFS($S$5:$S$4996,$B$5:$B$4996,B3120,$L$5:$L$4996,$L$5)</f>
        <v>0.58337695814557311</v>
      </c>
      <c r="H3120" s="49">
        <f ca="1">SUMIFS($S$5:$S$4996,$B$5:$B$4996,B3120,$L$5:$L$4996,$L$10)</f>
        <v>3.8565040000000002</v>
      </c>
      <c r="I3120" s="49"/>
      <c r="J3120" s="49">
        <f ca="1">SUMIFS($S$5:$S$4996,$B$5:$B$4996,B3120,$L$5:$L$4996,$L$11)</f>
        <v>0.35663410985499117</v>
      </c>
      <c r="K3120" s="49">
        <f>SUMIFS($S$5:$S$4996,$B$5:$B$4996,B3120,$L$5:$L$4996,$L$4497)</f>
        <v>0</v>
      </c>
      <c r="L3120" s="55" t="s">
        <v>12</v>
      </c>
      <c r="M3120" s="52" t="s">
        <v>1736</v>
      </c>
      <c r="N3120" s="52" t="s">
        <v>1737</v>
      </c>
      <c r="O3120" s="52" t="s">
        <v>1491</v>
      </c>
      <c r="P3120" s="56">
        <v>0.125</v>
      </c>
      <c r="Q3120" s="56">
        <f>P3120/$D$3120*8</f>
        <v>8.9285714285714281E-3</v>
      </c>
      <c r="R3120" s="57">
        <f ca="1">SUMIF(Insumos!$C$7:$E$166,Subpartidas!N3120,Insumos!$E$7:$E$166)</f>
        <v>9.543510636814629</v>
      </c>
      <c r="S3120" s="57">
        <f t="shared" ca="1" si="572"/>
        <v>8.5209916400130606E-2</v>
      </c>
    </row>
    <row r="3121" spans="1:19" s="116" customFormat="1" ht="14.1" customHeight="1">
      <c r="A3121" s="74" t="s">
        <v>996</v>
      </c>
      <c r="B3121" s="48" t="s">
        <v>997</v>
      </c>
      <c r="C3121" s="58"/>
      <c r="D3121" s="58"/>
      <c r="E3121" s="58"/>
      <c r="F3121" s="58"/>
      <c r="G3121" s="58"/>
      <c r="H3121" s="58"/>
      <c r="I3121" s="58"/>
      <c r="J3121" s="58"/>
      <c r="K3121" s="58"/>
      <c r="L3121" s="55" t="s">
        <v>12</v>
      </c>
      <c r="M3121" s="52" t="s">
        <v>1492</v>
      </c>
      <c r="N3121" s="52" t="s">
        <v>1493</v>
      </c>
      <c r="O3121" s="52" t="s">
        <v>1491</v>
      </c>
      <c r="P3121" s="56">
        <v>1.125</v>
      </c>
      <c r="Q3121" s="56">
        <f>P3121/$D$3120*8</f>
        <v>8.0357142857142863E-2</v>
      </c>
      <c r="R3121" s="57">
        <f ca="1">SUMIF(Insumos!$C$7:$E$166,Subpartidas!N3121,Insumos!$E$7:$E$166)</f>
        <v>6.1994120750543944</v>
      </c>
      <c r="S3121" s="57">
        <f t="shared" ca="1" si="572"/>
        <v>0.49816704174544246</v>
      </c>
    </row>
    <row r="3122" spans="1:19" s="116" customFormat="1" ht="14.1" customHeight="1">
      <c r="A3122" s="74" t="s">
        <v>996</v>
      </c>
      <c r="B3122" s="48" t="s">
        <v>997</v>
      </c>
      <c r="C3122" s="58"/>
      <c r="D3122" s="58"/>
      <c r="E3122" s="58"/>
      <c r="F3122" s="58"/>
      <c r="G3122" s="58"/>
      <c r="H3122" s="58"/>
      <c r="I3122" s="58"/>
      <c r="J3122" s="58"/>
      <c r="K3122" s="58"/>
      <c r="L3122" s="55" t="s">
        <v>13</v>
      </c>
      <c r="M3122" s="52" t="s">
        <v>1547</v>
      </c>
      <c r="N3122" s="52" t="s">
        <v>1548</v>
      </c>
      <c r="O3122" s="52" t="s">
        <v>852</v>
      </c>
      <c r="P3122" s="56"/>
      <c r="Q3122" s="56">
        <v>5.0000000000000001E-3</v>
      </c>
      <c r="R3122" s="57">
        <f ca="1">SUMIF(Insumos!$C$7:$E$166,Subpartidas!N3122,Insumos!$E$7:$E$166)</f>
        <v>2</v>
      </c>
      <c r="S3122" s="57">
        <f t="shared" ca="1" si="572"/>
        <v>0.01</v>
      </c>
    </row>
    <row r="3123" spans="1:19" s="116" customFormat="1" ht="14.1" customHeight="1">
      <c r="A3123" s="74" t="s">
        <v>996</v>
      </c>
      <c r="B3123" s="48" t="s">
        <v>997</v>
      </c>
      <c r="C3123" s="58"/>
      <c r="D3123" s="58"/>
      <c r="E3123" s="58"/>
      <c r="F3123" s="58"/>
      <c r="G3123" s="58"/>
      <c r="H3123" s="58"/>
      <c r="I3123" s="58"/>
      <c r="J3123" s="58"/>
      <c r="K3123" s="58"/>
      <c r="L3123" s="55" t="s">
        <v>13</v>
      </c>
      <c r="M3123" s="52" t="s">
        <v>1551</v>
      </c>
      <c r="N3123" s="52" t="s">
        <v>1552</v>
      </c>
      <c r="O3123" s="52" t="s">
        <v>657</v>
      </c>
      <c r="P3123" s="56"/>
      <c r="Q3123" s="56">
        <v>0.35</v>
      </c>
      <c r="R3123" s="57">
        <f ca="1">SUMIF(Insumos!$C$7:$E$166,Subpartidas!N3123,Insumos!$E$7:$E$166)</f>
        <v>0.18</v>
      </c>
      <c r="S3123" s="57">
        <f t="shared" ca="1" si="572"/>
        <v>6.3E-2</v>
      </c>
    </row>
    <row r="3124" spans="1:19" s="116" customFormat="1" ht="14.1" customHeight="1">
      <c r="A3124" s="74" t="s">
        <v>996</v>
      </c>
      <c r="B3124" s="48" t="s">
        <v>997</v>
      </c>
      <c r="C3124" s="58"/>
      <c r="D3124" s="58"/>
      <c r="E3124" s="58"/>
      <c r="F3124" s="58"/>
      <c r="G3124" s="58"/>
      <c r="H3124" s="58"/>
      <c r="I3124" s="58"/>
      <c r="J3124" s="58"/>
      <c r="K3124" s="58"/>
      <c r="L3124" s="55" t="s">
        <v>13</v>
      </c>
      <c r="M3124" s="52" t="s">
        <v>1545</v>
      </c>
      <c r="N3124" s="52" t="s">
        <v>1546</v>
      </c>
      <c r="O3124" s="52" t="s">
        <v>852</v>
      </c>
      <c r="P3124" s="56"/>
      <c r="Q3124" s="56">
        <v>1.54E-2</v>
      </c>
      <c r="R3124" s="57">
        <f ca="1">SUMIF(Insumos!$C$7:$E$166,Subpartidas!N3124,Insumos!$E$7:$E$166)</f>
        <v>9.49</v>
      </c>
      <c r="S3124" s="57">
        <f t="shared" ca="1" si="572"/>
        <v>0.146146</v>
      </c>
    </row>
    <row r="3125" spans="1:19" s="116" customFormat="1" ht="14.1" customHeight="1">
      <c r="A3125" s="74" t="s">
        <v>996</v>
      </c>
      <c r="B3125" s="48" t="s">
        <v>997</v>
      </c>
      <c r="C3125" s="58"/>
      <c r="D3125" s="58"/>
      <c r="E3125" s="58"/>
      <c r="F3125" s="58"/>
      <c r="G3125" s="58"/>
      <c r="H3125" s="58"/>
      <c r="I3125" s="58"/>
      <c r="J3125" s="58"/>
      <c r="K3125" s="58"/>
      <c r="L3125" s="55" t="s">
        <v>13</v>
      </c>
      <c r="M3125" s="52" t="s">
        <v>1543</v>
      </c>
      <c r="N3125" s="52" t="s">
        <v>1544</v>
      </c>
      <c r="O3125" s="52" t="s">
        <v>852</v>
      </c>
      <c r="P3125" s="56"/>
      <c r="Q3125" s="56">
        <v>0.24610000000000001</v>
      </c>
      <c r="R3125" s="57">
        <f ca="1">SUMIF(Insumos!$C$7:$E$166,Subpartidas!N3125,Insumos!$E$7:$E$166)</f>
        <v>14.780000000000001</v>
      </c>
      <c r="S3125" s="57">
        <f t="shared" ca="1" si="572"/>
        <v>3.6373580000000003</v>
      </c>
    </row>
    <row r="3126" spans="1:19" s="116" customFormat="1" ht="14.1" customHeight="1">
      <c r="A3126" s="74" t="s">
        <v>996</v>
      </c>
      <c r="B3126" s="48" t="s">
        <v>997</v>
      </c>
      <c r="C3126" s="58"/>
      <c r="D3126" s="58"/>
      <c r="E3126" s="58"/>
      <c r="F3126" s="58"/>
      <c r="G3126" s="58"/>
      <c r="H3126" s="58"/>
      <c r="I3126" s="58"/>
      <c r="J3126" s="58"/>
      <c r="K3126" s="58"/>
      <c r="L3126" s="55" t="s">
        <v>14</v>
      </c>
      <c r="M3126" s="52" t="s">
        <v>1738</v>
      </c>
      <c r="N3126" s="52" t="s">
        <v>1739</v>
      </c>
      <c r="O3126" s="52" t="s">
        <v>1507</v>
      </c>
      <c r="P3126" s="60"/>
      <c r="Q3126" s="56">
        <v>1.78E-2</v>
      </c>
      <c r="R3126" s="57">
        <f ca="1">G3120</f>
        <v>0.58337695814557311</v>
      </c>
      <c r="S3126" s="57">
        <f t="shared" ca="1" si="572"/>
        <v>1.0384109854991202E-2</v>
      </c>
    </row>
    <row r="3127" spans="1:19" s="116" customFormat="1" ht="14.1" customHeight="1">
      <c r="A3127" s="74" t="s">
        <v>996</v>
      </c>
      <c r="B3127" s="48" t="s">
        <v>997</v>
      </c>
      <c r="C3127" s="58"/>
      <c r="D3127" s="58"/>
      <c r="E3127" s="58"/>
      <c r="F3127" s="58"/>
      <c r="G3127" s="58"/>
      <c r="H3127" s="58"/>
      <c r="I3127" s="58"/>
      <c r="J3127" s="58"/>
      <c r="K3127" s="58"/>
      <c r="L3127" s="55" t="s">
        <v>14</v>
      </c>
      <c r="M3127" s="52" t="s">
        <v>1745</v>
      </c>
      <c r="N3127" s="52" t="s">
        <v>1746</v>
      </c>
      <c r="O3127" s="52" t="s">
        <v>1510</v>
      </c>
      <c r="P3127" s="56">
        <v>0.125</v>
      </c>
      <c r="Q3127" s="56">
        <f>P3127/$E$3120*8</f>
        <v>8.9285714285714281E-3</v>
      </c>
      <c r="R3127" s="57">
        <f ca="1">SUMIF(Insumos!$C$7:$E$166,Subpartidas!N3127,Insumos!$E$7:$E$166)</f>
        <v>6.78</v>
      </c>
      <c r="S3127" s="57">
        <f t="shared" ca="1" si="572"/>
        <v>6.0535714285714283E-2</v>
      </c>
    </row>
    <row r="3128" spans="1:19" s="116" customFormat="1" ht="14.1" customHeight="1">
      <c r="A3128" s="74" t="s">
        <v>996</v>
      </c>
      <c r="B3128" s="48" t="s">
        <v>997</v>
      </c>
      <c r="C3128" s="58"/>
      <c r="D3128" s="58"/>
      <c r="E3128" s="58"/>
      <c r="F3128" s="58"/>
      <c r="G3128" s="58"/>
      <c r="H3128" s="58"/>
      <c r="I3128" s="58"/>
      <c r="J3128" s="58"/>
      <c r="K3128" s="58"/>
      <c r="L3128" s="55" t="s">
        <v>14</v>
      </c>
      <c r="M3128" s="52" t="s">
        <v>1557</v>
      </c>
      <c r="N3128" s="52" t="s">
        <v>1558</v>
      </c>
      <c r="O3128" s="52" t="s">
        <v>1510</v>
      </c>
      <c r="P3128" s="56">
        <v>0.5</v>
      </c>
      <c r="Q3128" s="56">
        <f>P3128/$E$3120*8</f>
        <v>3.5714285714285712E-2</v>
      </c>
      <c r="R3128" s="57">
        <f ca="1">SUMIF(Insumos!$C$7:$E$166,Subpartidas!N3128,Insumos!$E$7:$E$166)</f>
        <v>8</v>
      </c>
      <c r="S3128" s="57">
        <f t="shared" ca="1" si="572"/>
        <v>0.2857142857142857</v>
      </c>
    </row>
    <row r="3129" spans="1:19" s="116" customFormat="1" ht="14.1" customHeight="1">
      <c r="A3129" s="51" t="s">
        <v>1004</v>
      </c>
      <c r="B3129" s="48" t="s">
        <v>1005</v>
      </c>
      <c r="C3129" s="52" t="s">
        <v>653</v>
      </c>
      <c r="D3129" s="53">
        <f>+IF(C3129&lt;&gt;" ",VLOOKUP(B3129,Rendimientos!$A$3:$D$557,3,0))</f>
        <v>100</v>
      </c>
      <c r="E3129" s="53">
        <f>+IF(C3129&lt;&gt;" ",VLOOKUP(B3129,Rendimientos!$A$3:$D$557,4,0))</f>
        <v>100</v>
      </c>
      <c r="F3129" s="54">
        <f ca="1">SUM(G3129:K3129)</f>
        <v>5.9821460628272991</v>
      </c>
      <c r="G3129" s="49">
        <f ca="1">SUMIFS($S$5:$S$4996,$B$5:$B$4996,B3129,$L$5:$L$4996,$L$5)</f>
        <v>0.6533821931230418</v>
      </c>
      <c r="H3129" s="49">
        <f ca="1">SUMIFS($S$5:$S$4996,$B$5:$B$4996,B3129,$L$5:$L$4996,$L$10)</f>
        <v>3.6493336666666667</v>
      </c>
      <c r="I3129" s="49"/>
      <c r="J3129" s="49">
        <f ca="1">SUMIFS($S$5:$S$4996,$B$5:$B$4996,B3129,$L$5:$L$4996,$L$11)</f>
        <v>1.6794302030375903</v>
      </c>
      <c r="K3129" s="49">
        <f>SUMIFS($S$5:$S$4996,$B$5:$B$4996,B3129,$L$5:$L$4996,$L$4497)</f>
        <v>0</v>
      </c>
      <c r="L3129" s="55" t="s">
        <v>12</v>
      </c>
      <c r="M3129" s="52" t="s">
        <v>1736</v>
      </c>
      <c r="N3129" s="52" t="s">
        <v>1737</v>
      </c>
      <c r="O3129" s="52" t="s">
        <v>1491</v>
      </c>
      <c r="P3129" s="56">
        <v>0.125</v>
      </c>
      <c r="Q3129" s="56">
        <f>P3129/$D$3129*8</f>
        <v>0.01</v>
      </c>
      <c r="R3129" s="57">
        <f ca="1">SUMIF(Insumos!$C$7:$E$166,Subpartidas!N3129,Insumos!$E$7:$E$166)</f>
        <v>9.543510636814629</v>
      </c>
      <c r="S3129" s="57">
        <f t="shared" ca="1" si="572"/>
        <v>9.5435106368146297E-2</v>
      </c>
    </row>
    <row r="3130" spans="1:19" s="116" customFormat="1" ht="14.1" customHeight="1">
      <c r="A3130" s="51" t="s">
        <v>1004</v>
      </c>
      <c r="B3130" s="48" t="s">
        <v>1005</v>
      </c>
      <c r="C3130" s="58"/>
      <c r="D3130" s="58"/>
      <c r="E3130" s="58"/>
      <c r="F3130" s="58"/>
      <c r="G3130" s="58"/>
      <c r="H3130" s="58"/>
      <c r="I3130" s="58"/>
      <c r="J3130" s="58"/>
      <c r="K3130" s="58"/>
      <c r="L3130" s="55" t="s">
        <v>12</v>
      </c>
      <c r="M3130" s="52" t="s">
        <v>1492</v>
      </c>
      <c r="N3130" s="52" t="s">
        <v>1493</v>
      </c>
      <c r="O3130" s="52" t="s">
        <v>1491</v>
      </c>
      <c r="P3130" s="56">
        <v>1.125</v>
      </c>
      <c r="Q3130" s="56">
        <f>P3130/$D$3129*8</f>
        <v>0.09</v>
      </c>
      <c r="R3130" s="57">
        <f ca="1">SUMIF(Insumos!$C$7:$E$166,Subpartidas!N3130,Insumos!$E$7:$E$166)</f>
        <v>6.1994120750543944</v>
      </c>
      <c r="S3130" s="57">
        <f t="shared" ca="1" si="572"/>
        <v>0.55794708675489546</v>
      </c>
    </row>
    <row r="3131" spans="1:19" s="116" customFormat="1" ht="14.1" customHeight="1">
      <c r="A3131" s="51" t="s">
        <v>1004</v>
      </c>
      <c r="B3131" s="48" t="s">
        <v>1005</v>
      </c>
      <c r="C3131" s="58"/>
      <c r="D3131" s="58"/>
      <c r="E3131" s="58"/>
      <c r="F3131" s="58"/>
      <c r="G3131" s="58"/>
      <c r="H3131" s="58"/>
      <c r="I3131" s="58"/>
      <c r="J3131" s="58"/>
      <c r="K3131" s="58"/>
      <c r="L3131" s="55" t="s">
        <v>13</v>
      </c>
      <c r="M3131" s="52" t="s">
        <v>1547</v>
      </c>
      <c r="N3131" s="52" t="s">
        <v>1548</v>
      </c>
      <c r="O3131" s="52" t="s">
        <v>852</v>
      </c>
      <c r="P3131" s="56"/>
      <c r="Q3131" s="56">
        <v>5.0000000000000001E-3</v>
      </c>
      <c r="R3131" s="57">
        <f ca="1">SUMIF(Insumos!$C$7:$E$166,Subpartidas!N3131,Insumos!$E$7:$E$166)</f>
        <v>2</v>
      </c>
      <c r="S3131" s="57">
        <f t="shared" ca="1" si="572"/>
        <v>0.01</v>
      </c>
    </row>
    <row r="3132" spans="1:19" s="116" customFormat="1" ht="14.1" customHeight="1">
      <c r="A3132" s="51" t="s">
        <v>1004</v>
      </c>
      <c r="B3132" s="48" t="s">
        <v>1005</v>
      </c>
      <c r="C3132" s="58"/>
      <c r="D3132" s="58"/>
      <c r="E3132" s="58"/>
      <c r="F3132" s="58"/>
      <c r="G3132" s="58"/>
      <c r="H3132" s="58"/>
      <c r="I3132" s="58"/>
      <c r="J3132" s="58"/>
      <c r="K3132" s="58"/>
      <c r="L3132" s="55" t="s">
        <v>13</v>
      </c>
      <c r="M3132" s="52" t="s">
        <v>1559</v>
      </c>
      <c r="N3132" s="52" t="s">
        <v>1560</v>
      </c>
      <c r="O3132" s="52" t="s">
        <v>1561</v>
      </c>
      <c r="Q3132" s="56">
        <v>1.54E-2</v>
      </c>
      <c r="R3132" s="57">
        <f ca="1">SUMIF(Insumos!$C$7:$E$166,Subpartidas!N3132,Insumos!$E$7:$E$166)</f>
        <v>1.3273809523809523</v>
      </c>
      <c r="S3132" s="57">
        <f t="shared" ca="1" si="572"/>
        <v>2.0441666666666667E-2</v>
      </c>
    </row>
    <row r="3133" spans="1:19" s="116" customFormat="1" ht="14.1" customHeight="1">
      <c r="A3133" s="51" t="s">
        <v>1004</v>
      </c>
      <c r="B3133" s="48" t="s">
        <v>1005</v>
      </c>
      <c r="C3133" s="58"/>
      <c r="D3133" s="58"/>
      <c r="E3133" s="58"/>
      <c r="F3133" s="58"/>
      <c r="G3133" s="58"/>
      <c r="H3133" s="58"/>
      <c r="I3133" s="58"/>
      <c r="J3133" s="58"/>
      <c r="K3133" s="58"/>
      <c r="L3133" s="55" t="s">
        <v>13</v>
      </c>
      <c r="M3133" s="52" t="s">
        <v>1551</v>
      </c>
      <c r="N3133" s="52" t="s">
        <v>1552</v>
      </c>
      <c r="O3133" s="52" t="s">
        <v>657</v>
      </c>
      <c r="P3133" s="56"/>
      <c r="Q3133" s="56">
        <v>0.35</v>
      </c>
      <c r="R3133" s="57">
        <f ca="1">SUMIF(Insumos!$C$7:$E$166,Subpartidas!N3133,Insumos!$E$7:$E$166)</f>
        <v>0.18</v>
      </c>
      <c r="S3133" s="57">
        <f t="shared" ca="1" si="572"/>
        <v>6.3E-2</v>
      </c>
    </row>
    <row r="3134" spans="1:19" s="116" customFormat="1" ht="14.1" customHeight="1">
      <c r="A3134" s="51" t="s">
        <v>1004</v>
      </c>
      <c r="B3134" s="48" t="s">
        <v>1005</v>
      </c>
      <c r="C3134" s="58"/>
      <c r="D3134" s="58"/>
      <c r="E3134" s="58"/>
      <c r="G3134" s="58"/>
      <c r="H3134" s="58"/>
      <c r="I3134" s="58"/>
      <c r="J3134" s="58"/>
      <c r="K3134" s="58"/>
      <c r="L3134" s="55" t="s">
        <v>13</v>
      </c>
      <c r="M3134" s="52" t="s">
        <v>1545</v>
      </c>
      <c r="N3134" s="52" t="s">
        <v>1546</v>
      </c>
      <c r="O3134" s="52" t="s">
        <v>852</v>
      </c>
      <c r="P3134" s="56"/>
      <c r="Q3134" s="56">
        <v>1.54E-2</v>
      </c>
      <c r="R3134" s="57">
        <f ca="1">SUMIF(Insumos!$C$7:$E$166,Subpartidas!N3134,Insumos!$E$7:$E$166)</f>
        <v>9.49</v>
      </c>
      <c r="S3134" s="57">
        <f t="shared" ca="1" si="572"/>
        <v>0.146146</v>
      </c>
    </row>
    <row r="3135" spans="1:19" s="116" customFormat="1" ht="14.1" customHeight="1">
      <c r="A3135" s="51" t="s">
        <v>1004</v>
      </c>
      <c r="B3135" s="48" t="s">
        <v>1005</v>
      </c>
      <c r="C3135" s="58"/>
      <c r="D3135" s="58"/>
      <c r="E3135" s="58"/>
      <c r="F3135" s="58"/>
      <c r="G3135" s="58"/>
      <c r="H3135" s="58"/>
      <c r="I3135" s="58"/>
      <c r="J3135" s="58"/>
      <c r="K3135" s="58"/>
      <c r="L3135" s="55" t="s">
        <v>13</v>
      </c>
      <c r="M3135" s="52" t="s">
        <v>1543</v>
      </c>
      <c r="N3135" s="52" t="s">
        <v>1544</v>
      </c>
      <c r="O3135" s="52" t="s">
        <v>852</v>
      </c>
      <c r="P3135" s="56"/>
      <c r="Q3135" s="56">
        <v>0.23069999999999999</v>
      </c>
      <c r="R3135" s="57">
        <f ca="1">SUMIF(Insumos!$C$7:$E$166,Subpartidas!N3135,Insumos!$E$7:$E$166)</f>
        <v>14.780000000000001</v>
      </c>
      <c r="S3135" s="57">
        <f t="shared" ca="1" si="572"/>
        <v>3.4097460000000002</v>
      </c>
    </row>
    <row r="3136" spans="1:19" s="116" customFormat="1" ht="14.1" customHeight="1">
      <c r="A3136" s="51" t="s">
        <v>1004</v>
      </c>
      <c r="B3136" s="48" t="s">
        <v>1005</v>
      </c>
      <c r="C3136" s="58"/>
      <c r="D3136" s="58"/>
      <c r="E3136" s="58"/>
      <c r="F3136" s="58"/>
      <c r="G3136" s="58"/>
      <c r="H3136" s="58"/>
      <c r="I3136" s="58"/>
      <c r="J3136" s="58"/>
      <c r="K3136" s="58"/>
      <c r="L3136" s="55" t="s">
        <v>14</v>
      </c>
      <c r="M3136" s="52" t="s">
        <v>1738</v>
      </c>
      <c r="N3136" s="52" t="s">
        <v>1739</v>
      </c>
      <c r="O3136" s="52" t="s">
        <v>1507</v>
      </c>
      <c r="P3136" s="60"/>
      <c r="Q3136" s="56">
        <v>1.78E-2</v>
      </c>
      <c r="R3136" s="57">
        <f ca="1">G3129</f>
        <v>0.6533821931230418</v>
      </c>
      <c r="S3136" s="57">
        <f t="shared" ca="1" si="572"/>
        <v>1.1630203037590143E-2</v>
      </c>
    </row>
    <row r="3137" spans="1:19" s="116" customFormat="1" ht="14.1" customHeight="1">
      <c r="A3137" s="51" t="s">
        <v>1004</v>
      </c>
      <c r="B3137" s="48" t="s">
        <v>1005</v>
      </c>
      <c r="C3137" s="58"/>
      <c r="D3137" s="58"/>
      <c r="E3137" s="58"/>
      <c r="F3137" s="58"/>
      <c r="G3137" s="58"/>
      <c r="H3137" s="58"/>
      <c r="I3137" s="58"/>
      <c r="J3137" s="58"/>
      <c r="K3137" s="58"/>
      <c r="L3137" s="55" t="s">
        <v>14</v>
      </c>
      <c r="M3137" s="52" t="s">
        <v>1745</v>
      </c>
      <c r="N3137" s="52" t="s">
        <v>1746</v>
      </c>
      <c r="O3137" s="52" t="s">
        <v>1510</v>
      </c>
      <c r="P3137" s="56">
        <v>0.125</v>
      </c>
      <c r="Q3137" s="56">
        <f>P3137/$E$3129*8</f>
        <v>0.01</v>
      </c>
      <c r="R3137" s="57">
        <f ca="1">SUMIF(Insumos!$C$7:$E$166,Subpartidas!N3137,Insumos!$E$7:$E$166)</f>
        <v>6.78</v>
      </c>
      <c r="S3137" s="57">
        <f t="shared" ca="1" si="572"/>
        <v>6.7799999999999999E-2</v>
      </c>
    </row>
    <row r="3138" spans="1:19" s="116" customFormat="1" ht="14.1" customHeight="1">
      <c r="A3138" s="51" t="s">
        <v>1004</v>
      </c>
      <c r="B3138" s="48" t="s">
        <v>1005</v>
      </c>
      <c r="C3138" s="58"/>
      <c r="D3138" s="58"/>
      <c r="E3138" s="58"/>
      <c r="F3138" s="58"/>
      <c r="G3138" s="58"/>
      <c r="H3138" s="58"/>
      <c r="I3138" s="58"/>
      <c r="J3138" s="58"/>
      <c r="K3138" s="58"/>
      <c r="L3138" s="55" t="s">
        <v>14</v>
      </c>
      <c r="M3138" s="52" t="s">
        <v>1555</v>
      </c>
      <c r="N3138" s="52" t="s">
        <v>1556</v>
      </c>
      <c r="O3138" s="52" t="s">
        <v>1510</v>
      </c>
      <c r="P3138" s="56">
        <v>1</v>
      </c>
      <c r="Q3138" s="56">
        <f t="shared" ref="Q3138:Q3139" si="573">P3138/$E$3129*8</f>
        <v>0.08</v>
      </c>
      <c r="R3138" s="57">
        <f ca="1">SUMIF(Insumos!$C$7:$E$166,Subpartidas!N3138,Insumos!$E$7:$E$166)</f>
        <v>16</v>
      </c>
      <c r="S3138" s="57">
        <f t="shared" ca="1" si="572"/>
        <v>1.28</v>
      </c>
    </row>
    <row r="3139" spans="1:19" s="116" customFormat="1" ht="14.1" customHeight="1">
      <c r="A3139" s="51" t="s">
        <v>1004</v>
      </c>
      <c r="B3139" s="48" t="s">
        <v>1005</v>
      </c>
      <c r="C3139" s="58"/>
      <c r="D3139" s="58"/>
      <c r="E3139" s="58"/>
      <c r="F3139" s="58"/>
      <c r="G3139" s="58"/>
      <c r="H3139" s="58"/>
      <c r="I3139" s="58"/>
      <c r="J3139" s="58"/>
      <c r="K3139" s="58"/>
      <c r="L3139" s="55" t="s">
        <v>14</v>
      </c>
      <c r="M3139" s="52" t="s">
        <v>1557</v>
      </c>
      <c r="N3139" s="52" t="s">
        <v>1558</v>
      </c>
      <c r="O3139" s="52" t="s">
        <v>1510</v>
      </c>
      <c r="P3139" s="56">
        <v>0.5</v>
      </c>
      <c r="Q3139" s="56">
        <f t="shared" si="573"/>
        <v>0.04</v>
      </c>
      <c r="R3139" s="57">
        <f ca="1">SUMIF(Insumos!$C$7:$E$166,Subpartidas!N3139,Insumos!$E$7:$E$166)</f>
        <v>8</v>
      </c>
      <c r="S3139" s="57">
        <f t="shared" ca="1" si="572"/>
        <v>0.32</v>
      </c>
    </row>
    <row r="3140" spans="1:19" s="116" customFormat="1" ht="14.1" customHeight="1">
      <c r="A3140" s="51" t="s">
        <v>1008</v>
      </c>
      <c r="B3140" s="48" t="s">
        <v>1009</v>
      </c>
      <c r="C3140" s="52" t="s">
        <v>653</v>
      </c>
      <c r="D3140" s="53">
        <f>+IF(C3140&lt;&gt;" ",VLOOKUP(B3140,Rendimientos!$A$3:$D$557,3,0))</f>
        <v>86</v>
      </c>
      <c r="E3140" s="53">
        <f>+IF(C3140&lt;&gt;" ",VLOOKUP(B3140,Rendimientos!$A$3:$D$557,4,0))</f>
        <v>86</v>
      </c>
      <c r="F3140" s="54">
        <f ca="1">SUM(G3140:K3140)</f>
        <v>9.2680231273185658</v>
      </c>
      <c r="G3140" s="49">
        <f ca="1">SUMIFS($S$5:$S$4996,$B$5:$B$4996,B3140,$L$5:$L$4996,$L$5)</f>
        <v>0.75974673618958344</v>
      </c>
      <c r="H3140" s="49">
        <f ca="1">SUMIFS($S$5:$S$4996,$B$5:$B$4996,B3140,$L$5:$L$4996,$L$10)</f>
        <v>8.0438226666666672</v>
      </c>
      <c r="I3140" s="49"/>
      <c r="J3140" s="49">
        <f ca="1">SUMIFS($S$5:$S$4996,$B$5:$B$4996,B3140,$L$5:$L$4996,$L$11)</f>
        <v>0.46445372446231414</v>
      </c>
      <c r="K3140" s="49">
        <f>SUMIFS($S$5:$S$4996,$B$5:$B$4996,B3140,$L$5:$L$4996,$L$4497)</f>
        <v>0</v>
      </c>
      <c r="L3140" s="55" t="s">
        <v>12</v>
      </c>
      <c r="M3140" s="52" t="s">
        <v>1736</v>
      </c>
      <c r="N3140" s="52" t="s">
        <v>1737</v>
      </c>
      <c r="O3140" s="52" t="s">
        <v>1491</v>
      </c>
      <c r="P3140" s="56">
        <v>0.125</v>
      </c>
      <c r="Q3140" s="56">
        <f>P3140/$D$3140*8</f>
        <v>1.1627906976744186E-2</v>
      </c>
      <c r="R3140" s="57">
        <f ca="1">SUMIF(Insumos!$C$7:$E$166,Subpartidas!N3140,Insumos!$E$7:$E$166)</f>
        <v>9.543510636814629</v>
      </c>
      <c r="S3140" s="57">
        <f t="shared" ca="1" si="572"/>
        <v>0.11097105391644917</v>
      </c>
    </row>
    <row r="3141" spans="1:19" s="116" customFormat="1" ht="14.1" customHeight="1">
      <c r="A3141" s="51" t="s">
        <v>1008</v>
      </c>
      <c r="B3141" s="48" t="s">
        <v>1009</v>
      </c>
      <c r="C3141" s="58"/>
      <c r="D3141" s="58"/>
      <c r="E3141" s="58"/>
      <c r="F3141" s="58"/>
      <c r="G3141" s="58"/>
      <c r="H3141" s="58"/>
      <c r="I3141" s="58"/>
      <c r="J3141" s="58"/>
      <c r="K3141" s="58"/>
      <c r="L3141" s="55" t="s">
        <v>12</v>
      </c>
      <c r="M3141" s="52" t="s">
        <v>1492</v>
      </c>
      <c r="N3141" s="52" t="s">
        <v>1493</v>
      </c>
      <c r="O3141" s="52" t="s">
        <v>1491</v>
      </c>
      <c r="P3141" s="56">
        <v>1.125</v>
      </c>
      <c r="Q3141" s="56">
        <f>P3141/$D$3140*8</f>
        <v>0.10465116279069768</v>
      </c>
      <c r="R3141" s="57">
        <f ca="1">SUMIF(Insumos!$C$7:$E$166,Subpartidas!N3141,Insumos!$E$7:$E$166)</f>
        <v>6.1994120750543944</v>
      </c>
      <c r="S3141" s="57">
        <f t="shared" ca="1" si="572"/>
        <v>0.64877568227313431</v>
      </c>
    </row>
    <row r="3142" spans="1:19" s="116" customFormat="1" ht="14.1" customHeight="1">
      <c r="A3142" s="51" t="s">
        <v>1008</v>
      </c>
      <c r="B3142" s="48" t="s">
        <v>1009</v>
      </c>
      <c r="C3142" s="58"/>
      <c r="D3142" s="58"/>
      <c r="E3142" s="58"/>
      <c r="F3142" s="58"/>
      <c r="G3142" s="58"/>
      <c r="H3142" s="58"/>
      <c r="I3142" s="58"/>
      <c r="J3142" s="58"/>
      <c r="K3142" s="58"/>
      <c r="L3142" s="55" t="s">
        <v>13</v>
      </c>
      <c r="M3142" s="52" t="s">
        <v>1547</v>
      </c>
      <c r="N3142" s="52" t="s">
        <v>1548</v>
      </c>
      <c r="O3142" s="52" t="s">
        <v>852</v>
      </c>
      <c r="P3142" s="56"/>
      <c r="Q3142" s="56">
        <v>5.0000000000000001E-3</v>
      </c>
      <c r="R3142" s="57">
        <f ca="1">SUMIF(Insumos!$C$7:$E$166,Subpartidas!N3142,Insumos!$E$7:$E$166)</f>
        <v>2</v>
      </c>
      <c r="S3142" s="57">
        <f t="shared" ca="1" si="572"/>
        <v>0.01</v>
      </c>
    </row>
    <row r="3143" spans="1:19" s="116" customFormat="1" ht="14.1" customHeight="1">
      <c r="A3143" s="51" t="s">
        <v>1008</v>
      </c>
      <c r="B3143" s="48" t="s">
        <v>1009</v>
      </c>
      <c r="C3143" s="58"/>
      <c r="D3143" s="58"/>
      <c r="E3143" s="58"/>
      <c r="F3143" s="58"/>
      <c r="G3143" s="58"/>
      <c r="H3143" s="58"/>
      <c r="I3143" s="58"/>
      <c r="J3143" s="58"/>
      <c r="K3143" s="58"/>
      <c r="L3143" s="55" t="s">
        <v>13</v>
      </c>
      <c r="M3143" s="52" t="s">
        <v>1551</v>
      </c>
      <c r="N3143" s="52" t="s">
        <v>1552</v>
      </c>
      <c r="O3143" s="52" t="s">
        <v>657</v>
      </c>
      <c r="P3143" s="56"/>
      <c r="Q3143" s="56">
        <v>0.35</v>
      </c>
      <c r="R3143" s="57">
        <f ca="1">SUMIF(Insumos!$C$7:$E$166,Subpartidas!N3143,Insumos!$E$7:$E$166)</f>
        <v>0.18</v>
      </c>
      <c r="S3143" s="57">
        <f ca="1">Q3143*R3143</f>
        <v>6.3E-2</v>
      </c>
    </row>
    <row r="3144" spans="1:19" s="116" customFormat="1" ht="14.1" customHeight="1">
      <c r="A3144" s="51" t="s">
        <v>1008</v>
      </c>
      <c r="B3144" s="48" t="s">
        <v>1009</v>
      </c>
      <c r="C3144" s="58"/>
      <c r="D3144" s="58"/>
      <c r="E3144" s="58"/>
      <c r="F3144" s="58"/>
      <c r="G3144" s="58"/>
      <c r="H3144" s="58"/>
      <c r="I3144" s="58"/>
      <c r="J3144" s="58"/>
      <c r="K3144" s="58"/>
      <c r="L3144" s="55" t="s">
        <v>13</v>
      </c>
      <c r="M3144" s="52" t="s">
        <v>1545</v>
      </c>
      <c r="N3144" s="52" t="s">
        <v>1546</v>
      </c>
      <c r="O3144" s="52" t="s">
        <v>852</v>
      </c>
      <c r="P3144" s="56"/>
      <c r="Q3144" s="56">
        <v>1.54E-2</v>
      </c>
      <c r="R3144" s="57">
        <f ca="1">SUMIF(Insumos!$C$7:$E$166,Subpartidas!N3144,Insumos!$E$7:$E$166)</f>
        <v>9.49</v>
      </c>
      <c r="S3144" s="57">
        <f ca="1">Q3144*R3144</f>
        <v>0.146146</v>
      </c>
    </row>
    <row r="3145" spans="1:19" s="116" customFormat="1" ht="14.1" customHeight="1">
      <c r="A3145" s="51" t="s">
        <v>1008</v>
      </c>
      <c r="B3145" s="48" t="s">
        <v>1009</v>
      </c>
      <c r="C3145" s="58"/>
      <c r="D3145" s="58"/>
      <c r="E3145" s="58"/>
      <c r="G3145" s="58"/>
      <c r="H3145" s="58"/>
      <c r="I3145" s="58"/>
      <c r="J3145" s="58"/>
      <c r="K3145" s="58"/>
      <c r="L3145" s="55" t="s">
        <v>13</v>
      </c>
      <c r="M3145" s="52" t="s">
        <v>1543</v>
      </c>
      <c r="N3145" s="52" t="s">
        <v>1544</v>
      </c>
      <c r="O3145" s="52" t="s">
        <v>852</v>
      </c>
      <c r="P3145" s="56"/>
      <c r="Q3145" s="56">
        <v>0.1845</v>
      </c>
      <c r="R3145" s="57">
        <f ca="1">SUMIF(Insumos!$C$7:$E$166,Subpartidas!N3145,Insumos!$E$7:$E$166)</f>
        <v>14.780000000000001</v>
      </c>
      <c r="S3145" s="57">
        <f ca="1">Q3145*R3145</f>
        <v>2.7269100000000002</v>
      </c>
    </row>
    <row r="3146" spans="1:19" s="116" customFormat="1" ht="14.1" customHeight="1">
      <c r="A3146" s="51" t="s">
        <v>1008</v>
      </c>
      <c r="B3146" s="48" t="s">
        <v>1009</v>
      </c>
      <c r="C3146" s="58"/>
      <c r="D3146" s="58"/>
      <c r="E3146" s="58"/>
      <c r="F3146" s="58"/>
      <c r="G3146" s="58"/>
      <c r="H3146" s="58"/>
      <c r="I3146" s="58"/>
      <c r="J3146" s="58"/>
      <c r="K3146" s="58"/>
      <c r="L3146" s="55" t="s">
        <v>13</v>
      </c>
      <c r="M3146" s="52" t="s">
        <v>1565</v>
      </c>
      <c r="N3146" s="52" t="s">
        <v>1747</v>
      </c>
      <c r="O3146" s="52" t="s">
        <v>852</v>
      </c>
      <c r="Q3146" s="56">
        <v>6.1600000000000002E-2</v>
      </c>
      <c r="R3146" s="57">
        <f ca="1">SUMIF(Insumos!$C$7:$E$166,Subpartidas!N3146,Insumos!$E$7:$E$166)</f>
        <v>82.75595238095238</v>
      </c>
      <c r="S3146" s="57">
        <f ca="1">Q3146*R3146</f>
        <v>5.0977666666666668</v>
      </c>
    </row>
    <row r="3147" spans="1:19" s="116" customFormat="1" ht="14.1" customHeight="1">
      <c r="A3147" s="51" t="s">
        <v>1008</v>
      </c>
      <c r="B3147" s="48" t="s">
        <v>1009</v>
      </c>
      <c r="C3147" s="58"/>
      <c r="D3147" s="58"/>
      <c r="E3147" s="58"/>
      <c r="F3147" s="58"/>
      <c r="G3147" s="58"/>
      <c r="H3147" s="58"/>
      <c r="I3147" s="58"/>
      <c r="J3147" s="58"/>
      <c r="K3147" s="58"/>
      <c r="L3147" s="55" t="s">
        <v>14</v>
      </c>
      <c r="M3147" s="52" t="s">
        <v>1738</v>
      </c>
      <c r="N3147" s="52" t="s">
        <v>1739</v>
      </c>
      <c r="O3147" s="52" t="s">
        <v>1507</v>
      </c>
      <c r="P3147" s="60"/>
      <c r="Q3147" s="56">
        <v>1.78E-2</v>
      </c>
      <c r="R3147" s="57">
        <f ca="1">G3140</f>
        <v>0.75974673618958344</v>
      </c>
      <c r="S3147" s="57">
        <f t="shared" ref="S3147:S3164" ca="1" si="574">Q3147*R3147</f>
        <v>1.3523491904174584E-2</v>
      </c>
    </row>
    <row r="3148" spans="1:19" s="116" customFormat="1" ht="14.1" customHeight="1">
      <c r="A3148" s="51" t="s">
        <v>1008</v>
      </c>
      <c r="B3148" s="48" t="s">
        <v>1009</v>
      </c>
      <c r="C3148" s="58"/>
      <c r="D3148" s="58"/>
      <c r="E3148" s="58"/>
      <c r="F3148" s="58"/>
      <c r="G3148" s="58"/>
      <c r="H3148" s="58"/>
      <c r="I3148" s="58"/>
      <c r="J3148" s="58"/>
      <c r="K3148" s="58"/>
      <c r="L3148" s="55" t="s">
        <v>14</v>
      </c>
      <c r="M3148" s="52" t="s">
        <v>1745</v>
      </c>
      <c r="N3148" s="52" t="s">
        <v>1746</v>
      </c>
      <c r="O3148" s="52" t="s">
        <v>1510</v>
      </c>
      <c r="P3148" s="56">
        <v>0.125</v>
      </c>
      <c r="Q3148" s="56">
        <f>P3148/$E$3140*8</f>
        <v>1.1627906976744186E-2</v>
      </c>
      <c r="R3148" s="57">
        <f ca="1">SUMIF(Insumos!$C$7:$E$166,Subpartidas!N3148,Insumos!$E$7:$E$166)</f>
        <v>6.78</v>
      </c>
      <c r="S3148" s="57">
        <f t="shared" ca="1" si="574"/>
        <v>7.8837209302325587E-2</v>
      </c>
    </row>
    <row r="3149" spans="1:19" s="116" customFormat="1" ht="14.1" customHeight="1">
      <c r="A3149" s="51" t="s">
        <v>1008</v>
      </c>
      <c r="B3149" s="48" t="s">
        <v>1009</v>
      </c>
      <c r="C3149" s="58"/>
      <c r="D3149" s="58"/>
      <c r="E3149" s="58"/>
      <c r="F3149" s="58"/>
      <c r="G3149" s="58"/>
      <c r="H3149" s="58"/>
      <c r="I3149" s="58"/>
      <c r="J3149" s="58"/>
      <c r="K3149" s="58"/>
      <c r="L3149" s="55" t="s">
        <v>14</v>
      </c>
      <c r="M3149" s="52" t="s">
        <v>1557</v>
      </c>
      <c r="N3149" s="52" t="s">
        <v>1558</v>
      </c>
      <c r="O3149" s="52" t="s">
        <v>1510</v>
      </c>
      <c r="P3149" s="56">
        <v>0.5</v>
      </c>
      <c r="Q3149" s="56">
        <f>P3149/$E$3140*8</f>
        <v>4.6511627906976744E-2</v>
      </c>
      <c r="R3149" s="57">
        <f ca="1">SUMIF(Insumos!$C$7:$E$166,Subpartidas!N3149,Insumos!$E$7:$E$166)</f>
        <v>8</v>
      </c>
      <c r="S3149" s="57">
        <f t="shared" ca="1" si="574"/>
        <v>0.37209302325581395</v>
      </c>
    </row>
    <row r="3150" spans="1:19" s="116" customFormat="1" ht="14.1" customHeight="1">
      <c r="A3150" s="51" t="s">
        <v>1012</v>
      </c>
      <c r="B3150" s="48" t="s">
        <v>1013</v>
      </c>
      <c r="C3150" s="52" t="s">
        <v>653</v>
      </c>
      <c r="D3150" s="53">
        <f>+IF(C3150&lt;&gt;" ",VLOOKUP(B3150,Rendimientos!$A$3:$D$557,3,0))</f>
        <v>76</v>
      </c>
      <c r="E3150" s="53">
        <f>+IF(C3150&lt;&gt;" ",VLOOKUP(B3150,Rendimientos!$A$3:$D$557,4,0))</f>
        <v>76</v>
      </c>
      <c r="F3150" s="54">
        <f ca="1">SUM(G3150:K3150)</f>
        <v>15.68167483964711</v>
      </c>
      <c r="G3150" s="49">
        <f ca="1">SUMIFS($S$5:$S$4996,$B$5:$B$4996,B3150,$L$5:$L$4996,$L$5)</f>
        <v>5.6551138672958841</v>
      </c>
      <c r="H3150" s="49">
        <f ca="1">SUMIFS($S$5:$S$4996,$B$5:$B$4996,B3150,$L$5:$L$4996,$L$10)</f>
        <v>6.9838226666666667</v>
      </c>
      <c r="I3150" s="49"/>
      <c r="J3150" s="49">
        <f ca="1">SUMIFS($S$5:$S$4996,$B$5:$B$4996,B3150,$L$5:$L$4996,$L$11)</f>
        <v>3.0427383056845598</v>
      </c>
      <c r="K3150" s="49">
        <f>SUMIFS($S$5:$S$4996,$B$5:$B$4996,B3150,$L$5:$L$4996,$L$4497)</f>
        <v>0</v>
      </c>
      <c r="L3150" s="55" t="s">
        <v>12</v>
      </c>
      <c r="M3150" s="52" t="s">
        <v>1736</v>
      </c>
      <c r="N3150" s="52" t="s">
        <v>1737</v>
      </c>
      <c r="O3150" s="52" t="s">
        <v>1491</v>
      </c>
      <c r="P3150" s="56">
        <v>0.125</v>
      </c>
      <c r="Q3150" s="56">
        <f>P3150/$D$3150*8</f>
        <v>1.3157894736842105E-2</v>
      </c>
      <c r="R3150" s="57">
        <f ca="1">SUMIF(Insumos!$C$7:$E$166,Subpartidas!N3150,Insumos!$E$7:$E$166)</f>
        <v>9.543510636814629</v>
      </c>
      <c r="S3150" s="57">
        <f t="shared" ca="1" si="574"/>
        <v>0.12557250837913986</v>
      </c>
    </row>
    <row r="3151" spans="1:19" s="116" customFormat="1" ht="14.1" customHeight="1">
      <c r="A3151" s="51" t="s">
        <v>1012</v>
      </c>
      <c r="B3151" s="48" t="s">
        <v>1013</v>
      </c>
      <c r="C3151" s="58"/>
      <c r="D3151" s="58"/>
      <c r="E3151" s="58"/>
      <c r="F3151" s="58"/>
      <c r="G3151" s="58"/>
      <c r="H3151" s="58"/>
      <c r="I3151" s="58"/>
      <c r="J3151" s="58"/>
      <c r="K3151" s="58"/>
      <c r="L3151" s="55" t="s">
        <v>12</v>
      </c>
      <c r="M3151" s="52" t="s">
        <v>1492</v>
      </c>
      <c r="N3151" s="52" t="s">
        <v>1493</v>
      </c>
      <c r="O3151" s="52" t="s">
        <v>1491</v>
      </c>
      <c r="P3151" s="56">
        <v>1.25</v>
      </c>
      <c r="Q3151" s="56">
        <f t="shared" ref="Q3151:Q3153" si="575">P3151/$D$3150*8</f>
        <v>0.13157894736842105</v>
      </c>
      <c r="R3151" s="57">
        <f ca="1">SUMIF(Insumos!$C$7:$E$166,Subpartidas!N3151,Insumos!$E$7:$E$166)</f>
        <v>6.1994120750543944</v>
      </c>
      <c r="S3151" s="57">
        <f t="shared" ca="1" si="574"/>
        <v>0.81571211513873609</v>
      </c>
    </row>
    <row r="3152" spans="1:19" s="116" customFormat="1" ht="14.1" customHeight="1">
      <c r="A3152" s="51" t="s">
        <v>1012</v>
      </c>
      <c r="B3152" s="48" t="s">
        <v>1013</v>
      </c>
      <c r="C3152" s="58"/>
      <c r="D3152" s="58"/>
      <c r="E3152" s="58"/>
      <c r="F3152" s="58"/>
      <c r="G3152" s="58"/>
      <c r="H3152" s="58"/>
      <c r="I3152" s="58"/>
      <c r="J3152" s="58"/>
      <c r="K3152" s="58"/>
      <c r="L3152" s="55" t="s">
        <v>12</v>
      </c>
      <c r="M3152" s="52" t="s">
        <v>1498</v>
      </c>
      <c r="N3152" s="52" t="s">
        <v>1499</v>
      </c>
      <c r="O3152" s="52" t="s">
        <v>1491</v>
      </c>
      <c r="P3152" s="56">
        <v>2</v>
      </c>
      <c r="Q3152" s="56">
        <f t="shared" si="575"/>
        <v>0.21052631578947367</v>
      </c>
      <c r="R3152" s="57">
        <f ca="1">SUMIF(Insumos!$C$7:$E$166,Subpartidas!N3152,Insumos!$E$7:$E$166)</f>
        <v>8.6743053318933896</v>
      </c>
      <c r="S3152" s="57">
        <f t="shared" ca="1" si="574"/>
        <v>1.8261695435565031</v>
      </c>
    </row>
    <row r="3153" spans="1:19" s="116" customFormat="1" ht="14.1" customHeight="1">
      <c r="A3153" s="51" t="s">
        <v>1012</v>
      </c>
      <c r="B3153" s="48" t="s">
        <v>1013</v>
      </c>
      <c r="C3153" s="58"/>
      <c r="D3153" s="58"/>
      <c r="E3153" s="58"/>
      <c r="F3153" s="58"/>
      <c r="G3153" s="58"/>
      <c r="H3153" s="58"/>
      <c r="I3153" s="58"/>
      <c r="J3153" s="58"/>
      <c r="K3153" s="58"/>
      <c r="L3153" s="55" t="s">
        <v>12</v>
      </c>
      <c r="M3153" s="52" t="s">
        <v>1494</v>
      </c>
      <c r="N3153" s="52" t="s">
        <v>1495</v>
      </c>
      <c r="O3153" s="52" t="s">
        <v>1491</v>
      </c>
      <c r="P3153" s="56">
        <v>4</v>
      </c>
      <c r="Q3153" s="56">
        <f t="shared" si="575"/>
        <v>0.42105263157894735</v>
      </c>
      <c r="R3153" s="57">
        <f ca="1">SUMIF(Insumos!$C$7:$E$166,Subpartidas!N3153,Insumos!$E$7:$E$166)</f>
        <v>6.8581917880260743</v>
      </c>
      <c r="S3153" s="57">
        <f t="shared" ca="1" si="574"/>
        <v>2.887659700221505</v>
      </c>
    </row>
    <row r="3154" spans="1:19" s="116" customFormat="1" ht="14.1" customHeight="1">
      <c r="A3154" s="51" t="s">
        <v>1012</v>
      </c>
      <c r="B3154" s="48" t="s">
        <v>1013</v>
      </c>
      <c r="C3154" s="58"/>
      <c r="D3154" s="58"/>
      <c r="E3154" s="58"/>
      <c r="F3154" s="58"/>
      <c r="G3154" s="58"/>
      <c r="H3154" s="58"/>
      <c r="I3154" s="58"/>
      <c r="J3154" s="58"/>
      <c r="K3154" s="58"/>
      <c r="L3154" s="55" t="s">
        <v>13</v>
      </c>
      <c r="M3154" s="52" t="s">
        <v>1559</v>
      </c>
      <c r="N3154" s="52" t="s">
        <v>1560</v>
      </c>
      <c r="O3154" s="52" t="s">
        <v>1561</v>
      </c>
      <c r="P3154" s="56"/>
      <c r="Q3154" s="56">
        <v>1.54E-2</v>
      </c>
      <c r="R3154" s="57">
        <f ca="1">SUMIF(Insumos!$C$7:$E$166,Subpartidas!N3154,Insumos!$E$7:$E$166)</f>
        <v>1.3273809523809523</v>
      </c>
      <c r="S3154" s="57">
        <f t="shared" ca="1" si="574"/>
        <v>2.0441666666666667E-2</v>
      </c>
    </row>
    <row r="3155" spans="1:19" s="116" customFormat="1" ht="14.1" customHeight="1">
      <c r="A3155" s="51" t="s">
        <v>1012</v>
      </c>
      <c r="B3155" s="48" t="s">
        <v>1013</v>
      </c>
      <c r="C3155" s="58"/>
      <c r="D3155" s="58"/>
      <c r="E3155" s="58"/>
      <c r="F3155" s="58"/>
      <c r="G3155" s="58"/>
      <c r="H3155" s="58"/>
      <c r="I3155" s="58"/>
      <c r="J3155" s="58"/>
      <c r="K3155" s="58"/>
      <c r="L3155" s="55" t="s">
        <v>13</v>
      </c>
      <c r="M3155" s="52" t="s">
        <v>1551</v>
      </c>
      <c r="N3155" s="52" t="s">
        <v>1552</v>
      </c>
      <c r="O3155" s="52" t="s">
        <v>657</v>
      </c>
      <c r="P3155" s="56"/>
      <c r="Q3155" s="56">
        <v>0.35</v>
      </c>
      <c r="R3155" s="57">
        <f ca="1">SUMIF(Insumos!$C$7:$E$166,Subpartidas!N3155,Insumos!$E$7:$E$166)</f>
        <v>0.18</v>
      </c>
      <c r="S3155" s="57">
        <f t="shared" ca="1" si="574"/>
        <v>6.3E-2</v>
      </c>
    </row>
    <row r="3156" spans="1:19" s="116" customFormat="1" ht="14.1" customHeight="1">
      <c r="A3156" s="51" t="s">
        <v>1012</v>
      </c>
      <c r="B3156" s="48" t="s">
        <v>1013</v>
      </c>
      <c r="C3156" s="58"/>
      <c r="D3156" s="58"/>
      <c r="E3156" s="58"/>
      <c r="F3156" s="58"/>
      <c r="G3156" s="58"/>
      <c r="H3156" s="58"/>
      <c r="I3156" s="58"/>
      <c r="J3156" s="58"/>
      <c r="K3156" s="58"/>
      <c r="L3156" s="55" t="s">
        <v>13</v>
      </c>
      <c r="M3156" s="52" t="s">
        <v>1547</v>
      </c>
      <c r="N3156" s="52" t="s">
        <v>1548</v>
      </c>
      <c r="O3156" s="52" t="s">
        <v>852</v>
      </c>
      <c r="P3156" s="56"/>
      <c r="Q3156" s="56">
        <v>0.10199999999999999</v>
      </c>
      <c r="R3156" s="57">
        <f ca="1">SUMIF(Insumos!$C$7:$E$166,Subpartidas!N3156,Insumos!$E$7:$E$166)</f>
        <v>2</v>
      </c>
      <c r="S3156" s="57">
        <f t="shared" ca="1" si="574"/>
        <v>0.20399999999999999</v>
      </c>
    </row>
    <row r="3157" spans="1:19" s="116" customFormat="1" ht="14.1" customHeight="1">
      <c r="A3157" s="51" t="s">
        <v>1012</v>
      </c>
      <c r="B3157" s="48" t="s">
        <v>1013</v>
      </c>
      <c r="C3157" s="58"/>
      <c r="D3157" s="58"/>
      <c r="E3157" s="58"/>
      <c r="F3157" s="58"/>
      <c r="G3157" s="58"/>
      <c r="H3157" s="58"/>
      <c r="I3157" s="58"/>
      <c r="J3157" s="58"/>
      <c r="K3157" s="58"/>
      <c r="L3157" s="55" t="s">
        <v>13</v>
      </c>
      <c r="M3157" s="52" t="s">
        <v>1545</v>
      </c>
      <c r="N3157" s="52" t="s">
        <v>1546</v>
      </c>
      <c r="O3157" s="52" t="s">
        <v>852</v>
      </c>
      <c r="P3157" s="56"/>
      <c r="Q3157" s="56">
        <v>1.54E-2</v>
      </c>
      <c r="R3157" s="57">
        <f ca="1">SUMIF(Insumos!$C$7:$E$166,Subpartidas!N3157,Insumos!$E$7:$E$166)</f>
        <v>9.49</v>
      </c>
      <c r="S3157" s="57">
        <f t="shared" ca="1" si="574"/>
        <v>0.146146</v>
      </c>
    </row>
    <row r="3158" spans="1:19" s="116" customFormat="1" ht="14.1" customHeight="1">
      <c r="A3158" s="51" t="s">
        <v>1012</v>
      </c>
      <c r="B3158" s="48" t="s">
        <v>1013</v>
      </c>
      <c r="C3158" s="58"/>
      <c r="D3158" s="58"/>
      <c r="E3158" s="58"/>
      <c r="F3158" s="58"/>
      <c r="G3158" s="58"/>
      <c r="H3158" s="58"/>
      <c r="I3158" s="58"/>
      <c r="J3158" s="58"/>
      <c r="K3158" s="58"/>
      <c r="L3158" s="55" t="s">
        <v>13</v>
      </c>
      <c r="M3158" s="52" t="s">
        <v>1543</v>
      </c>
      <c r="N3158" s="52" t="s">
        <v>1544</v>
      </c>
      <c r="O3158" s="52" t="s">
        <v>852</v>
      </c>
      <c r="P3158" s="56"/>
      <c r="Q3158" s="56">
        <v>0.1845</v>
      </c>
      <c r="R3158" s="57">
        <f ca="1">SUMIF(Insumos!$C$7:$E$166,Subpartidas!N3158,Insumos!$E$7:$E$166)</f>
        <v>14.780000000000001</v>
      </c>
      <c r="S3158" s="57">
        <f t="shared" ca="1" si="574"/>
        <v>2.7269100000000002</v>
      </c>
    </row>
    <row r="3159" spans="1:19" s="116" customFormat="1" ht="14.1" customHeight="1">
      <c r="A3159" s="51" t="s">
        <v>1012</v>
      </c>
      <c r="B3159" s="48" t="s">
        <v>1013</v>
      </c>
      <c r="C3159" s="58"/>
      <c r="D3159" s="58"/>
      <c r="E3159" s="58"/>
      <c r="F3159" s="58"/>
      <c r="G3159" s="58"/>
      <c r="H3159" s="58"/>
      <c r="I3159" s="58"/>
      <c r="J3159" s="58"/>
      <c r="K3159" s="58"/>
      <c r="L3159" s="55" t="s">
        <v>13</v>
      </c>
      <c r="M3159" s="52" t="s">
        <v>1565</v>
      </c>
      <c r="N3159" s="52" t="s">
        <v>1747</v>
      </c>
      <c r="O3159" s="52" t="s">
        <v>852</v>
      </c>
      <c r="P3159" s="56"/>
      <c r="Q3159" s="56">
        <v>4.6199999999999998E-2</v>
      </c>
      <c r="R3159" s="57">
        <f ca="1">SUMIF(Insumos!$C$7:$E$166,Subpartidas!N3159,Insumos!$E$7:$E$166)</f>
        <v>82.75595238095238</v>
      </c>
      <c r="S3159" s="57">
        <f t="shared" ca="1" si="574"/>
        <v>3.8233249999999996</v>
      </c>
    </row>
    <row r="3160" spans="1:19" s="116" customFormat="1" ht="14.1" customHeight="1">
      <c r="A3160" s="51" t="s">
        <v>1012</v>
      </c>
      <c r="B3160" s="48" t="s">
        <v>1013</v>
      </c>
      <c r="C3160" s="58"/>
      <c r="D3160" s="58"/>
      <c r="E3160" s="58"/>
      <c r="F3160" s="58"/>
      <c r="G3160" s="58"/>
      <c r="H3160" s="58"/>
      <c r="I3160" s="58"/>
      <c r="J3160" s="58"/>
      <c r="K3160" s="58"/>
      <c r="L3160" s="55" t="s">
        <v>14</v>
      </c>
      <c r="M3160" s="52" t="s">
        <v>1745</v>
      </c>
      <c r="N3160" s="52" t="s">
        <v>1746</v>
      </c>
      <c r="O3160" s="52" t="s">
        <v>1510</v>
      </c>
      <c r="P3160" s="56">
        <v>0.125</v>
      </c>
      <c r="Q3160" s="56">
        <f>P3160/$E$3150*8</f>
        <v>1.3157894736842105E-2</v>
      </c>
      <c r="R3160" s="57">
        <f ca="1">SUMIF(Insumos!$C$7:$E$166,Subpartidas!N3160,Insumos!$E$7:$E$166)</f>
        <v>6.78</v>
      </c>
      <c r="S3160" s="57">
        <f t="shared" ca="1" si="574"/>
        <v>8.9210526315789476E-2</v>
      </c>
    </row>
    <row r="3161" spans="1:19" s="116" customFormat="1" ht="14.1" customHeight="1">
      <c r="A3161" s="51" t="s">
        <v>1012</v>
      </c>
      <c r="B3161" s="48" t="s">
        <v>1013</v>
      </c>
      <c r="C3161" s="58"/>
      <c r="D3161" s="58"/>
      <c r="E3161" s="58"/>
      <c r="F3161" s="58"/>
      <c r="G3161" s="58"/>
      <c r="H3161" s="58"/>
      <c r="I3161" s="58"/>
      <c r="J3161" s="58"/>
      <c r="K3161" s="58"/>
      <c r="L3161" s="55" t="s">
        <v>14</v>
      </c>
      <c r="M3161" s="52" t="s">
        <v>1738</v>
      </c>
      <c r="N3161" s="52" t="s">
        <v>1739</v>
      </c>
      <c r="O3161" s="52" t="s">
        <v>1507</v>
      </c>
      <c r="P3161" s="60"/>
      <c r="Q3161" s="56">
        <v>1.84E-2</v>
      </c>
      <c r="R3161" s="57">
        <f ca="1">G3150</f>
        <v>5.6551138672958841</v>
      </c>
      <c r="S3161" s="57">
        <f t="shared" ca="1" si="574"/>
        <v>0.10405409515824426</v>
      </c>
    </row>
    <row r="3162" spans="1:19" s="116" customFormat="1" ht="14.1" customHeight="1">
      <c r="A3162" s="51" t="s">
        <v>1012</v>
      </c>
      <c r="B3162" s="48" t="s">
        <v>1013</v>
      </c>
      <c r="C3162" s="58"/>
      <c r="D3162" s="58"/>
      <c r="E3162" s="58"/>
      <c r="F3162" s="58"/>
      <c r="G3162" s="58"/>
      <c r="H3162" s="58"/>
      <c r="I3162" s="58"/>
      <c r="J3162" s="58"/>
      <c r="K3162" s="58"/>
      <c r="L3162" s="55" t="s">
        <v>14</v>
      </c>
      <c r="M3162" s="52" t="s">
        <v>1557</v>
      </c>
      <c r="N3162" s="52" t="s">
        <v>1558</v>
      </c>
      <c r="O3162" s="52" t="s">
        <v>1510</v>
      </c>
      <c r="P3162" s="56">
        <v>0.5</v>
      </c>
      <c r="Q3162" s="56">
        <f>P3162/$E$3150*8</f>
        <v>5.2631578947368418E-2</v>
      </c>
      <c r="R3162" s="57">
        <f ca="1">SUMIF(Insumos!$C$7:$E$166,Subpartidas!N3162,Insumos!$E$7:$E$166)</f>
        <v>8</v>
      </c>
      <c r="S3162" s="57">
        <f t="shared" ca="1" si="574"/>
        <v>0.42105263157894735</v>
      </c>
    </row>
    <row r="3163" spans="1:19" s="116" customFormat="1" ht="14.1" customHeight="1">
      <c r="A3163" s="51" t="s">
        <v>1012</v>
      </c>
      <c r="B3163" s="48" t="s">
        <v>1013</v>
      </c>
      <c r="C3163" s="58"/>
      <c r="D3163" s="58"/>
      <c r="E3163" s="58"/>
      <c r="F3163" s="58"/>
      <c r="G3163" s="58"/>
      <c r="H3163" s="58"/>
      <c r="I3163" s="58"/>
      <c r="J3163" s="58"/>
      <c r="K3163" s="58"/>
      <c r="L3163" s="55" t="s">
        <v>14</v>
      </c>
      <c r="M3163" s="52" t="s">
        <v>1521</v>
      </c>
      <c r="N3163" s="52" t="s">
        <v>1522</v>
      </c>
      <c r="O3163" s="52" t="s">
        <v>1510</v>
      </c>
      <c r="P3163" s="56">
        <v>1</v>
      </c>
      <c r="Q3163" s="56">
        <f t="shared" ref="Q3163:Q3164" si="576">P3163/$E$3150*8</f>
        <v>0.10526315789473684</v>
      </c>
      <c r="R3163" s="57">
        <f ca="1">SUMIF(Insumos!$C$7:$E$166,Subpartidas!N3163,Insumos!$E$7:$E$166)</f>
        <v>7.07</v>
      </c>
      <c r="S3163" s="57">
        <f t="shared" ca="1" si="574"/>
        <v>0.74421052631578943</v>
      </c>
    </row>
    <row r="3164" spans="1:19" s="116" customFormat="1" ht="14.1" customHeight="1">
      <c r="A3164" s="51" t="s">
        <v>1012</v>
      </c>
      <c r="B3164" s="48" t="s">
        <v>1013</v>
      </c>
      <c r="C3164" s="58"/>
      <c r="D3164" s="58"/>
      <c r="E3164" s="58"/>
      <c r="F3164" s="58"/>
      <c r="G3164" s="58"/>
      <c r="H3164" s="58"/>
      <c r="I3164" s="58"/>
      <c r="J3164" s="58"/>
      <c r="K3164" s="58"/>
      <c r="L3164" s="55" t="s">
        <v>14</v>
      </c>
      <c r="M3164" s="52" t="s">
        <v>1555</v>
      </c>
      <c r="N3164" s="52" t="s">
        <v>1556</v>
      </c>
      <c r="O3164" s="52" t="s">
        <v>1510</v>
      </c>
      <c r="P3164" s="56">
        <v>1</v>
      </c>
      <c r="Q3164" s="56">
        <f t="shared" si="576"/>
        <v>0.10526315789473684</v>
      </c>
      <c r="R3164" s="57">
        <f ca="1">SUMIF(Insumos!$C$7:$E$166,Subpartidas!N3164,Insumos!$E$7:$E$166)</f>
        <v>16</v>
      </c>
      <c r="S3164" s="57">
        <f t="shared" ca="1" si="574"/>
        <v>1.6842105263157894</v>
      </c>
    </row>
    <row r="3165" spans="1:19" s="116" customFormat="1" ht="14.1" customHeight="1">
      <c r="A3165" s="74" t="s">
        <v>996</v>
      </c>
      <c r="B3165" s="48" t="s">
        <v>1015</v>
      </c>
      <c r="C3165" s="52" t="s">
        <v>653</v>
      </c>
      <c r="D3165" s="53">
        <f>+IF(C3165&lt;&gt;" ",VLOOKUP(B3165,Rendimientos!$A$3:$D$557,3,0))</f>
        <v>80</v>
      </c>
      <c r="E3165" s="53">
        <f>+IF(C3165&lt;&gt;" ",VLOOKUP(B3165,Rendimientos!$A$3:$D$557,4,0))</f>
        <v>80</v>
      </c>
      <c r="F3165" s="54">
        <f ca="1">SUM(G3165:K3165)</f>
        <v>5.17251949520079</v>
      </c>
      <c r="G3165" s="49">
        <f ca="1">SUMIFS($S$5:$S$4996,$B$5:$B$4996,B3165,$L$5:$L$4996,$L$5)</f>
        <v>0.81672774140380222</v>
      </c>
      <c r="H3165" s="49">
        <f ca="1">SUMIFS($S$5:$S$4996,$B$5:$B$4996,B3165,$L$5:$L$4996,$L$10)</f>
        <v>3.8565040000000002</v>
      </c>
      <c r="I3165" s="49"/>
      <c r="J3165" s="49">
        <f ca="1">SUMIFS($S$5:$S$4996,$B$5:$B$4996,B3165,$L$5:$L$4996,$L$11)</f>
        <v>0.4992877537969877</v>
      </c>
      <c r="K3165" s="49">
        <f>SUMIFS($S$5:$S$4996,$B$5:$B$4996,B3165,$L$5:$L$4996,$L$4497)</f>
        <v>0</v>
      </c>
      <c r="L3165" s="55" t="s">
        <v>12</v>
      </c>
      <c r="M3165" s="52" t="s">
        <v>1736</v>
      </c>
      <c r="N3165" s="52" t="s">
        <v>1737</v>
      </c>
      <c r="O3165" s="52" t="s">
        <v>1491</v>
      </c>
      <c r="P3165" s="56">
        <v>0.125</v>
      </c>
      <c r="Q3165" s="56">
        <f>P3165/$D$3165*8</f>
        <v>1.2500000000000001E-2</v>
      </c>
      <c r="R3165" s="57">
        <f ca="1">SUMIF(Insumos!$C$7:$E$166,Subpartidas!N3165,Insumos!$E$7:$E$166)</f>
        <v>9.543510636814629</v>
      </c>
      <c r="S3165" s="57">
        <f t="shared" ca="1" si="448"/>
        <v>0.11929388296018287</v>
      </c>
    </row>
    <row r="3166" spans="1:19" s="116" customFormat="1" ht="14.1" customHeight="1">
      <c r="A3166" s="74" t="s">
        <v>996</v>
      </c>
      <c r="B3166" s="48" t="s">
        <v>1015</v>
      </c>
      <c r="C3166" s="58"/>
      <c r="D3166" s="58"/>
      <c r="E3166" s="58"/>
      <c r="F3166" s="58"/>
      <c r="G3166" s="58"/>
      <c r="H3166" s="58"/>
      <c r="I3166" s="58"/>
      <c r="J3166" s="58"/>
      <c r="K3166" s="58"/>
      <c r="L3166" s="55" t="s">
        <v>12</v>
      </c>
      <c r="M3166" s="52" t="s">
        <v>1492</v>
      </c>
      <c r="N3166" s="52" t="s">
        <v>1493</v>
      </c>
      <c r="O3166" s="52" t="s">
        <v>1491</v>
      </c>
      <c r="P3166" s="56">
        <v>1.125</v>
      </c>
      <c r="Q3166" s="56">
        <f>P3166/$D$3165*8</f>
        <v>0.1125</v>
      </c>
      <c r="R3166" s="57">
        <f ca="1">SUMIF(Insumos!$C$7:$E$166,Subpartidas!N3166,Insumos!$E$7:$E$166)</f>
        <v>6.1994120750543944</v>
      </c>
      <c r="S3166" s="57">
        <f t="shared" ca="1" si="448"/>
        <v>0.69743385844361938</v>
      </c>
    </row>
    <row r="3167" spans="1:19" s="116" customFormat="1" ht="14.1" customHeight="1">
      <c r="A3167" s="74" t="s">
        <v>996</v>
      </c>
      <c r="B3167" s="48" t="s">
        <v>1015</v>
      </c>
      <c r="C3167" s="58"/>
      <c r="D3167" s="58"/>
      <c r="E3167" s="58"/>
      <c r="F3167" s="58"/>
      <c r="G3167" s="58"/>
      <c r="H3167" s="58"/>
      <c r="I3167" s="58"/>
      <c r="J3167" s="58"/>
      <c r="K3167" s="58"/>
      <c r="L3167" s="55" t="s">
        <v>13</v>
      </c>
      <c r="M3167" s="52" t="s">
        <v>1547</v>
      </c>
      <c r="N3167" s="52" t="s">
        <v>1548</v>
      </c>
      <c r="O3167" s="52" t="s">
        <v>852</v>
      </c>
      <c r="P3167" s="56"/>
      <c r="Q3167" s="56">
        <v>5.0000000000000001E-3</v>
      </c>
      <c r="R3167" s="57">
        <f ca="1">SUMIF(Insumos!$C$7:$E$166,Subpartidas!N3167,Insumos!$E$7:$E$166)</f>
        <v>2</v>
      </c>
      <c r="S3167" s="57">
        <f t="shared" ca="1" si="448"/>
        <v>0.01</v>
      </c>
    </row>
    <row r="3168" spans="1:19" s="116" customFormat="1" ht="14.1" customHeight="1">
      <c r="A3168" s="74" t="s">
        <v>996</v>
      </c>
      <c r="B3168" s="48" t="s">
        <v>1015</v>
      </c>
      <c r="C3168" s="58"/>
      <c r="D3168" s="58"/>
      <c r="E3168" s="58"/>
      <c r="F3168" s="58"/>
      <c r="G3168" s="58"/>
      <c r="H3168" s="58"/>
      <c r="I3168" s="58"/>
      <c r="J3168" s="58"/>
      <c r="K3168" s="58"/>
      <c r="L3168" s="55" t="s">
        <v>13</v>
      </c>
      <c r="M3168" s="52" t="s">
        <v>1551</v>
      </c>
      <c r="N3168" s="52" t="s">
        <v>1552</v>
      </c>
      <c r="O3168" s="52" t="s">
        <v>657</v>
      </c>
      <c r="P3168" s="56"/>
      <c r="Q3168" s="56">
        <v>0.35</v>
      </c>
      <c r="R3168" s="57">
        <f ca="1">SUMIF(Insumos!$C$7:$E$166,Subpartidas!N3168,Insumos!$E$7:$E$166)</f>
        <v>0.18</v>
      </c>
      <c r="S3168" s="57">
        <f t="shared" ca="1" si="448"/>
        <v>6.3E-2</v>
      </c>
    </row>
    <row r="3169" spans="1:19" s="116" customFormat="1" ht="14.1" customHeight="1">
      <c r="A3169" s="74" t="s">
        <v>996</v>
      </c>
      <c r="B3169" s="48" t="s">
        <v>1015</v>
      </c>
      <c r="C3169" s="58"/>
      <c r="D3169" s="58"/>
      <c r="E3169" s="58"/>
      <c r="F3169" s="58"/>
      <c r="G3169" s="58"/>
      <c r="H3169" s="58"/>
      <c r="I3169" s="58"/>
      <c r="J3169" s="58"/>
      <c r="K3169" s="58"/>
      <c r="L3169" s="55" t="s">
        <v>13</v>
      </c>
      <c r="M3169" s="52" t="s">
        <v>1545</v>
      </c>
      <c r="N3169" s="52" t="s">
        <v>1546</v>
      </c>
      <c r="O3169" s="52" t="s">
        <v>852</v>
      </c>
      <c r="P3169" s="56"/>
      <c r="Q3169" s="56">
        <v>1.54E-2</v>
      </c>
      <c r="R3169" s="57">
        <f ca="1">SUMIF(Insumos!$C$7:$E$166,Subpartidas!N3169,Insumos!$E$7:$E$166)</f>
        <v>9.49</v>
      </c>
      <c r="S3169" s="57">
        <f t="shared" ca="1" si="448"/>
        <v>0.146146</v>
      </c>
    </row>
    <row r="3170" spans="1:19" s="116" customFormat="1" ht="14.1" customHeight="1">
      <c r="A3170" s="74" t="s">
        <v>996</v>
      </c>
      <c r="B3170" s="48" t="s">
        <v>1015</v>
      </c>
      <c r="C3170" s="58"/>
      <c r="D3170" s="58"/>
      <c r="E3170" s="58"/>
      <c r="F3170" s="58"/>
      <c r="G3170" s="58"/>
      <c r="H3170" s="58"/>
      <c r="I3170" s="58"/>
      <c r="J3170" s="58"/>
      <c r="K3170" s="58"/>
      <c r="L3170" s="55" t="s">
        <v>13</v>
      </c>
      <c r="M3170" s="52" t="s">
        <v>1543</v>
      </c>
      <c r="N3170" s="52" t="s">
        <v>1544</v>
      </c>
      <c r="O3170" s="52" t="s">
        <v>852</v>
      </c>
      <c r="P3170" s="56"/>
      <c r="Q3170" s="56">
        <v>0.24610000000000001</v>
      </c>
      <c r="R3170" s="57">
        <f ca="1">SUMIF(Insumos!$C$7:$E$166,Subpartidas!N3170,Insumos!$E$7:$E$166)</f>
        <v>14.780000000000001</v>
      </c>
      <c r="S3170" s="57">
        <f t="shared" ca="1" si="448"/>
        <v>3.6373580000000003</v>
      </c>
    </row>
    <row r="3171" spans="1:19" s="116" customFormat="1" ht="14.1" customHeight="1">
      <c r="A3171" s="74" t="s">
        <v>996</v>
      </c>
      <c r="B3171" s="48" t="s">
        <v>1015</v>
      </c>
      <c r="C3171" s="58"/>
      <c r="D3171" s="58"/>
      <c r="E3171" s="58"/>
      <c r="F3171" s="58"/>
      <c r="G3171" s="58"/>
      <c r="H3171" s="58"/>
      <c r="I3171" s="58"/>
      <c r="J3171" s="58"/>
      <c r="K3171" s="58"/>
      <c r="L3171" s="55" t="s">
        <v>14</v>
      </c>
      <c r="M3171" s="52" t="s">
        <v>1738</v>
      </c>
      <c r="N3171" s="52" t="s">
        <v>1739</v>
      </c>
      <c r="O3171" s="52" t="s">
        <v>1507</v>
      </c>
      <c r="P3171" s="60"/>
      <c r="Q3171" s="56">
        <v>1.78E-2</v>
      </c>
      <c r="R3171" s="57">
        <f ca="1">G3165</f>
        <v>0.81672774140380222</v>
      </c>
      <c r="S3171" s="57">
        <f t="shared" ca="1" si="448"/>
        <v>1.4537753796987679E-2</v>
      </c>
    </row>
    <row r="3172" spans="1:19" s="116" customFormat="1" ht="14.1" customHeight="1">
      <c r="A3172" s="74" t="s">
        <v>996</v>
      </c>
      <c r="B3172" s="48" t="s">
        <v>1015</v>
      </c>
      <c r="C3172" s="58"/>
      <c r="D3172" s="58"/>
      <c r="E3172" s="58"/>
      <c r="F3172" s="58"/>
      <c r="G3172" s="58"/>
      <c r="H3172" s="58"/>
      <c r="I3172" s="58"/>
      <c r="J3172" s="58"/>
      <c r="K3172" s="58"/>
      <c r="L3172" s="55" t="s">
        <v>14</v>
      </c>
      <c r="M3172" s="52" t="s">
        <v>1745</v>
      </c>
      <c r="N3172" s="52" t="s">
        <v>1746</v>
      </c>
      <c r="O3172" s="52" t="s">
        <v>1510</v>
      </c>
      <c r="P3172" s="56">
        <v>0.125</v>
      </c>
      <c r="Q3172" s="56">
        <f>P3172/$E$3165*8</f>
        <v>1.2500000000000001E-2</v>
      </c>
      <c r="R3172" s="57">
        <f ca="1">SUMIF(Insumos!$C$7:$E$166,Subpartidas!N3172,Insumos!$E$7:$E$166)</f>
        <v>6.78</v>
      </c>
      <c r="S3172" s="57">
        <f t="shared" ca="1" si="448"/>
        <v>8.4750000000000006E-2</v>
      </c>
    </row>
    <row r="3173" spans="1:19" s="116" customFormat="1" ht="14.1" customHeight="1">
      <c r="A3173" s="74" t="s">
        <v>996</v>
      </c>
      <c r="B3173" s="48" t="s">
        <v>1015</v>
      </c>
      <c r="C3173" s="58"/>
      <c r="D3173" s="58"/>
      <c r="E3173" s="58"/>
      <c r="F3173" s="58"/>
      <c r="G3173" s="58"/>
      <c r="H3173" s="58"/>
      <c r="I3173" s="58"/>
      <c r="J3173" s="58"/>
      <c r="K3173" s="58"/>
      <c r="L3173" s="55" t="s">
        <v>14</v>
      </c>
      <c r="M3173" s="52" t="s">
        <v>1557</v>
      </c>
      <c r="N3173" s="52" t="s">
        <v>1558</v>
      </c>
      <c r="O3173" s="52" t="s">
        <v>1510</v>
      </c>
      <c r="P3173" s="56">
        <v>0.5</v>
      </c>
      <c r="Q3173" s="56">
        <f>P3173/$E$3165*8</f>
        <v>0.05</v>
      </c>
      <c r="R3173" s="57">
        <f ca="1">SUMIF(Insumos!$C$7:$E$166,Subpartidas!N3173,Insumos!$E$7:$E$166)</f>
        <v>8</v>
      </c>
      <c r="S3173" s="57">
        <f t="shared" ca="1" si="448"/>
        <v>0.4</v>
      </c>
    </row>
    <row r="3174" spans="1:19" s="116" customFormat="1" ht="14.1" customHeight="1">
      <c r="A3174" s="51" t="s">
        <v>1004</v>
      </c>
      <c r="B3174" s="48" t="s">
        <v>1019</v>
      </c>
      <c r="C3174" s="52" t="s">
        <v>653</v>
      </c>
      <c r="D3174" s="53">
        <f>+IF(C3174&lt;&gt;" ",VLOOKUP(B3174,Rendimientos!$A$3:$D$557,3,0))</f>
        <v>74</v>
      </c>
      <c r="E3174" s="53">
        <f>+IF(C3174&lt;&gt;" ",VLOOKUP(B3174,Rendimientos!$A$3:$D$557,4,0))</f>
        <v>74</v>
      </c>
      <c r="F3174" s="54">
        <f ca="1">SUM(G3174:K3174)</f>
        <v>6.8017828506675215</v>
      </c>
      <c r="G3174" s="49">
        <f ca="1">SUMIFS($S$5:$S$4996,$B$5:$B$4996,B3174,$L$5:$L$4996,$L$5)</f>
        <v>0.88294890962573225</v>
      </c>
      <c r="H3174" s="49">
        <f ca="1">SUMIFS($S$5:$S$4996,$B$5:$B$4996,B3174,$L$5:$L$4996,$L$10)</f>
        <v>3.6493336666666667</v>
      </c>
      <c r="I3174" s="49"/>
      <c r="J3174" s="49">
        <f ca="1">SUMIFS($S$5:$S$4996,$B$5:$B$4996,B3174,$L$5:$L$4996,$L$11)</f>
        <v>2.269500274375122</v>
      </c>
      <c r="K3174" s="49">
        <f>SUMIFS($S$5:$S$4996,$B$5:$B$4996,B3174,$L$5:$L$4996,$L$4497)</f>
        <v>0</v>
      </c>
      <c r="L3174" s="55" t="s">
        <v>12</v>
      </c>
      <c r="M3174" s="52" t="s">
        <v>1736</v>
      </c>
      <c r="N3174" s="52" t="s">
        <v>1737</v>
      </c>
      <c r="O3174" s="52" t="s">
        <v>1491</v>
      </c>
      <c r="P3174" s="56">
        <v>0.125</v>
      </c>
      <c r="Q3174" s="56">
        <f>P3174/$D$3174*8</f>
        <v>1.3513513513513514E-2</v>
      </c>
      <c r="R3174" s="57">
        <f ca="1">SUMIF(Insumos!$C$7:$E$166,Subpartidas!N3174,Insumos!$E$7:$E$166)</f>
        <v>9.543510636814629</v>
      </c>
      <c r="S3174" s="57">
        <f t="shared" ca="1" si="448"/>
        <v>0.12896635995695446</v>
      </c>
    </row>
    <row r="3175" spans="1:19" s="116" customFormat="1" ht="14.1" customHeight="1">
      <c r="A3175" s="51" t="s">
        <v>1004</v>
      </c>
      <c r="B3175" s="48" t="s">
        <v>1019</v>
      </c>
      <c r="C3175" s="58"/>
      <c r="D3175" s="58"/>
      <c r="E3175" s="58"/>
      <c r="F3175" s="58"/>
      <c r="G3175" s="58"/>
      <c r="H3175" s="58"/>
      <c r="I3175" s="58"/>
      <c r="J3175" s="58"/>
      <c r="K3175" s="58"/>
      <c r="L3175" s="55" t="s">
        <v>12</v>
      </c>
      <c r="M3175" s="52" t="s">
        <v>1492</v>
      </c>
      <c r="N3175" s="52" t="s">
        <v>1493</v>
      </c>
      <c r="O3175" s="52" t="s">
        <v>1491</v>
      </c>
      <c r="P3175" s="56">
        <v>1.125</v>
      </c>
      <c r="Q3175" s="56">
        <f>P3175/$D$3174*8</f>
        <v>0.12162162162162163</v>
      </c>
      <c r="R3175" s="57">
        <f ca="1">SUMIF(Insumos!$C$7:$E$166,Subpartidas!N3175,Insumos!$E$7:$E$166)</f>
        <v>6.1994120750543944</v>
      </c>
      <c r="S3175" s="57">
        <f t="shared" ca="1" si="448"/>
        <v>0.75398254966877776</v>
      </c>
    </row>
    <row r="3176" spans="1:19" s="116" customFormat="1" ht="14.1" customHeight="1">
      <c r="A3176" s="51" t="s">
        <v>1004</v>
      </c>
      <c r="B3176" s="48" t="s">
        <v>1019</v>
      </c>
      <c r="C3176" s="58"/>
      <c r="D3176" s="58"/>
      <c r="E3176" s="58"/>
      <c r="F3176" s="58"/>
      <c r="G3176" s="58"/>
      <c r="H3176" s="58"/>
      <c r="I3176" s="58"/>
      <c r="J3176" s="58"/>
      <c r="K3176" s="58"/>
      <c r="L3176" s="55" t="s">
        <v>13</v>
      </c>
      <c r="M3176" s="52" t="s">
        <v>1547</v>
      </c>
      <c r="N3176" s="52" t="s">
        <v>1548</v>
      </c>
      <c r="O3176" s="52" t="s">
        <v>852</v>
      </c>
      <c r="P3176" s="56"/>
      <c r="Q3176" s="56">
        <v>5.0000000000000001E-3</v>
      </c>
      <c r="R3176" s="57">
        <f ca="1">SUMIF(Insumos!$C$7:$E$166,Subpartidas!N3176,Insumos!$E$7:$E$166)</f>
        <v>2</v>
      </c>
      <c r="S3176" s="57">
        <f t="shared" ca="1" si="448"/>
        <v>0.01</v>
      </c>
    </row>
    <row r="3177" spans="1:19" s="116" customFormat="1" ht="14.1" customHeight="1">
      <c r="A3177" s="51" t="s">
        <v>1004</v>
      </c>
      <c r="B3177" s="48" t="s">
        <v>1019</v>
      </c>
      <c r="C3177" s="58"/>
      <c r="D3177" s="58"/>
      <c r="E3177" s="58"/>
      <c r="F3177" s="58"/>
      <c r="G3177" s="58"/>
      <c r="H3177" s="58"/>
      <c r="I3177" s="58"/>
      <c r="J3177" s="58"/>
      <c r="K3177" s="58"/>
      <c r="L3177" s="55" t="s">
        <v>13</v>
      </c>
      <c r="M3177" s="52" t="s">
        <v>1559</v>
      </c>
      <c r="N3177" s="52" t="s">
        <v>1560</v>
      </c>
      <c r="O3177" s="52" t="s">
        <v>1561</v>
      </c>
      <c r="Q3177" s="56">
        <v>1.54E-2</v>
      </c>
      <c r="R3177" s="57">
        <f ca="1">SUMIF(Insumos!$C$7:$E$166,Subpartidas!N3177,Insumos!$E$7:$E$166)</f>
        <v>1.3273809523809523</v>
      </c>
      <c r="S3177" s="57">
        <f t="shared" ca="1" si="448"/>
        <v>2.0441666666666667E-2</v>
      </c>
    </row>
    <row r="3178" spans="1:19" s="116" customFormat="1" ht="14.1" customHeight="1">
      <c r="A3178" s="51" t="s">
        <v>1004</v>
      </c>
      <c r="B3178" s="48" t="s">
        <v>1019</v>
      </c>
      <c r="C3178" s="58"/>
      <c r="D3178" s="58"/>
      <c r="E3178" s="58"/>
      <c r="F3178" s="58"/>
      <c r="G3178" s="58"/>
      <c r="H3178" s="58"/>
      <c r="I3178" s="58"/>
      <c r="J3178" s="58"/>
      <c r="K3178" s="58"/>
      <c r="L3178" s="55" t="s">
        <v>13</v>
      </c>
      <c r="M3178" s="52" t="s">
        <v>1551</v>
      </c>
      <c r="N3178" s="52" t="s">
        <v>1552</v>
      </c>
      <c r="O3178" s="52" t="s">
        <v>657</v>
      </c>
      <c r="P3178" s="56"/>
      <c r="Q3178" s="56">
        <v>0.35</v>
      </c>
      <c r="R3178" s="57">
        <f ca="1">SUMIF(Insumos!$C$7:$E$166,Subpartidas!N3178,Insumos!$E$7:$E$166)</f>
        <v>0.18</v>
      </c>
      <c r="S3178" s="57">
        <f t="shared" ca="1" si="448"/>
        <v>6.3E-2</v>
      </c>
    </row>
    <row r="3179" spans="1:19" s="116" customFormat="1" ht="14.1" customHeight="1">
      <c r="A3179" s="51" t="s">
        <v>1004</v>
      </c>
      <c r="B3179" s="48" t="s">
        <v>1019</v>
      </c>
      <c r="C3179" s="58"/>
      <c r="D3179" s="58"/>
      <c r="E3179" s="58"/>
      <c r="G3179" s="58"/>
      <c r="H3179" s="58"/>
      <c r="I3179" s="58"/>
      <c r="J3179" s="58"/>
      <c r="K3179" s="58"/>
      <c r="L3179" s="55" t="s">
        <v>13</v>
      </c>
      <c r="M3179" s="52" t="s">
        <v>1545</v>
      </c>
      <c r="N3179" s="52" t="s">
        <v>1546</v>
      </c>
      <c r="O3179" s="52" t="s">
        <v>852</v>
      </c>
      <c r="P3179" s="56"/>
      <c r="Q3179" s="56">
        <v>1.54E-2</v>
      </c>
      <c r="R3179" s="57">
        <f ca="1">SUMIF(Insumos!$C$7:$E$166,Subpartidas!N3179,Insumos!$E$7:$E$166)</f>
        <v>9.49</v>
      </c>
      <c r="S3179" s="57">
        <f t="shared" ca="1" si="448"/>
        <v>0.146146</v>
      </c>
    </row>
    <row r="3180" spans="1:19" s="116" customFormat="1" ht="14.1" customHeight="1">
      <c r="A3180" s="51" t="s">
        <v>1004</v>
      </c>
      <c r="B3180" s="48" t="s">
        <v>1019</v>
      </c>
      <c r="C3180" s="58"/>
      <c r="D3180" s="58"/>
      <c r="E3180" s="58"/>
      <c r="F3180" s="58"/>
      <c r="G3180" s="58"/>
      <c r="H3180" s="58"/>
      <c r="I3180" s="58"/>
      <c r="J3180" s="58"/>
      <c r="K3180" s="58"/>
      <c r="L3180" s="55" t="s">
        <v>13</v>
      </c>
      <c r="M3180" s="52" t="s">
        <v>1543</v>
      </c>
      <c r="N3180" s="52" t="s">
        <v>1544</v>
      </c>
      <c r="O3180" s="52" t="s">
        <v>852</v>
      </c>
      <c r="P3180" s="56"/>
      <c r="Q3180" s="56">
        <v>0.23069999999999999</v>
      </c>
      <c r="R3180" s="57">
        <f ca="1">SUMIF(Insumos!$C$7:$E$166,Subpartidas!N3180,Insumos!$E$7:$E$166)</f>
        <v>14.780000000000001</v>
      </c>
      <c r="S3180" s="57">
        <f t="shared" ca="1" si="448"/>
        <v>3.4097460000000002</v>
      </c>
    </row>
    <row r="3181" spans="1:19" s="116" customFormat="1" ht="14.1" customHeight="1">
      <c r="A3181" s="51" t="s">
        <v>1004</v>
      </c>
      <c r="B3181" s="48" t="s">
        <v>1019</v>
      </c>
      <c r="C3181" s="58"/>
      <c r="D3181" s="58"/>
      <c r="E3181" s="58"/>
      <c r="F3181" s="58"/>
      <c r="G3181" s="58"/>
      <c r="H3181" s="58"/>
      <c r="I3181" s="58"/>
      <c r="J3181" s="58"/>
      <c r="K3181" s="58"/>
      <c r="L3181" s="55" t="s">
        <v>14</v>
      </c>
      <c r="M3181" s="52" t="s">
        <v>1738</v>
      </c>
      <c r="N3181" s="52" t="s">
        <v>1739</v>
      </c>
      <c r="O3181" s="52" t="s">
        <v>1507</v>
      </c>
      <c r="P3181" s="60"/>
      <c r="Q3181" s="56">
        <v>1.78E-2</v>
      </c>
      <c r="R3181" s="57">
        <f ca="1">G3174</f>
        <v>0.88294890962573225</v>
      </c>
      <c r="S3181" s="57">
        <f t="shared" ref="S3181:S3187" ca="1" si="577">Q3181*R3181</f>
        <v>1.5716490591338034E-2</v>
      </c>
    </row>
    <row r="3182" spans="1:19" s="116" customFormat="1" ht="14.1" customHeight="1">
      <c r="A3182" s="51" t="s">
        <v>1004</v>
      </c>
      <c r="B3182" s="48" t="s">
        <v>1019</v>
      </c>
      <c r="C3182" s="58"/>
      <c r="D3182" s="58"/>
      <c r="E3182" s="58"/>
      <c r="F3182" s="58"/>
      <c r="G3182" s="58"/>
      <c r="H3182" s="58"/>
      <c r="I3182" s="58"/>
      <c r="J3182" s="58"/>
      <c r="K3182" s="58"/>
      <c r="L3182" s="55" t="s">
        <v>14</v>
      </c>
      <c r="M3182" s="52" t="s">
        <v>1745</v>
      </c>
      <c r="N3182" s="52" t="s">
        <v>1746</v>
      </c>
      <c r="O3182" s="52" t="s">
        <v>1510</v>
      </c>
      <c r="P3182" s="56">
        <v>0.125</v>
      </c>
      <c r="Q3182" s="56">
        <f>P3182/$E$3174*8</f>
        <v>1.3513513513513514E-2</v>
      </c>
      <c r="R3182" s="57">
        <f ca="1">SUMIF(Insumos!$C$7:$E$166,Subpartidas!N3182,Insumos!$E$7:$E$166)</f>
        <v>6.78</v>
      </c>
      <c r="S3182" s="57">
        <f t="shared" ca="1" si="577"/>
        <v>9.1621621621621629E-2</v>
      </c>
    </row>
    <row r="3183" spans="1:19" s="116" customFormat="1" ht="14.1" customHeight="1">
      <c r="A3183" s="51" t="s">
        <v>1004</v>
      </c>
      <c r="B3183" s="48" t="s">
        <v>1019</v>
      </c>
      <c r="C3183" s="58"/>
      <c r="D3183" s="58"/>
      <c r="E3183" s="58"/>
      <c r="F3183" s="58"/>
      <c r="G3183" s="58"/>
      <c r="H3183" s="58"/>
      <c r="I3183" s="58"/>
      <c r="J3183" s="58"/>
      <c r="K3183" s="58"/>
      <c r="L3183" s="55" t="s">
        <v>14</v>
      </c>
      <c r="M3183" s="52" t="s">
        <v>1555</v>
      </c>
      <c r="N3183" s="52" t="s">
        <v>1556</v>
      </c>
      <c r="O3183" s="52" t="s">
        <v>1510</v>
      </c>
      <c r="P3183" s="56">
        <v>1</v>
      </c>
      <c r="Q3183" s="56">
        <f>P3183/$E$3174*8</f>
        <v>0.10810810810810811</v>
      </c>
      <c r="R3183" s="57">
        <f ca="1">SUMIF(Insumos!$C$7:$E$166,Subpartidas!N3183,Insumos!$E$7:$E$166)</f>
        <v>16</v>
      </c>
      <c r="S3183" s="57">
        <f t="shared" ca="1" si="577"/>
        <v>1.7297297297297298</v>
      </c>
    </row>
    <row r="3184" spans="1:19" s="116" customFormat="1" ht="14.1" customHeight="1">
      <c r="A3184" s="51" t="s">
        <v>1004</v>
      </c>
      <c r="B3184" s="48" t="s">
        <v>1019</v>
      </c>
      <c r="C3184" s="58"/>
      <c r="D3184" s="58"/>
      <c r="E3184" s="58"/>
      <c r="F3184" s="58"/>
      <c r="G3184" s="58"/>
      <c r="H3184" s="58"/>
      <c r="I3184" s="58"/>
      <c r="J3184" s="58"/>
      <c r="K3184" s="58"/>
      <c r="L3184" s="55" t="s">
        <v>14</v>
      </c>
      <c r="M3184" s="52" t="s">
        <v>1557</v>
      </c>
      <c r="N3184" s="52" t="s">
        <v>1558</v>
      </c>
      <c r="O3184" s="52" t="s">
        <v>1510</v>
      </c>
      <c r="P3184" s="56">
        <v>0.5</v>
      </c>
      <c r="Q3184" s="56">
        <f>P3184/$E$3174*8</f>
        <v>5.4054054054054057E-2</v>
      </c>
      <c r="R3184" s="57">
        <f ca="1">SUMIF(Insumos!$C$7:$E$166,Subpartidas!N3184,Insumos!$E$7:$E$166)</f>
        <v>8</v>
      </c>
      <c r="S3184" s="57">
        <f t="shared" ca="1" si="577"/>
        <v>0.43243243243243246</v>
      </c>
    </row>
    <row r="3185" spans="1:19" s="116" customFormat="1" ht="14.1" customHeight="1">
      <c r="A3185" s="51" t="s">
        <v>1008</v>
      </c>
      <c r="B3185" s="48" t="s">
        <v>1021</v>
      </c>
      <c r="C3185" s="52" t="s">
        <v>653</v>
      </c>
      <c r="D3185" s="53">
        <f>+IF(C3185&lt;&gt;" ",VLOOKUP(B3185,Rendimientos!$A$3:$D$557,3,0))</f>
        <v>66</v>
      </c>
      <c r="E3185" s="53">
        <f>+IF(C3185&lt;&gt;" ",VLOOKUP(B3185,Rendimientos!$A$3:$D$557,4,0))</f>
        <v>66</v>
      </c>
      <c r="F3185" s="54">
        <f ca="1">SUM(G3185:K3185)</f>
        <v>9.6389929638797458</v>
      </c>
      <c r="G3185" s="49">
        <f ca="1">SUMIFS($S$5:$S$4996,$B$5:$B$4996,B3185,$L$5:$L$4996,$L$5)</f>
        <v>0.98997301988339659</v>
      </c>
      <c r="H3185" s="49">
        <f ca="1">SUMIFS($S$5:$S$4996,$B$5:$B$4996,B3185,$L$5:$L$4996,$L$10)</f>
        <v>8.0438226666666672</v>
      </c>
      <c r="I3185" s="49"/>
      <c r="J3185" s="49">
        <f ca="1">SUMIFS($S$5:$S$4996,$B$5:$B$4996,B3185,$L$5:$L$4996,$L$11)</f>
        <v>0.60519727732968209</v>
      </c>
      <c r="K3185" s="49">
        <f>SUMIFS($S$5:$S$4996,$B$5:$B$4996,B3185,$L$5:$L$4996,$L$4497)</f>
        <v>0</v>
      </c>
      <c r="L3185" s="55" t="s">
        <v>12</v>
      </c>
      <c r="M3185" s="52" t="s">
        <v>1736</v>
      </c>
      <c r="N3185" s="52" t="s">
        <v>1737</v>
      </c>
      <c r="O3185" s="52" t="s">
        <v>1491</v>
      </c>
      <c r="P3185" s="56">
        <v>0.125</v>
      </c>
      <c r="Q3185" s="56">
        <f>P3185/$D$3185*8</f>
        <v>1.5151515151515152E-2</v>
      </c>
      <c r="R3185" s="57">
        <f ca="1">SUMIF(Insumos!$C$7:$E$166,Subpartidas!N3185,Insumos!$E$7:$E$166)</f>
        <v>9.543510636814629</v>
      </c>
      <c r="S3185" s="57">
        <f t="shared" ca="1" si="577"/>
        <v>0.14459864601234287</v>
      </c>
    </row>
    <row r="3186" spans="1:19" s="116" customFormat="1" ht="14.1" customHeight="1">
      <c r="A3186" s="51" t="s">
        <v>1008</v>
      </c>
      <c r="B3186" s="48" t="s">
        <v>1021</v>
      </c>
      <c r="C3186" s="58"/>
      <c r="D3186" s="58"/>
      <c r="E3186" s="58"/>
      <c r="F3186" s="58"/>
      <c r="G3186" s="58"/>
      <c r="H3186" s="58"/>
      <c r="I3186" s="58"/>
      <c r="J3186" s="58"/>
      <c r="K3186" s="58"/>
      <c r="L3186" s="55" t="s">
        <v>12</v>
      </c>
      <c r="M3186" s="52" t="s">
        <v>1492</v>
      </c>
      <c r="N3186" s="52" t="s">
        <v>1493</v>
      </c>
      <c r="O3186" s="52" t="s">
        <v>1491</v>
      </c>
      <c r="P3186" s="56">
        <v>1.125</v>
      </c>
      <c r="Q3186" s="56">
        <f>P3186/$D$3185*8</f>
        <v>0.13636363636363635</v>
      </c>
      <c r="R3186" s="57">
        <f ca="1">SUMIF(Insumos!$C$7:$E$166,Subpartidas!N3186,Insumos!$E$7:$E$166)</f>
        <v>6.1994120750543944</v>
      </c>
      <c r="S3186" s="57">
        <f t="shared" ca="1" si="577"/>
        <v>0.84537437387105374</v>
      </c>
    </row>
    <row r="3187" spans="1:19" s="116" customFormat="1" ht="14.1" customHeight="1">
      <c r="A3187" s="51" t="s">
        <v>1008</v>
      </c>
      <c r="B3187" s="48" t="s">
        <v>1021</v>
      </c>
      <c r="C3187" s="58"/>
      <c r="D3187" s="58"/>
      <c r="E3187" s="58"/>
      <c r="F3187" s="58"/>
      <c r="G3187" s="58"/>
      <c r="H3187" s="58"/>
      <c r="I3187" s="58"/>
      <c r="J3187" s="58"/>
      <c r="K3187" s="58"/>
      <c r="L3187" s="55" t="s">
        <v>13</v>
      </c>
      <c r="M3187" s="52" t="s">
        <v>1547</v>
      </c>
      <c r="N3187" s="52" t="s">
        <v>1548</v>
      </c>
      <c r="O3187" s="52" t="s">
        <v>852</v>
      </c>
      <c r="P3187" s="56"/>
      <c r="Q3187" s="56">
        <v>5.0000000000000001E-3</v>
      </c>
      <c r="R3187" s="57">
        <f ca="1">SUMIF(Insumos!$C$7:$E$166,Subpartidas!N3187,Insumos!$E$7:$E$166)</f>
        <v>2</v>
      </c>
      <c r="S3187" s="57">
        <f t="shared" ca="1" si="577"/>
        <v>0.01</v>
      </c>
    </row>
    <row r="3188" spans="1:19" s="116" customFormat="1" ht="14.1" customHeight="1">
      <c r="A3188" s="51" t="s">
        <v>1008</v>
      </c>
      <c r="B3188" s="48" t="s">
        <v>1021</v>
      </c>
      <c r="C3188" s="58"/>
      <c r="D3188" s="58"/>
      <c r="E3188" s="58"/>
      <c r="F3188" s="58"/>
      <c r="G3188" s="58"/>
      <c r="H3188" s="58"/>
      <c r="I3188" s="58"/>
      <c r="J3188" s="58"/>
      <c r="K3188" s="58"/>
      <c r="L3188" s="55" t="s">
        <v>13</v>
      </c>
      <c r="M3188" s="52" t="s">
        <v>1551</v>
      </c>
      <c r="N3188" s="52" t="s">
        <v>1552</v>
      </c>
      <c r="O3188" s="52" t="s">
        <v>657</v>
      </c>
      <c r="P3188" s="56"/>
      <c r="Q3188" s="56">
        <v>0.35</v>
      </c>
      <c r="R3188" s="57">
        <f ca="1">SUMIF(Insumos!$C$7:$E$166,Subpartidas!N3188,Insumos!$E$7:$E$166)</f>
        <v>0.18</v>
      </c>
      <c r="S3188" s="57">
        <f ca="1">Q3188*R3188</f>
        <v>6.3E-2</v>
      </c>
    </row>
    <row r="3189" spans="1:19" s="116" customFormat="1" ht="14.1" customHeight="1">
      <c r="A3189" s="51" t="s">
        <v>1008</v>
      </c>
      <c r="B3189" s="48" t="s">
        <v>1021</v>
      </c>
      <c r="C3189" s="58"/>
      <c r="D3189" s="58"/>
      <c r="E3189" s="58"/>
      <c r="F3189" s="58"/>
      <c r="G3189" s="58"/>
      <c r="H3189" s="58"/>
      <c r="I3189" s="58"/>
      <c r="J3189" s="58"/>
      <c r="K3189" s="58"/>
      <c r="L3189" s="55" t="s">
        <v>13</v>
      </c>
      <c r="M3189" s="52" t="s">
        <v>1545</v>
      </c>
      <c r="N3189" s="52" t="s">
        <v>1546</v>
      </c>
      <c r="O3189" s="52" t="s">
        <v>852</v>
      </c>
      <c r="P3189" s="56"/>
      <c r="Q3189" s="56">
        <v>1.54E-2</v>
      </c>
      <c r="R3189" s="57">
        <f ca="1">SUMIF(Insumos!$C$7:$E$166,Subpartidas!N3189,Insumos!$E$7:$E$166)</f>
        <v>9.49</v>
      </c>
      <c r="S3189" s="57">
        <f ca="1">Q3189*R3189</f>
        <v>0.146146</v>
      </c>
    </row>
    <row r="3190" spans="1:19" s="116" customFormat="1" ht="14.1" customHeight="1">
      <c r="A3190" s="51" t="s">
        <v>1008</v>
      </c>
      <c r="B3190" s="48" t="s">
        <v>1021</v>
      </c>
      <c r="C3190" s="58"/>
      <c r="D3190" s="58"/>
      <c r="E3190" s="58"/>
      <c r="G3190" s="58"/>
      <c r="H3190" s="58"/>
      <c r="I3190" s="58"/>
      <c r="J3190" s="58"/>
      <c r="K3190" s="58"/>
      <c r="L3190" s="55" t="s">
        <v>13</v>
      </c>
      <c r="M3190" s="52" t="s">
        <v>1543</v>
      </c>
      <c r="N3190" s="52" t="s">
        <v>1544</v>
      </c>
      <c r="O3190" s="52" t="s">
        <v>852</v>
      </c>
      <c r="P3190" s="56"/>
      <c r="Q3190" s="56">
        <v>0.1845</v>
      </c>
      <c r="R3190" s="57">
        <f ca="1">SUMIF(Insumos!$C$7:$E$166,Subpartidas!N3190,Insumos!$E$7:$E$166)</f>
        <v>14.780000000000001</v>
      </c>
      <c r="S3190" s="57">
        <f ca="1">Q3190*R3190</f>
        <v>2.7269100000000002</v>
      </c>
    </row>
    <row r="3191" spans="1:19" s="116" customFormat="1" ht="14.1" customHeight="1">
      <c r="A3191" s="51" t="s">
        <v>1008</v>
      </c>
      <c r="B3191" s="48" t="s">
        <v>1021</v>
      </c>
      <c r="C3191" s="58"/>
      <c r="D3191" s="58"/>
      <c r="E3191" s="58"/>
      <c r="F3191" s="58"/>
      <c r="G3191" s="58"/>
      <c r="H3191" s="58"/>
      <c r="I3191" s="58"/>
      <c r="J3191" s="58"/>
      <c r="K3191" s="58"/>
      <c r="L3191" s="55" t="s">
        <v>13</v>
      </c>
      <c r="M3191" s="52" t="s">
        <v>1565</v>
      </c>
      <c r="N3191" s="52" t="s">
        <v>1747</v>
      </c>
      <c r="O3191" s="52" t="s">
        <v>852</v>
      </c>
      <c r="Q3191" s="56">
        <v>6.1600000000000002E-2</v>
      </c>
      <c r="R3191" s="57">
        <f ca="1">SUMIF(Insumos!$C$7:$E$166,Subpartidas!N3191,Insumos!$E$7:$E$166)</f>
        <v>82.75595238095238</v>
      </c>
      <c r="S3191" s="57">
        <f ca="1">Q3191*R3191</f>
        <v>5.0977666666666668</v>
      </c>
    </row>
    <row r="3192" spans="1:19" s="116" customFormat="1" ht="14.1" customHeight="1">
      <c r="A3192" s="51" t="s">
        <v>1008</v>
      </c>
      <c r="B3192" s="48" t="s">
        <v>1021</v>
      </c>
      <c r="C3192" s="58"/>
      <c r="D3192" s="58"/>
      <c r="E3192" s="58"/>
      <c r="F3192" s="58"/>
      <c r="G3192" s="58"/>
      <c r="H3192" s="58"/>
      <c r="I3192" s="58"/>
      <c r="J3192" s="58"/>
      <c r="K3192" s="58"/>
      <c r="L3192" s="55" t="s">
        <v>14</v>
      </c>
      <c r="M3192" s="52" t="s">
        <v>1738</v>
      </c>
      <c r="N3192" s="52" t="s">
        <v>1739</v>
      </c>
      <c r="O3192" s="52" t="s">
        <v>1507</v>
      </c>
      <c r="P3192" s="60"/>
      <c r="Q3192" s="56">
        <v>1.78E-2</v>
      </c>
      <c r="R3192" s="57">
        <f ca="1">G3185</f>
        <v>0.98997301988339659</v>
      </c>
      <c r="S3192" s="57">
        <f t="shared" ref="S3192" ca="1" si="578">Q3192*R3192</f>
        <v>1.762151975392446E-2</v>
      </c>
    </row>
    <row r="3193" spans="1:19" s="116" customFormat="1" ht="14.1" customHeight="1">
      <c r="A3193" s="51" t="s">
        <v>1008</v>
      </c>
      <c r="B3193" s="48" t="s">
        <v>1021</v>
      </c>
      <c r="C3193" s="58"/>
      <c r="D3193" s="58"/>
      <c r="E3193" s="58"/>
      <c r="F3193" s="58"/>
      <c r="G3193" s="58"/>
      <c r="H3193" s="58"/>
      <c r="I3193" s="58"/>
      <c r="J3193" s="58"/>
      <c r="K3193" s="58"/>
      <c r="L3193" s="55" t="s">
        <v>14</v>
      </c>
      <c r="M3193" s="52" t="s">
        <v>1745</v>
      </c>
      <c r="N3193" s="52" t="s">
        <v>1746</v>
      </c>
      <c r="O3193" s="52" t="s">
        <v>1510</v>
      </c>
      <c r="P3193" s="56">
        <v>0.125</v>
      </c>
      <c r="Q3193" s="56">
        <f>P3193/$E$3185*8</f>
        <v>1.5151515151515152E-2</v>
      </c>
      <c r="R3193" s="57">
        <f ca="1">SUMIF(Insumos!$C$7:$E$166,Subpartidas!N3193,Insumos!$E$7:$E$166)</f>
        <v>6.78</v>
      </c>
      <c r="S3193" s="57">
        <f t="shared" ref="S3193:S3431" ca="1" si="579">Q3193*R3193</f>
        <v>0.10272727272727274</v>
      </c>
    </row>
    <row r="3194" spans="1:19" s="116" customFormat="1" ht="14.1" customHeight="1">
      <c r="A3194" s="51" t="s">
        <v>1008</v>
      </c>
      <c r="B3194" s="48" t="s">
        <v>1021</v>
      </c>
      <c r="C3194" s="58"/>
      <c r="D3194" s="58"/>
      <c r="E3194" s="58"/>
      <c r="F3194" s="58"/>
      <c r="G3194" s="58"/>
      <c r="H3194" s="58"/>
      <c r="I3194" s="58"/>
      <c r="J3194" s="58"/>
      <c r="K3194" s="58"/>
      <c r="L3194" s="55" t="s">
        <v>14</v>
      </c>
      <c r="M3194" s="52" t="s">
        <v>1557</v>
      </c>
      <c r="N3194" s="52" t="s">
        <v>1558</v>
      </c>
      <c r="O3194" s="52" t="s">
        <v>1510</v>
      </c>
      <c r="P3194" s="56">
        <v>0.5</v>
      </c>
      <c r="Q3194" s="56">
        <f>P3194/$E$3185*8</f>
        <v>6.0606060606060608E-2</v>
      </c>
      <c r="R3194" s="57">
        <f ca="1">SUMIF(Insumos!$C$7:$E$166,Subpartidas!N3194,Insumos!$E$7:$E$166)</f>
        <v>8</v>
      </c>
      <c r="S3194" s="57">
        <f t="shared" ca="1" si="579"/>
        <v>0.48484848484848486</v>
      </c>
    </row>
    <row r="3195" spans="1:19" s="116" customFormat="1" ht="14.1" customHeight="1">
      <c r="A3195" s="51" t="s">
        <v>1012</v>
      </c>
      <c r="B3195" s="48" t="s">
        <v>1023</v>
      </c>
      <c r="C3195" s="52" t="s">
        <v>653</v>
      </c>
      <c r="D3195" s="53">
        <f>+IF(C3195&lt;&gt;" ",VLOOKUP(B3195,Rendimientos!$A$3:$D$557,3,0))</f>
        <v>60</v>
      </c>
      <c r="E3195" s="53">
        <f>+IF(C3195&lt;&gt;" ",VLOOKUP(B3195,Rendimientos!$A$3:$D$557,4,0))</f>
        <v>60</v>
      </c>
      <c r="F3195" s="54">
        <f ca="1">SUM(G3195:K3195)</f>
        <v>18.00110208577523</v>
      </c>
      <c r="G3195" s="49">
        <f ca="1">SUMIFS($S$5:$S$4996,$B$5:$B$4996,B3195,$L$5:$L$4996,$L$5)</f>
        <v>7.1631442319081202</v>
      </c>
      <c r="H3195" s="49">
        <f ca="1">SUMIFS($S$5:$S$4996,$B$5:$B$4996,B3195,$L$5:$L$4996,$L$10)</f>
        <v>6.9838226666666667</v>
      </c>
      <c r="I3195" s="49"/>
      <c r="J3195" s="49">
        <f ca="1">SUMIFS($S$5:$S$4996,$B$5:$B$4996,B3195,$L$5:$L$4996,$L$11)</f>
        <v>3.8541351872004426</v>
      </c>
      <c r="K3195" s="49">
        <f>SUMIFS($S$5:$S$4996,$B$5:$B$4996,B3195,$L$5:$L$4996,$L$4497)</f>
        <v>0</v>
      </c>
      <c r="L3195" s="55" t="s">
        <v>12</v>
      </c>
      <c r="M3195" s="52" t="s">
        <v>1736</v>
      </c>
      <c r="N3195" s="52" t="s">
        <v>1737</v>
      </c>
      <c r="O3195" s="52" t="s">
        <v>1491</v>
      </c>
      <c r="P3195" s="56">
        <v>0.125</v>
      </c>
      <c r="Q3195" s="56">
        <f>P3195/$D$3195*8</f>
        <v>1.6666666666666666E-2</v>
      </c>
      <c r="R3195" s="57">
        <f ca="1">SUMIF(Insumos!$C$7:$E$166,Subpartidas!N3195,Insumos!$E$7:$E$166)</f>
        <v>9.543510636814629</v>
      </c>
      <c r="S3195" s="57">
        <f t="shared" ca="1" si="579"/>
        <v>0.15905851061357715</v>
      </c>
    </row>
    <row r="3196" spans="1:19" s="116" customFormat="1" ht="14.1" customHeight="1">
      <c r="A3196" s="51" t="s">
        <v>1012</v>
      </c>
      <c r="B3196" s="48" t="s">
        <v>1023</v>
      </c>
      <c r="C3196" s="58"/>
      <c r="D3196" s="58"/>
      <c r="E3196" s="58"/>
      <c r="F3196" s="58"/>
      <c r="G3196" s="58"/>
      <c r="H3196" s="58"/>
      <c r="I3196" s="58"/>
      <c r="J3196" s="58"/>
      <c r="K3196" s="58"/>
      <c r="L3196" s="55" t="s">
        <v>12</v>
      </c>
      <c r="M3196" s="52" t="s">
        <v>1492</v>
      </c>
      <c r="N3196" s="52" t="s">
        <v>1493</v>
      </c>
      <c r="O3196" s="52" t="s">
        <v>1491</v>
      </c>
      <c r="P3196" s="56">
        <v>1.25</v>
      </c>
      <c r="Q3196" s="56">
        <f t="shared" ref="Q3196:Q3198" si="580">P3196/$D$3195*8</f>
        <v>0.16666666666666666</v>
      </c>
      <c r="R3196" s="57">
        <f ca="1">SUMIF(Insumos!$C$7:$E$166,Subpartidas!N3196,Insumos!$E$7:$E$166)</f>
        <v>6.1994120750543944</v>
      </c>
      <c r="S3196" s="57">
        <f t="shared" ca="1" si="579"/>
        <v>1.0332353458423991</v>
      </c>
    </row>
    <row r="3197" spans="1:19" s="116" customFormat="1" ht="14.1" customHeight="1">
      <c r="A3197" s="51" t="s">
        <v>1012</v>
      </c>
      <c r="B3197" s="48" t="s">
        <v>1023</v>
      </c>
      <c r="C3197" s="58"/>
      <c r="D3197" s="58"/>
      <c r="E3197" s="58"/>
      <c r="F3197" s="58"/>
      <c r="G3197" s="58"/>
      <c r="H3197" s="58"/>
      <c r="I3197" s="58"/>
      <c r="J3197" s="58"/>
      <c r="K3197" s="58"/>
      <c r="L3197" s="55" t="s">
        <v>12</v>
      </c>
      <c r="M3197" s="52" t="s">
        <v>1498</v>
      </c>
      <c r="N3197" s="52" t="s">
        <v>1499</v>
      </c>
      <c r="O3197" s="52" t="s">
        <v>1491</v>
      </c>
      <c r="P3197" s="56">
        <v>2</v>
      </c>
      <c r="Q3197" s="56">
        <f t="shared" si="580"/>
        <v>0.26666666666666666</v>
      </c>
      <c r="R3197" s="57">
        <f ca="1">SUMIF(Insumos!$C$7:$E$166,Subpartidas!N3197,Insumos!$E$7:$E$166)</f>
        <v>8.6743053318933896</v>
      </c>
      <c r="S3197" s="57">
        <f t="shared" ca="1" si="579"/>
        <v>2.3131480885049038</v>
      </c>
    </row>
    <row r="3198" spans="1:19" s="116" customFormat="1" ht="14.1" customHeight="1">
      <c r="A3198" s="51" t="s">
        <v>1012</v>
      </c>
      <c r="B3198" s="48" t="s">
        <v>1023</v>
      </c>
      <c r="C3198" s="58"/>
      <c r="D3198" s="58"/>
      <c r="E3198" s="58"/>
      <c r="F3198" s="58"/>
      <c r="G3198" s="58"/>
      <c r="H3198" s="58"/>
      <c r="I3198" s="58"/>
      <c r="J3198" s="58"/>
      <c r="K3198" s="58"/>
      <c r="L3198" s="55" t="s">
        <v>12</v>
      </c>
      <c r="M3198" s="52" t="s">
        <v>1494</v>
      </c>
      <c r="N3198" s="52" t="s">
        <v>1495</v>
      </c>
      <c r="O3198" s="52" t="s">
        <v>1491</v>
      </c>
      <c r="P3198" s="56">
        <v>4</v>
      </c>
      <c r="Q3198" s="56">
        <f t="shared" si="580"/>
        <v>0.53333333333333333</v>
      </c>
      <c r="R3198" s="57">
        <f ca="1">SUMIF(Insumos!$C$7:$E$166,Subpartidas!N3198,Insumos!$E$7:$E$166)</f>
        <v>6.8581917880260743</v>
      </c>
      <c r="S3198" s="57">
        <f t="shared" ca="1" si="579"/>
        <v>3.6577022869472398</v>
      </c>
    </row>
    <row r="3199" spans="1:19" s="116" customFormat="1" ht="14.1" customHeight="1">
      <c r="A3199" s="51" t="s">
        <v>1012</v>
      </c>
      <c r="B3199" s="48" t="s">
        <v>1023</v>
      </c>
      <c r="C3199" s="58"/>
      <c r="D3199" s="58"/>
      <c r="E3199" s="58"/>
      <c r="F3199" s="58"/>
      <c r="G3199" s="58"/>
      <c r="H3199" s="58"/>
      <c r="I3199" s="58"/>
      <c r="J3199" s="58"/>
      <c r="K3199" s="58"/>
      <c r="L3199" s="55" t="s">
        <v>13</v>
      </c>
      <c r="M3199" s="52" t="s">
        <v>1559</v>
      </c>
      <c r="N3199" s="52" t="s">
        <v>1560</v>
      </c>
      <c r="O3199" s="52" t="s">
        <v>1561</v>
      </c>
      <c r="P3199" s="56"/>
      <c r="Q3199" s="56">
        <v>1.54E-2</v>
      </c>
      <c r="R3199" s="57">
        <f ca="1">SUMIF(Insumos!$C$7:$E$166,Subpartidas!N3199,Insumos!$E$7:$E$166)</f>
        <v>1.3273809523809523</v>
      </c>
      <c r="S3199" s="57">
        <f t="shared" ca="1" si="579"/>
        <v>2.0441666666666667E-2</v>
      </c>
    </row>
    <row r="3200" spans="1:19" s="116" customFormat="1" ht="14.1" customHeight="1">
      <c r="A3200" s="51" t="s">
        <v>1012</v>
      </c>
      <c r="B3200" s="48" t="s">
        <v>1023</v>
      </c>
      <c r="C3200" s="58"/>
      <c r="D3200" s="58"/>
      <c r="E3200" s="58"/>
      <c r="F3200" s="58"/>
      <c r="G3200" s="58"/>
      <c r="H3200" s="58"/>
      <c r="I3200" s="58"/>
      <c r="J3200" s="58"/>
      <c r="K3200" s="58"/>
      <c r="L3200" s="55" t="s">
        <v>13</v>
      </c>
      <c r="M3200" s="52" t="s">
        <v>1551</v>
      </c>
      <c r="N3200" s="52" t="s">
        <v>1552</v>
      </c>
      <c r="O3200" s="52" t="s">
        <v>657</v>
      </c>
      <c r="P3200" s="56"/>
      <c r="Q3200" s="56">
        <v>0.35</v>
      </c>
      <c r="R3200" s="57">
        <f ca="1">SUMIF(Insumos!$C$7:$E$166,Subpartidas!N3200,Insumos!$E$7:$E$166)</f>
        <v>0.18</v>
      </c>
      <c r="S3200" s="57">
        <f t="shared" ca="1" si="579"/>
        <v>6.3E-2</v>
      </c>
    </row>
    <row r="3201" spans="1:19" s="116" customFormat="1" ht="14.1" customHeight="1">
      <c r="A3201" s="51" t="s">
        <v>1012</v>
      </c>
      <c r="B3201" s="48" t="s">
        <v>1023</v>
      </c>
      <c r="C3201" s="58"/>
      <c r="D3201" s="58"/>
      <c r="E3201" s="58"/>
      <c r="F3201" s="58"/>
      <c r="G3201" s="58"/>
      <c r="H3201" s="58"/>
      <c r="I3201" s="58"/>
      <c r="J3201" s="58"/>
      <c r="K3201" s="58"/>
      <c r="L3201" s="55" t="s">
        <v>13</v>
      </c>
      <c r="M3201" s="52" t="s">
        <v>1547</v>
      </c>
      <c r="N3201" s="52" t="s">
        <v>1548</v>
      </c>
      <c r="O3201" s="52" t="s">
        <v>852</v>
      </c>
      <c r="P3201" s="56"/>
      <c r="Q3201" s="56">
        <v>0.10199999999999999</v>
      </c>
      <c r="R3201" s="57">
        <f ca="1">SUMIF(Insumos!$C$7:$E$166,Subpartidas!N3201,Insumos!$E$7:$E$166)</f>
        <v>2</v>
      </c>
      <c r="S3201" s="57">
        <f t="shared" ca="1" si="579"/>
        <v>0.20399999999999999</v>
      </c>
    </row>
    <row r="3202" spans="1:19" s="116" customFormat="1" ht="14.1" customHeight="1">
      <c r="A3202" s="51" t="s">
        <v>1012</v>
      </c>
      <c r="B3202" s="48" t="s">
        <v>1023</v>
      </c>
      <c r="C3202" s="58"/>
      <c r="D3202" s="58"/>
      <c r="E3202" s="58"/>
      <c r="F3202" s="58"/>
      <c r="G3202" s="58"/>
      <c r="H3202" s="58"/>
      <c r="I3202" s="58"/>
      <c r="J3202" s="58"/>
      <c r="K3202" s="58"/>
      <c r="L3202" s="55" t="s">
        <v>13</v>
      </c>
      <c r="M3202" s="52" t="s">
        <v>1545</v>
      </c>
      <c r="N3202" s="52" t="s">
        <v>1546</v>
      </c>
      <c r="O3202" s="52" t="s">
        <v>852</v>
      </c>
      <c r="P3202" s="56"/>
      <c r="Q3202" s="56">
        <v>1.54E-2</v>
      </c>
      <c r="R3202" s="57">
        <f ca="1">SUMIF(Insumos!$C$7:$E$166,Subpartidas!N3202,Insumos!$E$7:$E$166)</f>
        <v>9.49</v>
      </c>
      <c r="S3202" s="57">
        <f t="shared" ca="1" si="579"/>
        <v>0.146146</v>
      </c>
    </row>
    <row r="3203" spans="1:19" s="116" customFormat="1" ht="14.1" customHeight="1">
      <c r="A3203" s="51" t="s">
        <v>1012</v>
      </c>
      <c r="B3203" s="48" t="s">
        <v>1023</v>
      </c>
      <c r="C3203" s="58"/>
      <c r="D3203" s="58"/>
      <c r="E3203" s="58"/>
      <c r="F3203" s="58"/>
      <c r="G3203" s="58"/>
      <c r="H3203" s="58"/>
      <c r="I3203" s="58"/>
      <c r="J3203" s="58"/>
      <c r="K3203" s="58"/>
      <c r="L3203" s="55" t="s">
        <v>13</v>
      </c>
      <c r="M3203" s="52" t="s">
        <v>1543</v>
      </c>
      <c r="N3203" s="52" t="s">
        <v>1544</v>
      </c>
      <c r="O3203" s="52" t="s">
        <v>852</v>
      </c>
      <c r="P3203" s="56"/>
      <c r="Q3203" s="56">
        <v>0.1845</v>
      </c>
      <c r="R3203" s="57">
        <f ca="1">SUMIF(Insumos!$C$7:$E$166,Subpartidas!N3203,Insumos!$E$7:$E$166)</f>
        <v>14.780000000000001</v>
      </c>
      <c r="S3203" s="57">
        <f t="shared" ca="1" si="579"/>
        <v>2.7269100000000002</v>
      </c>
    </row>
    <row r="3204" spans="1:19" s="116" customFormat="1" ht="14.1" customHeight="1">
      <c r="A3204" s="51" t="s">
        <v>1012</v>
      </c>
      <c r="B3204" s="48" t="s">
        <v>1023</v>
      </c>
      <c r="C3204" s="58"/>
      <c r="D3204" s="58"/>
      <c r="E3204" s="58"/>
      <c r="F3204" s="58"/>
      <c r="G3204" s="58"/>
      <c r="H3204" s="58"/>
      <c r="I3204" s="58"/>
      <c r="J3204" s="58"/>
      <c r="K3204" s="58"/>
      <c r="L3204" s="55" t="s">
        <v>13</v>
      </c>
      <c r="M3204" s="52" t="s">
        <v>1565</v>
      </c>
      <c r="N3204" s="52" t="s">
        <v>1747</v>
      </c>
      <c r="O3204" s="52" t="s">
        <v>852</v>
      </c>
      <c r="P3204" s="56"/>
      <c r="Q3204" s="56">
        <v>4.6199999999999998E-2</v>
      </c>
      <c r="R3204" s="57">
        <f ca="1">SUMIF(Insumos!$C$7:$E$166,Subpartidas!N3204,Insumos!$E$7:$E$166)</f>
        <v>82.75595238095238</v>
      </c>
      <c r="S3204" s="57">
        <f t="shared" ca="1" si="579"/>
        <v>3.8233249999999996</v>
      </c>
    </row>
    <row r="3205" spans="1:19" s="116" customFormat="1" ht="14.1" customHeight="1">
      <c r="A3205" s="51" t="s">
        <v>1012</v>
      </c>
      <c r="B3205" s="48" t="s">
        <v>1023</v>
      </c>
      <c r="C3205" s="58"/>
      <c r="D3205" s="58"/>
      <c r="E3205" s="58"/>
      <c r="F3205" s="58"/>
      <c r="G3205" s="58"/>
      <c r="H3205" s="58"/>
      <c r="I3205" s="58"/>
      <c r="J3205" s="58"/>
      <c r="K3205" s="58"/>
      <c r="L3205" s="55" t="s">
        <v>14</v>
      </c>
      <c r="M3205" s="52" t="s">
        <v>1745</v>
      </c>
      <c r="N3205" s="52" t="s">
        <v>1746</v>
      </c>
      <c r="O3205" s="52" t="s">
        <v>1510</v>
      </c>
      <c r="P3205" s="56">
        <v>0.125</v>
      </c>
      <c r="Q3205" s="56">
        <f>P3205/$E$3195*8</f>
        <v>1.6666666666666666E-2</v>
      </c>
      <c r="R3205" s="57">
        <f ca="1">SUMIF(Insumos!$C$7:$E$166,Subpartidas!N3205,Insumos!$E$7:$E$166)</f>
        <v>6.78</v>
      </c>
      <c r="S3205" s="57">
        <f t="shared" ca="1" si="579"/>
        <v>0.113</v>
      </c>
    </row>
    <row r="3206" spans="1:19" s="116" customFormat="1" ht="14.1" customHeight="1">
      <c r="A3206" s="51" t="s">
        <v>1012</v>
      </c>
      <c r="B3206" s="48" t="s">
        <v>1023</v>
      </c>
      <c r="C3206" s="58"/>
      <c r="D3206" s="58"/>
      <c r="E3206" s="58"/>
      <c r="F3206" s="58"/>
      <c r="G3206" s="58"/>
      <c r="H3206" s="58"/>
      <c r="I3206" s="58"/>
      <c r="J3206" s="58"/>
      <c r="K3206" s="58"/>
      <c r="L3206" s="55" t="s">
        <v>14</v>
      </c>
      <c r="M3206" s="52" t="s">
        <v>1738</v>
      </c>
      <c r="N3206" s="52" t="s">
        <v>1739</v>
      </c>
      <c r="O3206" s="52" t="s">
        <v>1507</v>
      </c>
      <c r="P3206" s="60"/>
      <c r="Q3206" s="56">
        <v>1.84E-2</v>
      </c>
      <c r="R3206" s="57">
        <f ca="1">G3195</f>
        <v>7.1631442319081202</v>
      </c>
      <c r="S3206" s="57">
        <f t="shared" ca="1" si="579"/>
        <v>0.13180185386710941</v>
      </c>
    </row>
    <row r="3207" spans="1:19" s="116" customFormat="1" ht="14.1" customHeight="1">
      <c r="A3207" s="51" t="s">
        <v>1012</v>
      </c>
      <c r="B3207" s="48" t="s">
        <v>1023</v>
      </c>
      <c r="C3207" s="58"/>
      <c r="D3207" s="58"/>
      <c r="E3207" s="58"/>
      <c r="F3207" s="58"/>
      <c r="G3207" s="58"/>
      <c r="H3207" s="58"/>
      <c r="I3207" s="58"/>
      <c r="J3207" s="58"/>
      <c r="K3207" s="58"/>
      <c r="L3207" s="55" t="s">
        <v>14</v>
      </c>
      <c r="M3207" s="52" t="s">
        <v>1557</v>
      </c>
      <c r="N3207" s="52" t="s">
        <v>1558</v>
      </c>
      <c r="O3207" s="52" t="s">
        <v>1510</v>
      </c>
      <c r="P3207" s="56">
        <v>0.5</v>
      </c>
      <c r="Q3207" s="56">
        <f t="shared" ref="Q3207:Q3209" si="581">P3207/$E$3195*8</f>
        <v>6.6666666666666666E-2</v>
      </c>
      <c r="R3207" s="57">
        <f ca="1">SUMIF(Insumos!$C$7:$E$166,Subpartidas!N3207,Insumos!$E$7:$E$166)</f>
        <v>8</v>
      </c>
      <c r="S3207" s="57">
        <f t="shared" ca="1" si="579"/>
        <v>0.53333333333333333</v>
      </c>
    </row>
    <row r="3208" spans="1:19" s="116" customFormat="1" ht="14.1" customHeight="1">
      <c r="A3208" s="51" t="s">
        <v>1012</v>
      </c>
      <c r="B3208" s="48" t="s">
        <v>1023</v>
      </c>
      <c r="C3208" s="58"/>
      <c r="D3208" s="58"/>
      <c r="E3208" s="58"/>
      <c r="F3208" s="58"/>
      <c r="G3208" s="58"/>
      <c r="H3208" s="58"/>
      <c r="I3208" s="58"/>
      <c r="J3208" s="58"/>
      <c r="K3208" s="58"/>
      <c r="L3208" s="55" t="s">
        <v>14</v>
      </c>
      <c r="M3208" s="52" t="s">
        <v>1521</v>
      </c>
      <c r="N3208" s="52" t="s">
        <v>1522</v>
      </c>
      <c r="O3208" s="52" t="s">
        <v>1510</v>
      </c>
      <c r="P3208" s="56">
        <v>1</v>
      </c>
      <c r="Q3208" s="56">
        <f t="shared" si="581"/>
        <v>0.13333333333333333</v>
      </c>
      <c r="R3208" s="57">
        <f ca="1">SUMIF(Insumos!$C$7:$E$166,Subpartidas!N3208,Insumos!$E$7:$E$166)</f>
        <v>7.07</v>
      </c>
      <c r="S3208" s="57">
        <f t="shared" ca="1" si="579"/>
        <v>0.94266666666666665</v>
      </c>
    </row>
    <row r="3209" spans="1:19" s="116" customFormat="1" ht="14.1" customHeight="1">
      <c r="A3209" s="51" t="s">
        <v>1012</v>
      </c>
      <c r="B3209" s="48" t="s">
        <v>1023</v>
      </c>
      <c r="C3209" s="58"/>
      <c r="D3209" s="58"/>
      <c r="E3209" s="58"/>
      <c r="F3209" s="58"/>
      <c r="G3209" s="58"/>
      <c r="H3209" s="58"/>
      <c r="I3209" s="58"/>
      <c r="J3209" s="58"/>
      <c r="K3209" s="58"/>
      <c r="L3209" s="55" t="s">
        <v>14</v>
      </c>
      <c r="M3209" s="52" t="s">
        <v>1555</v>
      </c>
      <c r="N3209" s="52" t="s">
        <v>1556</v>
      </c>
      <c r="O3209" s="52" t="s">
        <v>1510</v>
      </c>
      <c r="P3209" s="56">
        <v>1</v>
      </c>
      <c r="Q3209" s="56">
        <f t="shared" si="581"/>
        <v>0.13333333333333333</v>
      </c>
      <c r="R3209" s="57">
        <f ca="1">SUMIF(Insumos!$C$7:$E$166,Subpartidas!N3209,Insumos!$E$7:$E$166)</f>
        <v>16</v>
      </c>
      <c r="S3209" s="57">
        <f t="shared" ca="1" si="579"/>
        <v>2.1333333333333333</v>
      </c>
    </row>
    <row r="3210" spans="1:19" s="116" customFormat="1" ht="14.1" customHeight="1">
      <c r="A3210" s="74" t="s">
        <v>1026</v>
      </c>
      <c r="B3210" s="48" t="s">
        <v>1027</v>
      </c>
      <c r="C3210" s="52" t="s">
        <v>653</v>
      </c>
      <c r="D3210" s="53">
        <f>+IF(C3210&lt;&gt;" ",VLOOKUP(B3210,Rendimientos!$A$3:$D$557,3,0))</f>
        <v>33</v>
      </c>
      <c r="E3210" s="53">
        <f>+IF(C3210&lt;&gt;" ",VLOOKUP(B3210,Rendimientos!$A$3:$D$557,4,0))</f>
        <v>33</v>
      </c>
      <c r="F3210" s="54">
        <f ca="1">SUM(G3210:K3210)</f>
        <v>7.0164865944261585</v>
      </c>
      <c r="G3210" s="49">
        <f ca="1">SUMIFS($S$5:$S$4996,$B$5:$B$4996,B3210,$L$5:$L$4996,$L$5)</f>
        <v>1.9799460397667932</v>
      </c>
      <c r="H3210" s="49">
        <f ca="1">SUMIFS($S$5:$S$4996,$B$5:$B$4996,B3210,$L$5:$L$4996,$L$10)</f>
        <v>3.8261460000000005</v>
      </c>
      <c r="I3210" s="49"/>
      <c r="J3210" s="49">
        <f ca="1">SUMIFS($S$5:$S$4996,$B$5:$B$4996,B3210,$L$5:$L$4996,$L$11)</f>
        <v>1.2103945546593642</v>
      </c>
      <c r="K3210" s="49">
        <f>SUMIFS($S$5:$S$4996,$B$5:$B$4996,B3210,$L$5:$L$4996,$L$4497)</f>
        <v>0</v>
      </c>
      <c r="L3210" s="55" t="s">
        <v>12</v>
      </c>
      <c r="M3210" s="52" t="s">
        <v>1736</v>
      </c>
      <c r="N3210" s="52" t="s">
        <v>1737</v>
      </c>
      <c r="O3210" s="52" t="s">
        <v>1491</v>
      </c>
      <c r="P3210" s="56">
        <v>0.125</v>
      </c>
      <c r="Q3210" s="56">
        <f>P3210/$D$3210*8</f>
        <v>3.0303030303030304E-2</v>
      </c>
      <c r="R3210" s="57">
        <f ca="1">SUMIF(Insumos!$C$7:$E$166,Subpartidas!N3210,Insumos!$E$7:$E$166)</f>
        <v>9.543510636814629</v>
      </c>
      <c r="S3210" s="57">
        <f t="shared" ref="S3210:S3218" ca="1" si="582">Q3210*R3210</f>
        <v>0.28919729202468575</v>
      </c>
    </row>
    <row r="3211" spans="1:19" s="116" customFormat="1" ht="14.1" customHeight="1">
      <c r="A3211" s="74" t="s">
        <v>1026</v>
      </c>
      <c r="B3211" s="48" t="s">
        <v>1027</v>
      </c>
      <c r="C3211" s="58"/>
      <c r="D3211" s="58"/>
      <c r="E3211" s="58"/>
      <c r="F3211" s="58"/>
      <c r="G3211" s="58"/>
      <c r="H3211" s="58"/>
      <c r="I3211" s="58"/>
      <c r="J3211" s="58"/>
      <c r="K3211" s="58"/>
      <c r="L3211" s="55" t="s">
        <v>12</v>
      </c>
      <c r="M3211" s="52" t="s">
        <v>1492</v>
      </c>
      <c r="N3211" s="52" t="s">
        <v>1493</v>
      </c>
      <c r="O3211" s="52" t="s">
        <v>1491</v>
      </c>
      <c r="P3211" s="56">
        <v>1.125</v>
      </c>
      <c r="Q3211" s="56">
        <f>P3211/$D$3210*8</f>
        <v>0.27272727272727271</v>
      </c>
      <c r="R3211" s="57">
        <f ca="1">SUMIF(Insumos!$C$7:$E$166,Subpartidas!N3211,Insumos!$E$7:$E$166)</f>
        <v>6.1994120750543944</v>
      </c>
      <c r="S3211" s="57">
        <f t="shared" ca="1" si="582"/>
        <v>1.6907487477421075</v>
      </c>
    </row>
    <row r="3212" spans="1:19" s="116" customFormat="1" ht="14.1" customHeight="1">
      <c r="A3212" s="74" t="s">
        <v>1026</v>
      </c>
      <c r="B3212" s="48" t="s">
        <v>1027</v>
      </c>
      <c r="C3212" s="58"/>
      <c r="D3212" s="58"/>
      <c r="E3212" s="58"/>
      <c r="F3212" s="58"/>
      <c r="G3212" s="58"/>
      <c r="H3212" s="58"/>
      <c r="I3212" s="58"/>
      <c r="J3212" s="58"/>
      <c r="K3212" s="58"/>
      <c r="L3212" s="55" t="s">
        <v>13</v>
      </c>
      <c r="M3212" s="52" t="s">
        <v>1551</v>
      </c>
      <c r="N3212" s="52" t="s">
        <v>1552</v>
      </c>
      <c r="O3212" s="52" t="s">
        <v>657</v>
      </c>
      <c r="P3212" s="56"/>
      <c r="Q3212" s="56">
        <v>0.35</v>
      </c>
      <c r="R3212" s="57">
        <f ca="1">SUMIF(Insumos!$C$7:$E$166,Subpartidas!N3212,Insumos!$E$7:$E$166)</f>
        <v>0.18</v>
      </c>
      <c r="S3212" s="57">
        <f t="shared" ca="1" si="582"/>
        <v>6.3E-2</v>
      </c>
    </row>
    <row r="3213" spans="1:19" s="116" customFormat="1" ht="14.1" customHeight="1">
      <c r="A3213" s="74" t="s">
        <v>1026</v>
      </c>
      <c r="B3213" s="48" t="s">
        <v>1027</v>
      </c>
      <c r="C3213" s="58"/>
      <c r="D3213" s="58"/>
      <c r="E3213" s="58"/>
      <c r="F3213" s="58"/>
      <c r="G3213" s="58"/>
      <c r="H3213" s="58"/>
      <c r="I3213" s="58"/>
      <c r="J3213" s="58"/>
      <c r="K3213" s="58"/>
      <c r="L3213" s="55" t="s">
        <v>13</v>
      </c>
      <c r="M3213" s="52" t="s">
        <v>1547</v>
      </c>
      <c r="N3213" s="52" t="s">
        <v>1548</v>
      </c>
      <c r="O3213" s="52" t="s">
        <v>852</v>
      </c>
      <c r="P3213" s="56"/>
      <c r="Q3213" s="56">
        <v>0.16200000000000001</v>
      </c>
      <c r="R3213" s="57">
        <f ca="1">SUMIF(Insumos!$C$7:$E$166,Subpartidas!N3213,Insumos!$E$7:$E$166)</f>
        <v>2</v>
      </c>
      <c r="S3213" s="57">
        <f t="shared" ca="1" si="582"/>
        <v>0.32400000000000001</v>
      </c>
    </row>
    <row r="3214" spans="1:19" s="116" customFormat="1" ht="14.1" customHeight="1">
      <c r="A3214" s="74" t="s">
        <v>1026</v>
      </c>
      <c r="B3214" s="48" t="s">
        <v>1027</v>
      </c>
      <c r="C3214" s="58"/>
      <c r="D3214" s="58"/>
      <c r="E3214" s="58"/>
      <c r="F3214" s="58"/>
      <c r="G3214" s="58"/>
      <c r="H3214" s="58"/>
      <c r="I3214" s="58"/>
      <c r="J3214" s="58"/>
      <c r="K3214" s="58"/>
      <c r="L3214" s="55" t="s">
        <v>13</v>
      </c>
      <c r="M3214" s="52" t="s">
        <v>1545</v>
      </c>
      <c r="N3214" s="52" t="s">
        <v>1546</v>
      </c>
      <c r="O3214" s="52" t="s">
        <v>852</v>
      </c>
      <c r="P3214" s="56"/>
      <c r="Q3214" s="56">
        <v>1.4E-2</v>
      </c>
      <c r="R3214" s="57">
        <f ca="1">SUMIF(Insumos!$C$7:$E$166,Subpartidas!N3214,Insumos!$E$7:$E$166)</f>
        <v>9.49</v>
      </c>
      <c r="S3214" s="57">
        <f t="shared" ca="1" si="582"/>
        <v>0.13286000000000001</v>
      </c>
    </row>
    <row r="3215" spans="1:19" s="116" customFormat="1" ht="14.1" customHeight="1">
      <c r="A3215" s="74" t="s">
        <v>1026</v>
      </c>
      <c r="B3215" s="48" t="s">
        <v>1027</v>
      </c>
      <c r="C3215" s="58"/>
      <c r="D3215" s="58"/>
      <c r="E3215" s="58"/>
      <c r="F3215" s="58"/>
      <c r="G3215" s="58"/>
      <c r="H3215" s="58"/>
      <c r="I3215" s="58"/>
      <c r="J3215" s="58"/>
      <c r="K3215" s="58"/>
      <c r="L3215" s="55" t="s">
        <v>13</v>
      </c>
      <c r="M3215" s="52" t="s">
        <v>1543</v>
      </c>
      <c r="N3215" s="52" t="s">
        <v>1544</v>
      </c>
      <c r="O3215" s="52" t="s">
        <v>852</v>
      </c>
      <c r="P3215" s="56"/>
      <c r="Q3215" s="56">
        <v>0.22370000000000001</v>
      </c>
      <c r="R3215" s="57">
        <f ca="1">SUMIF(Insumos!$C$7:$E$166,Subpartidas!N3215,Insumos!$E$7:$E$166)</f>
        <v>14.780000000000001</v>
      </c>
      <c r="S3215" s="57">
        <f t="shared" ca="1" si="582"/>
        <v>3.3062860000000005</v>
      </c>
    </row>
    <row r="3216" spans="1:19" s="116" customFormat="1" ht="14.1" customHeight="1">
      <c r="A3216" s="74" t="s">
        <v>1026</v>
      </c>
      <c r="B3216" s="48" t="s">
        <v>1027</v>
      </c>
      <c r="C3216" s="58"/>
      <c r="D3216" s="58"/>
      <c r="E3216" s="58"/>
      <c r="F3216" s="58"/>
      <c r="G3216" s="58"/>
      <c r="H3216" s="58"/>
      <c r="I3216" s="58"/>
      <c r="J3216" s="58"/>
      <c r="K3216" s="58"/>
      <c r="L3216" s="55" t="s">
        <v>14</v>
      </c>
      <c r="M3216" s="52" t="s">
        <v>1738</v>
      </c>
      <c r="N3216" s="52" t="s">
        <v>1739</v>
      </c>
      <c r="O3216" s="52" t="s">
        <v>1507</v>
      </c>
      <c r="P3216" s="56"/>
      <c r="Q3216" s="56">
        <f>1.78/100</f>
        <v>1.78E-2</v>
      </c>
      <c r="R3216" s="57">
        <f ca="1">G3210</f>
        <v>1.9799460397667932</v>
      </c>
      <c r="S3216" s="57">
        <f t="shared" ca="1" si="582"/>
        <v>3.5243039507848919E-2</v>
      </c>
    </row>
    <row r="3217" spans="1:19" s="116" customFormat="1" ht="14.1" customHeight="1">
      <c r="A3217" s="74" t="s">
        <v>1026</v>
      </c>
      <c r="B3217" s="48" t="s">
        <v>1027</v>
      </c>
      <c r="C3217" s="58"/>
      <c r="D3217" s="58"/>
      <c r="E3217" s="58"/>
      <c r="F3217" s="58"/>
      <c r="G3217" s="58"/>
      <c r="H3217" s="58"/>
      <c r="I3217" s="58"/>
      <c r="J3217" s="58"/>
      <c r="K3217" s="58"/>
      <c r="L3217" s="55" t="s">
        <v>14</v>
      </c>
      <c r="M3217" s="52" t="s">
        <v>1745</v>
      </c>
      <c r="N3217" s="52" t="s">
        <v>1746</v>
      </c>
      <c r="O3217" s="52" t="s">
        <v>1510</v>
      </c>
      <c r="P3217" s="56">
        <v>0.125</v>
      </c>
      <c r="Q3217" s="56">
        <f>P3217/$E$3210*8</f>
        <v>3.0303030303030304E-2</v>
      </c>
      <c r="R3217" s="57">
        <f ca="1">SUMIF(Insumos!$C$7:$E$166,Subpartidas!N3217,Insumos!$E$7:$E$166)</f>
        <v>6.78</v>
      </c>
      <c r="S3217" s="57">
        <f t="shared" ca="1" si="582"/>
        <v>0.20545454545454547</v>
      </c>
    </row>
    <row r="3218" spans="1:19" s="116" customFormat="1" ht="14.1" customHeight="1">
      <c r="A3218" s="74" t="s">
        <v>1026</v>
      </c>
      <c r="B3218" s="48" t="s">
        <v>1027</v>
      </c>
      <c r="C3218" s="58"/>
      <c r="D3218" s="58"/>
      <c r="E3218" s="58"/>
      <c r="F3218" s="58"/>
      <c r="G3218" s="58"/>
      <c r="H3218" s="58"/>
      <c r="I3218" s="58"/>
      <c r="J3218" s="58"/>
      <c r="K3218" s="58"/>
      <c r="L3218" s="55" t="s">
        <v>14</v>
      </c>
      <c r="M3218" s="52" t="s">
        <v>1557</v>
      </c>
      <c r="N3218" s="52" t="s">
        <v>1558</v>
      </c>
      <c r="O3218" s="52" t="s">
        <v>1510</v>
      </c>
      <c r="P3218" s="56">
        <v>0.5</v>
      </c>
      <c r="Q3218" s="56">
        <f>P3218/$E$3210*8</f>
        <v>0.12121212121212122</v>
      </c>
      <c r="R3218" s="57">
        <f ca="1">SUMIF(Insumos!$C$7:$E$166,Subpartidas!N3218,Insumos!$E$7:$E$166)</f>
        <v>8</v>
      </c>
      <c r="S3218" s="57">
        <f t="shared" ca="1" si="582"/>
        <v>0.96969696969696972</v>
      </c>
    </row>
    <row r="3219" spans="1:19" s="116" customFormat="1" ht="14.1" customHeight="1">
      <c r="A3219" s="74" t="s">
        <v>1034</v>
      </c>
      <c r="B3219" s="48" t="s">
        <v>1035</v>
      </c>
      <c r="C3219" s="52" t="s">
        <v>653</v>
      </c>
      <c r="D3219" s="53">
        <f>+IF(C3219&lt;&gt;" ",VLOOKUP(B3219,Rendimientos!$A$3:$D$557,3,0))</f>
        <v>33</v>
      </c>
      <c r="E3219" s="53">
        <f>+IF(C3219&lt;&gt;" ",VLOOKUP(B3219,Rendimientos!$A$3:$D$557,4,0))</f>
        <v>33</v>
      </c>
      <c r="F3219" s="54">
        <f ca="1">SUM(G3219:K3219)</f>
        <v>10.5875317903593</v>
      </c>
      <c r="G3219" s="49">
        <f ca="1">SUMIFS($S$5:$S$4996,$B$5:$B$4996,B3219,$L$5:$L$4996,$L$5)</f>
        <v>1.9799460397667932</v>
      </c>
      <c r="H3219" s="49">
        <f ca="1">SUMIFS($S$5:$S$4996,$B$5:$B$4996,B3219,$L$5:$L$4996,$L$10)</f>
        <v>3.5178093333333336</v>
      </c>
      <c r="I3219" s="49"/>
      <c r="J3219" s="49">
        <f ca="1">SUMIFS($S$5:$S$4996,$B$5:$B$4996,B3219,$L$5:$L$4996,$L$11)</f>
        <v>5.0897764172591726</v>
      </c>
      <c r="K3219" s="49">
        <f>SUMIFS($S$5:$S$4996,$B$5:$B$4996,B3219,$L$5:$L$4996,$L$4497)</f>
        <v>0</v>
      </c>
      <c r="L3219" s="55" t="s">
        <v>12</v>
      </c>
      <c r="M3219" s="52" t="s">
        <v>1736</v>
      </c>
      <c r="N3219" s="52" t="s">
        <v>1737</v>
      </c>
      <c r="O3219" s="52" t="s">
        <v>1491</v>
      </c>
      <c r="P3219" s="56">
        <v>0.125</v>
      </c>
      <c r="Q3219" s="56">
        <f>P3219/$D$3219*8</f>
        <v>3.0303030303030304E-2</v>
      </c>
      <c r="R3219" s="57">
        <f ca="1">SUMIF(Insumos!$C$7:$E$166,Subpartidas!N3219,Insumos!$E$7:$E$166)</f>
        <v>9.543510636814629</v>
      </c>
      <c r="S3219" s="57">
        <f ca="1">Q3219*R3219</f>
        <v>0.28919729202468575</v>
      </c>
    </row>
    <row r="3220" spans="1:19" s="116" customFormat="1" ht="14.1" customHeight="1">
      <c r="A3220" s="74" t="s">
        <v>1034</v>
      </c>
      <c r="B3220" s="48" t="s">
        <v>1035</v>
      </c>
      <c r="C3220" s="58"/>
      <c r="D3220" s="58"/>
      <c r="E3220" s="58"/>
      <c r="F3220" s="58"/>
      <c r="G3220" s="58"/>
      <c r="H3220" s="58"/>
      <c r="I3220" s="58"/>
      <c r="J3220" s="58"/>
      <c r="K3220" s="58"/>
      <c r="L3220" s="55" t="s">
        <v>12</v>
      </c>
      <c r="M3220" s="52" t="s">
        <v>1492</v>
      </c>
      <c r="N3220" s="52" t="s">
        <v>1493</v>
      </c>
      <c r="O3220" s="52" t="s">
        <v>1491</v>
      </c>
      <c r="P3220" s="56">
        <v>1.125</v>
      </c>
      <c r="Q3220" s="56">
        <f>P3220/$D$3219*8</f>
        <v>0.27272727272727271</v>
      </c>
      <c r="R3220" s="57">
        <f ca="1">SUMIF(Insumos!$C$7:$E$166,Subpartidas!N3220,Insumos!$E$7:$E$166)</f>
        <v>6.1994120750543944</v>
      </c>
      <c r="S3220" s="57">
        <f ca="1">Q3220*R3220</f>
        <v>1.6907487477421075</v>
      </c>
    </row>
    <row r="3221" spans="1:19" s="116" customFormat="1" ht="14.1" customHeight="1">
      <c r="A3221" s="74" t="s">
        <v>1034</v>
      </c>
      <c r="B3221" s="48" t="s">
        <v>1035</v>
      </c>
      <c r="C3221" s="58"/>
      <c r="D3221" s="58"/>
      <c r="E3221" s="58"/>
      <c r="F3221" s="58"/>
      <c r="G3221" s="58"/>
      <c r="H3221" s="58"/>
      <c r="I3221" s="58"/>
      <c r="J3221" s="58"/>
      <c r="K3221" s="58"/>
      <c r="L3221" s="55" t="s">
        <v>13</v>
      </c>
      <c r="M3221" s="52" t="s">
        <v>1551</v>
      </c>
      <c r="N3221" s="52" t="s">
        <v>1552</v>
      </c>
      <c r="O3221" s="52" t="s">
        <v>657</v>
      </c>
      <c r="P3221" s="56"/>
      <c r="Q3221" s="56">
        <v>0.35</v>
      </c>
      <c r="R3221" s="57">
        <f ca="1">SUMIF(Insumos!$C$7:$E$166,Subpartidas!N3221,Insumos!$E$7:$E$166)</f>
        <v>0.18</v>
      </c>
      <c r="S3221" s="57">
        <f ca="1">Q3221*R3221</f>
        <v>6.3E-2</v>
      </c>
    </row>
    <row r="3222" spans="1:19" s="116" customFormat="1" ht="14.1" customHeight="1">
      <c r="A3222" s="74" t="s">
        <v>1034</v>
      </c>
      <c r="B3222" s="48" t="s">
        <v>1035</v>
      </c>
      <c r="C3222" s="58"/>
      <c r="D3222" s="58"/>
      <c r="E3222" s="58"/>
      <c r="F3222" s="58"/>
      <c r="G3222" s="58"/>
      <c r="H3222" s="58"/>
      <c r="I3222" s="58"/>
      <c r="J3222" s="58"/>
      <c r="K3222" s="58"/>
      <c r="L3222" s="55" t="s">
        <v>13</v>
      </c>
      <c r="M3222" s="52" t="s">
        <v>1559</v>
      </c>
      <c r="N3222" s="52" t="s">
        <v>1560</v>
      </c>
      <c r="O3222" s="52" t="s">
        <v>1561</v>
      </c>
      <c r="P3222" s="56"/>
      <c r="Q3222" s="56">
        <v>1.4E-2</v>
      </c>
      <c r="R3222" s="57">
        <f ca="1">SUMIF(Insumos!$C$7:$E$166,Subpartidas!N3222,Insumos!$E$7:$E$166)</f>
        <v>1.3273809523809523</v>
      </c>
      <c r="S3222" s="57">
        <f t="shared" ref="S3222" ca="1" si="583">Q3222*R3222</f>
        <v>1.8583333333333334E-2</v>
      </c>
    </row>
    <row r="3223" spans="1:19" s="116" customFormat="1" ht="14.1" customHeight="1">
      <c r="A3223" s="74" t="s">
        <v>1034</v>
      </c>
      <c r="B3223" s="48" t="s">
        <v>1035</v>
      </c>
      <c r="C3223" s="58"/>
      <c r="D3223" s="58"/>
      <c r="E3223" s="58"/>
      <c r="F3223" s="58"/>
      <c r="G3223" s="58"/>
      <c r="H3223" s="58"/>
      <c r="I3223" s="58"/>
      <c r="J3223" s="58"/>
      <c r="K3223" s="58"/>
      <c r="L3223" s="55" t="s">
        <v>13</v>
      </c>
      <c r="M3223" s="52" t="s">
        <v>1547</v>
      </c>
      <c r="N3223" s="52" t="s">
        <v>1548</v>
      </c>
      <c r="O3223" s="52" t="s">
        <v>852</v>
      </c>
      <c r="P3223" s="56"/>
      <c r="Q3223" s="56">
        <v>0.10199999999999999</v>
      </c>
      <c r="R3223" s="57">
        <f ca="1">SUMIF(Insumos!$C$7:$E$166,Subpartidas!N3223,Insumos!$E$7:$E$166)</f>
        <v>2</v>
      </c>
      <c r="S3223" s="57">
        <f ca="1">Q3223*R3223</f>
        <v>0.20399999999999999</v>
      </c>
    </row>
    <row r="3224" spans="1:19" s="116" customFormat="1" ht="14.1" customHeight="1">
      <c r="A3224" s="74" t="s">
        <v>1034</v>
      </c>
      <c r="B3224" s="48" t="s">
        <v>1035</v>
      </c>
      <c r="C3224" s="58"/>
      <c r="D3224" s="58"/>
      <c r="E3224" s="58"/>
      <c r="F3224" s="58"/>
      <c r="G3224" s="58"/>
      <c r="H3224" s="58"/>
      <c r="I3224" s="58"/>
      <c r="J3224" s="58"/>
      <c r="K3224" s="58"/>
      <c r="L3224" s="55" t="s">
        <v>13</v>
      </c>
      <c r="M3224" s="52" t="s">
        <v>1545</v>
      </c>
      <c r="N3224" s="52" t="s">
        <v>1546</v>
      </c>
      <c r="O3224" s="52" t="s">
        <v>852</v>
      </c>
      <c r="P3224" s="56"/>
      <c r="Q3224" s="56">
        <v>1.4E-2</v>
      </c>
      <c r="R3224" s="57">
        <f ca="1">SUMIF(Insumos!$C$7:$E$166,Subpartidas!N3224,Insumos!$E$7:$E$166)</f>
        <v>9.49</v>
      </c>
      <c r="S3224" s="57">
        <f ca="1">Q3224*R3224</f>
        <v>0.13286000000000001</v>
      </c>
    </row>
    <row r="3225" spans="1:19" s="116" customFormat="1" ht="14.1" customHeight="1">
      <c r="A3225" s="74" t="s">
        <v>1034</v>
      </c>
      <c r="B3225" s="48" t="s">
        <v>1035</v>
      </c>
      <c r="C3225" s="58"/>
      <c r="D3225" s="58"/>
      <c r="E3225" s="58"/>
      <c r="F3225" s="58"/>
      <c r="G3225" s="58"/>
      <c r="H3225" s="58"/>
      <c r="I3225" s="58"/>
      <c r="J3225" s="58"/>
      <c r="K3225" s="58"/>
      <c r="L3225" s="55" t="s">
        <v>13</v>
      </c>
      <c r="M3225" s="52" t="s">
        <v>1543</v>
      </c>
      <c r="N3225" s="52" t="s">
        <v>1544</v>
      </c>
      <c r="O3225" s="52" t="s">
        <v>852</v>
      </c>
      <c r="P3225" s="56"/>
      <c r="Q3225" s="56">
        <v>0.2097</v>
      </c>
      <c r="R3225" s="57">
        <f ca="1">SUMIF(Insumos!$C$7:$E$166,Subpartidas!N3225,Insumos!$E$7:$E$166)</f>
        <v>14.780000000000001</v>
      </c>
      <c r="S3225" s="57">
        <f ca="1">Q3225*R3225</f>
        <v>3.0993660000000003</v>
      </c>
    </row>
    <row r="3226" spans="1:19" s="116" customFormat="1" ht="14.1" customHeight="1">
      <c r="A3226" s="74" t="s">
        <v>1034</v>
      </c>
      <c r="B3226" s="48" t="s">
        <v>1035</v>
      </c>
      <c r="C3226" s="58"/>
      <c r="D3226" s="58"/>
      <c r="E3226" s="58"/>
      <c r="F3226" s="58"/>
      <c r="G3226" s="58"/>
      <c r="H3226" s="58"/>
      <c r="I3226" s="58"/>
      <c r="J3226" s="58"/>
      <c r="K3226" s="58"/>
      <c r="L3226" s="55" t="s">
        <v>14</v>
      </c>
      <c r="M3226" s="52" t="s">
        <v>1738</v>
      </c>
      <c r="N3226" s="52" t="s">
        <v>1739</v>
      </c>
      <c r="O3226" s="52" t="s">
        <v>1507</v>
      </c>
      <c r="P3226" s="56"/>
      <c r="Q3226" s="56">
        <f>1.81/100</f>
        <v>1.8100000000000002E-2</v>
      </c>
      <c r="R3226" s="57">
        <f ca="1">G3219</f>
        <v>1.9799460397667932</v>
      </c>
      <c r="S3226" s="57">
        <f ca="1">Q3226*R3226</f>
        <v>3.5837023319778963E-2</v>
      </c>
    </row>
    <row r="3227" spans="1:19" s="116" customFormat="1" ht="14.1" customHeight="1">
      <c r="A3227" s="74" t="s">
        <v>1034</v>
      </c>
      <c r="B3227" s="48" t="s">
        <v>1035</v>
      </c>
      <c r="C3227" s="58"/>
      <c r="D3227" s="58"/>
      <c r="E3227" s="58"/>
      <c r="F3227" s="58"/>
      <c r="G3227" s="58"/>
      <c r="H3227" s="58"/>
      <c r="I3227" s="58"/>
      <c r="J3227" s="58"/>
      <c r="K3227" s="58"/>
      <c r="L3227" s="55" t="s">
        <v>14</v>
      </c>
      <c r="M3227" s="52" t="s">
        <v>1745</v>
      </c>
      <c r="N3227" s="52" t="s">
        <v>1746</v>
      </c>
      <c r="O3227" s="52" t="s">
        <v>1510</v>
      </c>
      <c r="P3227" s="56">
        <v>0.125</v>
      </c>
      <c r="Q3227" s="56">
        <f>P3227/$E$3219*8</f>
        <v>3.0303030303030304E-2</v>
      </c>
      <c r="R3227" s="57">
        <f ca="1">SUMIF(Insumos!$C$7:$E$166,Subpartidas!N3227,Insumos!$E$7:$E$166)</f>
        <v>6.78</v>
      </c>
      <c r="S3227" s="57">
        <f ca="1">Q3227*R3227</f>
        <v>0.20545454545454547</v>
      </c>
    </row>
    <row r="3228" spans="1:19" s="116" customFormat="1" ht="14.1" customHeight="1">
      <c r="A3228" s="74" t="s">
        <v>1034</v>
      </c>
      <c r="B3228" s="48" t="s">
        <v>1035</v>
      </c>
      <c r="C3228" s="58"/>
      <c r="D3228" s="58"/>
      <c r="E3228" s="58"/>
      <c r="F3228" s="58"/>
      <c r="G3228" s="58"/>
      <c r="H3228" s="58"/>
      <c r="I3228" s="58"/>
      <c r="J3228" s="58"/>
      <c r="K3228" s="58"/>
      <c r="L3228" s="55" t="s">
        <v>14</v>
      </c>
      <c r="M3228" s="52" t="s">
        <v>1555</v>
      </c>
      <c r="N3228" s="52" t="s">
        <v>1556</v>
      </c>
      <c r="O3228" s="52" t="s">
        <v>1510</v>
      </c>
      <c r="P3228" s="56">
        <v>1</v>
      </c>
      <c r="Q3228" s="56">
        <f>P3228/$E$3219*8</f>
        <v>0.24242424242424243</v>
      </c>
      <c r="R3228" s="57">
        <f ca="1">SUMIF(Insumos!$C$7:$E$166,Subpartidas!N3228,Insumos!$E$7:$E$166)</f>
        <v>16</v>
      </c>
      <c r="S3228" s="57">
        <f t="shared" ref="S3228" ca="1" si="584">Q3228*R3228</f>
        <v>3.8787878787878789</v>
      </c>
    </row>
    <row r="3229" spans="1:19" s="116" customFormat="1" ht="14.1" customHeight="1">
      <c r="A3229" s="74" t="s">
        <v>1034</v>
      </c>
      <c r="B3229" s="48" t="s">
        <v>1035</v>
      </c>
      <c r="C3229" s="58"/>
      <c r="D3229" s="58"/>
      <c r="E3229" s="58"/>
      <c r="F3229" s="58"/>
      <c r="G3229" s="58"/>
      <c r="H3229" s="58"/>
      <c r="I3229" s="58"/>
      <c r="J3229" s="58"/>
      <c r="K3229" s="58"/>
      <c r="L3229" s="55" t="s">
        <v>14</v>
      </c>
      <c r="M3229" s="52" t="s">
        <v>1557</v>
      </c>
      <c r="N3229" s="52" t="s">
        <v>1558</v>
      </c>
      <c r="O3229" s="52" t="s">
        <v>1510</v>
      </c>
      <c r="P3229" s="56">
        <v>0.5</v>
      </c>
      <c r="Q3229" s="56">
        <f>P3229/$E$3219*8</f>
        <v>0.12121212121212122</v>
      </c>
      <c r="R3229" s="57">
        <f ca="1">SUMIF(Insumos!$C$7:$E$166,Subpartidas!N3229,Insumos!$E$7:$E$166)</f>
        <v>8</v>
      </c>
      <c r="S3229" s="57">
        <f ca="1">Q3229*R3229</f>
        <v>0.96969696969696972</v>
      </c>
    </row>
    <row r="3230" spans="1:19" s="116" customFormat="1" ht="14.1" customHeight="1">
      <c r="A3230" s="51" t="s">
        <v>980</v>
      </c>
      <c r="B3230" s="48" t="s">
        <v>1043</v>
      </c>
      <c r="C3230" s="52" t="s">
        <v>653</v>
      </c>
      <c r="D3230" s="53">
        <f>+IF(C3230&lt;&gt;" ",VLOOKUP(B3230,Rendimientos!$A$3:$D$557,3,0))</f>
        <v>85</v>
      </c>
      <c r="E3230" s="53">
        <f>+IF(C3230&lt;&gt;" ",VLOOKUP(B3230,Rendimientos!$A$3:$D$557,4,0))</f>
        <v>85</v>
      </c>
      <c r="F3230" s="54">
        <f ca="1">SUM(G3230:K3230)</f>
        <v>5.9300778190125083</v>
      </c>
      <c r="G3230" s="49">
        <f ca="1">SUMIFS($S$5:$S$4996,$B$5:$B$4996,B3230,$L$5:$L$4996,$L$5)</f>
        <v>0.76868493308593144</v>
      </c>
      <c r="H3230" s="49">
        <f ca="1">SUMIFS($S$5:$S$4996,$B$5:$B$4996,B3230,$L$5:$L$4996,$L$10)</f>
        <v>4.6914750000000005</v>
      </c>
      <c r="I3230" s="49"/>
      <c r="J3230" s="49">
        <f ca="1">SUMIFS($S$5:$S$4996,$B$5:$B$4996,B3230,$L$5:$L$4996,$L$11)</f>
        <v>0.46991788592657663</v>
      </c>
      <c r="K3230" s="49">
        <f>SUMIFS($S$5:$S$4996,$B$5:$B$4996,B3230,$L$5:$L$4996,$L$4497)</f>
        <v>0</v>
      </c>
      <c r="L3230" s="55" t="s">
        <v>12</v>
      </c>
      <c r="M3230" s="52" t="s">
        <v>1736</v>
      </c>
      <c r="N3230" s="52" t="s">
        <v>1737</v>
      </c>
      <c r="O3230" s="52" t="s">
        <v>1491</v>
      </c>
      <c r="P3230" s="56">
        <v>0.125</v>
      </c>
      <c r="Q3230" s="56">
        <f>P3230/$D$3230*8</f>
        <v>1.1764705882352941E-2</v>
      </c>
      <c r="R3230" s="57">
        <f ca="1">SUMIF(Insumos!$C$7:$E$166,Subpartidas!N3230,Insumos!$E$7:$E$166)</f>
        <v>9.543510636814629</v>
      </c>
      <c r="S3230" s="57">
        <f t="shared" ref="S3230:S3235" ca="1" si="585">Q3230*R3230</f>
        <v>0.11227659572723092</v>
      </c>
    </row>
    <row r="3231" spans="1:19" s="116" customFormat="1" ht="14.1" customHeight="1">
      <c r="A3231" s="51" t="s">
        <v>980</v>
      </c>
      <c r="B3231" s="48" t="s">
        <v>1043</v>
      </c>
      <c r="C3231" s="58"/>
      <c r="D3231" s="58"/>
      <c r="E3231" s="58"/>
      <c r="F3231" s="58"/>
      <c r="G3231" s="58"/>
      <c r="H3231" s="58"/>
      <c r="I3231" s="58"/>
      <c r="J3231" s="58"/>
      <c r="K3231" s="58"/>
      <c r="L3231" s="55" t="s">
        <v>12</v>
      </c>
      <c r="M3231" s="52" t="s">
        <v>1492</v>
      </c>
      <c r="N3231" s="52" t="s">
        <v>1493</v>
      </c>
      <c r="O3231" s="52" t="s">
        <v>1491</v>
      </c>
      <c r="P3231" s="56">
        <v>1.125</v>
      </c>
      <c r="Q3231" s="56">
        <f>P3231/$D$3230*8</f>
        <v>0.10588235294117647</v>
      </c>
      <c r="R3231" s="57">
        <f ca="1">SUMIF(Insumos!$C$7:$E$166,Subpartidas!N3231,Insumos!$E$7:$E$166)</f>
        <v>6.1994120750543944</v>
      </c>
      <c r="S3231" s="57">
        <f t="shared" ca="1" si="585"/>
        <v>0.65640833735870052</v>
      </c>
    </row>
    <row r="3232" spans="1:19" s="116" customFormat="1" ht="14.1" customHeight="1">
      <c r="A3232" s="51" t="s">
        <v>980</v>
      </c>
      <c r="B3232" s="48" t="s">
        <v>1043</v>
      </c>
      <c r="C3232" s="58"/>
      <c r="D3232" s="58"/>
      <c r="E3232" s="58"/>
      <c r="F3232" s="58"/>
      <c r="G3232" s="58"/>
      <c r="H3232" s="58"/>
      <c r="I3232" s="58"/>
      <c r="J3232" s="58"/>
      <c r="K3232" s="58"/>
      <c r="L3232" s="55" t="s">
        <v>13</v>
      </c>
      <c r="M3232" s="52" t="s">
        <v>1545</v>
      </c>
      <c r="N3232" s="52" t="s">
        <v>1546</v>
      </c>
      <c r="O3232" s="52" t="s">
        <v>852</v>
      </c>
      <c r="P3232" s="56"/>
      <c r="Q3232" s="56">
        <v>1.7500000000000002E-2</v>
      </c>
      <c r="R3232" s="57">
        <f ca="1">SUMIF(Insumos!$C$7:$E$166,Subpartidas!N3232,Insumos!$E$7:$E$166)</f>
        <v>9.49</v>
      </c>
      <c r="S3232" s="57">
        <f t="shared" ca="1" si="585"/>
        <v>0.16607500000000003</v>
      </c>
    </row>
    <row r="3233" spans="1:19" s="116" customFormat="1" ht="14.1" customHeight="1">
      <c r="A3233" s="51" t="s">
        <v>980</v>
      </c>
      <c r="B3233" s="48" t="s">
        <v>1043</v>
      </c>
      <c r="C3233" s="58"/>
      <c r="D3233" s="58"/>
      <c r="E3233" s="58"/>
      <c r="F3233" s="58"/>
      <c r="G3233" s="58"/>
      <c r="H3233" s="58"/>
      <c r="I3233" s="58"/>
      <c r="J3233" s="58"/>
      <c r="K3233" s="58"/>
      <c r="L3233" s="55" t="s">
        <v>13</v>
      </c>
      <c r="M3233" s="52" t="s">
        <v>1543</v>
      </c>
      <c r="N3233" s="52" t="s">
        <v>1544</v>
      </c>
      <c r="O3233" s="52" t="s">
        <v>852</v>
      </c>
      <c r="P3233" s="56"/>
      <c r="Q3233" s="56">
        <v>0.28000000000000003</v>
      </c>
      <c r="R3233" s="57">
        <f ca="1">SUMIF(Insumos!$C$7:$E$166,Subpartidas!N3233,Insumos!$E$7:$E$166)</f>
        <v>14.780000000000001</v>
      </c>
      <c r="S3233" s="57">
        <f t="shared" ca="1" si="585"/>
        <v>4.1384000000000007</v>
      </c>
    </row>
    <row r="3234" spans="1:19" s="116" customFormat="1" ht="14.1" customHeight="1">
      <c r="A3234" s="51" t="s">
        <v>980</v>
      </c>
      <c r="B3234" s="48" t="s">
        <v>1043</v>
      </c>
      <c r="C3234" s="58"/>
      <c r="D3234" s="58"/>
      <c r="E3234" s="58"/>
      <c r="F3234" s="58"/>
      <c r="G3234" s="58"/>
      <c r="H3234" s="58"/>
      <c r="I3234" s="58"/>
      <c r="J3234" s="58"/>
      <c r="K3234" s="58"/>
      <c r="L3234" s="55" t="s">
        <v>13</v>
      </c>
      <c r="M3234" s="52" t="s">
        <v>1547</v>
      </c>
      <c r="N3234" s="52" t="s">
        <v>1548</v>
      </c>
      <c r="O3234" s="52" t="s">
        <v>852</v>
      </c>
      <c r="P3234" s="56"/>
      <c r="Q3234" s="56">
        <v>0.16200000000000001</v>
      </c>
      <c r="R3234" s="57">
        <f ca="1">SUMIF(Insumos!$C$7:$E$166,Subpartidas!N3234,Insumos!$E$7:$E$166)</f>
        <v>2</v>
      </c>
      <c r="S3234" s="57">
        <f t="shared" ca="1" si="585"/>
        <v>0.32400000000000001</v>
      </c>
    </row>
    <row r="3235" spans="1:19" s="116" customFormat="1" ht="14.1" customHeight="1">
      <c r="A3235" s="51" t="s">
        <v>980</v>
      </c>
      <c r="B3235" s="48" t="s">
        <v>1043</v>
      </c>
      <c r="C3235" s="58"/>
      <c r="D3235" s="58"/>
      <c r="E3235" s="58"/>
      <c r="F3235" s="58"/>
      <c r="G3235" s="58"/>
      <c r="H3235" s="58"/>
      <c r="I3235" s="58"/>
      <c r="J3235" s="58"/>
      <c r="K3235" s="58"/>
      <c r="L3235" s="55" t="s">
        <v>13</v>
      </c>
      <c r="M3235" s="52" t="s">
        <v>1551</v>
      </c>
      <c r="N3235" s="52" t="s">
        <v>1552</v>
      </c>
      <c r="O3235" s="52" t="s">
        <v>657</v>
      </c>
      <c r="P3235" s="56"/>
      <c r="Q3235" s="56">
        <v>0.35</v>
      </c>
      <c r="R3235" s="57">
        <f ca="1">SUMIF(Insumos!$C$7:$E$166,Subpartidas!N3235,Insumos!$E$7:$E$166)</f>
        <v>0.18</v>
      </c>
      <c r="S3235" s="57">
        <f t="shared" ca="1" si="585"/>
        <v>6.3E-2</v>
      </c>
    </row>
    <row r="3236" spans="1:19" s="116" customFormat="1" ht="14.1" customHeight="1">
      <c r="A3236" s="51" t="s">
        <v>980</v>
      </c>
      <c r="B3236" s="48" t="s">
        <v>1043</v>
      </c>
      <c r="C3236" s="58"/>
      <c r="D3236" s="58"/>
      <c r="E3236" s="58"/>
      <c r="F3236" s="58"/>
      <c r="G3236" s="58"/>
      <c r="H3236" s="58"/>
      <c r="I3236" s="58"/>
      <c r="J3236" s="58"/>
      <c r="K3236" s="58"/>
      <c r="L3236" s="55" t="s">
        <v>14</v>
      </c>
      <c r="M3236" s="52" t="s">
        <v>1738</v>
      </c>
      <c r="N3236" s="52" t="s">
        <v>1739</v>
      </c>
      <c r="O3236" s="52" t="s">
        <v>1507</v>
      </c>
      <c r="P3236" s="56"/>
      <c r="Q3236" s="56">
        <f>1.78/100</f>
        <v>1.78E-2</v>
      </c>
      <c r="R3236" s="57">
        <f ca="1">G3230</f>
        <v>0.76868493308593144</v>
      </c>
      <c r="S3236" s="57">
        <f ca="1">Q3236*R3236</f>
        <v>1.3682591808929579E-2</v>
      </c>
    </row>
    <row r="3237" spans="1:19" s="116" customFormat="1" ht="14.1" customHeight="1">
      <c r="A3237" s="51" t="s">
        <v>980</v>
      </c>
      <c r="B3237" s="48" t="s">
        <v>1043</v>
      </c>
      <c r="C3237" s="58"/>
      <c r="D3237" s="58"/>
      <c r="E3237" s="58"/>
      <c r="F3237" s="58"/>
      <c r="G3237" s="58"/>
      <c r="H3237" s="58"/>
      <c r="I3237" s="58"/>
      <c r="J3237" s="58"/>
      <c r="K3237" s="58"/>
      <c r="L3237" s="55" t="s">
        <v>14</v>
      </c>
      <c r="M3237" s="52" t="s">
        <v>1557</v>
      </c>
      <c r="N3237" s="52" t="s">
        <v>1558</v>
      </c>
      <c r="O3237" s="52" t="s">
        <v>1510</v>
      </c>
      <c r="P3237" s="56">
        <v>0.5</v>
      </c>
      <c r="Q3237" s="56">
        <f>P3237/$E$3230*8</f>
        <v>4.7058823529411764E-2</v>
      </c>
      <c r="R3237" s="57">
        <f ca="1">SUMIF(Insumos!$C$7:$E$166,Subpartidas!N3237,Insumos!$E$7:$E$166)</f>
        <v>8</v>
      </c>
      <c r="S3237" s="57">
        <f t="shared" ref="S3237:S3245" ca="1" si="586">Q3237*R3237</f>
        <v>0.37647058823529411</v>
      </c>
    </row>
    <row r="3238" spans="1:19" s="116" customFormat="1" ht="14.1" customHeight="1">
      <c r="A3238" s="51" t="s">
        <v>980</v>
      </c>
      <c r="B3238" s="48" t="s">
        <v>1043</v>
      </c>
      <c r="C3238" s="58"/>
      <c r="D3238" s="58"/>
      <c r="E3238" s="58"/>
      <c r="F3238" s="58"/>
      <c r="G3238" s="58"/>
      <c r="H3238" s="58"/>
      <c r="I3238" s="58"/>
      <c r="J3238" s="58"/>
      <c r="K3238" s="58"/>
      <c r="L3238" s="55" t="s">
        <v>14</v>
      </c>
      <c r="M3238" s="52" t="s">
        <v>1745</v>
      </c>
      <c r="N3238" s="52" t="s">
        <v>1746</v>
      </c>
      <c r="O3238" s="52" t="s">
        <v>1510</v>
      </c>
      <c r="P3238" s="56">
        <v>0.125</v>
      </c>
      <c r="Q3238" s="56">
        <f>P3238/$E$3230*8</f>
        <v>1.1764705882352941E-2</v>
      </c>
      <c r="R3238" s="57">
        <f ca="1">SUMIF(Insumos!$C$7:$E$166,Subpartidas!N3238,Insumos!$E$7:$E$166)</f>
        <v>6.78</v>
      </c>
      <c r="S3238" s="57">
        <f t="shared" ca="1" si="586"/>
        <v>7.9764705882352946E-2</v>
      </c>
    </row>
    <row r="3239" spans="1:19" s="116" customFormat="1" ht="14.1" customHeight="1">
      <c r="A3239" s="51" t="s">
        <v>1042</v>
      </c>
      <c r="B3239" s="48" t="s">
        <v>1046</v>
      </c>
      <c r="C3239" s="52" t="s">
        <v>653</v>
      </c>
      <c r="D3239" s="53">
        <f>+IF(C3239&lt;&gt;" ",VLOOKUP(B3239,Rendimientos!$A$3:$D$557,3,0))</f>
        <v>75</v>
      </c>
      <c r="E3239" s="53">
        <f>+IF(C3239&lt;&gt;" ",VLOOKUP(B3239,Rendimientos!$A$3:$D$557,4,0))</f>
        <v>75</v>
      </c>
      <c r="F3239" s="54">
        <f ca="1">SUM(G3239:K3239)</f>
        <v>7.4464706948808423</v>
      </c>
      <c r="G3239" s="49">
        <f ca="1">SUMIFS($S$5:$S$4996,$B$5:$B$4996,B3239,$L$5:$L$4996,$L$5)</f>
        <v>0.87117625749738914</v>
      </c>
      <c r="H3239" s="49">
        <f ca="1">SUMIFS($S$5:$S$4996,$B$5:$B$4996,B3239,$L$5:$L$4996,$L$10)</f>
        <v>4.336054166666667</v>
      </c>
      <c r="I3239" s="49"/>
      <c r="J3239" s="49">
        <f ca="1">SUMIFS($S$5:$S$4996,$B$5:$B$4996,B3239,$L$5:$L$4996,$L$11)</f>
        <v>2.2392402707167869</v>
      </c>
      <c r="K3239" s="49">
        <f>SUMIFS($S$5:$S$4996,$B$5:$B$4996,B3239,$L$5:$L$4996,$L$4497)</f>
        <v>0</v>
      </c>
      <c r="L3239" s="55" t="s">
        <v>12</v>
      </c>
      <c r="M3239" s="52" t="s">
        <v>1736</v>
      </c>
      <c r="N3239" s="52" t="s">
        <v>1737</v>
      </c>
      <c r="O3239" s="52" t="s">
        <v>1491</v>
      </c>
      <c r="P3239" s="56">
        <v>0.125</v>
      </c>
      <c r="Q3239" s="56">
        <f>P3239/$D$3239*8</f>
        <v>1.3333333333333334E-2</v>
      </c>
      <c r="R3239" s="57">
        <f ca="1">SUMIF(Insumos!$C$7:$E$166,Subpartidas!N3239,Insumos!$E$7:$E$166)</f>
        <v>9.543510636814629</v>
      </c>
      <c r="S3239" s="57">
        <f t="shared" ca="1" si="586"/>
        <v>0.12724680849086173</v>
      </c>
    </row>
    <row r="3240" spans="1:19" s="116" customFormat="1" ht="14.1" customHeight="1">
      <c r="A3240" s="51" t="s">
        <v>1042</v>
      </c>
      <c r="B3240" s="48" t="s">
        <v>1046</v>
      </c>
      <c r="C3240" s="58"/>
      <c r="D3240" s="58"/>
      <c r="E3240" s="58"/>
      <c r="F3240" s="58"/>
      <c r="G3240" s="58"/>
      <c r="H3240" s="58"/>
      <c r="I3240" s="58"/>
      <c r="J3240" s="58"/>
      <c r="K3240" s="58"/>
      <c r="L3240" s="55" t="s">
        <v>12</v>
      </c>
      <c r="M3240" s="52" t="s">
        <v>1492</v>
      </c>
      <c r="N3240" s="52" t="s">
        <v>1493</v>
      </c>
      <c r="O3240" s="52" t="s">
        <v>1491</v>
      </c>
      <c r="P3240" s="56">
        <v>1.125</v>
      </c>
      <c r="Q3240" s="56">
        <f>P3240/$D$3239*8</f>
        <v>0.12</v>
      </c>
      <c r="R3240" s="57">
        <f ca="1">SUMIF(Insumos!$C$7:$E$166,Subpartidas!N3240,Insumos!$E$7:$E$166)</f>
        <v>6.1994120750543944</v>
      </c>
      <c r="S3240" s="57">
        <f t="shared" ca="1" si="586"/>
        <v>0.74392944900652735</v>
      </c>
    </row>
    <row r="3241" spans="1:19" s="116" customFormat="1" ht="14.1" customHeight="1">
      <c r="A3241" s="51" t="s">
        <v>1042</v>
      </c>
      <c r="B3241" s="48" t="s">
        <v>1046</v>
      </c>
      <c r="C3241" s="58"/>
      <c r="D3241" s="58"/>
      <c r="E3241" s="58"/>
      <c r="F3241" s="58"/>
      <c r="G3241" s="58"/>
      <c r="H3241" s="58"/>
      <c r="I3241" s="58"/>
      <c r="J3241" s="58"/>
      <c r="K3241" s="58"/>
      <c r="L3241" s="55" t="s">
        <v>13</v>
      </c>
      <c r="M3241" s="52" t="s">
        <v>1559</v>
      </c>
      <c r="N3241" s="52" t="s">
        <v>1560</v>
      </c>
      <c r="O3241" s="52" t="s">
        <v>1561</v>
      </c>
      <c r="Q3241" s="56">
        <v>1.7500000000000002E-2</v>
      </c>
      <c r="R3241" s="57">
        <f ca="1">SUMIF(Insumos!$C$7:$E$166,Subpartidas!N3241,Insumos!$E$7:$E$166)</f>
        <v>1.3273809523809523</v>
      </c>
      <c r="S3241" s="57">
        <f t="shared" ca="1" si="586"/>
        <v>2.3229166666666669E-2</v>
      </c>
    </row>
    <row r="3242" spans="1:19" s="116" customFormat="1" ht="14.1" customHeight="1">
      <c r="A3242" s="51" t="s">
        <v>1042</v>
      </c>
      <c r="B3242" s="48" t="s">
        <v>1046</v>
      </c>
      <c r="C3242" s="58"/>
      <c r="D3242" s="58"/>
      <c r="E3242" s="58"/>
      <c r="F3242" s="58"/>
      <c r="G3242" s="58"/>
      <c r="H3242" s="58"/>
      <c r="I3242" s="58"/>
      <c r="J3242" s="58"/>
      <c r="K3242" s="58"/>
      <c r="L3242" s="55" t="s">
        <v>13</v>
      </c>
      <c r="M3242" s="52" t="s">
        <v>1543</v>
      </c>
      <c r="N3242" s="52" t="s">
        <v>1544</v>
      </c>
      <c r="O3242" s="52" t="s">
        <v>852</v>
      </c>
      <c r="P3242" s="56"/>
      <c r="Q3242" s="56">
        <v>0.26250000000000001</v>
      </c>
      <c r="R3242" s="57">
        <f ca="1">SUMIF(Insumos!$C$7:$E$166,Subpartidas!N3242,Insumos!$E$7:$E$166)</f>
        <v>14.780000000000001</v>
      </c>
      <c r="S3242" s="57">
        <f t="shared" ca="1" si="586"/>
        <v>3.8797500000000005</v>
      </c>
    </row>
    <row r="3243" spans="1:19" s="116" customFormat="1" ht="14.1" customHeight="1">
      <c r="A3243" s="51" t="s">
        <v>1042</v>
      </c>
      <c r="B3243" s="48" t="s">
        <v>1046</v>
      </c>
      <c r="C3243" s="58"/>
      <c r="D3243" s="58"/>
      <c r="E3243" s="58"/>
      <c r="F3243" s="58"/>
      <c r="G3243" s="58"/>
      <c r="H3243" s="58"/>
      <c r="I3243" s="58"/>
      <c r="J3243" s="58"/>
      <c r="K3243" s="58"/>
      <c r="L3243" s="55" t="s">
        <v>13</v>
      </c>
      <c r="M3243" s="52" t="s">
        <v>1545</v>
      </c>
      <c r="N3243" s="52" t="s">
        <v>1546</v>
      </c>
      <c r="O3243" s="52" t="s">
        <v>852</v>
      </c>
      <c r="P3243" s="56"/>
      <c r="Q3243" s="56">
        <v>1.7500000000000002E-2</v>
      </c>
      <c r="R3243" s="57">
        <f ca="1">SUMIF(Insumos!$C$7:$E$166,Subpartidas!N3243,Insumos!$E$7:$E$166)</f>
        <v>9.49</v>
      </c>
      <c r="S3243" s="57">
        <f t="shared" ca="1" si="586"/>
        <v>0.16607500000000003</v>
      </c>
    </row>
    <row r="3244" spans="1:19" s="116" customFormat="1" ht="14.1" customHeight="1">
      <c r="A3244" s="51" t="s">
        <v>1042</v>
      </c>
      <c r="B3244" s="48" t="s">
        <v>1046</v>
      </c>
      <c r="C3244" s="58"/>
      <c r="D3244" s="58"/>
      <c r="E3244" s="58"/>
      <c r="F3244" s="58"/>
      <c r="G3244" s="58"/>
      <c r="H3244" s="58"/>
      <c r="I3244" s="58"/>
      <c r="J3244" s="58"/>
      <c r="K3244" s="58"/>
      <c r="L3244" s="55" t="s">
        <v>13</v>
      </c>
      <c r="M3244" s="52" t="s">
        <v>1547</v>
      </c>
      <c r="N3244" s="52" t="s">
        <v>1548</v>
      </c>
      <c r="O3244" s="52" t="s">
        <v>852</v>
      </c>
      <c r="P3244" s="56"/>
      <c r="Q3244" s="56">
        <v>0.10199999999999999</v>
      </c>
      <c r="R3244" s="57">
        <f ca="1">SUMIF(Insumos!$C$7:$E$166,Subpartidas!N3244,Insumos!$E$7:$E$166)</f>
        <v>2</v>
      </c>
      <c r="S3244" s="57">
        <f t="shared" ca="1" si="586"/>
        <v>0.20399999999999999</v>
      </c>
    </row>
    <row r="3245" spans="1:19" s="116" customFormat="1" ht="14.1" customHeight="1">
      <c r="A3245" s="51" t="s">
        <v>1042</v>
      </c>
      <c r="B3245" s="48" t="s">
        <v>1046</v>
      </c>
      <c r="C3245" s="58"/>
      <c r="D3245" s="58"/>
      <c r="E3245" s="58"/>
      <c r="F3245" s="58"/>
      <c r="G3245" s="58"/>
      <c r="H3245" s="58"/>
      <c r="I3245" s="58"/>
      <c r="J3245" s="58"/>
      <c r="K3245" s="58"/>
      <c r="L3245" s="55" t="s">
        <v>13</v>
      </c>
      <c r="M3245" s="52" t="s">
        <v>1551</v>
      </c>
      <c r="N3245" s="52" t="s">
        <v>1552</v>
      </c>
      <c r="O3245" s="52" t="s">
        <v>657</v>
      </c>
      <c r="P3245" s="56"/>
      <c r="Q3245" s="56">
        <v>0.35</v>
      </c>
      <c r="R3245" s="57">
        <f ca="1">SUMIF(Insumos!$C$7:$E$166,Subpartidas!N3245,Insumos!$E$7:$E$166)</f>
        <v>0.18</v>
      </c>
      <c r="S3245" s="57">
        <f t="shared" ca="1" si="586"/>
        <v>6.3E-2</v>
      </c>
    </row>
    <row r="3246" spans="1:19" s="116" customFormat="1" ht="14.1" customHeight="1">
      <c r="A3246" s="51" t="s">
        <v>1042</v>
      </c>
      <c r="B3246" s="48" t="s">
        <v>1046</v>
      </c>
      <c r="C3246" s="58"/>
      <c r="D3246" s="58"/>
      <c r="E3246" s="58"/>
      <c r="F3246" s="58"/>
      <c r="G3246" s="58"/>
      <c r="H3246" s="58"/>
      <c r="I3246" s="58"/>
      <c r="J3246" s="58"/>
      <c r="K3246" s="58"/>
      <c r="L3246" s="55" t="s">
        <v>14</v>
      </c>
      <c r="M3246" s="52" t="s">
        <v>1738</v>
      </c>
      <c r="N3246" s="52" t="s">
        <v>1739</v>
      </c>
      <c r="O3246" s="52" t="s">
        <v>1507</v>
      </c>
      <c r="P3246" s="56"/>
      <c r="Q3246" s="56">
        <f>1.78/100</f>
        <v>1.78E-2</v>
      </c>
      <c r="R3246" s="57">
        <f ca="1">G3239</f>
        <v>0.87117625749738914</v>
      </c>
      <c r="S3246" s="57">
        <f ca="1">Q3246*R3246</f>
        <v>1.5506937383453526E-2</v>
      </c>
    </row>
    <row r="3247" spans="1:19" s="116" customFormat="1" ht="14.1" customHeight="1">
      <c r="A3247" s="51" t="s">
        <v>1042</v>
      </c>
      <c r="B3247" s="48" t="s">
        <v>1046</v>
      </c>
      <c r="C3247" s="58"/>
      <c r="D3247" s="58"/>
      <c r="E3247" s="58"/>
      <c r="F3247" s="58"/>
      <c r="G3247" s="58"/>
      <c r="H3247" s="58"/>
      <c r="I3247" s="58"/>
      <c r="J3247" s="58"/>
      <c r="K3247" s="58"/>
      <c r="L3247" s="55" t="s">
        <v>14</v>
      </c>
      <c r="M3247" s="52" t="s">
        <v>1557</v>
      </c>
      <c r="N3247" s="52" t="s">
        <v>1558</v>
      </c>
      <c r="O3247" s="52" t="s">
        <v>1510</v>
      </c>
      <c r="P3247" s="56">
        <v>0.5</v>
      </c>
      <c r="Q3247" s="56">
        <f>P3247/$E$3239*8</f>
        <v>5.3333333333333337E-2</v>
      </c>
      <c r="R3247" s="57">
        <f ca="1">SUMIF(Insumos!$C$7:$E$166,Subpartidas!N3247,Insumos!$E$7:$E$166)</f>
        <v>8</v>
      </c>
      <c r="S3247" s="57">
        <f t="shared" ref="S3247:S3272" ca="1" si="587">Q3247*R3247</f>
        <v>0.42666666666666669</v>
      </c>
    </row>
    <row r="3248" spans="1:19" s="116" customFormat="1" ht="14.1" customHeight="1">
      <c r="A3248" s="51" t="s">
        <v>1042</v>
      </c>
      <c r="B3248" s="48" t="s">
        <v>1046</v>
      </c>
      <c r="C3248" s="58"/>
      <c r="D3248" s="58"/>
      <c r="E3248" s="58"/>
      <c r="F3248" s="58"/>
      <c r="G3248" s="58"/>
      <c r="H3248" s="58"/>
      <c r="I3248" s="58"/>
      <c r="J3248" s="58"/>
      <c r="K3248" s="58"/>
      <c r="L3248" s="55" t="s">
        <v>14</v>
      </c>
      <c r="M3248" s="52" t="s">
        <v>1555</v>
      </c>
      <c r="N3248" s="52" t="s">
        <v>1556</v>
      </c>
      <c r="O3248" s="52" t="s">
        <v>1510</v>
      </c>
      <c r="P3248" s="56">
        <v>1</v>
      </c>
      <c r="Q3248" s="56">
        <f t="shared" ref="Q3248:Q3249" si="588">P3248/$E$3239*8</f>
        <v>0.10666666666666667</v>
      </c>
      <c r="R3248" s="57">
        <f ca="1">SUMIF(Insumos!$C$7:$E$166,Subpartidas!N3248,Insumos!$E$7:$E$166)</f>
        <v>16</v>
      </c>
      <c r="S3248" s="57">
        <f t="shared" ca="1" si="587"/>
        <v>1.7066666666666668</v>
      </c>
    </row>
    <row r="3249" spans="1:19" s="116" customFormat="1" ht="14.1" customHeight="1">
      <c r="A3249" s="51" t="s">
        <v>1042</v>
      </c>
      <c r="B3249" s="48" t="s">
        <v>1046</v>
      </c>
      <c r="C3249" s="58"/>
      <c r="D3249" s="58"/>
      <c r="E3249" s="58"/>
      <c r="F3249" s="58"/>
      <c r="G3249" s="58"/>
      <c r="H3249" s="58"/>
      <c r="I3249" s="58"/>
      <c r="J3249" s="58"/>
      <c r="K3249" s="58"/>
      <c r="L3249" s="55" t="s">
        <v>14</v>
      </c>
      <c r="M3249" s="52" t="s">
        <v>1745</v>
      </c>
      <c r="N3249" s="52" t="s">
        <v>1746</v>
      </c>
      <c r="O3249" s="52" t="s">
        <v>1510</v>
      </c>
      <c r="P3249" s="56">
        <v>0.125</v>
      </c>
      <c r="Q3249" s="56">
        <f t="shared" si="588"/>
        <v>1.3333333333333334E-2</v>
      </c>
      <c r="R3249" s="57">
        <f ca="1">SUMIF(Insumos!$C$7:$E$166,Subpartidas!N3249,Insumos!$E$7:$E$166)</f>
        <v>6.78</v>
      </c>
      <c r="S3249" s="57">
        <f t="shared" ca="1" si="587"/>
        <v>9.0400000000000008E-2</v>
      </c>
    </row>
    <row r="3250" spans="1:19" s="116" customFormat="1" ht="14.1" customHeight="1">
      <c r="A3250" s="74" t="s">
        <v>996</v>
      </c>
      <c r="B3250" s="48" t="s">
        <v>1048</v>
      </c>
      <c r="C3250" s="52" t="s">
        <v>653</v>
      </c>
      <c r="D3250" s="53">
        <f>+IF(C3250&lt;&gt;" ",VLOOKUP(B3250,Rendimientos!$A$3:$D$557,3,0))</f>
        <v>112</v>
      </c>
      <c r="E3250" s="53">
        <f>+IF(C3250&lt;&gt;" ",VLOOKUP(B3250,Rendimientos!$A$3:$D$557,4,0))</f>
        <v>112</v>
      </c>
      <c r="F3250" s="54">
        <f ca="1">SUM(G3250:K3250)</f>
        <v>4.7965150680005646</v>
      </c>
      <c r="G3250" s="49">
        <f ca="1">SUMIFS($S$5:$S$4996,$B$5:$B$4996,B3250,$L$5:$L$4996,$L$5)</f>
        <v>0.58337695814557311</v>
      </c>
      <c r="H3250" s="49">
        <f ca="1">SUMIFS($S$5:$S$4996,$B$5:$B$4996,B3250,$L$5:$L$4996,$L$10)</f>
        <v>3.8565040000000002</v>
      </c>
      <c r="I3250" s="49"/>
      <c r="J3250" s="49">
        <f ca="1">SUMIFS($S$5:$S$4996,$B$5:$B$4996,B3250,$L$5:$L$4996,$L$11)</f>
        <v>0.35663410985499117</v>
      </c>
      <c r="K3250" s="49">
        <f>SUMIFS($S$5:$S$4996,$B$5:$B$4996,B3250,$L$5:$L$4996,$L$4497)</f>
        <v>0</v>
      </c>
      <c r="L3250" s="55" t="s">
        <v>12</v>
      </c>
      <c r="M3250" s="52" t="s">
        <v>1736</v>
      </c>
      <c r="N3250" s="52" t="s">
        <v>1737</v>
      </c>
      <c r="O3250" s="52" t="s">
        <v>1491</v>
      </c>
      <c r="P3250" s="56">
        <v>0.125</v>
      </c>
      <c r="Q3250" s="56">
        <f>P3250/$D$3250*8</f>
        <v>8.9285714285714281E-3</v>
      </c>
      <c r="R3250" s="57">
        <f ca="1">SUMIF(Insumos!$C$7:$E$166,Subpartidas!N3250,Insumos!$E$7:$E$166)</f>
        <v>9.543510636814629</v>
      </c>
      <c r="S3250" s="57">
        <f t="shared" ca="1" si="587"/>
        <v>8.5209916400130606E-2</v>
      </c>
    </row>
    <row r="3251" spans="1:19" s="116" customFormat="1" ht="14.1" customHeight="1">
      <c r="A3251" s="74" t="s">
        <v>996</v>
      </c>
      <c r="B3251" s="48" t="s">
        <v>1048</v>
      </c>
      <c r="C3251" s="58"/>
      <c r="D3251" s="58"/>
      <c r="E3251" s="58"/>
      <c r="F3251" s="58"/>
      <c r="G3251" s="58"/>
      <c r="H3251" s="58"/>
      <c r="I3251" s="58"/>
      <c r="J3251" s="58"/>
      <c r="K3251" s="58"/>
      <c r="L3251" s="55" t="s">
        <v>12</v>
      </c>
      <c r="M3251" s="52" t="s">
        <v>1492</v>
      </c>
      <c r="N3251" s="52" t="s">
        <v>1493</v>
      </c>
      <c r="O3251" s="52" t="s">
        <v>1491</v>
      </c>
      <c r="P3251" s="56">
        <v>1.125</v>
      </c>
      <c r="Q3251" s="56">
        <f>P3251/$D$3250*8</f>
        <v>8.0357142857142863E-2</v>
      </c>
      <c r="R3251" s="57">
        <f ca="1">SUMIF(Insumos!$C$7:$E$166,Subpartidas!N3251,Insumos!$E$7:$E$166)</f>
        <v>6.1994120750543944</v>
      </c>
      <c r="S3251" s="57">
        <f t="shared" ca="1" si="587"/>
        <v>0.49816704174544246</v>
      </c>
    </row>
    <row r="3252" spans="1:19" s="116" customFormat="1" ht="14.1" customHeight="1">
      <c r="A3252" s="74" t="s">
        <v>996</v>
      </c>
      <c r="B3252" s="48" t="s">
        <v>1048</v>
      </c>
      <c r="C3252" s="58"/>
      <c r="D3252" s="58"/>
      <c r="E3252" s="58"/>
      <c r="F3252" s="58"/>
      <c r="G3252" s="58"/>
      <c r="H3252" s="58"/>
      <c r="I3252" s="58"/>
      <c r="J3252" s="58"/>
      <c r="K3252" s="58"/>
      <c r="L3252" s="55" t="s">
        <v>13</v>
      </c>
      <c r="M3252" s="52" t="s">
        <v>1547</v>
      </c>
      <c r="N3252" s="52" t="s">
        <v>1548</v>
      </c>
      <c r="O3252" s="52" t="s">
        <v>852</v>
      </c>
      <c r="P3252" s="56"/>
      <c r="Q3252" s="56">
        <v>5.0000000000000001E-3</v>
      </c>
      <c r="R3252" s="57">
        <f ca="1">SUMIF(Insumos!$C$7:$E$166,Subpartidas!N3252,Insumos!$E$7:$E$166)</f>
        <v>2</v>
      </c>
      <c r="S3252" s="57">
        <f t="shared" ca="1" si="587"/>
        <v>0.01</v>
      </c>
    </row>
    <row r="3253" spans="1:19" s="116" customFormat="1" ht="14.1" customHeight="1">
      <c r="A3253" s="74" t="s">
        <v>996</v>
      </c>
      <c r="B3253" s="48" t="s">
        <v>1048</v>
      </c>
      <c r="C3253" s="58"/>
      <c r="D3253" s="58"/>
      <c r="E3253" s="58"/>
      <c r="F3253" s="58"/>
      <c r="G3253" s="58"/>
      <c r="H3253" s="58"/>
      <c r="I3253" s="58"/>
      <c r="J3253" s="58"/>
      <c r="K3253" s="58"/>
      <c r="L3253" s="55" t="s">
        <v>13</v>
      </c>
      <c r="M3253" s="52" t="s">
        <v>1551</v>
      </c>
      <c r="N3253" s="52" t="s">
        <v>1552</v>
      </c>
      <c r="O3253" s="52" t="s">
        <v>657</v>
      </c>
      <c r="P3253" s="56"/>
      <c r="Q3253" s="56">
        <v>0.35</v>
      </c>
      <c r="R3253" s="57">
        <f ca="1">SUMIF(Insumos!$C$7:$E$166,Subpartidas!N3253,Insumos!$E$7:$E$166)</f>
        <v>0.18</v>
      </c>
      <c r="S3253" s="57">
        <f t="shared" ca="1" si="587"/>
        <v>6.3E-2</v>
      </c>
    </row>
    <row r="3254" spans="1:19" s="116" customFormat="1" ht="14.1" customHeight="1">
      <c r="A3254" s="74" t="s">
        <v>996</v>
      </c>
      <c r="B3254" s="48" t="s">
        <v>1048</v>
      </c>
      <c r="C3254" s="58"/>
      <c r="D3254" s="58"/>
      <c r="E3254" s="58"/>
      <c r="F3254" s="58"/>
      <c r="G3254" s="58"/>
      <c r="H3254" s="58"/>
      <c r="I3254" s="58"/>
      <c r="J3254" s="58"/>
      <c r="K3254" s="58"/>
      <c r="L3254" s="55" t="s">
        <v>13</v>
      </c>
      <c r="M3254" s="52" t="s">
        <v>1545</v>
      </c>
      <c r="N3254" s="52" t="s">
        <v>1546</v>
      </c>
      <c r="O3254" s="52" t="s">
        <v>852</v>
      </c>
      <c r="P3254" s="56"/>
      <c r="Q3254" s="56">
        <v>1.54E-2</v>
      </c>
      <c r="R3254" s="57">
        <f ca="1">SUMIF(Insumos!$C$7:$E$166,Subpartidas!N3254,Insumos!$E$7:$E$166)</f>
        <v>9.49</v>
      </c>
      <c r="S3254" s="57">
        <f t="shared" ca="1" si="587"/>
        <v>0.146146</v>
      </c>
    </row>
    <row r="3255" spans="1:19" s="116" customFormat="1" ht="14.1" customHeight="1">
      <c r="A3255" s="74" t="s">
        <v>996</v>
      </c>
      <c r="B3255" s="48" t="s">
        <v>1048</v>
      </c>
      <c r="C3255" s="58"/>
      <c r="D3255" s="58"/>
      <c r="E3255" s="58"/>
      <c r="F3255" s="58"/>
      <c r="G3255" s="58"/>
      <c r="H3255" s="58"/>
      <c r="I3255" s="58"/>
      <c r="J3255" s="58"/>
      <c r="K3255" s="58"/>
      <c r="L3255" s="55" t="s">
        <v>13</v>
      </c>
      <c r="M3255" s="52" t="s">
        <v>1543</v>
      </c>
      <c r="N3255" s="52" t="s">
        <v>1544</v>
      </c>
      <c r="O3255" s="52" t="s">
        <v>852</v>
      </c>
      <c r="P3255" s="56"/>
      <c r="Q3255" s="56">
        <v>0.24610000000000001</v>
      </c>
      <c r="R3255" s="57">
        <f ca="1">SUMIF(Insumos!$C$7:$E$166,Subpartidas!N3255,Insumos!$E$7:$E$166)</f>
        <v>14.780000000000001</v>
      </c>
      <c r="S3255" s="57">
        <f t="shared" ca="1" si="587"/>
        <v>3.6373580000000003</v>
      </c>
    </row>
    <row r="3256" spans="1:19" s="116" customFormat="1" ht="14.1" customHeight="1">
      <c r="A3256" s="74" t="s">
        <v>996</v>
      </c>
      <c r="B3256" s="48" t="s">
        <v>1048</v>
      </c>
      <c r="C3256" s="58"/>
      <c r="D3256" s="58"/>
      <c r="E3256" s="58"/>
      <c r="F3256" s="58"/>
      <c r="G3256" s="58"/>
      <c r="H3256" s="58"/>
      <c r="I3256" s="58"/>
      <c r="J3256" s="58"/>
      <c r="K3256" s="58"/>
      <c r="L3256" s="55" t="s">
        <v>14</v>
      </c>
      <c r="M3256" s="52" t="s">
        <v>1738</v>
      </c>
      <c r="N3256" s="52" t="s">
        <v>1739</v>
      </c>
      <c r="O3256" s="52" t="s">
        <v>1507</v>
      </c>
      <c r="P3256" s="60"/>
      <c r="Q3256" s="56">
        <v>1.78E-2</v>
      </c>
      <c r="R3256" s="57">
        <f ca="1">G3250</f>
        <v>0.58337695814557311</v>
      </c>
      <c r="S3256" s="57">
        <f t="shared" ca="1" si="587"/>
        <v>1.0384109854991202E-2</v>
      </c>
    </row>
    <row r="3257" spans="1:19" s="116" customFormat="1" ht="14.1" customHeight="1">
      <c r="A3257" s="74" t="s">
        <v>996</v>
      </c>
      <c r="B3257" s="48" t="s">
        <v>1048</v>
      </c>
      <c r="C3257" s="58"/>
      <c r="D3257" s="58"/>
      <c r="E3257" s="58"/>
      <c r="F3257" s="58"/>
      <c r="G3257" s="58"/>
      <c r="H3257" s="58"/>
      <c r="I3257" s="58"/>
      <c r="J3257" s="58"/>
      <c r="K3257" s="58"/>
      <c r="L3257" s="55" t="s">
        <v>14</v>
      </c>
      <c r="M3257" s="52" t="s">
        <v>1745</v>
      </c>
      <c r="N3257" s="52" t="s">
        <v>1746</v>
      </c>
      <c r="O3257" s="52" t="s">
        <v>1510</v>
      </c>
      <c r="P3257" s="56">
        <v>0.125</v>
      </c>
      <c r="Q3257" s="56">
        <f>P3257/$E$3250*8</f>
        <v>8.9285714285714281E-3</v>
      </c>
      <c r="R3257" s="57">
        <f ca="1">SUMIF(Insumos!$C$7:$E$166,Subpartidas!N3257,Insumos!$E$7:$E$166)</f>
        <v>6.78</v>
      </c>
      <c r="S3257" s="57">
        <f t="shared" ca="1" si="587"/>
        <v>6.0535714285714283E-2</v>
      </c>
    </row>
    <row r="3258" spans="1:19" s="116" customFormat="1" ht="14.1" customHeight="1">
      <c r="A3258" s="74" t="s">
        <v>996</v>
      </c>
      <c r="B3258" s="48" t="s">
        <v>1048</v>
      </c>
      <c r="C3258" s="58"/>
      <c r="D3258" s="58"/>
      <c r="E3258" s="58"/>
      <c r="F3258" s="58"/>
      <c r="G3258" s="58"/>
      <c r="H3258" s="58"/>
      <c r="I3258" s="58"/>
      <c r="J3258" s="58"/>
      <c r="K3258" s="58"/>
      <c r="L3258" s="55" t="s">
        <v>14</v>
      </c>
      <c r="M3258" s="52" t="s">
        <v>1557</v>
      </c>
      <c r="N3258" s="52" t="s">
        <v>1558</v>
      </c>
      <c r="O3258" s="52" t="s">
        <v>1510</v>
      </c>
      <c r="P3258" s="56">
        <v>0.5</v>
      </c>
      <c r="Q3258" s="56">
        <f>P3258/$E$3250*8</f>
        <v>3.5714285714285712E-2</v>
      </c>
      <c r="R3258" s="57">
        <f ca="1">SUMIF(Insumos!$C$7:$E$166,Subpartidas!N3258,Insumos!$E$7:$E$166)</f>
        <v>8</v>
      </c>
      <c r="S3258" s="57">
        <f t="shared" ca="1" si="587"/>
        <v>0.2857142857142857</v>
      </c>
    </row>
    <row r="3259" spans="1:19" s="116" customFormat="1" ht="14.1" customHeight="1">
      <c r="A3259" s="51" t="s">
        <v>1004</v>
      </c>
      <c r="B3259" s="48" t="s">
        <v>1051</v>
      </c>
      <c r="C3259" s="52" t="s">
        <v>653</v>
      </c>
      <c r="D3259" s="53">
        <f>+IF(C3259&lt;&gt;" ",VLOOKUP(B3259,Rendimientos!$A$3:$D$557,3,0))</f>
        <v>100</v>
      </c>
      <c r="E3259" s="53">
        <f>+IF(C3259&lt;&gt;" ",VLOOKUP(B3259,Rendimientos!$A$3:$D$557,4,0))</f>
        <v>100</v>
      </c>
      <c r="F3259" s="54">
        <f ca="1">SUM(G3259:K3259)</f>
        <v>5.9821460628272991</v>
      </c>
      <c r="G3259" s="49">
        <f ca="1">SUMIFS($S$5:$S$4996,$B$5:$B$4996,B3259,$L$5:$L$4996,$L$5)</f>
        <v>0.6533821931230418</v>
      </c>
      <c r="H3259" s="49">
        <f ca="1">SUMIFS($S$5:$S$4996,$B$5:$B$4996,B3259,$L$5:$L$4996,$L$10)</f>
        <v>3.6493336666666667</v>
      </c>
      <c r="I3259" s="49"/>
      <c r="J3259" s="49">
        <f ca="1">SUMIFS($S$5:$S$4996,$B$5:$B$4996,B3259,$L$5:$L$4996,$L$11)</f>
        <v>1.6794302030375903</v>
      </c>
      <c r="K3259" s="49">
        <f>SUMIFS($S$5:$S$4996,$B$5:$B$4996,B3259,$L$5:$L$4996,$L$4497)</f>
        <v>0</v>
      </c>
      <c r="L3259" s="55" t="s">
        <v>12</v>
      </c>
      <c r="M3259" s="52" t="s">
        <v>1736</v>
      </c>
      <c r="N3259" s="52" t="s">
        <v>1737</v>
      </c>
      <c r="O3259" s="52" t="s">
        <v>1491</v>
      </c>
      <c r="P3259" s="56">
        <v>0.125</v>
      </c>
      <c r="Q3259" s="56">
        <f>P3259/$D$3259*8</f>
        <v>0.01</v>
      </c>
      <c r="R3259" s="57">
        <f ca="1">SUMIF(Insumos!$C$7:$E$166,Subpartidas!N3259,Insumos!$E$7:$E$166)</f>
        <v>9.543510636814629</v>
      </c>
      <c r="S3259" s="57">
        <f t="shared" ca="1" si="587"/>
        <v>9.5435106368146297E-2</v>
      </c>
    </row>
    <row r="3260" spans="1:19" s="116" customFormat="1" ht="14.1" customHeight="1">
      <c r="A3260" s="51" t="s">
        <v>1004</v>
      </c>
      <c r="B3260" s="48" t="s">
        <v>1051</v>
      </c>
      <c r="C3260" s="58"/>
      <c r="D3260" s="58"/>
      <c r="E3260" s="58"/>
      <c r="F3260" s="58"/>
      <c r="G3260" s="58"/>
      <c r="H3260" s="58"/>
      <c r="I3260" s="58"/>
      <c r="J3260" s="58"/>
      <c r="K3260" s="58"/>
      <c r="L3260" s="55" t="s">
        <v>12</v>
      </c>
      <c r="M3260" s="52" t="s">
        <v>1492</v>
      </c>
      <c r="N3260" s="52" t="s">
        <v>1493</v>
      </c>
      <c r="O3260" s="52" t="s">
        <v>1491</v>
      </c>
      <c r="P3260" s="56">
        <v>1.125</v>
      </c>
      <c r="Q3260" s="56">
        <f>P3260/$D$3259*8</f>
        <v>0.09</v>
      </c>
      <c r="R3260" s="57">
        <f ca="1">SUMIF(Insumos!$C$7:$E$166,Subpartidas!N3260,Insumos!$E$7:$E$166)</f>
        <v>6.1994120750543944</v>
      </c>
      <c r="S3260" s="57">
        <f t="shared" ca="1" si="587"/>
        <v>0.55794708675489546</v>
      </c>
    </row>
    <row r="3261" spans="1:19" s="116" customFormat="1" ht="14.1" customHeight="1">
      <c r="A3261" s="51" t="s">
        <v>1004</v>
      </c>
      <c r="B3261" s="48" t="s">
        <v>1051</v>
      </c>
      <c r="C3261" s="58"/>
      <c r="D3261" s="58"/>
      <c r="E3261" s="58"/>
      <c r="F3261" s="58"/>
      <c r="G3261" s="58"/>
      <c r="H3261" s="58"/>
      <c r="I3261" s="58"/>
      <c r="J3261" s="58"/>
      <c r="K3261" s="58"/>
      <c r="L3261" s="55" t="s">
        <v>13</v>
      </c>
      <c r="M3261" s="52" t="s">
        <v>1547</v>
      </c>
      <c r="N3261" s="52" t="s">
        <v>1548</v>
      </c>
      <c r="O3261" s="52" t="s">
        <v>852</v>
      </c>
      <c r="P3261" s="56"/>
      <c r="Q3261" s="56">
        <v>5.0000000000000001E-3</v>
      </c>
      <c r="R3261" s="57">
        <f ca="1">SUMIF(Insumos!$C$7:$E$166,Subpartidas!N3261,Insumos!$E$7:$E$166)</f>
        <v>2</v>
      </c>
      <c r="S3261" s="57">
        <f t="shared" ca="1" si="587"/>
        <v>0.01</v>
      </c>
    </row>
    <row r="3262" spans="1:19" s="116" customFormat="1" ht="14.1" customHeight="1">
      <c r="A3262" s="51" t="s">
        <v>1004</v>
      </c>
      <c r="B3262" s="48" t="s">
        <v>1051</v>
      </c>
      <c r="C3262" s="58"/>
      <c r="D3262" s="58"/>
      <c r="E3262" s="58"/>
      <c r="F3262" s="58"/>
      <c r="G3262" s="58"/>
      <c r="H3262" s="58"/>
      <c r="I3262" s="58"/>
      <c r="J3262" s="58"/>
      <c r="K3262" s="58"/>
      <c r="L3262" s="55" t="s">
        <v>13</v>
      </c>
      <c r="M3262" s="52" t="s">
        <v>1559</v>
      </c>
      <c r="N3262" s="52" t="s">
        <v>1560</v>
      </c>
      <c r="O3262" s="52" t="s">
        <v>1561</v>
      </c>
      <c r="Q3262" s="56">
        <v>1.54E-2</v>
      </c>
      <c r="R3262" s="57">
        <f ca="1">SUMIF(Insumos!$C$7:$E$166,Subpartidas!N3262,Insumos!$E$7:$E$166)</f>
        <v>1.3273809523809523</v>
      </c>
      <c r="S3262" s="57">
        <f t="shared" ca="1" si="587"/>
        <v>2.0441666666666667E-2</v>
      </c>
    </row>
    <row r="3263" spans="1:19" s="116" customFormat="1" ht="14.1" customHeight="1">
      <c r="A3263" s="51" t="s">
        <v>1004</v>
      </c>
      <c r="B3263" s="48" t="s">
        <v>1051</v>
      </c>
      <c r="C3263" s="58"/>
      <c r="D3263" s="58"/>
      <c r="E3263" s="58"/>
      <c r="F3263" s="58"/>
      <c r="G3263" s="58"/>
      <c r="H3263" s="58"/>
      <c r="I3263" s="58"/>
      <c r="J3263" s="58"/>
      <c r="K3263" s="58"/>
      <c r="L3263" s="55" t="s">
        <v>13</v>
      </c>
      <c r="M3263" s="52" t="s">
        <v>1551</v>
      </c>
      <c r="N3263" s="52" t="s">
        <v>1552</v>
      </c>
      <c r="O3263" s="52" t="s">
        <v>657</v>
      </c>
      <c r="P3263" s="56"/>
      <c r="Q3263" s="56">
        <v>0.35</v>
      </c>
      <c r="R3263" s="57">
        <f ca="1">SUMIF(Insumos!$C$7:$E$166,Subpartidas!N3263,Insumos!$E$7:$E$166)</f>
        <v>0.18</v>
      </c>
      <c r="S3263" s="57">
        <f t="shared" ca="1" si="587"/>
        <v>6.3E-2</v>
      </c>
    </row>
    <row r="3264" spans="1:19" s="116" customFormat="1" ht="14.1" customHeight="1">
      <c r="A3264" s="51" t="s">
        <v>1004</v>
      </c>
      <c r="B3264" s="48" t="s">
        <v>1051</v>
      </c>
      <c r="C3264" s="58"/>
      <c r="D3264" s="58"/>
      <c r="E3264" s="58"/>
      <c r="G3264" s="58"/>
      <c r="H3264" s="58"/>
      <c r="I3264" s="58"/>
      <c r="J3264" s="58"/>
      <c r="K3264" s="58"/>
      <c r="L3264" s="55" t="s">
        <v>13</v>
      </c>
      <c r="M3264" s="52" t="s">
        <v>1545</v>
      </c>
      <c r="N3264" s="52" t="s">
        <v>1546</v>
      </c>
      <c r="O3264" s="52" t="s">
        <v>852</v>
      </c>
      <c r="P3264" s="56"/>
      <c r="Q3264" s="56">
        <v>1.54E-2</v>
      </c>
      <c r="R3264" s="57">
        <f ca="1">SUMIF(Insumos!$C$7:$E$166,Subpartidas!N3264,Insumos!$E$7:$E$166)</f>
        <v>9.49</v>
      </c>
      <c r="S3264" s="57">
        <f t="shared" ca="1" si="587"/>
        <v>0.146146</v>
      </c>
    </row>
    <row r="3265" spans="1:19" s="116" customFormat="1" ht="14.1" customHeight="1">
      <c r="A3265" s="51" t="s">
        <v>1004</v>
      </c>
      <c r="B3265" s="48" t="s">
        <v>1051</v>
      </c>
      <c r="C3265" s="58"/>
      <c r="D3265" s="58"/>
      <c r="E3265" s="58"/>
      <c r="F3265" s="58"/>
      <c r="G3265" s="58"/>
      <c r="H3265" s="58"/>
      <c r="I3265" s="58"/>
      <c r="J3265" s="58"/>
      <c r="K3265" s="58"/>
      <c r="L3265" s="55" t="s">
        <v>13</v>
      </c>
      <c r="M3265" s="52" t="s">
        <v>1543</v>
      </c>
      <c r="N3265" s="52" t="s">
        <v>1544</v>
      </c>
      <c r="O3265" s="52" t="s">
        <v>852</v>
      </c>
      <c r="P3265" s="56"/>
      <c r="Q3265" s="56">
        <v>0.23069999999999999</v>
      </c>
      <c r="R3265" s="57">
        <f ca="1">SUMIF(Insumos!$C$7:$E$166,Subpartidas!N3265,Insumos!$E$7:$E$166)</f>
        <v>14.780000000000001</v>
      </c>
      <c r="S3265" s="57">
        <f t="shared" ca="1" si="587"/>
        <v>3.4097460000000002</v>
      </c>
    </row>
    <row r="3266" spans="1:19" s="116" customFormat="1" ht="14.1" customHeight="1">
      <c r="A3266" s="51" t="s">
        <v>1004</v>
      </c>
      <c r="B3266" s="48" t="s">
        <v>1051</v>
      </c>
      <c r="C3266" s="58"/>
      <c r="D3266" s="58"/>
      <c r="E3266" s="58"/>
      <c r="F3266" s="58"/>
      <c r="G3266" s="58"/>
      <c r="H3266" s="58"/>
      <c r="I3266" s="58"/>
      <c r="J3266" s="58"/>
      <c r="K3266" s="58"/>
      <c r="L3266" s="55" t="s">
        <v>14</v>
      </c>
      <c r="M3266" s="52" t="s">
        <v>1738</v>
      </c>
      <c r="N3266" s="52" t="s">
        <v>1739</v>
      </c>
      <c r="O3266" s="52" t="s">
        <v>1507</v>
      </c>
      <c r="P3266" s="60"/>
      <c r="Q3266" s="56">
        <v>1.78E-2</v>
      </c>
      <c r="R3266" s="57">
        <f ca="1">G3259</f>
        <v>0.6533821931230418</v>
      </c>
      <c r="S3266" s="57">
        <f t="shared" ca="1" si="587"/>
        <v>1.1630203037590143E-2</v>
      </c>
    </row>
    <row r="3267" spans="1:19" s="116" customFormat="1" ht="14.1" customHeight="1">
      <c r="A3267" s="51" t="s">
        <v>1004</v>
      </c>
      <c r="B3267" s="48" t="s">
        <v>1051</v>
      </c>
      <c r="C3267" s="58"/>
      <c r="D3267" s="58"/>
      <c r="E3267" s="58"/>
      <c r="F3267" s="58"/>
      <c r="G3267" s="58"/>
      <c r="H3267" s="58"/>
      <c r="I3267" s="58"/>
      <c r="J3267" s="58"/>
      <c r="K3267" s="58"/>
      <c r="L3267" s="55" t="s">
        <v>14</v>
      </c>
      <c r="M3267" s="52" t="s">
        <v>1745</v>
      </c>
      <c r="N3267" s="52" t="s">
        <v>1746</v>
      </c>
      <c r="O3267" s="52" t="s">
        <v>1510</v>
      </c>
      <c r="P3267" s="56">
        <v>0.125</v>
      </c>
      <c r="Q3267" s="56">
        <f>P3267/$E$3259*8</f>
        <v>0.01</v>
      </c>
      <c r="R3267" s="57">
        <f ca="1">SUMIF(Insumos!$C$7:$E$166,Subpartidas!N3267,Insumos!$E$7:$E$166)</f>
        <v>6.78</v>
      </c>
      <c r="S3267" s="57">
        <f t="shared" ca="1" si="587"/>
        <v>6.7799999999999999E-2</v>
      </c>
    </row>
    <row r="3268" spans="1:19" s="116" customFormat="1" ht="14.1" customHeight="1">
      <c r="A3268" s="51" t="s">
        <v>1004</v>
      </c>
      <c r="B3268" s="48" t="s">
        <v>1051</v>
      </c>
      <c r="C3268" s="58"/>
      <c r="D3268" s="58"/>
      <c r="E3268" s="58"/>
      <c r="F3268" s="58"/>
      <c r="G3268" s="58"/>
      <c r="H3268" s="58"/>
      <c r="I3268" s="58"/>
      <c r="J3268" s="58"/>
      <c r="K3268" s="58"/>
      <c r="L3268" s="55" t="s">
        <v>14</v>
      </c>
      <c r="M3268" s="52" t="s">
        <v>1555</v>
      </c>
      <c r="N3268" s="52" t="s">
        <v>1556</v>
      </c>
      <c r="O3268" s="52" t="s">
        <v>1510</v>
      </c>
      <c r="P3268" s="56">
        <v>1</v>
      </c>
      <c r="Q3268" s="56">
        <f t="shared" ref="Q3268:Q3269" si="589">P3268/$E$3259*8</f>
        <v>0.08</v>
      </c>
      <c r="R3268" s="57">
        <f ca="1">SUMIF(Insumos!$C$7:$E$166,Subpartidas!N3268,Insumos!$E$7:$E$166)</f>
        <v>16</v>
      </c>
      <c r="S3268" s="57">
        <f t="shared" ca="1" si="587"/>
        <v>1.28</v>
      </c>
    </row>
    <row r="3269" spans="1:19" s="116" customFormat="1" ht="14.1" customHeight="1">
      <c r="A3269" s="51" t="s">
        <v>1004</v>
      </c>
      <c r="B3269" s="48" t="s">
        <v>1051</v>
      </c>
      <c r="C3269" s="58"/>
      <c r="D3269" s="58"/>
      <c r="E3269" s="58"/>
      <c r="F3269" s="58"/>
      <c r="G3269" s="58"/>
      <c r="H3269" s="58"/>
      <c r="I3269" s="58"/>
      <c r="J3269" s="58"/>
      <c r="K3269" s="58"/>
      <c r="L3269" s="55" t="s">
        <v>14</v>
      </c>
      <c r="M3269" s="52" t="s">
        <v>1557</v>
      </c>
      <c r="N3269" s="52" t="s">
        <v>1558</v>
      </c>
      <c r="O3269" s="52" t="s">
        <v>1510</v>
      </c>
      <c r="P3269" s="56">
        <v>0.5</v>
      </c>
      <c r="Q3269" s="56">
        <f t="shared" si="589"/>
        <v>0.04</v>
      </c>
      <c r="R3269" s="57">
        <f ca="1">SUMIF(Insumos!$C$7:$E$166,Subpartidas!N3269,Insumos!$E$7:$E$166)</f>
        <v>8</v>
      </c>
      <c r="S3269" s="57">
        <f t="shared" ca="1" si="587"/>
        <v>0.32</v>
      </c>
    </row>
    <row r="3270" spans="1:19" s="116" customFormat="1" ht="14.1" customHeight="1">
      <c r="A3270" s="51" t="s">
        <v>1008</v>
      </c>
      <c r="B3270" s="48" t="s">
        <v>1053</v>
      </c>
      <c r="C3270" s="52" t="s">
        <v>653</v>
      </c>
      <c r="D3270" s="53">
        <f>+IF(C3270&lt;&gt;" ",VLOOKUP(B3270,Rendimientos!$A$3:$D$557,3,0))</f>
        <v>86</v>
      </c>
      <c r="E3270" s="53">
        <f>+IF(C3270&lt;&gt;" ",VLOOKUP(B3270,Rendimientos!$A$3:$D$557,4,0))</f>
        <v>86</v>
      </c>
      <c r="F3270" s="54">
        <f ca="1">SUM(G3270:K3270)</f>
        <v>9.2680231273185658</v>
      </c>
      <c r="G3270" s="49">
        <f ca="1">SUMIFS($S$5:$S$4996,$B$5:$B$4996,B3270,$L$5:$L$4996,$L$5)</f>
        <v>0.75974673618958344</v>
      </c>
      <c r="H3270" s="49">
        <f ca="1">SUMIFS($S$5:$S$4996,$B$5:$B$4996,B3270,$L$5:$L$4996,$L$10)</f>
        <v>8.0438226666666672</v>
      </c>
      <c r="I3270" s="49"/>
      <c r="J3270" s="49">
        <f ca="1">SUMIFS($S$5:$S$4996,$B$5:$B$4996,B3270,$L$5:$L$4996,$L$11)</f>
        <v>0.46445372446231414</v>
      </c>
      <c r="K3270" s="49">
        <f>SUMIFS($S$5:$S$4996,$B$5:$B$4996,B3270,$L$5:$L$4996,$L$4497)</f>
        <v>0</v>
      </c>
      <c r="L3270" s="55" t="s">
        <v>12</v>
      </c>
      <c r="M3270" s="52" t="s">
        <v>1736</v>
      </c>
      <c r="N3270" s="52" t="s">
        <v>1737</v>
      </c>
      <c r="O3270" s="52" t="s">
        <v>1491</v>
      </c>
      <c r="P3270" s="56">
        <v>0.125</v>
      </c>
      <c r="Q3270" s="56">
        <f>P3270/$D$3270*8</f>
        <v>1.1627906976744186E-2</v>
      </c>
      <c r="R3270" s="57">
        <f ca="1">SUMIF(Insumos!$C$7:$E$166,Subpartidas!N3270,Insumos!$E$7:$E$166)</f>
        <v>9.543510636814629</v>
      </c>
      <c r="S3270" s="57">
        <f t="shared" ca="1" si="587"/>
        <v>0.11097105391644917</v>
      </c>
    </row>
    <row r="3271" spans="1:19" s="116" customFormat="1" ht="14.1" customHeight="1">
      <c r="A3271" s="51" t="s">
        <v>1008</v>
      </c>
      <c r="B3271" s="48" t="s">
        <v>1053</v>
      </c>
      <c r="C3271" s="58"/>
      <c r="D3271" s="58"/>
      <c r="E3271" s="58"/>
      <c r="F3271" s="58"/>
      <c r="G3271" s="58"/>
      <c r="H3271" s="58"/>
      <c r="I3271" s="58"/>
      <c r="J3271" s="58"/>
      <c r="K3271" s="58"/>
      <c r="L3271" s="55" t="s">
        <v>12</v>
      </c>
      <c r="M3271" s="52" t="s">
        <v>1492</v>
      </c>
      <c r="N3271" s="52" t="s">
        <v>1493</v>
      </c>
      <c r="O3271" s="52" t="s">
        <v>1491</v>
      </c>
      <c r="P3271" s="56">
        <v>1.125</v>
      </c>
      <c r="Q3271" s="56">
        <f>P3271/$D$3270*8</f>
        <v>0.10465116279069768</v>
      </c>
      <c r="R3271" s="57">
        <f ca="1">SUMIF(Insumos!$C$7:$E$166,Subpartidas!N3271,Insumos!$E$7:$E$166)</f>
        <v>6.1994120750543944</v>
      </c>
      <c r="S3271" s="57">
        <f t="shared" ca="1" si="587"/>
        <v>0.64877568227313431</v>
      </c>
    </row>
    <row r="3272" spans="1:19" s="116" customFormat="1" ht="14.1" customHeight="1">
      <c r="A3272" s="51" t="s">
        <v>1008</v>
      </c>
      <c r="B3272" s="48" t="s">
        <v>1053</v>
      </c>
      <c r="C3272" s="58"/>
      <c r="D3272" s="58"/>
      <c r="E3272" s="58"/>
      <c r="F3272" s="58"/>
      <c r="G3272" s="58"/>
      <c r="H3272" s="58"/>
      <c r="I3272" s="58"/>
      <c r="J3272" s="58"/>
      <c r="K3272" s="58"/>
      <c r="L3272" s="55" t="s">
        <v>13</v>
      </c>
      <c r="M3272" s="52" t="s">
        <v>1547</v>
      </c>
      <c r="N3272" s="52" t="s">
        <v>1548</v>
      </c>
      <c r="O3272" s="52" t="s">
        <v>852</v>
      </c>
      <c r="P3272" s="56"/>
      <c r="Q3272" s="56">
        <v>5.0000000000000001E-3</v>
      </c>
      <c r="R3272" s="57">
        <f ca="1">SUMIF(Insumos!$C$7:$E$166,Subpartidas!N3272,Insumos!$E$7:$E$166)</f>
        <v>2</v>
      </c>
      <c r="S3272" s="57">
        <f t="shared" ca="1" si="587"/>
        <v>0.01</v>
      </c>
    </row>
    <row r="3273" spans="1:19" s="116" customFormat="1" ht="14.1" customHeight="1">
      <c r="A3273" s="51" t="s">
        <v>1008</v>
      </c>
      <c r="B3273" s="48" t="s">
        <v>1053</v>
      </c>
      <c r="C3273" s="58"/>
      <c r="D3273" s="58"/>
      <c r="E3273" s="58"/>
      <c r="F3273" s="58"/>
      <c r="G3273" s="58"/>
      <c r="H3273" s="58"/>
      <c r="I3273" s="58"/>
      <c r="J3273" s="58"/>
      <c r="K3273" s="58"/>
      <c r="L3273" s="55" t="s">
        <v>13</v>
      </c>
      <c r="M3273" s="52" t="s">
        <v>1551</v>
      </c>
      <c r="N3273" s="52" t="s">
        <v>1552</v>
      </c>
      <c r="O3273" s="52" t="s">
        <v>657</v>
      </c>
      <c r="P3273" s="56"/>
      <c r="Q3273" s="56">
        <v>0.35</v>
      </c>
      <c r="R3273" s="57">
        <f ca="1">SUMIF(Insumos!$C$7:$E$166,Subpartidas!N3273,Insumos!$E$7:$E$166)</f>
        <v>0.18</v>
      </c>
      <c r="S3273" s="57">
        <f ca="1">Q3273*R3273</f>
        <v>6.3E-2</v>
      </c>
    </row>
    <row r="3274" spans="1:19" s="116" customFormat="1" ht="14.1" customHeight="1">
      <c r="A3274" s="51" t="s">
        <v>1008</v>
      </c>
      <c r="B3274" s="48" t="s">
        <v>1053</v>
      </c>
      <c r="C3274" s="58"/>
      <c r="D3274" s="58"/>
      <c r="E3274" s="58"/>
      <c r="F3274" s="58"/>
      <c r="G3274" s="58"/>
      <c r="H3274" s="58"/>
      <c r="I3274" s="58"/>
      <c r="J3274" s="58"/>
      <c r="K3274" s="58"/>
      <c r="L3274" s="55" t="s">
        <v>13</v>
      </c>
      <c r="M3274" s="52" t="s">
        <v>1545</v>
      </c>
      <c r="N3274" s="52" t="s">
        <v>1546</v>
      </c>
      <c r="O3274" s="52" t="s">
        <v>852</v>
      </c>
      <c r="P3274" s="56"/>
      <c r="Q3274" s="56">
        <v>1.54E-2</v>
      </c>
      <c r="R3274" s="57">
        <f ca="1">SUMIF(Insumos!$C$7:$E$166,Subpartidas!N3274,Insumos!$E$7:$E$166)</f>
        <v>9.49</v>
      </c>
      <c r="S3274" s="57">
        <f ca="1">Q3274*R3274</f>
        <v>0.146146</v>
      </c>
    </row>
    <row r="3275" spans="1:19" s="116" customFormat="1" ht="14.1" customHeight="1">
      <c r="A3275" s="51" t="s">
        <v>1008</v>
      </c>
      <c r="B3275" s="48" t="s">
        <v>1053</v>
      </c>
      <c r="C3275" s="58"/>
      <c r="D3275" s="58"/>
      <c r="E3275" s="58"/>
      <c r="G3275" s="58"/>
      <c r="H3275" s="58"/>
      <c r="I3275" s="58"/>
      <c r="J3275" s="58"/>
      <c r="K3275" s="58"/>
      <c r="L3275" s="55" t="s">
        <v>13</v>
      </c>
      <c r="M3275" s="52" t="s">
        <v>1543</v>
      </c>
      <c r="N3275" s="52" t="s">
        <v>1544</v>
      </c>
      <c r="O3275" s="52" t="s">
        <v>852</v>
      </c>
      <c r="P3275" s="56"/>
      <c r="Q3275" s="56">
        <v>0.1845</v>
      </c>
      <c r="R3275" s="57">
        <f ca="1">SUMIF(Insumos!$C$7:$E$166,Subpartidas!N3275,Insumos!$E$7:$E$166)</f>
        <v>14.780000000000001</v>
      </c>
      <c r="S3275" s="57">
        <f ca="1">Q3275*R3275</f>
        <v>2.7269100000000002</v>
      </c>
    </row>
    <row r="3276" spans="1:19" s="116" customFormat="1" ht="14.1" customHeight="1">
      <c r="A3276" s="51" t="s">
        <v>1008</v>
      </c>
      <c r="B3276" s="48" t="s">
        <v>1053</v>
      </c>
      <c r="C3276" s="58"/>
      <c r="D3276" s="58"/>
      <c r="E3276" s="58"/>
      <c r="F3276" s="58"/>
      <c r="G3276" s="58"/>
      <c r="H3276" s="58"/>
      <c r="I3276" s="58"/>
      <c r="J3276" s="58"/>
      <c r="K3276" s="58"/>
      <c r="L3276" s="55" t="s">
        <v>13</v>
      </c>
      <c r="M3276" s="52" t="s">
        <v>1565</v>
      </c>
      <c r="N3276" s="52" t="s">
        <v>1747</v>
      </c>
      <c r="O3276" s="52" t="s">
        <v>852</v>
      </c>
      <c r="Q3276" s="56">
        <v>6.1600000000000002E-2</v>
      </c>
      <c r="R3276" s="57">
        <f ca="1">SUMIF(Insumos!$C$7:$E$166,Subpartidas!N3276,Insumos!$E$7:$E$166)</f>
        <v>82.75595238095238</v>
      </c>
      <c r="S3276" s="57">
        <f ca="1">Q3276*R3276</f>
        <v>5.0977666666666668</v>
      </c>
    </row>
    <row r="3277" spans="1:19" s="116" customFormat="1" ht="14.1" customHeight="1">
      <c r="A3277" s="51" t="s">
        <v>1008</v>
      </c>
      <c r="B3277" s="48" t="s">
        <v>1053</v>
      </c>
      <c r="C3277" s="58"/>
      <c r="D3277" s="58"/>
      <c r="E3277" s="58"/>
      <c r="F3277" s="58"/>
      <c r="G3277" s="58"/>
      <c r="H3277" s="58"/>
      <c r="I3277" s="58"/>
      <c r="J3277" s="58"/>
      <c r="K3277" s="58"/>
      <c r="L3277" s="55" t="s">
        <v>14</v>
      </c>
      <c r="M3277" s="52" t="s">
        <v>1738</v>
      </c>
      <c r="N3277" s="52" t="s">
        <v>1739</v>
      </c>
      <c r="O3277" s="52" t="s">
        <v>1507</v>
      </c>
      <c r="P3277" s="60"/>
      <c r="Q3277" s="56">
        <v>1.78E-2</v>
      </c>
      <c r="R3277" s="57">
        <f ca="1">G3270</f>
        <v>0.75974673618958344</v>
      </c>
      <c r="S3277" s="57">
        <f t="shared" ref="S3277:S3294" ca="1" si="590">Q3277*R3277</f>
        <v>1.3523491904174584E-2</v>
      </c>
    </row>
    <row r="3278" spans="1:19" s="116" customFormat="1" ht="14.1" customHeight="1">
      <c r="A3278" s="51" t="s">
        <v>1008</v>
      </c>
      <c r="B3278" s="48" t="s">
        <v>1053</v>
      </c>
      <c r="C3278" s="58"/>
      <c r="D3278" s="58"/>
      <c r="E3278" s="58"/>
      <c r="F3278" s="58"/>
      <c r="G3278" s="58"/>
      <c r="H3278" s="58"/>
      <c r="I3278" s="58"/>
      <c r="J3278" s="58"/>
      <c r="K3278" s="58"/>
      <c r="L3278" s="55" t="s">
        <v>14</v>
      </c>
      <c r="M3278" s="52" t="s">
        <v>1745</v>
      </c>
      <c r="N3278" s="52" t="s">
        <v>1746</v>
      </c>
      <c r="O3278" s="52" t="s">
        <v>1510</v>
      </c>
      <c r="P3278" s="56">
        <v>0.125</v>
      </c>
      <c r="Q3278" s="56">
        <f>P3278/$E$3270*8</f>
        <v>1.1627906976744186E-2</v>
      </c>
      <c r="R3278" s="57">
        <f ca="1">SUMIF(Insumos!$C$7:$E$166,Subpartidas!N3278,Insumos!$E$7:$E$166)</f>
        <v>6.78</v>
      </c>
      <c r="S3278" s="57">
        <f t="shared" ca="1" si="590"/>
        <v>7.8837209302325587E-2</v>
      </c>
    </row>
    <row r="3279" spans="1:19" s="116" customFormat="1" ht="14.1" customHeight="1">
      <c r="A3279" s="51" t="s">
        <v>1008</v>
      </c>
      <c r="B3279" s="48" t="s">
        <v>1053</v>
      </c>
      <c r="C3279" s="58"/>
      <c r="D3279" s="58"/>
      <c r="E3279" s="58"/>
      <c r="F3279" s="58"/>
      <c r="G3279" s="58"/>
      <c r="H3279" s="58"/>
      <c r="I3279" s="58"/>
      <c r="J3279" s="58"/>
      <c r="K3279" s="58"/>
      <c r="L3279" s="55" t="s">
        <v>14</v>
      </c>
      <c r="M3279" s="52" t="s">
        <v>1557</v>
      </c>
      <c r="N3279" s="52" t="s">
        <v>1558</v>
      </c>
      <c r="O3279" s="52" t="s">
        <v>1510</v>
      </c>
      <c r="P3279" s="56">
        <v>0.5</v>
      </c>
      <c r="Q3279" s="56">
        <f t="shared" ref="Q3279" si="591">P3279/$E$3270*8</f>
        <v>4.6511627906976744E-2</v>
      </c>
      <c r="R3279" s="57">
        <f ca="1">SUMIF(Insumos!$C$7:$E$166,Subpartidas!N3279,Insumos!$E$7:$E$166)</f>
        <v>8</v>
      </c>
      <c r="S3279" s="57">
        <f t="shared" ca="1" si="590"/>
        <v>0.37209302325581395</v>
      </c>
    </row>
    <row r="3280" spans="1:19" s="116" customFormat="1" ht="14.1" customHeight="1">
      <c r="A3280" s="51" t="s">
        <v>1012</v>
      </c>
      <c r="B3280" s="48" t="s">
        <v>1055</v>
      </c>
      <c r="C3280" s="52" t="s">
        <v>653</v>
      </c>
      <c r="D3280" s="53">
        <f>+IF(C3280&lt;&gt;" ",VLOOKUP(B3280,Rendimientos!$A$3:$D$557,3,0))</f>
        <v>76</v>
      </c>
      <c r="E3280" s="53">
        <f>+IF(C3280&lt;&gt;" ",VLOOKUP(B3280,Rendimientos!$A$3:$D$557,4,0))</f>
        <v>76</v>
      </c>
      <c r="F3280" s="54">
        <f ca="1">SUM(G3280:K3280)</f>
        <v>15.68167483964711</v>
      </c>
      <c r="G3280" s="49">
        <f ca="1">SUMIFS($S$5:$S$4996,$B$5:$B$4996,B3280,$L$5:$L$4996,$L$5)</f>
        <v>5.6551138672958841</v>
      </c>
      <c r="H3280" s="49">
        <f ca="1">SUMIFS($S$5:$S$4996,$B$5:$B$4996,B3280,$L$5:$L$4996,$L$10)</f>
        <v>6.9838226666666667</v>
      </c>
      <c r="I3280" s="49"/>
      <c r="J3280" s="49">
        <f ca="1">SUMIFS($S$5:$S$4996,$B$5:$B$4996,B3280,$L$5:$L$4996,$L$11)</f>
        <v>3.0427383056845598</v>
      </c>
      <c r="K3280" s="49">
        <f>SUMIFS($S$5:$S$4996,$B$5:$B$4996,B3280,$L$5:$L$4996,$L$4497)</f>
        <v>0</v>
      </c>
      <c r="L3280" s="55" t="s">
        <v>12</v>
      </c>
      <c r="M3280" s="52" t="s">
        <v>1736</v>
      </c>
      <c r="N3280" s="52" t="s">
        <v>1737</v>
      </c>
      <c r="O3280" s="52" t="s">
        <v>1491</v>
      </c>
      <c r="P3280" s="56">
        <v>0.125</v>
      </c>
      <c r="Q3280" s="56">
        <f>P3280/$D$3280*8</f>
        <v>1.3157894736842105E-2</v>
      </c>
      <c r="R3280" s="57">
        <f ca="1">SUMIF(Insumos!$C$7:$E$166,Subpartidas!N3280,Insumos!$E$7:$E$166)</f>
        <v>9.543510636814629</v>
      </c>
      <c r="S3280" s="57">
        <f t="shared" ca="1" si="590"/>
        <v>0.12557250837913986</v>
      </c>
    </row>
    <row r="3281" spans="1:19" s="116" customFormat="1" ht="14.1" customHeight="1">
      <c r="A3281" s="51" t="s">
        <v>1012</v>
      </c>
      <c r="B3281" s="48" t="s">
        <v>1055</v>
      </c>
      <c r="C3281" s="58"/>
      <c r="D3281" s="58"/>
      <c r="E3281" s="58"/>
      <c r="F3281" s="58"/>
      <c r="G3281" s="58"/>
      <c r="H3281" s="58"/>
      <c r="I3281" s="58"/>
      <c r="J3281" s="58"/>
      <c r="K3281" s="58"/>
      <c r="L3281" s="55" t="s">
        <v>12</v>
      </c>
      <c r="M3281" s="52" t="s">
        <v>1492</v>
      </c>
      <c r="N3281" s="52" t="s">
        <v>1493</v>
      </c>
      <c r="O3281" s="52" t="s">
        <v>1491</v>
      </c>
      <c r="P3281" s="56">
        <v>1.25</v>
      </c>
      <c r="Q3281" s="56">
        <f t="shared" ref="Q3281:Q3283" si="592">P3281/$D$3280*8</f>
        <v>0.13157894736842105</v>
      </c>
      <c r="R3281" s="57">
        <f ca="1">SUMIF(Insumos!$C$7:$E$166,Subpartidas!N3281,Insumos!$E$7:$E$166)</f>
        <v>6.1994120750543944</v>
      </c>
      <c r="S3281" s="57">
        <f t="shared" ca="1" si="590"/>
        <v>0.81571211513873609</v>
      </c>
    </row>
    <row r="3282" spans="1:19" s="116" customFormat="1" ht="14.1" customHeight="1">
      <c r="A3282" s="51" t="s">
        <v>1012</v>
      </c>
      <c r="B3282" s="48" t="s">
        <v>1055</v>
      </c>
      <c r="C3282" s="58"/>
      <c r="D3282" s="58"/>
      <c r="E3282" s="58"/>
      <c r="F3282" s="58"/>
      <c r="G3282" s="58"/>
      <c r="H3282" s="58"/>
      <c r="I3282" s="58"/>
      <c r="J3282" s="58"/>
      <c r="K3282" s="58"/>
      <c r="L3282" s="55" t="s">
        <v>12</v>
      </c>
      <c r="M3282" s="52" t="s">
        <v>1498</v>
      </c>
      <c r="N3282" s="52" t="s">
        <v>1499</v>
      </c>
      <c r="O3282" s="52" t="s">
        <v>1491</v>
      </c>
      <c r="P3282" s="56">
        <v>2</v>
      </c>
      <c r="Q3282" s="56">
        <f t="shared" si="592"/>
        <v>0.21052631578947367</v>
      </c>
      <c r="R3282" s="57">
        <f ca="1">SUMIF(Insumos!$C$7:$E$166,Subpartidas!N3282,Insumos!$E$7:$E$166)</f>
        <v>8.6743053318933896</v>
      </c>
      <c r="S3282" s="57">
        <f t="shared" ca="1" si="590"/>
        <v>1.8261695435565031</v>
      </c>
    </row>
    <row r="3283" spans="1:19" s="116" customFormat="1" ht="14.1" customHeight="1">
      <c r="A3283" s="51" t="s">
        <v>1012</v>
      </c>
      <c r="B3283" s="48" t="s">
        <v>1055</v>
      </c>
      <c r="C3283" s="58"/>
      <c r="D3283" s="58"/>
      <c r="E3283" s="58"/>
      <c r="F3283" s="58"/>
      <c r="G3283" s="58"/>
      <c r="H3283" s="58"/>
      <c r="I3283" s="58"/>
      <c r="J3283" s="58"/>
      <c r="K3283" s="58"/>
      <c r="L3283" s="55" t="s">
        <v>12</v>
      </c>
      <c r="M3283" s="52" t="s">
        <v>1494</v>
      </c>
      <c r="N3283" s="52" t="s">
        <v>1495</v>
      </c>
      <c r="O3283" s="52" t="s">
        <v>1491</v>
      </c>
      <c r="P3283" s="56">
        <v>4</v>
      </c>
      <c r="Q3283" s="56">
        <f t="shared" si="592"/>
        <v>0.42105263157894735</v>
      </c>
      <c r="R3283" s="57">
        <f ca="1">SUMIF(Insumos!$C$7:$E$166,Subpartidas!N3283,Insumos!$E$7:$E$166)</f>
        <v>6.8581917880260743</v>
      </c>
      <c r="S3283" s="57">
        <f t="shared" ca="1" si="590"/>
        <v>2.887659700221505</v>
      </c>
    </row>
    <row r="3284" spans="1:19" s="116" customFormat="1" ht="14.1" customHeight="1">
      <c r="A3284" s="51" t="s">
        <v>1012</v>
      </c>
      <c r="B3284" s="48" t="s">
        <v>1055</v>
      </c>
      <c r="C3284" s="58"/>
      <c r="D3284" s="58"/>
      <c r="E3284" s="58"/>
      <c r="F3284" s="58"/>
      <c r="G3284" s="58"/>
      <c r="H3284" s="58"/>
      <c r="I3284" s="58"/>
      <c r="J3284" s="58"/>
      <c r="K3284" s="58"/>
      <c r="L3284" s="55" t="s">
        <v>13</v>
      </c>
      <c r="M3284" s="52" t="s">
        <v>1559</v>
      </c>
      <c r="N3284" s="52" t="s">
        <v>1560</v>
      </c>
      <c r="O3284" s="52" t="s">
        <v>1561</v>
      </c>
      <c r="P3284" s="56"/>
      <c r="Q3284" s="56">
        <v>1.54E-2</v>
      </c>
      <c r="R3284" s="57">
        <f ca="1">SUMIF(Insumos!$C$7:$E$166,Subpartidas!N3284,Insumos!$E$7:$E$166)</f>
        <v>1.3273809523809523</v>
      </c>
      <c r="S3284" s="57">
        <f t="shared" ca="1" si="590"/>
        <v>2.0441666666666667E-2</v>
      </c>
    </row>
    <row r="3285" spans="1:19" s="116" customFormat="1" ht="14.1" customHeight="1">
      <c r="A3285" s="51" t="s">
        <v>1012</v>
      </c>
      <c r="B3285" s="48" t="s">
        <v>1055</v>
      </c>
      <c r="C3285" s="58"/>
      <c r="D3285" s="58"/>
      <c r="E3285" s="58"/>
      <c r="F3285" s="58"/>
      <c r="G3285" s="58"/>
      <c r="H3285" s="58"/>
      <c r="I3285" s="58"/>
      <c r="J3285" s="58"/>
      <c r="K3285" s="58"/>
      <c r="L3285" s="55" t="s">
        <v>13</v>
      </c>
      <c r="M3285" s="52" t="s">
        <v>1551</v>
      </c>
      <c r="N3285" s="52" t="s">
        <v>1552</v>
      </c>
      <c r="O3285" s="52" t="s">
        <v>657</v>
      </c>
      <c r="P3285" s="56"/>
      <c r="Q3285" s="56">
        <v>0.35</v>
      </c>
      <c r="R3285" s="57">
        <f ca="1">SUMIF(Insumos!$C$7:$E$166,Subpartidas!N3285,Insumos!$E$7:$E$166)</f>
        <v>0.18</v>
      </c>
      <c r="S3285" s="57">
        <f t="shared" ca="1" si="590"/>
        <v>6.3E-2</v>
      </c>
    </row>
    <row r="3286" spans="1:19" s="116" customFormat="1" ht="14.1" customHeight="1">
      <c r="A3286" s="51" t="s">
        <v>1012</v>
      </c>
      <c r="B3286" s="48" t="s">
        <v>1055</v>
      </c>
      <c r="C3286" s="58"/>
      <c r="D3286" s="58"/>
      <c r="E3286" s="58"/>
      <c r="F3286" s="58"/>
      <c r="G3286" s="58"/>
      <c r="H3286" s="58"/>
      <c r="I3286" s="58"/>
      <c r="J3286" s="58"/>
      <c r="K3286" s="58"/>
      <c r="L3286" s="55" t="s">
        <v>13</v>
      </c>
      <c r="M3286" s="52" t="s">
        <v>1547</v>
      </c>
      <c r="N3286" s="52" t="s">
        <v>1548</v>
      </c>
      <c r="O3286" s="52" t="s">
        <v>852</v>
      </c>
      <c r="P3286" s="56"/>
      <c r="Q3286" s="56">
        <v>0.10199999999999999</v>
      </c>
      <c r="R3286" s="57">
        <f ca="1">SUMIF(Insumos!$C$7:$E$166,Subpartidas!N3286,Insumos!$E$7:$E$166)</f>
        <v>2</v>
      </c>
      <c r="S3286" s="57">
        <f t="shared" ca="1" si="590"/>
        <v>0.20399999999999999</v>
      </c>
    </row>
    <row r="3287" spans="1:19" s="116" customFormat="1" ht="14.1" customHeight="1">
      <c r="A3287" s="51" t="s">
        <v>1012</v>
      </c>
      <c r="B3287" s="48" t="s">
        <v>1055</v>
      </c>
      <c r="C3287" s="58"/>
      <c r="D3287" s="58"/>
      <c r="E3287" s="58"/>
      <c r="F3287" s="58"/>
      <c r="G3287" s="58"/>
      <c r="H3287" s="58"/>
      <c r="I3287" s="58"/>
      <c r="J3287" s="58"/>
      <c r="K3287" s="58"/>
      <c r="L3287" s="55" t="s">
        <v>13</v>
      </c>
      <c r="M3287" s="52" t="s">
        <v>1545</v>
      </c>
      <c r="N3287" s="52" t="s">
        <v>1546</v>
      </c>
      <c r="O3287" s="52" t="s">
        <v>852</v>
      </c>
      <c r="P3287" s="56"/>
      <c r="Q3287" s="56">
        <v>1.54E-2</v>
      </c>
      <c r="R3287" s="57">
        <f ca="1">SUMIF(Insumos!$C$7:$E$166,Subpartidas!N3287,Insumos!$E$7:$E$166)</f>
        <v>9.49</v>
      </c>
      <c r="S3287" s="57">
        <f t="shared" ca="1" si="590"/>
        <v>0.146146</v>
      </c>
    </row>
    <row r="3288" spans="1:19" s="116" customFormat="1" ht="14.1" customHeight="1">
      <c r="A3288" s="51" t="s">
        <v>1012</v>
      </c>
      <c r="B3288" s="48" t="s">
        <v>1055</v>
      </c>
      <c r="C3288" s="58"/>
      <c r="D3288" s="58"/>
      <c r="E3288" s="58"/>
      <c r="F3288" s="58"/>
      <c r="G3288" s="58"/>
      <c r="H3288" s="58"/>
      <c r="I3288" s="58"/>
      <c r="J3288" s="58"/>
      <c r="K3288" s="58"/>
      <c r="L3288" s="55" t="s">
        <v>13</v>
      </c>
      <c r="M3288" s="52" t="s">
        <v>1543</v>
      </c>
      <c r="N3288" s="52" t="s">
        <v>1544</v>
      </c>
      <c r="O3288" s="52" t="s">
        <v>852</v>
      </c>
      <c r="P3288" s="56"/>
      <c r="Q3288" s="56">
        <v>0.1845</v>
      </c>
      <c r="R3288" s="57">
        <f ca="1">SUMIF(Insumos!$C$7:$E$166,Subpartidas!N3288,Insumos!$E$7:$E$166)</f>
        <v>14.780000000000001</v>
      </c>
      <c r="S3288" s="57">
        <f t="shared" ca="1" si="590"/>
        <v>2.7269100000000002</v>
      </c>
    </row>
    <row r="3289" spans="1:19" s="116" customFormat="1" ht="14.1" customHeight="1">
      <c r="A3289" s="51" t="s">
        <v>1012</v>
      </c>
      <c r="B3289" s="48" t="s">
        <v>1055</v>
      </c>
      <c r="C3289" s="58"/>
      <c r="D3289" s="58"/>
      <c r="E3289" s="58"/>
      <c r="F3289" s="58"/>
      <c r="G3289" s="58"/>
      <c r="H3289" s="58"/>
      <c r="I3289" s="58"/>
      <c r="J3289" s="58"/>
      <c r="K3289" s="58"/>
      <c r="L3289" s="55" t="s">
        <v>13</v>
      </c>
      <c r="M3289" s="52" t="s">
        <v>1565</v>
      </c>
      <c r="N3289" s="52" t="s">
        <v>1747</v>
      </c>
      <c r="O3289" s="52" t="s">
        <v>852</v>
      </c>
      <c r="P3289" s="56"/>
      <c r="Q3289" s="56">
        <v>4.6199999999999998E-2</v>
      </c>
      <c r="R3289" s="57">
        <f ca="1">SUMIF(Insumos!$C$7:$E$166,Subpartidas!N3289,Insumos!$E$7:$E$166)</f>
        <v>82.75595238095238</v>
      </c>
      <c r="S3289" s="57">
        <f t="shared" ca="1" si="590"/>
        <v>3.8233249999999996</v>
      </c>
    </row>
    <row r="3290" spans="1:19" s="116" customFormat="1" ht="14.1" customHeight="1">
      <c r="A3290" s="51" t="s">
        <v>1012</v>
      </c>
      <c r="B3290" s="48" t="s">
        <v>1055</v>
      </c>
      <c r="C3290" s="58"/>
      <c r="D3290" s="58"/>
      <c r="E3290" s="58"/>
      <c r="F3290" s="58"/>
      <c r="G3290" s="58"/>
      <c r="H3290" s="58"/>
      <c r="I3290" s="58"/>
      <c r="J3290" s="58"/>
      <c r="K3290" s="58"/>
      <c r="L3290" s="55" t="s">
        <v>14</v>
      </c>
      <c r="M3290" s="52" t="s">
        <v>1745</v>
      </c>
      <c r="N3290" s="52" t="s">
        <v>1746</v>
      </c>
      <c r="O3290" s="52" t="s">
        <v>1510</v>
      </c>
      <c r="P3290" s="56">
        <v>0.125</v>
      </c>
      <c r="Q3290" s="56">
        <f>P3290/$E$3280*8</f>
        <v>1.3157894736842105E-2</v>
      </c>
      <c r="R3290" s="57">
        <f ca="1">SUMIF(Insumos!$C$7:$E$166,Subpartidas!N3290,Insumos!$E$7:$E$166)</f>
        <v>6.78</v>
      </c>
      <c r="S3290" s="57">
        <f t="shared" ca="1" si="590"/>
        <v>8.9210526315789476E-2</v>
      </c>
    </row>
    <row r="3291" spans="1:19" s="116" customFormat="1" ht="14.1" customHeight="1">
      <c r="A3291" s="51" t="s">
        <v>1012</v>
      </c>
      <c r="B3291" s="48" t="s">
        <v>1055</v>
      </c>
      <c r="C3291" s="58"/>
      <c r="D3291" s="58"/>
      <c r="E3291" s="58"/>
      <c r="F3291" s="58"/>
      <c r="G3291" s="58"/>
      <c r="H3291" s="58"/>
      <c r="I3291" s="58"/>
      <c r="J3291" s="58"/>
      <c r="K3291" s="58"/>
      <c r="L3291" s="55" t="s">
        <v>14</v>
      </c>
      <c r="M3291" s="52" t="s">
        <v>1738</v>
      </c>
      <c r="N3291" s="52" t="s">
        <v>1739</v>
      </c>
      <c r="O3291" s="52" t="s">
        <v>1507</v>
      </c>
      <c r="P3291" s="60"/>
      <c r="Q3291" s="56">
        <v>1.84E-2</v>
      </c>
      <c r="R3291" s="57">
        <f ca="1">G3280</f>
        <v>5.6551138672958841</v>
      </c>
      <c r="S3291" s="57">
        <f t="shared" ca="1" si="590"/>
        <v>0.10405409515824426</v>
      </c>
    </row>
    <row r="3292" spans="1:19" s="116" customFormat="1" ht="14.1" customHeight="1">
      <c r="A3292" s="51" t="s">
        <v>1012</v>
      </c>
      <c r="B3292" s="48" t="s">
        <v>1055</v>
      </c>
      <c r="C3292" s="58"/>
      <c r="D3292" s="58"/>
      <c r="E3292" s="58"/>
      <c r="F3292" s="58"/>
      <c r="G3292" s="58"/>
      <c r="H3292" s="58"/>
      <c r="I3292" s="58"/>
      <c r="J3292" s="58"/>
      <c r="K3292" s="58"/>
      <c r="L3292" s="55" t="s">
        <v>14</v>
      </c>
      <c r="M3292" s="52" t="s">
        <v>1557</v>
      </c>
      <c r="N3292" s="52" t="s">
        <v>1558</v>
      </c>
      <c r="O3292" s="52" t="s">
        <v>1510</v>
      </c>
      <c r="P3292" s="56">
        <v>0.5</v>
      </c>
      <c r="Q3292" s="56">
        <f>P3292/$E$3280*8</f>
        <v>5.2631578947368418E-2</v>
      </c>
      <c r="R3292" s="57">
        <f ca="1">SUMIF(Insumos!$C$7:$E$166,Subpartidas!N3292,Insumos!$E$7:$E$166)</f>
        <v>8</v>
      </c>
      <c r="S3292" s="57">
        <f t="shared" ca="1" si="590"/>
        <v>0.42105263157894735</v>
      </c>
    </row>
    <row r="3293" spans="1:19" s="116" customFormat="1" ht="14.1" customHeight="1">
      <c r="A3293" s="51" t="s">
        <v>1012</v>
      </c>
      <c r="B3293" s="48" t="s">
        <v>1055</v>
      </c>
      <c r="C3293" s="58"/>
      <c r="D3293" s="58"/>
      <c r="E3293" s="58"/>
      <c r="F3293" s="58"/>
      <c r="G3293" s="58"/>
      <c r="H3293" s="58"/>
      <c r="I3293" s="58"/>
      <c r="J3293" s="58"/>
      <c r="K3293" s="58"/>
      <c r="L3293" s="55" t="s">
        <v>14</v>
      </c>
      <c r="M3293" s="52" t="s">
        <v>1521</v>
      </c>
      <c r="N3293" s="52" t="s">
        <v>1522</v>
      </c>
      <c r="O3293" s="52" t="s">
        <v>1510</v>
      </c>
      <c r="P3293" s="56">
        <v>1</v>
      </c>
      <c r="Q3293" s="56">
        <f t="shared" ref="Q3293:Q3294" si="593">P3293/$E$3280*8</f>
        <v>0.10526315789473684</v>
      </c>
      <c r="R3293" s="57">
        <f ca="1">SUMIF(Insumos!$C$7:$E$166,Subpartidas!N3293,Insumos!$E$7:$E$166)</f>
        <v>7.07</v>
      </c>
      <c r="S3293" s="57">
        <f t="shared" ca="1" si="590"/>
        <v>0.74421052631578943</v>
      </c>
    </row>
    <row r="3294" spans="1:19" s="116" customFormat="1" ht="14.1" customHeight="1">
      <c r="A3294" s="51" t="s">
        <v>1012</v>
      </c>
      <c r="B3294" s="48" t="s">
        <v>1055</v>
      </c>
      <c r="C3294" s="58"/>
      <c r="D3294" s="58"/>
      <c r="E3294" s="58"/>
      <c r="F3294" s="58"/>
      <c r="G3294" s="58"/>
      <c r="H3294" s="58"/>
      <c r="I3294" s="58"/>
      <c r="J3294" s="58"/>
      <c r="K3294" s="58"/>
      <c r="L3294" s="55" t="s">
        <v>14</v>
      </c>
      <c r="M3294" s="52" t="s">
        <v>1555</v>
      </c>
      <c r="N3294" s="52" t="s">
        <v>1556</v>
      </c>
      <c r="O3294" s="52" t="s">
        <v>1510</v>
      </c>
      <c r="P3294" s="56">
        <v>1</v>
      </c>
      <c r="Q3294" s="56">
        <f t="shared" si="593"/>
        <v>0.10526315789473684</v>
      </c>
      <c r="R3294" s="57">
        <f ca="1">SUMIF(Insumos!$C$7:$E$166,Subpartidas!N3294,Insumos!$E$7:$E$166)</f>
        <v>16</v>
      </c>
      <c r="S3294" s="57">
        <f t="shared" ca="1" si="590"/>
        <v>1.6842105263157894</v>
      </c>
    </row>
    <row r="3295" spans="1:19" s="116" customFormat="1" ht="14.1" customHeight="1">
      <c r="A3295" s="74" t="s">
        <v>996</v>
      </c>
      <c r="B3295" s="48" t="s">
        <v>1057</v>
      </c>
      <c r="C3295" s="52" t="s">
        <v>653</v>
      </c>
      <c r="D3295" s="53">
        <f>+IF(C3295&lt;&gt;" ",VLOOKUP(B3295,Rendimientos!$A$3:$D$557,3,0))</f>
        <v>80</v>
      </c>
      <c r="E3295" s="53">
        <f>+IF(C3295&lt;&gt;" ",VLOOKUP(B3295,Rendimientos!$A$3:$D$557,4,0))</f>
        <v>80</v>
      </c>
      <c r="F3295" s="54">
        <f ca="1">SUM(G3295:K3295)</f>
        <v>5.17251949520079</v>
      </c>
      <c r="G3295" s="49">
        <f ca="1">SUMIFS($S$5:$S$4996,$B$5:$B$4996,B3295,$L$5:$L$4996,$L$5)</f>
        <v>0.81672774140380222</v>
      </c>
      <c r="H3295" s="49">
        <f ca="1">SUMIFS($S$5:$S$4996,$B$5:$B$4996,B3295,$L$5:$L$4996,$L$10)</f>
        <v>3.8565040000000002</v>
      </c>
      <c r="I3295" s="49"/>
      <c r="J3295" s="49">
        <f ca="1">SUMIFS($S$5:$S$4996,$B$5:$B$4996,B3295,$L$5:$L$4996,$L$11)</f>
        <v>0.4992877537969877</v>
      </c>
      <c r="K3295" s="49">
        <f>SUMIFS($S$5:$S$4996,$B$5:$B$4996,B3295,$L$5:$L$4996,$L$4497)</f>
        <v>0</v>
      </c>
      <c r="L3295" s="55" t="s">
        <v>12</v>
      </c>
      <c r="M3295" s="52" t="s">
        <v>1736</v>
      </c>
      <c r="N3295" s="52" t="s">
        <v>1737</v>
      </c>
      <c r="O3295" s="52" t="s">
        <v>1491</v>
      </c>
      <c r="P3295" s="56">
        <v>0.125</v>
      </c>
      <c r="Q3295" s="56">
        <f>P3295/$D$3295*8</f>
        <v>1.2500000000000001E-2</v>
      </c>
      <c r="R3295" s="57">
        <f ca="1">SUMIF(Insumos!$C$7:$E$166,Subpartidas!N3295,Insumos!$E$7:$E$166)</f>
        <v>9.543510636814629</v>
      </c>
      <c r="S3295" s="57">
        <f t="shared" ref="S3295:S3317" ca="1" si="594">Q3295*R3295</f>
        <v>0.11929388296018287</v>
      </c>
    </row>
    <row r="3296" spans="1:19" s="116" customFormat="1" ht="14.1" customHeight="1">
      <c r="A3296" s="74" t="s">
        <v>996</v>
      </c>
      <c r="B3296" s="48" t="s">
        <v>1057</v>
      </c>
      <c r="C3296" s="58"/>
      <c r="D3296" s="58"/>
      <c r="E3296" s="58"/>
      <c r="F3296" s="58"/>
      <c r="G3296" s="58"/>
      <c r="H3296" s="58"/>
      <c r="I3296" s="58"/>
      <c r="J3296" s="58"/>
      <c r="K3296" s="58"/>
      <c r="L3296" s="55" t="s">
        <v>12</v>
      </c>
      <c r="M3296" s="52" t="s">
        <v>1492</v>
      </c>
      <c r="N3296" s="52" t="s">
        <v>1493</v>
      </c>
      <c r="O3296" s="52" t="s">
        <v>1491</v>
      </c>
      <c r="P3296" s="56">
        <v>1.125</v>
      </c>
      <c r="Q3296" s="56">
        <f>P3296/$D$3295*8</f>
        <v>0.1125</v>
      </c>
      <c r="R3296" s="57">
        <f ca="1">SUMIF(Insumos!$C$7:$E$166,Subpartidas!N3296,Insumos!$E$7:$E$166)</f>
        <v>6.1994120750543944</v>
      </c>
      <c r="S3296" s="57">
        <f t="shared" ca="1" si="594"/>
        <v>0.69743385844361938</v>
      </c>
    </row>
    <row r="3297" spans="1:19" s="116" customFormat="1" ht="14.1" customHeight="1">
      <c r="A3297" s="74" t="s">
        <v>996</v>
      </c>
      <c r="B3297" s="48" t="s">
        <v>1057</v>
      </c>
      <c r="C3297" s="58"/>
      <c r="D3297" s="58"/>
      <c r="E3297" s="58"/>
      <c r="F3297" s="58"/>
      <c r="G3297" s="58"/>
      <c r="H3297" s="58"/>
      <c r="I3297" s="58"/>
      <c r="J3297" s="58"/>
      <c r="K3297" s="58"/>
      <c r="L3297" s="55" t="s">
        <v>13</v>
      </c>
      <c r="M3297" s="52" t="s">
        <v>1547</v>
      </c>
      <c r="N3297" s="52" t="s">
        <v>1548</v>
      </c>
      <c r="O3297" s="52" t="s">
        <v>852</v>
      </c>
      <c r="P3297" s="56"/>
      <c r="Q3297" s="56">
        <v>5.0000000000000001E-3</v>
      </c>
      <c r="R3297" s="57">
        <f ca="1">SUMIF(Insumos!$C$7:$E$166,Subpartidas!N3297,Insumos!$E$7:$E$166)</f>
        <v>2</v>
      </c>
      <c r="S3297" s="57">
        <f t="shared" ca="1" si="594"/>
        <v>0.01</v>
      </c>
    </row>
    <row r="3298" spans="1:19" s="116" customFormat="1" ht="14.1" customHeight="1">
      <c r="A3298" s="74" t="s">
        <v>996</v>
      </c>
      <c r="B3298" s="48" t="s">
        <v>1057</v>
      </c>
      <c r="C3298" s="58"/>
      <c r="D3298" s="58"/>
      <c r="E3298" s="58"/>
      <c r="F3298" s="58"/>
      <c r="G3298" s="58"/>
      <c r="H3298" s="58"/>
      <c r="I3298" s="58"/>
      <c r="J3298" s="58"/>
      <c r="K3298" s="58"/>
      <c r="L3298" s="55" t="s">
        <v>13</v>
      </c>
      <c r="M3298" s="52" t="s">
        <v>1551</v>
      </c>
      <c r="N3298" s="52" t="s">
        <v>1552</v>
      </c>
      <c r="O3298" s="52" t="s">
        <v>657</v>
      </c>
      <c r="P3298" s="56"/>
      <c r="Q3298" s="56">
        <v>0.35</v>
      </c>
      <c r="R3298" s="57">
        <f ca="1">SUMIF(Insumos!$C$7:$E$166,Subpartidas!N3298,Insumos!$E$7:$E$166)</f>
        <v>0.18</v>
      </c>
      <c r="S3298" s="57">
        <f t="shared" ca="1" si="594"/>
        <v>6.3E-2</v>
      </c>
    </row>
    <row r="3299" spans="1:19" s="116" customFormat="1" ht="14.1" customHeight="1">
      <c r="A3299" s="74" t="s">
        <v>996</v>
      </c>
      <c r="B3299" s="48" t="s">
        <v>1057</v>
      </c>
      <c r="C3299" s="58"/>
      <c r="D3299" s="58"/>
      <c r="E3299" s="58"/>
      <c r="F3299" s="58"/>
      <c r="G3299" s="58"/>
      <c r="H3299" s="58"/>
      <c r="I3299" s="58"/>
      <c r="J3299" s="58"/>
      <c r="K3299" s="58"/>
      <c r="L3299" s="55" t="s">
        <v>13</v>
      </c>
      <c r="M3299" s="52" t="s">
        <v>1545</v>
      </c>
      <c r="N3299" s="52" t="s">
        <v>1546</v>
      </c>
      <c r="O3299" s="52" t="s">
        <v>852</v>
      </c>
      <c r="P3299" s="56"/>
      <c r="Q3299" s="56">
        <v>1.54E-2</v>
      </c>
      <c r="R3299" s="57">
        <f ca="1">SUMIF(Insumos!$C$7:$E$166,Subpartidas!N3299,Insumos!$E$7:$E$166)</f>
        <v>9.49</v>
      </c>
      <c r="S3299" s="57">
        <f t="shared" ca="1" si="594"/>
        <v>0.146146</v>
      </c>
    </row>
    <row r="3300" spans="1:19" s="116" customFormat="1" ht="14.1" customHeight="1">
      <c r="A3300" s="74" t="s">
        <v>996</v>
      </c>
      <c r="B3300" s="48" t="s">
        <v>1057</v>
      </c>
      <c r="C3300" s="58"/>
      <c r="D3300" s="58"/>
      <c r="E3300" s="58"/>
      <c r="F3300" s="58"/>
      <c r="G3300" s="58"/>
      <c r="H3300" s="58"/>
      <c r="I3300" s="58"/>
      <c r="J3300" s="58"/>
      <c r="K3300" s="58"/>
      <c r="L3300" s="55" t="s">
        <v>13</v>
      </c>
      <c r="M3300" s="52" t="s">
        <v>1543</v>
      </c>
      <c r="N3300" s="52" t="s">
        <v>1544</v>
      </c>
      <c r="O3300" s="52" t="s">
        <v>852</v>
      </c>
      <c r="P3300" s="56"/>
      <c r="Q3300" s="56">
        <v>0.24610000000000001</v>
      </c>
      <c r="R3300" s="57">
        <f ca="1">SUMIF(Insumos!$C$7:$E$166,Subpartidas!N3300,Insumos!$E$7:$E$166)</f>
        <v>14.780000000000001</v>
      </c>
      <c r="S3300" s="57">
        <f t="shared" ca="1" si="594"/>
        <v>3.6373580000000003</v>
      </c>
    </row>
    <row r="3301" spans="1:19" s="116" customFormat="1" ht="14.1" customHeight="1">
      <c r="A3301" s="74" t="s">
        <v>996</v>
      </c>
      <c r="B3301" s="48" t="s">
        <v>1057</v>
      </c>
      <c r="C3301" s="58"/>
      <c r="D3301" s="58"/>
      <c r="E3301" s="58"/>
      <c r="F3301" s="58"/>
      <c r="G3301" s="58"/>
      <c r="H3301" s="58"/>
      <c r="I3301" s="58"/>
      <c r="J3301" s="58"/>
      <c r="K3301" s="58"/>
      <c r="L3301" s="55" t="s">
        <v>14</v>
      </c>
      <c r="M3301" s="52" t="s">
        <v>1738</v>
      </c>
      <c r="N3301" s="52" t="s">
        <v>1739</v>
      </c>
      <c r="O3301" s="52" t="s">
        <v>1507</v>
      </c>
      <c r="P3301" s="60"/>
      <c r="Q3301" s="56">
        <v>1.78E-2</v>
      </c>
      <c r="R3301" s="57">
        <f ca="1">G3295</f>
        <v>0.81672774140380222</v>
      </c>
      <c r="S3301" s="57">
        <f t="shared" ca="1" si="594"/>
        <v>1.4537753796987679E-2</v>
      </c>
    </row>
    <row r="3302" spans="1:19" s="116" customFormat="1" ht="14.1" customHeight="1">
      <c r="A3302" s="74" t="s">
        <v>996</v>
      </c>
      <c r="B3302" s="48" t="s">
        <v>1057</v>
      </c>
      <c r="C3302" s="58"/>
      <c r="D3302" s="58"/>
      <c r="E3302" s="58"/>
      <c r="F3302" s="58"/>
      <c r="G3302" s="58"/>
      <c r="H3302" s="58"/>
      <c r="I3302" s="58"/>
      <c r="J3302" s="58"/>
      <c r="K3302" s="58"/>
      <c r="L3302" s="55" t="s">
        <v>14</v>
      </c>
      <c r="M3302" s="52" t="s">
        <v>1745</v>
      </c>
      <c r="N3302" s="52" t="s">
        <v>1746</v>
      </c>
      <c r="O3302" s="52" t="s">
        <v>1510</v>
      </c>
      <c r="P3302" s="56">
        <v>0.125</v>
      </c>
      <c r="Q3302" s="56">
        <f>P3302/$E$3295*8</f>
        <v>1.2500000000000001E-2</v>
      </c>
      <c r="R3302" s="57">
        <f ca="1">SUMIF(Insumos!$C$7:$E$166,Subpartidas!N3302,Insumos!$E$7:$E$166)</f>
        <v>6.78</v>
      </c>
      <c r="S3302" s="57">
        <f t="shared" ca="1" si="594"/>
        <v>8.4750000000000006E-2</v>
      </c>
    </row>
    <row r="3303" spans="1:19" s="116" customFormat="1" ht="14.1" customHeight="1">
      <c r="A3303" s="74" t="s">
        <v>996</v>
      </c>
      <c r="B3303" s="48" t="s">
        <v>1057</v>
      </c>
      <c r="C3303" s="58"/>
      <c r="D3303" s="58"/>
      <c r="E3303" s="58"/>
      <c r="F3303" s="58"/>
      <c r="G3303" s="58"/>
      <c r="H3303" s="58"/>
      <c r="I3303" s="58"/>
      <c r="J3303" s="58"/>
      <c r="K3303" s="58"/>
      <c r="L3303" s="55" t="s">
        <v>14</v>
      </c>
      <c r="M3303" s="52" t="s">
        <v>1557</v>
      </c>
      <c r="N3303" s="52" t="s">
        <v>1558</v>
      </c>
      <c r="O3303" s="52" t="s">
        <v>1510</v>
      </c>
      <c r="P3303" s="56">
        <v>0.5</v>
      </c>
      <c r="Q3303" s="56">
        <f>P3303/$E$3295*8</f>
        <v>0.05</v>
      </c>
      <c r="R3303" s="57">
        <f ca="1">SUMIF(Insumos!$C$7:$E$166,Subpartidas!N3303,Insumos!$E$7:$E$166)</f>
        <v>8</v>
      </c>
      <c r="S3303" s="57">
        <f t="shared" ca="1" si="594"/>
        <v>0.4</v>
      </c>
    </row>
    <row r="3304" spans="1:19" s="116" customFormat="1" ht="14.1" customHeight="1">
      <c r="A3304" s="51" t="s">
        <v>1004</v>
      </c>
      <c r="B3304" s="48" t="s">
        <v>1060</v>
      </c>
      <c r="C3304" s="52" t="s">
        <v>653</v>
      </c>
      <c r="D3304" s="53">
        <f>+IF(C3304&lt;&gt;" ",VLOOKUP(B3304,Rendimientos!$A$3:$D$557,3,0))</f>
        <v>74</v>
      </c>
      <c r="E3304" s="53">
        <f>+IF(C3304&lt;&gt;" ",VLOOKUP(B3304,Rendimientos!$A$3:$D$557,4,0))</f>
        <v>74</v>
      </c>
      <c r="F3304" s="54">
        <f ca="1">SUM(G3304:K3304)</f>
        <v>6.8017828506675215</v>
      </c>
      <c r="G3304" s="49">
        <f ca="1">SUMIFS($S$5:$S$4996,$B$5:$B$4996,B3304,$L$5:$L$4996,$L$5)</f>
        <v>0.88294890962573225</v>
      </c>
      <c r="H3304" s="49">
        <f ca="1">SUMIFS($S$5:$S$4996,$B$5:$B$4996,B3304,$L$5:$L$4996,$L$10)</f>
        <v>3.6493336666666667</v>
      </c>
      <c r="I3304" s="49"/>
      <c r="J3304" s="49">
        <f ca="1">SUMIFS($S$5:$S$4996,$B$5:$B$4996,B3304,$L$5:$L$4996,$L$11)</f>
        <v>2.269500274375122</v>
      </c>
      <c r="K3304" s="49">
        <f>SUMIFS($S$5:$S$4996,$B$5:$B$4996,B3304,$L$5:$L$4996,$L$4497)</f>
        <v>0</v>
      </c>
      <c r="L3304" s="55" t="s">
        <v>12</v>
      </c>
      <c r="M3304" s="52" t="s">
        <v>1736</v>
      </c>
      <c r="N3304" s="52" t="s">
        <v>1737</v>
      </c>
      <c r="O3304" s="52" t="s">
        <v>1491</v>
      </c>
      <c r="P3304" s="56">
        <v>0.125</v>
      </c>
      <c r="Q3304" s="56">
        <f>P3304/$D$3304*8</f>
        <v>1.3513513513513514E-2</v>
      </c>
      <c r="R3304" s="57">
        <f ca="1">SUMIF(Insumos!$C$7:$E$166,Subpartidas!N3304,Insumos!$E$7:$E$166)</f>
        <v>9.543510636814629</v>
      </c>
      <c r="S3304" s="57">
        <f t="shared" ca="1" si="594"/>
        <v>0.12896635995695446</v>
      </c>
    </row>
    <row r="3305" spans="1:19" s="116" customFormat="1" ht="14.1" customHeight="1">
      <c r="A3305" s="51" t="s">
        <v>1004</v>
      </c>
      <c r="B3305" s="48" t="s">
        <v>1060</v>
      </c>
      <c r="C3305" s="58"/>
      <c r="D3305" s="58"/>
      <c r="E3305" s="58"/>
      <c r="F3305" s="58"/>
      <c r="G3305" s="58"/>
      <c r="H3305" s="58"/>
      <c r="I3305" s="58"/>
      <c r="J3305" s="58"/>
      <c r="K3305" s="58"/>
      <c r="L3305" s="55" t="s">
        <v>12</v>
      </c>
      <c r="M3305" s="52" t="s">
        <v>1492</v>
      </c>
      <c r="N3305" s="52" t="s">
        <v>1493</v>
      </c>
      <c r="O3305" s="52" t="s">
        <v>1491</v>
      </c>
      <c r="P3305" s="56">
        <v>1.125</v>
      </c>
      <c r="Q3305" s="56">
        <f>P3305/$D$3304*8</f>
        <v>0.12162162162162163</v>
      </c>
      <c r="R3305" s="57">
        <f ca="1">SUMIF(Insumos!$C$7:$E$166,Subpartidas!N3305,Insumos!$E$7:$E$166)</f>
        <v>6.1994120750543944</v>
      </c>
      <c r="S3305" s="57">
        <f t="shared" ca="1" si="594"/>
        <v>0.75398254966877776</v>
      </c>
    </row>
    <row r="3306" spans="1:19" s="116" customFormat="1" ht="14.1" customHeight="1">
      <c r="A3306" s="51" t="s">
        <v>1004</v>
      </c>
      <c r="B3306" s="48" t="s">
        <v>1060</v>
      </c>
      <c r="C3306" s="58"/>
      <c r="D3306" s="58"/>
      <c r="E3306" s="58"/>
      <c r="F3306" s="58"/>
      <c r="G3306" s="58"/>
      <c r="H3306" s="58"/>
      <c r="I3306" s="58"/>
      <c r="J3306" s="58"/>
      <c r="K3306" s="58"/>
      <c r="L3306" s="55" t="s">
        <v>13</v>
      </c>
      <c r="M3306" s="52" t="s">
        <v>1547</v>
      </c>
      <c r="N3306" s="52" t="s">
        <v>1548</v>
      </c>
      <c r="O3306" s="52" t="s">
        <v>852</v>
      </c>
      <c r="P3306" s="56"/>
      <c r="Q3306" s="56">
        <v>5.0000000000000001E-3</v>
      </c>
      <c r="R3306" s="57">
        <f ca="1">SUMIF(Insumos!$C$7:$E$166,Subpartidas!N3306,Insumos!$E$7:$E$166)</f>
        <v>2</v>
      </c>
      <c r="S3306" s="57">
        <f t="shared" ca="1" si="594"/>
        <v>0.01</v>
      </c>
    </row>
    <row r="3307" spans="1:19" s="116" customFormat="1" ht="14.1" customHeight="1">
      <c r="A3307" s="51" t="s">
        <v>1004</v>
      </c>
      <c r="B3307" s="48" t="s">
        <v>1060</v>
      </c>
      <c r="C3307" s="58"/>
      <c r="D3307" s="58"/>
      <c r="E3307" s="58"/>
      <c r="F3307" s="58"/>
      <c r="G3307" s="58"/>
      <c r="H3307" s="58"/>
      <c r="I3307" s="58"/>
      <c r="J3307" s="58"/>
      <c r="K3307" s="58"/>
      <c r="L3307" s="55" t="s">
        <v>13</v>
      </c>
      <c r="M3307" s="52" t="s">
        <v>1559</v>
      </c>
      <c r="N3307" s="52" t="s">
        <v>1560</v>
      </c>
      <c r="O3307" s="52" t="s">
        <v>1561</v>
      </c>
      <c r="Q3307" s="56">
        <v>1.54E-2</v>
      </c>
      <c r="R3307" s="57">
        <f ca="1">SUMIF(Insumos!$C$7:$E$166,Subpartidas!N3307,Insumos!$E$7:$E$166)</f>
        <v>1.3273809523809523</v>
      </c>
      <c r="S3307" s="57">
        <f t="shared" ca="1" si="594"/>
        <v>2.0441666666666667E-2</v>
      </c>
    </row>
    <row r="3308" spans="1:19" s="116" customFormat="1" ht="14.1" customHeight="1">
      <c r="A3308" s="51" t="s">
        <v>1004</v>
      </c>
      <c r="B3308" s="48" t="s">
        <v>1060</v>
      </c>
      <c r="C3308" s="58"/>
      <c r="D3308" s="58"/>
      <c r="E3308" s="58"/>
      <c r="F3308" s="58"/>
      <c r="G3308" s="58"/>
      <c r="H3308" s="58"/>
      <c r="I3308" s="58"/>
      <c r="J3308" s="58"/>
      <c r="K3308" s="58"/>
      <c r="L3308" s="55" t="s">
        <v>13</v>
      </c>
      <c r="M3308" s="52" t="s">
        <v>1551</v>
      </c>
      <c r="N3308" s="52" t="s">
        <v>1552</v>
      </c>
      <c r="O3308" s="52" t="s">
        <v>657</v>
      </c>
      <c r="P3308" s="56"/>
      <c r="Q3308" s="56">
        <v>0.35</v>
      </c>
      <c r="R3308" s="57">
        <f ca="1">SUMIF(Insumos!$C$7:$E$166,Subpartidas!N3308,Insumos!$E$7:$E$166)</f>
        <v>0.18</v>
      </c>
      <c r="S3308" s="57">
        <f t="shared" ca="1" si="594"/>
        <v>6.3E-2</v>
      </c>
    </row>
    <row r="3309" spans="1:19" s="116" customFormat="1" ht="14.1" customHeight="1">
      <c r="A3309" s="51" t="s">
        <v>1004</v>
      </c>
      <c r="B3309" s="48" t="s">
        <v>1060</v>
      </c>
      <c r="C3309" s="58"/>
      <c r="D3309" s="58"/>
      <c r="E3309" s="58"/>
      <c r="G3309" s="58"/>
      <c r="H3309" s="58"/>
      <c r="I3309" s="58"/>
      <c r="J3309" s="58"/>
      <c r="K3309" s="58"/>
      <c r="L3309" s="55" t="s">
        <v>13</v>
      </c>
      <c r="M3309" s="52" t="s">
        <v>1545</v>
      </c>
      <c r="N3309" s="52" t="s">
        <v>1546</v>
      </c>
      <c r="O3309" s="52" t="s">
        <v>852</v>
      </c>
      <c r="P3309" s="56"/>
      <c r="Q3309" s="56">
        <v>1.54E-2</v>
      </c>
      <c r="R3309" s="57">
        <f ca="1">SUMIF(Insumos!$C$7:$E$166,Subpartidas!N3309,Insumos!$E$7:$E$166)</f>
        <v>9.49</v>
      </c>
      <c r="S3309" s="57">
        <f t="shared" ca="1" si="594"/>
        <v>0.146146</v>
      </c>
    </row>
    <row r="3310" spans="1:19" s="116" customFormat="1" ht="14.1" customHeight="1">
      <c r="A3310" s="51" t="s">
        <v>1004</v>
      </c>
      <c r="B3310" s="48" t="s">
        <v>1060</v>
      </c>
      <c r="C3310" s="58"/>
      <c r="D3310" s="58"/>
      <c r="E3310" s="58"/>
      <c r="F3310" s="58"/>
      <c r="G3310" s="58"/>
      <c r="H3310" s="58"/>
      <c r="I3310" s="58"/>
      <c r="J3310" s="58"/>
      <c r="K3310" s="58"/>
      <c r="L3310" s="55" t="s">
        <v>13</v>
      </c>
      <c r="M3310" s="52" t="s">
        <v>1543</v>
      </c>
      <c r="N3310" s="52" t="s">
        <v>1544</v>
      </c>
      <c r="O3310" s="52" t="s">
        <v>852</v>
      </c>
      <c r="P3310" s="56"/>
      <c r="Q3310" s="56">
        <v>0.23069999999999999</v>
      </c>
      <c r="R3310" s="57">
        <f ca="1">SUMIF(Insumos!$C$7:$E$166,Subpartidas!N3310,Insumos!$E$7:$E$166)</f>
        <v>14.780000000000001</v>
      </c>
      <c r="S3310" s="57">
        <f t="shared" ca="1" si="594"/>
        <v>3.4097460000000002</v>
      </c>
    </row>
    <row r="3311" spans="1:19" s="116" customFormat="1" ht="14.1" customHeight="1">
      <c r="A3311" s="51" t="s">
        <v>1004</v>
      </c>
      <c r="B3311" s="48" t="s">
        <v>1060</v>
      </c>
      <c r="C3311" s="58"/>
      <c r="D3311" s="58"/>
      <c r="E3311" s="58"/>
      <c r="F3311" s="58"/>
      <c r="G3311" s="58"/>
      <c r="H3311" s="58"/>
      <c r="I3311" s="58"/>
      <c r="J3311" s="58"/>
      <c r="K3311" s="58"/>
      <c r="L3311" s="55" t="s">
        <v>14</v>
      </c>
      <c r="M3311" s="52" t="s">
        <v>1738</v>
      </c>
      <c r="N3311" s="52" t="s">
        <v>1739</v>
      </c>
      <c r="O3311" s="52" t="s">
        <v>1507</v>
      </c>
      <c r="P3311" s="60"/>
      <c r="Q3311" s="56">
        <v>1.78E-2</v>
      </c>
      <c r="R3311" s="57">
        <f ca="1">G3304</f>
        <v>0.88294890962573225</v>
      </c>
      <c r="S3311" s="57">
        <f t="shared" ca="1" si="594"/>
        <v>1.5716490591338034E-2</v>
      </c>
    </row>
    <row r="3312" spans="1:19" s="116" customFormat="1" ht="14.1" customHeight="1">
      <c r="A3312" s="51" t="s">
        <v>1004</v>
      </c>
      <c r="B3312" s="48" t="s">
        <v>1060</v>
      </c>
      <c r="C3312" s="58"/>
      <c r="D3312" s="58"/>
      <c r="E3312" s="58"/>
      <c r="F3312" s="58"/>
      <c r="G3312" s="58"/>
      <c r="H3312" s="58"/>
      <c r="I3312" s="58"/>
      <c r="J3312" s="58"/>
      <c r="K3312" s="58"/>
      <c r="L3312" s="55" t="s">
        <v>14</v>
      </c>
      <c r="M3312" s="52" t="s">
        <v>1745</v>
      </c>
      <c r="N3312" s="52" t="s">
        <v>1746</v>
      </c>
      <c r="O3312" s="52" t="s">
        <v>1510</v>
      </c>
      <c r="P3312" s="56">
        <v>0.125</v>
      </c>
      <c r="Q3312" s="56">
        <f>P3312/$E$3304*8</f>
        <v>1.3513513513513514E-2</v>
      </c>
      <c r="R3312" s="57">
        <f ca="1">SUMIF(Insumos!$C$7:$E$166,Subpartidas!N3312,Insumos!$E$7:$E$166)</f>
        <v>6.78</v>
      </c>
      <c r="S3312" s="57">
        <f t="shared" ca="1" si="594"/>
        <v>9.1621621621621629E-2</v>
      </c>
    </row>
    <row r="3313" spans="1:19" s="116" customFormat="1" ht="14.1" customHeight="1">
      <c r="A3313" s="51" t="s">
        <v>1004</v>
      </c>
      <c r="B3313" s="48" t="s">
        <v>1060</v>
      </c>
      <c r="C3313" s="58"/>
      <c r="D3313" s="58"/>
      <c r="E3313" s="58"/>
      <c r="F3313" s="58"/>
      <c r="G3313" s="58"/>
      <c r="H3313" s="58"/>
      <c r="I3313" s="58"/>
      <c r="J3313" s="58"/>
      <c r="K3313" s="58"/>
      <c r="L3313" s="55" t="s">
        <v>14</v>
      </c>
      <c r="M3313" s="52" t="s">
        <v>1555</v>
      </c>
      <c r="N3313" s="52" t="s">
        <v>1556</v>
      </c>
      <c r="O3313" s="52" t="s">
        <v>1510</v>
      </c>
      <c r="P3313" s="56">
        <v>1</v>
      </c>
      <c r="Q3313" s="56">
        <f t="shared" ref="Q3313:Q3314" si="595">P3313/$E$3304*8</f>
        <v>0.10810810810810811</v>
      </c>
      <c r="R3313" s="57">
        <f ca="1">SUMIF(Insumos!$C$7:$E$166,Subpartidas!N3313,Insumos!$E$7:$E$166)</f>
        <v>16</v>
      </c>
      <c r="S3313" s="57">
        <f t="shared" ca="1" si="594"/>
        <v>1.7297297297297298</v>
      </c>
    </row>
    <row r="3314" spans="1:19" s="116" customFormat="1" ht="14.1" customHeight="1">
      <c r="A3314" s="51" t="s">
        <v>1004</v>
      </c>
      <c r="B3314" s="48" t="s">
        <v>1060</v>
      </c>
      <c r="C3314" s="58"/>
      <c r="D3314" s="58"/>
      <c r="E3314" s="58"/>
      <c r="F3314" s="58"/>
      <c r="G3314" s="58"/>
      <c r="H3314" s="58"/>
      <c r="I3314" s="58"/>
      <c r="J3314" s="58"/>
      <c r="K3314" s="58"/>
      <c r="L3314" s="55" t="s">
        <v>14</v>
      </c>
      <c r="M3314" s="52" t="s">
        <v>1557</v>
      </c>
      <c r="N3314" s="52" t="s">
        <v>1558</v>
      </c>
      <c r="O3314" s="52" t="s">
        <v>1510</v>
      </c>
      <c r="P3314" s="56">
        <v>0.5</v>
      </c>
      <c r="Q3314" s="56">
        <f t="shared" si="595"/>
        <v>5.4054054054054057E-2</v>
      </c>
      <c r="R3314" s="57">
        <f ca="1">SUMIF(Insumos!$C$7:$E$166,Subpartidas!N3314,Insumos!$E$7:$E$166)</f>
        <v>8</v>
      </c>
      <c r="S3314" s="57">
        <f t="shared" ca="1" si="594"/>
        <v>0.43243243243243246</v>
      </c>
    </row>
    <row r="3315" spans="1:19" s="116" customFormat="1" ht="14.1" customHeight="1">
      <c r="A3315" s="51" t="s">
        <v>1008</v>
      </c>
      <c r="B3315" s="48" t="s">
        <v>1062</v>
      </c>
      <c r="C3315" s="52" t="s">
        <v>653</v>
      </c>
      <c r="D3315" s="53">
        <f>+IF(C3315&lt;&gt;" ",VLOOKUP(B3315,Rendimientos!$A$3:$D$557,3,0))</f>
        <v>66</v>
      </c>
      <c r="E3315" s="53">
        <f>+IF(C3315&lt;&gt;" ",VLOOKUP(B3315,Rendimientos!$A$3:$D$557,4,0))</f>
        <v>66</v>
      </c>
      <c r="F3315" s="54">
        <f ca="1">SUM(G3315:K3315)</f>
        <v>9.6389929638797458</v>
      </c>
      <c r="G3315" s="49">
        <f ca="1">SUMIFS($S$5:$S$4996,$B$5:$B$4996,B3315,$L$5:$L$4996,$L$5)</f>
        <v>0.98997301988339659</v>
      </c>
      <c r="H3315" s="49">
        <f ca="1">SUMIFS($S$5:$S$4996,$B$5:$B$4996,B3315,$L$5:$L$4996,$L$10)</f>
        <v>8.0438226666666672</v>
      </c>
      <c r="I3315" s="49"/>
      <c r="J3315" s="49">
        <f ca="1">SUMIFS($S$5:$S$4996,$B$5:$B$4996,B3315,$L$5:$L$4996,$L$11)</f>
        <v>0.60519727732968209</v>
      </c>
      <c r="K3315" s="49">
        <f>SUMIFS($S$5:$S$4996,$B$5:$B$4996,B3315,$L$5:$L$4996,$L$4497)</f>
        <v>0</v>
      </c>
      <c r="L3315" s="55" t="s">
        <v>12</v>
      </c>
      <c r="M3315" s="52" t="s">
        <v>1736</v>
      </c>
      <c r="N3315" s="52" t="s">
        <v>1737</v>
      </c>
      <c r="O3315" s="52" t="s">
        <v>1491</v>
      </c>
      <c r="P3315" s="56">
        <v>0.125</v>
      </c>
      <c r="Q3315" s="56">
        <f>P3315/$D$3315*8</f>
        <v>1.5151515151515152E-2</v>
      </c>
      <c r="R3315" s="57">
        <f ca="1">SUMIF(Insumos!$C$7:$E$166,Subpartidas!N3315,Insumos!$E$7:$E$166)</f>
        <v>9.543510636814629</v>
      </c>
      <c r="S3315" s="57">
        <f t="shared" ca="1" si="594"/>
        <v>0.14459864601234287</v>
      </c>
    </row>
    <row r="3316" spans="1:19" s="116" customFormat="1" ht="14.1" customHeight="1">
      <c r="A3316" s="51" t="s">
        <v>1008</v>
      </c>
      <c r="B3316" s="48" t="s">
        <v>1062</v>
      </c>
      <c r="C3316" s="58"/>
      <c r="D3316" s="58"/>
      <c r="E3316" s="58"/>
      <c r="F3316" s="58"/>
      <c r="G3316" s="58"/>
      <c r="H3316" s="58"/>
      <c r="I3316" s="58"/>
      <c r="J3316" s="58"/>
      <c r="K3316" s="58"/>
      <c r="L3316" s="55" t="s">
        <v>12</v>
      </c>
      <c r="M3316" s="52" t="s">
        <v>1492</v>
      </c>
      <c r="N3316" s="52" t="s">
        <v>1493</v>
      </c>
      <c r="O3316" s="52" t="s">
        <v>1491</v>
      </c>
      <c r="P3316" s="56">
        <v>1.125</v>
      </c>
      <c r="Q3316" s="56">
        <f>P3316/$D$3315*8</f>
        <v>0.13636363636363635</v>
      </c>
      <c r="R3316" s="57">
        <f ca="1">SUMIF(Insumos!$C$7:$E$166,Subpartidas!N3316,Insumos!$E$7:$E$166)</f>
        <v>6.1994120750543944</v>
      </c>
      <c r="S3316" s="57">
        <f t="shared" ca="1" si="594"/>
        <v>0.84537437387105374</v>
      </c>
    </row>
    <row r="3317" spans="1:19" s="116" customFormat="1" ht="14.1" customHeight="1">
      <c r="A3317" s="51" t="s">
        <v>1008</v>
      </c>
      <c r="B3317" s="48" t="s">
        <v>1062</v>
      </c>
      <c r="C3317" s="58"/>
      <c r="D3317" s="58"/>
      <c r="E3317" s="58"/>
      <c r="F3317" s="58"/>
      <c r="G3317" s="58"/>
      <c r="H3317" s="58"/>
      <c r="I3317" s="58"/>
      <c r="J3317" s="58"/>
      <c r="K3317" s="58"/>
      <c r="L3317" s="55" t="s">
        <v>13</v>
      </c>
      <c r="M3317" s="52" t="s">
        <v>1547</v>
      </c>
      <c r="N3317" s="52" t="s">
        <v>1548</v>
      </c>
      <c r="O3317" s="52" t="s">
        <v>852</v>
      </c>
      <c r="P3317" s="56"/>
      <c r="Q3317" s="56">
        <v>5.0000000000000001E-3</v>
      </c>
      <c r="R3317" s="57">
        <f ca="1">SUMIF(Insumos!$C$7:$E$166,Subpartidas!N3317,Insumos!$E$7:$E$166)</f>
        <v>2</v>
      </c>
      <c r="S3317" s="57">
        <f t="shared" ca="1" si="594"/>
        <v>0.01</v>
      </c>
    </row>
    <row r="3318" spans="1:19" s="116" customFormat="1" ht="14.1" customHeight="1">
      <c r="A3318" s="51" t="s">
        <v>1008</v>
      </c>
      <c r="B3318" s="48" t="s">
        <v>1062</v>
      </c>
      <c r="C3318" s="58"/>
      <c r="D3318" s="58"/>
      <c r="E3318" s="58"/>
      <c r="F3318" s="58"/>
      <c r="G3318" s="58"/>
      <c r="H3318" s="58"/>
      <c r="I3318" s="58"/>
      <c r="J3318" s="58"/>
      <c r="K3318" s="58"/>
      <c r="L3318" s="55" t="s">
        <v>13</v>
      </c>
      <c r="M3318" s="52" t="s">
        <v>1551</v>
      </c>
      <c r="N3318" s="52" t="s">
        <v>1552</v>
      </c>
      <c r="O3318" s="52" t="s">
        <v>657</v>
      </c>
      <c r="P3318" s="56"/>
      <c r="Q3318" s="56">
        <v>0.35</v>
      </c>
      <c r="R3318" s="57">
        <f ca="1">SUMIF(Insumos!$C$7:$E$166,Subpartidas!N3318,Insumos!$E$7:$E$166)</f>
        <v>0.18</v>
      </c>
      <c r="S3318" s="57">
        <f ca="1">Q3318*R3318</f>
        <v>6.3E-2</v>
      </c>
    </row>
    <row r="3319" spans="1:19" s="116" customFormat="1" ht="14.1" customHeight="1">
      <c r="A3319" s="51" t="s">
        <v>1008</v>
      </c>
      <c r="B3319" s="48" t="s">
        <v>1062</v>
      </c>
      <c r="C3319" s="58"/>
      <c r="D3319" s="58"/>
      <c r="E3319" s="58"/>
      <c r="F3319" s="58"/>
      <c r="G3319" s="58"/>
      <c r="H3319" s="58"/>
      <c r="I3319" s="58"/>
      <c r="J3319" s="58"/>
      <c r="K3319" s="58"/>
      <c r="L3319" s="55" t="s">
        <v>13</v>
      </c>
      <c r="M3319" s="52" t="s">
        <v>1545</v>
      </c>
      <c r="N3319" s="52" t="s">
        <v>1546</v>
      </c>
      <c r="O3319" s="52" t="s">
        <v>852</v>
      </c>
      <c r="P3319" s="56"/>
      <c r="Q3319" s="56">
        <v>1.54E-2</v>
      </c>
      <c r="R3319" s="57">
        <f ca="1">SUMIF(Insumos!$C$7:$E$166,Subpartidas!N3319,Insumos!$E$7:$E$166)</f>
        <v>9.49</v>
      </c>
      <c r="S3319" s="57">
        <f ca="1">Q3319*R3319</f>
        <v>0.146146</v>
      </c>
    </row>
    <row r="3320" spans="1:19" s="116" customFormat="1" ht="14.1" customHeight="1">
      <c r="A3320" s="51" t="s">
        <v>1008</v>
      </c>
      <c r="B3320" s="48" t="s">
        <v>1062</v>
      </c>
      <c r="C3320" s="58"/>
      <c r="D3320" s="58"/>
      <c r="E3320" s="58"/>
      <c r="G3320" s="58"/>
      <c r="H3320" s="58"/>
      <c r="I3320" s="58"/>
      <c r="J3320" s="58"/>
      <c r="K3320" s="58"/>
      <c r="L3320" s="55" t="s">
        <v>13</v>
      </c>
      <c r="M3320" s="52" t="s">
        <v>1543</v>
      </c>
      <c r="N3320" s="52" t="s">
        <v>1544</v>
      </c>
      <c r="O3320" s="52" t="s">
        <v>852</v>
      </c>
      <c r="P3320" s="56"/>
      <c r="Q3320" s="56">
        <v>0.1845</v>
      </c>
      <c r="R3320" s="57">
        <f ca="1">SUMIF(Insumos!$C$7:$E$166,Subpartidas!N3320,Insumos!$E$7:$E$166)</f>
        <v>14.780000000000001</v>
      </c>
      <c r="S3320" s="57">
        <f ca="1">Q3320*R3320</f>
        <v>2.7269100000000002</v>
      </c>
    </row>
    <row r="3321" spans="1:19" s="116" customFormat="1" ht="14.1" customHeight="1">
      <c r="A3321" s="51" t="s">
        <v>1008</v>
      </c>
      <c r="B3321" s="48" t="s">
        <v>1062</v>
      </c>
      <c r="C3321" s="58"/>
      <c r="D3321" s="58"/>
      <c r="E3321" s="58"/>
      <c r="F3321" s="58"/>
      <c r="G3321" s="58"/>
      <c r="H3321" s="58"/>
      <c r="I3321" s="58"/>
      <c r="J3321" s="58"/>
      <c r="K3321" s="58"/>
      <c r="L3321" s="55" t="s">
        <v>13</v>
      </c>
      <c r="M3321" s="52" t="s">
        <v>1565</v>
      </c>
      <c r="N3321" s="52" t="s">
        <v>1747</v>
      </c>
      <c r="O3321" s="52" t="s">
        <v>852</v>
      </c>
      <c r="Q3321" s="56">
        <v>6.1600000000000002E-2</v>
      </c>
      <c r="R3321" s="57">
        <f ca="1">SUMIF(Insumos!$C$7:$E$166,Subpartidas!N3321,Insumos!$E$7:$E$166)</f>
        <v>82.75595238095238</v>
      </c>
      <c r="S3321" s="57">
        <f ca="1">Q3321*R3321</f>
        <v>5.0977666666666668</v>
      </c>
    </row>
    <row r="3322" spans="1:19" s="116" customFormat="1" ht="14.1" customHeight="1">
      <c r="A3322" s="51" t="s">
        <v>1008</v>
      </c>
      <c r="B3322" s="48" t="s">
        <v>1062</v>
      </c>
      <c r="C3322" s="58"/>
      <c r="D3322" s="58"/>
      <c r="E3322" s="58"/>
      <c r="F3322" s="58"/>
      <c r="G3322" s="58"/>
      <c r="H3322" s="58"/>
      <c r="I3322" s="58"/>
      <c r="J3322" s="58"/>
      <c r="K3322" s="58"/>
      <c r="L3322" s="55" t="s">
        <v>14</v>
      </c>
      <c r="M3322" s="52" t="s">
        <v>1738</v>
      </c>
      <c r="N3322" s="52" t="s">
        <v>1739</v>
      </c>
      <c r="O3322" s="52" t="s">
        <v>1507</v>
      </c>
      <c r="P3322" s="60"/>
      <c r="Q3322" s="56">
        <v>1.78E-2</v>
      </c>
      <c r="R3322" s="57">
        <f ca="1">G3315</f>
        <v>0.98997301988339659</v>
      </c>
      <c r="S3322" s="57">
        <f t="shared" ref="S3322:S3333" ca="1" si="596">Q3322*R3322</f>
        <v>1.762151975392446E-2</v>
      </c>
    </row>
    <row r="3323" spans="1:19" s="116" customFormat="1" ht="14.1" customHeight="1">
      <c r="A3323" s="51" t="s">
        <v>1008</v>
      </c>
      <c r="B3323" s="48" t="s">
        <v>1062</v>
      </c>
      <c r="C3323" s="58"/>
      <c r="D3323" s="58"/>
      <c r="E3323" s="58"/>
      <c r="F3323" s="58"/>
      <c r="G3323" s="58"/>
      <c r="H3323" s="58"/>
      <c r="I3323" s="58"/>
      <c r="J3323" s="58"/>
      <c r="K3323" s="58"/>
      <c r="L3323" s="55" t="s">
        <v>14</v>
      </c>
      <c r="M3323" s="52" t="s">
        <v>1745</v>
      </c>
      <c r="N3323" s="52" t="s">
        <v>1746</v>
      </c>
      <c r="O3323" s="52" t="s">
        <v>1510</v>
      </c>
      <c r="P3323" s="56">
        <v>0.125</v>
      </c>
      <c r="Q3323" s="56">
        <f>P3323/$E$3315*8</f>
        <v>1.5151515151515152E-2</v>
      </c>
      <c r="R3323" s="57">
        <f ca="1">SUMIF(Insumos!$C$7:$E$166,Subpartidas!N3323,Insumos!$E$7:$E$166)</f>
        <v>6.78</v>
      </c>
      <c r="S3323" s="57">
        <f t="shared" ca="1" si="596"/>
        <v>0.10272727272727274</v>
      </c>
    </row>
    <row r="3324" spans="1:19" s="116" customFormat="1" ht="14.1" customHeight="1">
      <c r="A3324" s="51" t="s">
        <v>1008</v>
      </c>
      <c r="B3324" s="48" t="s">
        <v>1062</v>
      </c>
      <c r="C3324" s="58"/>
      <c r="D3324" s="58"/>
      <c r="E3324" s="58"/>
      <c r="F3324" s="58"/>
      <c r="G3324" s="58"/>
      <c r="H3324" s="58"/>
      <c r="I3324" s="58"/>
      <c r="J3324" s="58"/>
      <c r="K3324" s="58"/>
      <c r="L3324" s="55" t="s">
        <v>14</v>
      </c>
      <c r="M3324" s="52" t="s">
        <v>1557</v>
      </c>
      <c r="N3324" s="52" t="s">
        <v>1558</v>
      </c>
      <c r="O3324" s="52" t="s">
        <v>1510</v>
      </c>
      <c r="P3324" s="56">
        <v>0.5</v>
      </c>
      <c r="Q3324" s="56">
        <f>P3324/$E$3315*8</f>
        <v>6.0606060606060608E-2</v>
      </c>
      <c r="R3324" s="57">
        <f ca="1">SUMIF(Insumos!$C$7:$E$166,Subpartidas!N3324,Insumos!$E$7:$E$166)</f>
        <v>8</v>
      </c>
      <c r="S3324" s="57">
        <f t="shared" ca="1" si="596"/>
        <v>0.48484848484848486</v>
      </c>
    </row>
    <row r="3325" spans="1:19" s="116" customFormat="1" ht="14.1" customHeight="1">
      <c r="A3325" s="74" t="s">
        <v>1026</v>
      </c>
      <c r="B3325" s="48" t="s">
        <v>1064</v>
      </c>
      <c r="C3325" s="52" t="s">
        <v>653</v>
      </c>
      <c r="D3325" s="53">
        <f>+IF(C3325&lt;&gt;" ",VLOOKUP(B3325,Rendimientos!$A$3:$D$557,3,0))</f>
        <v>33</v>
      </c>
      <c r="E3325" s="53">
        <f>+IF(C3325&lt;&gt;" ",VLOOKUP(B3325,Rendimientos!$A$3:$D$557,4,0))</f>
        <v>33</v>
      </c>
      <c r="F3325" s="54">
        <f ca="1">SUM(G3325:K3325)</f>
        <v>7.0164865944261585</v>
      </c>
      <c r="G3325" s="49">
        <f ca="1">SUMIFS($S$5:$S$4996,$B$5:$B$4996,B3325,$L$5:$L$4996,$L$5)</f>
        <v>1.9799460397667932</v>
      </c>
      <c r="H3325" s="49">
        <f ca="1">SUMIFS($S$5:$S$4996,$B$5:$B$4996,B3325,$L$5:$L$4996,$L$10)</f>
        <v>3.8261460000000005</v>
      </c>
      <c r="I3325" s="49"/>
      <c r="J3325" s="49">
        <f ca="1">SUMIFS($S$5:$S$4996,$B$5:$B$4996,B3325,$L$5:$L$4996,$L$11)</f>
        <v>1.2103945546593642</v>
      </c>
      <c r="K3325" s="49">
        <f>SUMIFS($S$5:$S$4996,$B$5:$B$4996,B3325,$L$5:$L$4996,$L$4497)</f>
        <v>0</v>
      </c>
      <c r="L3325" s="55" t="s">
        <v>12</v>
      </c>
      <c r="M3325" s="52" t="s">
        <v>1736</v>
      </c>
      <c r="N3325" s="52" t="s">
        <v>1737</v>
      </c>
      <c r="O3325" s="52" t="s">
        <v>1491</v>
      </c>
      <c r="P3325" s="56">
        <v>0.125</v>
      </c>
      <c r="Q3325" s="56">
        <f>P3325/$D$3325*8</f>
        <v>3.0303030303030304E-2</v>
      </c>
      <c r="R3325" s="57">
        <f ca="1">SUMIF(Insumos!$C$7:$E$166,Subpartidas!N3325,Insumos!$E$7:$E$166)</f>
        <v>9.543510636814629</v>
      </c>
      <c r="S3325" s="57">
        <f t="shared" ca="1" si="596"/>
        <v>0.28919729202468575</v>
      </c>
    </row>
    <row r="3326" spans="1:19" s="116" customFormat="1" ht="14.1" customHeight="1">
      <c r="A3326" s="74" t="s">
        <v>1026</v>
      </c>
      <c r="B3326" s="48" t="s">
        <v>1064</v>
      </c>
      <c r="C3326" s="58"/>
      <c r="D3326" s="58"/>
      <c r="E3326" s="58"/>
      <c r="F3326" s="58"/>
      <c r="G3326" s="58"/>
      <c r="H3326" s="58"/>
      <c r="I3326" s="58"/>
      <c r="J3326" s="58"/>
      <c r="K3326" s="58"/>
      <c r="L3326" s="55" t="s">
        <v>12</v>
      </c>
      <c r="M3326" s="52" t="s">
        <v>1492</v>
      </c>
      <c r="N3326" s="52" t="s">
        <v>1493</v>
      </c>
      <c r="O3326" s="52" t="s">
        <v>1491</v>
      </c>
      <c r="P3326" s="56">
        <v>1.125</v>
      </c>
      <c r="Q3326" s="56">
        <f>P3326/$D$3325*8</f>
        <v>0.27272727272727271</v>
      </c>
      <c r="R3326" s="57">
        <f ca="1">SUMIF(Insumos!$C$7:$E$166,Subpartidas!N3326,Insumos!$E$7:$E$166)</f>
        <v>6.1994120750543944</v>
      </c>
      <c r="S3326" s="57">
        <f t="shared" ca="1" si="596"/>
        <v>1.6907487477421075</v>
      </c>
    </row>
    <row r="3327" spans="1:19" s="116" customFormat="1" ht="14.1" customHeight="1">
      <c r="A3327" s="74" t="s">
        <v>1026</v>
      </c>
      <c r="B3327" s="48" t="s">
        <v>1064</v>
      </c>
      <c r="C3327" s="58"/>
      <c r="D3327" s="58"/>
      <c r="E3327" s="58"/>
      <c r="F3327" s="58"/>
      <c r="G3327" s="58"/>
      <c r="H3327" s="58"/>
      <c r="I3327" s="58"/>
      <c r="J3327" s="58"/>
      <c r="K3327" s="58"/>
      <c r="L3327" s="55" t="s">
        <v>13</v>
      </c>
      <c r="M3327" s="52" t="s">
        <v>1551</v>
      </c>
      <c r="N3327" s="52" t="s">
        <v>1552</v>
      </c>
      <c r="O3327" s="52" t="s">
        <v>657</v>
      </c>
      <c r="P3327" s="56"/>
      <c r="Q3327" s="56">
        <v>0.35</v>
      </c>
      <c r="R3327" s="57">
        <f ca="1">SUMIF(Insumos!$C$7:$E$166,Subpartidas!N3327,Insumos!$E$7:$E$166)</f>
        <v>0.18</v>
      </c>
      <c r="S3327" s="57">
        <f t="shared" ca="1" si="596"/>
        <v>6.3E-2</v>
      </c>
    </row>
    <row r="3328" spans="1:19" s="116" customFormat="1" ht="14.1" customHeight="1">
      <c r="A3328" s="74" t="s">
        <v>1026</v>
      </c>
      <c r="B3328" s="48" t="s">
        <v>1064</v>
      </c>
      <c r="C3328" s="58"/>
      <c r="D3328" s="58"/>
      <c r="E3328" s="58"/>
      <c r="F3328" s="58"/>
      <c r="G3328" s="58"/>
      <c r="H3328" s="58"/>
      <c r="I3328" s="58"/>
      <c r="J3328" s="58"/>
      <c r="K3328" s="58"/>
      <c r="L3328" s="55" t="s">
        <v>13</v>
      </c>
      <c r="M3328" s="52" t="s">
        <v>1547</v>
      </c>
      <c r="N3328" s="52" t="s">
        <v>1548</v>
      </c>
      <c r="O3328" s="52" t="s">
        <v>852</v>
      </c>
      <c r="P3328" s="56"/>
      <c r="Q3328" s="56">
        <v>0.16200000000000001</v>
      </c>
      <c r="R3328" s="57">
        <f ca="1">SUMIF(Insumos!$C$7:$E$166,Subpartidas!N3328,Insumos!$E$7:$E$166)</f>
        <v>2</v>
      </c>
      <c r="S3328" s="57">
        <f t="shared" ca="1" si="596"/>
        <v>0.32400000000000001</v>
      </c>
    </row>
    <row r="3329" spans="1:19" s="116" customFormat="1" ht="14.1" customHeight="1">
      <c r="A3329" s="74" t="s">
        <v>1026</v>
      </c>
      <c r="B3329" s="48" t="s">
        <v>1064</v>
      </c>
      <c r="C3329" s="58"/>
      <c r="D3329" s="58"/>
      <c r="E3329" s="58"/>
      <c r="F3329" s="58"/>
      <c r="G3329" s="58"/>
      <c r="H3329" s="58"/>
      <c r="I3329" s="58"/>
      <c r="J3329" s="58"/>
      <c r="K3329" s="58"/>
      <c r="L3329" s="55" t="s">
        <v>13</v>
      </c>
      <c r="M3329" s="52" t="s">
        <v>1545</v>
      </c>
      <c r="N3329" s="52" t="s">
        <v>1546</v>
      </c>
      <c r="O3329" s="52" t="s">
        <v>852</v>
      </c>
      <c r="P3329" s="56"/>
      <c r="Q3329" s="56">
        <v>1.4E-2</v>
      </c>
      <c r="R3329" s="57">
        <f ca="1">SUMIF(Insumos!$C$7:$E$166,Subpartidas!N3329,Insumos!$E$7:$E$166)</f>
        <v>9.49</v>
      </c>
      <c r="S3329" s="57">
        <f t="shared" ca="1" si="596"/>
        <v>0.13286000000000001</v>
      </c>
    </row>
    <row r="3330" spans="1:19" s="116" customFormat="1" ht="14.1" customHeight="1">
      <c r="A3330" s="74" t="s">
        <v>1026</v>
      </c>
      <c r="B3330" s="48" t="s">
        <v>1064</v>
      </c>
      <c r="C3330" s="58"/>
      <c r="D3330" s="58"/>
      <c r="E3330" s="58"/>
      <c r="F3330" s="58"/>
      <c r="G3330" s="58"/>
      <c r="H3330" s="58"/>
      <c r="I3330" s="58"/>
      <c r="J3330" s="58"/>
      <c r="K3330" s="58"/>
      <c r="L3330" s="55" t="s">
        <v>13</v>
      </c>
      <c r="M3330" s="52" t="s">
        <v>1543</v>
      </c>
      <c r="N3330" s="52" t="s">
        <v>1544</v>
      </c>
      <c r="O3330" s="52" t="s">
        <v>852</v>
      </c>
      <c r="P3330" s="56"/>
      <c r="Q3330" s="56">
        <v>0.22370000000000001</v>
      </c>
      <c r="R3330" s="57">
        <f ca="1">SUMIF(Insumos!$C$7:$E$166,Subpartidas!N3330,Insumos!$E$7:$E$166)</f>
        <v>14.780000000000001</v>
      </c>
      <c r="S3330" s="57">
        <f t="shared" ca="1" si="596"/>
        <v>3.3062860000000005</v>
      </c>
    </row>
    <row r="3331" spans="1:19" s="116" customFormat="1" ht="14.1" customHeight="1">
      <c r="A3331" s="74" t="s">
        <v>1026</v>
      </c>
      <c r="B3331" s="48" t="s">
        <v>1064</v>
      </c>
      <c r="C3331" s="58"/>
      <c r="D3331" s="58"/>
      <c r="E3331" s="58"/>
      <c r="F3331" s="58"/>
      <c r="G3331" s="58"/>
      <c r="H3331" s="58"/>
      <c r="I3331" s="58"/>
      <c r="J3331" s="58"/>
      <c r="K3331" s="58"/>
      <c r="L3331" s="55" t="s">
        <v>14</v>
      </c>
      <c r="M3331" s="52" t="s">
        <v>1738</v>
      </c>
      <c r="N3331" s="52" t="s">
        <v>1739</v>
      </c>
      <c r="O3331" s="52" t="s">
        <v>1507</v>
      </c>
      <c r="P3331" s="56"/>
      <c r="Q3331" s="56">
        <f>1.78/100</f>
        <v>1.78E-2</v>
      </c>
      <c r="R3331" s="57">
        <f ca="1">G3325</f>
        <v>1.9799460397667932</v>
      </c>
      <c r="S3331" s="57">
        <f t="shared" ca="1" si="596"/>
        <v>3.5243039507848919E-2</v>
      </c>
    </row>
    <row r="3332" spans="1:19" s="116" customFormat="1" ht="14.1" customHeight="1">
      <c r="A3332" s="74" t="s">
        <v>1026</v>
      </c>
      <c r="B3332" s="48" t="s">
        <v>1064</v>
      </c>
      <c r="C3332" s="58"/>
      <c r="D3332" s="58"/>
      <c r="E3332" s="58"/>
      <c r="F3332" s="58"/>
      <c r="G3332" s="58"/>
      <c r="H3332" s="58"/>
      <c r="I3332" s="58"/>
      <c r="J3332" s="58"/>
      <c r="K3332" s="58"/>
      <c r="L3332" s="55" t="s">
        <v>14</v>
      </c>
      <c r="M3332" s="52" t="s">
        <v>1745</v>
      </c>
      <c r="N3332" s="52" t="s">
        <v>1746</v>
      </c>
      <c r="O3332" s="52" t="s">
        <v>1510</v>
      </c>
      <c r="P3332" s="56">
        <v>0.125</v>
      </c>
      <c r="Q3332" s="56">
        <f>P3332/$E$3325*8</f>
        <v>3.0303030303030304E-2</v>
      </c>
      <c r="R3332" s="57">
        <f ca="1">SUMIF(Insumos!$C$7:$E$166,Subpartidas!N3332,Insumos!$E$7:$E$166)</f>
        <v>6.78</v>
      </c>
      <c r="S3332" s="57">
        <f t="shared" ca="1" si="596"/>
        <v>0.20545454545454547</v>
      </c>
    </row>
    <row r="3333" spans="1:19" s="116" customFormat="1" ht="14.1" customHeight="1">
      <c r="A3333" s="74" t="s">
        <v>1026</v>
      </c>
      <c r="B3333" s="48" t="s">
        <v>1064</v>
      </c>
      <c r="C3333" s="58"/>
      <c r="D3333" s="58"/>
      <c r="E3333" s="58"/>
      <c r="F3333" s="58"/>
      <c r="G3333" s="58"/>
      <c r="H3333" s="58"/>
      <c r="I3333" s="58"/>
      <c r="J3333" s="58"/>
      <c r="K3333" s="58"/>
      <c r="L3333" s="55" t="s">
        <v>14</v>
      </c>
      <c r="M3333" s="52" t="s">
        <v>1557</v>
      </c>
      <c r="N3333" s="52" t="s">
        <v>1558</v>
      </c>
      <c r="O3333" s="52" t="s">
        <v>1510</v>
      </c>
      <c r="P3333" s="56">
        <v>0.5</v>
      </c>
      <c r="Q3333" s="56">
        <f>P3333/$E$3325*8</f>
        <v>0.12121212121212122</v>
      </c>
      <c r="R3333" s="57">
        <f ca="1">SUMIF(Insumos!$C$7:$E$166,Subpartidas!N3333,Insumos!$E$7:$E$166)</f>
        <v>8</v>
      </c>
      <c r="S3333" s="57">
        <f t="shared" ca="1" si="596"/>
        <v>0.96969696969696972</v>
      </c>
    </row>
    <row r="3334" spans="1:19" s="116" customFormat="1" ht="14.1" customHeight="1">
      <c r="A3334" s="74" t="s">
        <v>1034</v>
      </c>
      <c r="B3334" s="48" t="s">
        <v>1066</v>
      </c>
      <c r="C3334" s="52" t="s">
        <v>653</v>
      </c>
      <c r="D3334" s="53">
        <f>+IF(C3334&lt;&gt;" ",VLOOKUP(B3334,Rendimientos!$A$3:$D$557,3,0))</f>
        <v>33</v>
      </c>
      <c r="E3334" s="53">
        <f>+IF(C3334&lt;&gt;" ",VLOOKUP(B3334,Rendimientos!$A$3:$D$557,4,0))</f>
        <v>33</v>
      </c>
      <c r="F3334" s="54">
        <f ca="1">SUM(G3334:K3334)</f>
        <v>10.5875317903593</v>
      </c>
      <c r="G3334" s="49">
        <f ca="1">SUMIFS($S$5:$S$4996,$B$5:$B$4996,B3334,$L$5:$L$4996,$L$5)</f>
        <v>1.9799460397667932</v>
      </c>
      <c r="H3334" s="49">
        <f ca="1">SUMIFS($S$5:$S$4996,$B$5:$B$4996,B3334,$L$5:$L$4996,$L$10)</f>
        <v>3.5178093333333336</v>
      </c>
      <c r="I3334" s="49"/>
      <c r="J3334" s="49">
        <f ca="1">SUMIFS($S$5:$S$4996,$B$5:$B$4996,B3334,$L$5:$L$4996,$L$11)</f>
        <v>5.0897764172591726</v>
      </c>
      <c r="K3334" s="49">
        <f>SUMIFS($S$5:$S$4996,$B$5:$B$4996,B3334,$L$5:$L$4996,$L$4497)</f>
        <v>0</v>
      </c>
      <c r="L3334" s="55" t="s">
        <v>12</v>
      </c>
      <c r="M3334" s="52" t="s">
        <v>1736</v>
      </c>
      <c r="N3334" s="52" t="s">
        <v>1737</v>
      </c>
      <c r="O3334" s="52" t="s">
        <v>1491</v>
      </c>
      <c r="P3334" s="56">
        <v>0.125</v>
      </c>
      <c r="Q3334" s="56">
        <f>P3334/$D$3334*8</f>
        <v>3.0303030303030304E-2</v>
      </c>
      <c r="R3334" s="57">
        <f ca="1">SUMIF(Insumos!$C$7:$E$166,Subpartidas!N3334,Insumos!$E$7:$E$166)</f>
        <v>9.543510636814629</v>
      </c>
      <c r="S3334" s="57">
        <f ca="1">Q3334*R3334</f>
        <v>0.28919729202468575</v>
      </c>
    </row>
    <row r="3335" spans="1:19" s="116" customFormat="1" ht="14.1" customHeight="1">
      <c r="A3335" s="74" t="s">
        <v>1034</v>
      </c>
      <c r="B3335" s="48" t="s">
        <v>1066</v>
      </c>
      <c r="C3335" s="58"/>
      <c r="D3335" s="58"/>
      <c r="E3335" s="58"/>
      <c r="F3335" s="58"/>
      <c r="G3335" s="58"/>
      <c r="H3335" s="58"/>
      <c r="I3335" s="58"/>
      <c r="J3335" s="58"/>
      <c r="K3335" s="58"/>
      <c r="L3335" s="55" t="s">
        <v>12</v>
      </c>
      <c r="M3335" s="52" t="s">
        <v>1492</v>
      </c>
      <c r="N3335" s="52" t="s">
        <v>1493</v>
      </c>
      <c r="O3335" s="52" t="s">
        <v>1491</v>
      </c>
      <c r="P3335" s="56">
        <v>1.125</v>
      </c>
      <c r="Q3335" s="56">
        <f>P3335/$D$3334*8</f>
        <v>0.27272727272727271</v>
      </c>
      <c r="R3335" s="57">
        <f ca="1">SUMIF(Insumos!$C$7:$E$166,Subpartidas!N3335,Insumos!$E$7:$E$166)</f>
        <v>6.1994120750543944</v>
      </c>
      <c r="S3335" s="57">
        <f ca="1">Q3335*R3335</f>
        <v>1.6907487477421075</v>
      </c>
    </row>
    <row r="3336" spans="1:19" s="116" customFormat="1" ht="14.1" customHeight="1">
      <c r="A3336" s="74" t="s">
        <v>1034</v>
      </c>
      <c r="B3336" s="48" t="s">
        <v>1066</v>
      </c>
      <c r="C3336" s="58"/>
      <c r="D3336" s="58"/>
      <c r="E3336" s="58"/>
      <c r="F3336" s="58"/>
      <c r="G3336" s="58"/>
      <c r="H3336" s="58"/>
      <c r="I3336" s="58"/>
      <c r="J3336" s="58"/>
      <c r="K3336" s="58"/>
      <c r="L3336" s="55" t="s">
        <v>13</v>
      </c>
      <c r="M3336" s="52" t="s">
        <v>1551</v>
      </c>
      <c r="N3336" s="52" t="s">
        <v>1552</v>
      </c>
      <c r="O3336" s="52" t="s">
        <v>657</v>
      </c>
      <c r="P3336" s="56"/>
      <c r="Q3336" s="56">
        <v>0.35</v>
      </c>
      <c r="R3336" s="57">
        <f ca="1">SUMIF(Insumos!$C$7:$E$166,Subpartidas!N3336,Insumos!$E$7:$E$166)</f>
        <v>0.18</v>
      </c>
      <c r="S3336" s="57">
        <f ca="1">Q3336*R3336</f>
        <v>6.3E-2</v>
      </c>
    </row>
    <row r="3337" spans="1:19" s="116" customFormat="1" ht="14.1" customHeight="1">
      <c r="A3337" s="74" t="s">
        <v>1034</v>
      </c>
      <c r="B3337" s="48" t="s">
        <v>1066</v>
      </c>
      <c r="C3337" s="58"/>
      <c r="D3337" s="58"/>
      <c r="E3337" s="58"/>
      <c r="F3337" s="58"/>
      <c r="G3337" s="58"/>
      <c r="H3337" s="58"/>
      <c r="I3337" s="58"/>
      <c r="J3337" s="58"/>
      <c r="K3337" s="58"/>
      <c r="L3337" s="55" t="s">
        <v>13</v>
      </c>
      <c r="M3337" s="52" t="s">
        <v>1559</v>
      </c>
      <c r="N3337" s="52" t="s">
        <v>1560</v>
      </c>
      <c r="O3337" s="52" t="s">
        <v>1561</v>
      </c>
      <c r="P3337" s="56"/>
      <c r="Q3337" s="56">
        <v>1.4E-2</v>
      </c>
      <c r="R3337" s="57">
        <f ca="1">SUMIF(Insumos!$C$7:$E$166,Subpartidas!N3337,Insumos!$E$7:$E$166)</f>
        <v>1.3273809523809523</v>
      </c>
      <c r="S3337" s="57">
        <f t="shared" ref="S3337" ca="1" si="597">Q3337*R3337</f>
        <v>1.8583333333333334E-2</v>
      </c>
    </row>
    <row r="3338" spans="1:19" s="116" customFormat="1" ht="14.1" customHeight="1">
      <c r="A3338" s="74" t="s">
        <v>1034</v>
      </c>
      <c r="B3338" s="48" t="s">
        <v>1066</v>
      </c>
      <c r="C3338" s="58"/>
      <c r="D3338" s="58"/>
      <c r="E3338" s="58"/>
      <c r="F3338" s="58"/>
      <c r="G3338" s="58"/>
      <c r="H3338" s="58"/>
      <c r="I3338" s="58"/>
      <c r="J3338" s="58"/>
      <c r="K3338" s="58"/>
      <c r="L3338" s="55" t="s">
        <v>13</v>
      </c>
      <c r="M3338" s="52" t="s">
        <v>1547</v>
      </c>
      <c r="N3338" s="52" t="s">
        <v>1548</v>
      </c>
      <c r="O3338" s="52" t="s">
        <v>852</v>
      </c>
      <c r="P3338" s="56"/>
      <c r="Q3338" s="56">
        <v>0.10199999999999999</v>
      </c>
      <c r="R3338" s="57">
        <f ca="1">SUMIF(Insumos!$C$7:$E$166,Subpartidas!N3338,Insumos!$E$7:$E$166)</f>
        <v>2</v>
      </c>
      <c r="S3338" s="57">
        <f ca="1">Q3338*R3338</f>
        <v>0.20399999999999999</v>
      </c>
    </row>
    <row r="3339" spans="1:19" s="116" customFormat="1" ht="14.1" customHeight="1">
      <c r="A3339" s="74" t="s">
        <v>1034</v>
      </c>
      <c r="B3339" s="48" t="s">
        <v>1066</v>
      </c>
      <c r="C3339" s="58"/>
      <c r="D3339" s="58"/>
      <c r="E3339" s="58"/>
      <c r="F3339" s="58"/>
      <c r="G3339" s="58"/>
      <c r="H3339" s="58"/>
      <c r="I3339" s="58"/>
      <c r="J3339" s="58"/>
      <c r="K3339" s="58"/>
      <c r="L3339" s="55" t="s">
        <v>13</v>
      </c>
      <c r="M3339" s="52" t="s">
        <v>1545</v>
      </c>
      <c r="N3339" s="52" t="s">
        <v>1546</v>
      </c>
      <c r="O3339" s="52" t="s">
        <v>852</v>
      </c>
      <c r="P3339" s="56"/>
      <c r="Q3339" s="56">
        <v>1.4E-2</v>
      </c>
      <c r="R3339" s="57">
        <f ca="1">SUMIF(Insumos!$C$7:$E$166,Subpartidas!N3339,Insumos!$E$7:$E$166)</f>
        <v>9.49</v>
      </c>
      <c r="S3339" s="57">
        <f ca="1">Q3339*R3339</f>
        <v>0.13286000000000001</v>
      </c>
    </row>
    <row r="3340" spans="1:19" s="116" customFormat="1" ht="14.1" customHeight="1">
      <c r="A3340" s="74" t="s">
        <v>1034</v>
      </c>
      <c r="B3340" s="48" t="s">
        <v>1066</v>
      </c>
      <c r="C3340" s="58"/>
      <c r="D3340" s="58"/>
      <c r="E3340" s="58"/>
      <c r="F3340" s="58"/>
      <c r="G3340" s="58"/>
      <c r="H3340" s="58"/>
      <c r="I3340" s="58"/>
      <c r="J3340" s="58"/>
      <c r="K3340" s="58"/>
      <c r="L3340" s="55" t="s">
        <v>13</v>
      </c>
      <c r="M3340" s="52" t="s">
        <v>1543</v>
      </c>
      <c r="N3340" s="52" t="s">
        <v>1544</v>
      </c>
      <c r="O3340" s="52" t="s">
        <v>852</v>
      </c>
      <c r="P3340" s="56"/>
      <c r="Q3340" s="56">
        <v>0.2097</v>
      </c>
      <c r="R3340" s="57">
        <f ca="1">SUMIF(Insumos!$C$7:$E$166,Subpartidas!N3340,Insumos!$E$7:$E$166)</f>
        <v>14.780000000000001</v>
      </c>
      <c r="S3340" s="57">
        <f ca="1">Q3340*R3340</f>
        <v>3.0993660000000003</v>
      </c>
    </row>
    <row r="3341" spans="1:19" s="116" customFormat="1" ht="14.1" customHeight="1">
      <c r="A3341" s="74" t="s">
        <v>1034</v>
      </c>
      <c r="B3341" s="48" t="s">
        <v>1066</v>
      </c>
      <c r="C3341" s="58"/>
      <c r="D3341" s="58"/>
      <c r="E3341" s="58"/>
      <c r="F3341" s="58"/>
      <c r="G3341" s="58"/>
      <c r="H3341" s="58"/>
      <c r="I3341" s="58"/>
      <c r="J3341" s="58"/>
      <c r="K3341" s="58"/>
      <c r="L3341" s="55" t="s">
        <v>14</v>
      </c>
      <c r="M3341" s="52" t="s">
        <v>1738</v>
      </c>
      <c r="N3341" s="52" t="s">
        <v>1739</v>
      </c>
      <c r="O3341" s="52" t="s">
        <v>1507</v>
      </c>
      <c r="P3341" s="56"/>
      <c r="Q3341" s="56">
        <f>1.81/100</f>
        <v>1.8100000000000002E-2</v>
      </c>
      <c r="R3341" s="57">
        <f ca="1">G3334</f>
        <v>1.9799460397667932</v>
      </c>
      <c r="S3341" s="57">
        <f ca="1">Q3341*R3341</f>
        <v>3.5837023319778963E-2</v>
      </c>
    </row>
    <row r="3342" spans="1:19" s="116" customFormat="1" ht="14.1" customHeight="1">
      <c r="A3342" s="74" t="s">
        <v>1034</v>
      </c>
      <c r="B3342" s="48" t="s">
        <v>1066</v>
      </c>
      <c r="C3342" s="58"/>
      <c r="D3342" s="58"/>
      <c r="E3342" s="58"/>
      <c r="F3342" s="58"/>
      <c r="G3342" s="58"/>
      <c r="H3342" s="58"/>
      <c r="I3342" s="58"/>
      <c r="J3342" s="58"/>
      <c r="K3342" s="58"/>
      <c r="L3342" s="55" t="s">
        <v>14</v>
      </c>
      <c r="M3342" s="52" t="s">
        <v>1745</v>
      </c>
      <c r="N3342" s="52" t="s">
        <v>1746</v>
      </c>
      <c r="O3342" s="52" t="s">
        <v>1510</v>
      </c>
      <c r="P3342" s="56">
        <v>0.125</v>
      </c>
      <c r="Q3342" s="56">
        <f>P3342/$E$3334*8</f>
        <v>3.0303030303030304E-2</v>
      </c>
      <c r="R3342" s="57">
        <f ca="1">SUMIF(Insumos!$C$7:$E$166,Subpartidas!N3342,Insumos!$E$7:$E$166)</f>
        <v>6.78</v>
      </c>
      <c r="S3342" s="57">
        <f ca="1">Q3342*R3342</f>
        <v>0.20545454545454547</v>
      </c>
    </row>
    <row r="3343" spans="1:19" s="116" customFormat="1" ht="14.1" customHeight="1">
      <c r="A3343" s="74" t="s">
        <v>1034</v>
      </c>
      <c r="B3343" s="48" t="s">
        <v>1066</v>
      </c>
      <c r="C3343" s="58"/>
      <c r="D3343" s="58"/>
      <c r="E3343" s="58"/>
      <c r="F3343" s="58"/>
      <c r="G3343" s="58"/>
      <c r="H3343" s="58"/>
      <c r="I3343" s="58"/>
      <c r="J3343" s="58"/>
      <c r="K3343" s="58"/>
      <c r="L3343" s="55" t="s">
        <v>14</v>
      </c>
      <c r="M3343" s="52" t="s">
        <v>1555</v>
      </c>
      <c r="N3343" s="52" t="s">
        <v>1556</v>
      </c>
      <c r="O3343" s="52" t="s">
        <v>1510</v>
      </c>
      <c r="P3343" s="56">
        <v>1</v>
      </c>
      <c r="Q3343" s="56">
        <f t="shared" ref="Q3343:Q3344" si="598">P3343/$E$3334*8</f>
        <v>0.24242424242424243</v>
      </c>
      <c r="R3343" s="57">
        <f ca="1">SUMIF(Insumos!$C$7:$E$166,Subpartidas!N3343,Insumos!$E$7:$E$166)</f>
        <v>16</v>
      </c>
      <c r="S3343" s="57">
        <f t="shared" ref="S3343" ca="1" si="599">Q3343*R3343</f>
        <v>3.8787878787878789</v>
      </c>
    </row>
    <row r="3344" spans="1:19" s="116" customFormat="1" ht="14.1" customHeight="1">
      <c r="A3344" s="74" t="s">
        <v>1034</v>
      </c>
      <c r="B3344" s="48" t="s">
        <v>1066</v>
      </c>
      <c r="C3344" s="58"/>
      <c r="D3344" s="58"/>
      <c r="E3344" s="58"/>
      <c r="F3344" s="58"/>
      <c r="G3344" s="58"/>
      <c r="H3344" s="58"/>
      <c r="I3344" s="58"/>
      <c r="J3344" s="58"/>
      <c r="K3344" s="58"/>
      <c r="L3344" s="55" t="s">
        <v>14</v>
      </c>
      <c r="M3344" s="52" t="s">
        <v>1557</v>
      </c>
      <c r="N3344" s="52" t="s">
        <v>1558</v>
      </c>
      <c r="O3344" s="52" t="s">
        <v>1510</v>
      </c>
      <c r="P3344" s="56">
        <v>0.5</v>
      </c>
      <c r="Q3344" s="56">
        <f t="shared" si="598"/>
        <v>0.12121212121212122</v>
      </c>
      <c r="R3344" s="57">
        <f ca="1">SUMIF(Insumos!$C$7:$E$166,Subpartidas!N3344,Insumos!$E$7:$E$166)</f>
        <v>8</v>
      </c>
      <c r="S3344" s="57">
        <f ca="1">Q3344*R3344</f>
        <v>0.96969696969696972</v>
      </c>
    </row>
    <row r="3345" spans="1:19" s="116" customFormat="1" ht="14.1" customHeight="1">
      <c r="A3345" s="74" t="s">
        <v>1071</v>
      </c>
      <c r="B3345" s="48" t="s">
        <v>1072</v>
      </c>
      <c r="C3345" s="52" t="s">
        <v>653</v>
      </c>
      <c r="D3345" s="53">
        <f>+IF(C3345&lt;&gt;" ",VLOOKUP(B3345,Rendimientos!$A$3:$D$557,3,0))</f>
        <v>32</v>
      </c>
      <c r="E3345" s="53">
        <f>+IF(C3345&lt;&gt;" ",VLOOKUP(B3345,Rendimientos!$A$3:$D$557,4,0))</f>
        <v>32</v>
      </c>
      <c r="F3345" s="54">
        <f ca="1">SUM(G3345:K3345)</f>
        <v>8.5727052171413618</v>
      </c>
      <c r="G3345" s="49">
        <f ca="1">SUMIFS($S$5:$S$4996,$B$5:$B$4996,B3345,$L$5:$L$4996,$L$5)</f>
        <v>2.0418193535095055</v>
      </c>
      <c r="H3345" s="49">
        <f ca="1">SUMIFS($S$5:$S$4996,$B$5:$B$4996,B3345,$L$5:$L$4996,$L$10)</f>
        <v>5.2820539333333336</v>
      </c>
      <c r="I3345" s="49"/>
      <c r="J3345" s="49">
        <f ca="1">SUMIFS($S$5:$S$4996,$B$5:$B$4996,B3345,$L$5:$L$4996,$L$11)</f>
        <v>1.248831930298522</v>
      </c>
      <c r="K3345" s="49">
        <f>SUMIFS($S$5:$S$4996,$B$5:$B$4996,B3345,$L$5:$L$4996,$L$4497)</f>
        <v>0</v>
      </c>
      <c r="L3345" s="55" t="s">
        <v>12</v>
      </c>
      <c r="M3345" s="52" t="s">
        <v>1736</v>
      </c>
      <c r="N3345" s="52" t="s">
        <v>1737</v>
      </c>
      <c r="O3345" s="52" t="s">
        <v>1491</v>
      </c>
      <c r="P3345" s="56">
        <v>0.125</v>
      </c>
      <c r="Q3345" s="56">
        <f>P3345/$D$3345*8</f>
        <v>3.125E-2</v>
      </c>
      <c r="R3345" s="57">
        <f ca="1">SUMIF(Insumos!$C$7:$E$166,Subpartidas!N3345,Insumos!$E$7:$E$166)</f>
        <v>9.543510636814629</v>
      </c>
      <c r="S3345" s="57">
        <f t="shared" ref="S3345:S3354" ca="1" si="600">Q3345*R3345</f>
        <v>0.29823470740045716</v>
      </c>
    </row>
    <row r="3346" spans="1:19" s="116" customFormat="1" ht="14.1" customHeight="1">
      <c r="A3346" s="74" t="s">
        <v>1071</v>
      </c>
      <c r="B3346" s="48" t="s">
        <v>1072</v>
      </c>
      <c r="C3346" s="58"/>
      <c r="D3346" s="58"/>
      <c r="E3346" s="58"/>
      <c r="F3346" s="58"/>
      <c r="G3346" s="58"/>
      <c r="H3346" s="58"/>
      <c r="I3346" s="58"/>
      <c r="J3346" s="58"/>
      <c r="K3346" s="58"/>
      <c r="L3346" s="55" t="s">
        <v>12</v>
      </c>
      <c r="M3346" s="52" t="s">
        <v>1492</v>
      </c>
      <c r="N3346" s="52" t="s">
        <v>1493</v>
      </c>
      <c r="O3346" s="52" t="s">
        <v>1491</v>
      </c>
      <c r="P3346" s="56">
        <v>1.125</v>
      </c>
      <c r="Q3346" s="56">
        <f>P3346/$D$3345*8</f>
        <v>0.28125</v>
      </c>
      <c r="R3346" s="57">
        <f ca="1">SUMIF(Insumos!$C$7:$E$166,Subpartidas!N3346,Insumos!$E$7:$E$166)</f>
        <v>6.1994120750543944</v>
      </c>
      <c r="S3346" s="57">
        <f t="shared" ca="1" si="600"/>
        <v>1.7435846461090485</v>
      </c>
    </row>
    <row r="3347" spans="1:19" s="116" customFormat="1" ht="14.1" customHeight="1">
      <c r="A3347" s="74" t="s">
        <v>1071</v>
      </c>
      <c r="B3347" s="48" t="s">
        <v>1072</v>
      </c>
      <c r="C3347" s="58"/>
      <c r="D3347" s="58"/>
      <c r="E3347" s="58"/>
      <c r="F3347" s="58"/>
      <c r="G3347" s="58"/>
      <c r="H3347" s="58"/>
      <c r="I3347" s="58"/>
      <c r="J3347" s="58"/>
      <c r="K3347" s="58"/>
      <c r="L3347" s="55" t="s">
        <v>13</v>
      </c>
      <c r="M3347" s="52" t="s">
        <v>1551</v>
      </c>
      <c r="N3347" s="52" t="s">
        <v>1552</v>
      </c>
      <c r="O3347" s="52" t="s">
        <v>657</v>
      </c>
      <c r="P3347" s="56"/>
      <c r="Q3347" s="56">
        <v>0.35</v>
      </c>
      <c r="R3347" s="57">
        <f ca="1">SUMIF(Insumos!$C$7:$E$166,Subpartidas!N3347,Insumos!$E$7:$E$166)</f>
        <v>0.18</v>
      </c>
      <c r="S3347" s="57">
        <f t="shared" ca="1" si="600"/>
        <v>6.3E-2</v>
      </c>
    </row>
    <row r="3348" spans="1:19" s="116" customFormat="1" ht="14.1" customHeight="1">
      <c r="A3348" s="74" t="s">
        <v>1071</v>
      </c>
      <c r="B3348" s="48" t="s">
        <v>1072</v>
      </c>
      <c r="C3348" s="58"/>
      <c r="D3348" s="58"/>
      <c r="E3348" s="58"/>
      <c r="F3348" s="58"/>
      <c r="G3348" s="58"/>
      <c r="H3348" s="58"/>
      <c r="I3348" s="58"/>
      <c r="J3348" s="58"/>
      <c r="K3348" s="58"/>
      <c r="L3348" s="55" t="s">
        <v>13</v>
      </c>
      <c r="M3348" s="52" t="s">
        <v>1547</v>
      </c>
      <c r="N3348" s="52" t="s">
        <v>1548</v>
      </c>
      <c r="O3348" s="52" t="s">
        <v>852</v>
      </c>
      <c r="P3348" s="56"/>
      <c r="Q3348" s="56">
        <v>0.10199999999999999</v>
      </c>
      <c r="R3348" s="57">
        <f ca="1">SUMIF(Insumos!$C$7:$E$166,Subpartidas!N3348,Insumos!$E$7:$E$166)</f>
        <v>2</v>
      </c>
      <c r="S3348" s="57">
        <f t="shared" ca="1" si="600"/>
        <v>0.20399999999999999</v>
      </c>
    </row>
    <row r="3349" spans="1:19" s="116" customFormat="1" ht="14.1" customHeight="1">
      <c r="A3349" s="74" t="s">
        <v>1071</v>
      </c>
      <c r="B3349" s="48" t="s">
        <v>1072</v>
      </c>
      <c r="C3349" s="58"/>
      <c r="D3349" s="58"/>
      <c r="E3349" s="58"/>
      <c r="F3349" s="58"/>
      <c r="G3349" s="58"/>
      <c r="H3349" s="58"/>
      <c r="I3349" s="58"/>
      <c r="J3349" s="58"/>
      <c r="K3349" s="58"/>
      <c r="L3349" s="55" t="s">
        <v>13</v>
      </c>
      <c r="M3349" s="52" t="s">
        <v>1545</v>
      </c>
      <c r="N3349" s="52" t="s">
        <v>1546</v>
      </c>
      <c r="O3349" s="52" t="s">
        <v>852</v>
      </c>
      <c r="P3349" s="56"/>
      <c r="Q3349" s="56">
        <v>1.4E-2</v>
      </c>
      <c r="R3349" s="57">
        <f ca="1">SUMIF(Insumos!$C$7:$E$166,Subpartidas!N3349,Insumos!$E$7:$E$166)</f>
        <v>9.49</v>
      </c>
      <c r="S3349" s="57">
        <f t="shared" ca="1" si="600"/>
        <v>0.13286000000000001</v>
      </c>
    </row>
    <row r="3350" spans="1:19" s="116" customFormat="1" ht="14.1" customHeight="1">
      <c r="A3350" s="74" t="s">
        <v>1071</v>
      </c>
      <c r="B3350" s="48" t="s">
        <v>1072</v>
      </c>
      <c r="C3350" s="58"/>
      <c r="D3350" s="58"/>
      <c r="E3350" s="58"/>
      <c r="F3350" s="58"/>
      <c r="G3350" s="58"/>
      <c r="H3350" s="58"/>
      <c r="I3350" s="58"/>
      <c r="J3350" s="58"/>
      <c r="K3350" s="58"/>
      <c r="L3350" s="55" t="s">
        <v>13</v>
      </c>
      <c r="M3350" s="52" t="s">
        <v>1543</v>
      </c>
      <c r="N3350" s="52" t="s">
        <v>1544</v>
      </c>
      <c r="O3350" s="52" t="s">
        <v>852</v>
      </c>
      <c r="P3350" s="56"/>
      <c r="Q3350" s="56">
        <v>1.677E-2</v>
      </c>
      <c r="R3350" s="57">
        <f ca="1">SUMIF(Insumos!$C$7:$E$166,Subpartidas!N3350,Insumos!$E$7:$E$166)</f>
        <v>14.780000000000001</v>
      </c>
      <c r="S3350" s="57">
        <f t="shared" ca="1" si="600"/>
        <v>0.24786060000000001</v>
      </c>
    </row>
    <row r="3351" spans="1:19" s="116" customFormat="1" ht="14.1" customHeight="1">
      <c r="A3351" s="74" t="s">
        <v>1071</v>
      </c>
      <c r="B3351" s="48" t="s">
        <v>1072</v>
      </c>
      <c r="C3351" s="58"/>
      <c r="D3351" s="58"/>
      <c r="E3351" s="58"/>
      <c r="F3351" s="58"/>
      <c r="G3351" s="58"/>
      <c r="H3351" s="58"/>
      <c r="I3351" s="58"/>
      <c r="J3351" s="58"/>
      <c r="K3351" s="58"/>
      <c r="L3351" s="55" t="s">
        <v>13</v>
      </c>
      <c r="M3351" s="52" t="s">
        <v>1565</v>
      </c>
      <c r="N3351" s="52" t="s">
        <v>1747</v>
      </c>
      <c r="O3351" s="52" t="s">
        <v>852</v>
      </c>
      <c r="P3351" s="56"/>
      <c r="Q3351" s="56">
        <v>5.6000000000000001E-2</v>
      </c>
      <c r="R3351" s="57">
        <f ca="1">SUMIF(Insumos!$C$7:$E$166,Subpartidas!N3351,Insumos!$E$7:$E$166)</f>
        <v>82.75595238095238</v>
      </c>
      <c r="S3351" s="57">
        <f t="shared" ca="1" si="600"/>
        <v>4.6343333333333332</v>
      </c>
    </row>
    <row r="3352" spans="1:19" s="116" customFormat="1" ht="14.1" customHeight="1">
      <c r="A3352" s="74" t="s">
        <v>1071</v>
      </c>
      <c r="B3352" s="48" t="s">
        <v>1072</v>
      </c>
      <c r="C3352" s="58"/>
      <c r="D3352" s="58"/>
      <c r="E3352" s="58"/>
      <c r="F3352" s="58"/>
      <c r="G3352" s="58"/>
      <c r="H3352" s="58"/>
      <c r="I3352" s="58"/>
      <c r="J3352" s="58"/>
      <c r="K3352" s="58"/>
      <c r="L3352" s="55" t="s">
        <v>14</v>
      </c>
      <c r="M3352" s="52" t="s">
        <v>1738</v>
      </c>
      <c r="N3352" s="52" t="s">
        <v>1739</v>
      </c>
      <c r="O3352" s="52" t="s">
        <v>1507</v>
      </c>
      <c r="P3352" s="56"/>
      <c r="Q3352" s="56">
        <f>1.81/100</f>
        <v>1.8100000000000002E-2</v>
      </c>
      <c r="R3352" s="57">
        <f ca="1">G3345</f>
        <v>2.0418193535095055</v>
      </c>
      <c r="S3352" s="57">
        <f t="shared" ca="1" si="600"/>
        <v>3.6956930298522053E-2</v>
      </c>
    </row>
    <row r="3353" spans="1:19" s="116" customFormat="1" ht="14.1" customHeight="1">
      <c r="A3353" s="74" t="s">
        <v>1071</v>
      </c>
      <c r="B3353" s="48" t="s">
        <v>1072</v>
      </c>
      <c r="C3353" s="58"/>
      <c r="D3353" s="58"/>
      <c r="E3353" s="58"/>
      <c r="F3353" s="58"/>
      <c r="G3353" s="58"/>
      <c r="H3353" s="58"/>
      <c r="I3353" s="58"/>
      <c r="J3353" s="58"/>
      <c r="K3353" s="58"/>
      <c r="L3353" s="55" t="s">
        <v>14</v>
      </c>
      <c r="M3353" s="52" t="s">
        <v>1745</v>
      </c>
      <c r="N3353" s="52" t="s">
        <v>1746</v>
      </c>
      <c r="O3353" s="52" t="s">
        <v>1510</v>
      </c>
      <c r="P3353" s="56">
        <v>0.125</v>
      </c>
      <c r="Q3353" s="56">
        <f>P3353/$E$3345*8</f>
        <v>3.125E-2</v>
      </c>
      <c r="R3353" s="57">
        <f ca="1">SUMIF(Insumos!$C$7:$E$166,Subpartidas!N3353,Insumos!$E$7:$E$166)</f>
        <v>6.78</v>
      </c>
      <c r="S3353" s="57">
        <f t="shared" ca="1" si="600"/>
        <v>0.21187500000000001</v>
      </c>
    </row>
    <row r="3354" spans="1:19" s="116" customFormat="1" ht="14.1" customHeight="1">
      <c r="A3354" s="74" t="s">
        <v>1071</v>
      </c>
      <c r="B3354" s="48" t="s">
        <v>1072</v>
      </c>
      <c r="C3354" s="58"/>
      <c r="D3354" s="58"/>
      <c r="E3354" s="58"/>
      <c r="F3354" s="58"/>
      <c r="G3354" s="58"/>
      <c r="H3354" s="58"/>
      <c r="I3354" s="58"/>
      <c r="J3354" s="58"/>
      <c r="K3354" s="58"/>
      <c r="L3354" s="55" t="s">
        <v>14</v>
      </c>
      <c r="M3354" s="52" t="s">
        <v>1557</v>
      </c>
      <c r="N3354" s="52" t="s">
        <v>1558</v>
      </c>
      <c r="O3354" s="52" t="s">
        <v>1510</v>
      </c>
      <c r="P3354" s="56">
        <v>0.5</v>
      </c>
      <c r="Q3354" s="56">
        <f>P3354/$E$3345*8</f>
        <v>0.125</v>
      </c>
      <c r="R3354" s="57">
        <f ca="1">SUMIF(Insumos!$C$7:$E$166,Subpartidas!N3354,Insumos!$E$7:$E$166)</f>
        <v>8</v>
      </c>
      <c r="S3354" s="57">
        <f t="shared" ca="1" si="600"/>
        <v>1</v>
      </c>
    </row>
    <row r="3355" spans="1:19" s="116" customFormat="1" ht="14.1" customHeight="1">
      <c r="A3355" s="51" t="s">
        <v>1075</v>
      </c>
      <c r="B3355" s="48" t="s">
        <v>1076</v>
      </c>
      <c r="C3355" s="52" t="s">
        <v>653</v>
      </c>
      <c r="D3355" s="53">
        <f>+IF(C3355&lt;&gt;" ",VLOOKUP(B3355,Rendimientos!$A$3:$D$557,3,0))</f>
        <v>93</v>
      </c>
      <c r="E3355" s="53">
        <f>+IF(C3355&lt;&gt;" ",VLOOKUP(B3355,Rendimientos!$A$3:$D$557,4,0))</f>
        <v>93</v>
      </c>
      <c r="F3355" s="54">
        <f ca="1">SUM(G3355:K3355)</f>
        <v>5.8379313399576693</v>
      </c>
      <c r="G3355" s="49">
        <f ca="1">SUMIFS($S$5:$S$4996,$B$5:$B$4996,B3355,$L$5:$L$4996,$L$5)</f>
        <v>0.70256149798176537</v>
      </c>
      <c r="H3355" s="49">
        <f ca="1">SUMIFS($S$5:$S$4996,$B$5:$B$4996,B3355,$L$5:$L$4996,$L$10)</f>
        <v>4.7058750000000007</v>
      </c>
      <c r="I3355" s="49"/>
      <c r="J3355" s="49">
        <f ca="1">SUMIFS($S$5:$S$4996,$B$5:$B$4996,B3355,$L$5:$L$4996,$L$11)</f>
        <v>0.42949484197590337</v>
      </c>
      <c r="K3355" s="49">
        <f>SUMIFS($S$5:$S$4996,$B$5:$B$4996,B3355,$L$5:$L$4996,$L$4497)</f>
        <v>0</v>
      </c>
      <c r="L3355" s="55" t="s">
        <v>12</v>
      </c>
      <c r="M3355" s="52" t="s">
        <v>1736</v>
      </c>
      <c r="N3355" s="52" t="s">
        <v>1737</v>
      </c>
      <c r="O3355" s="52" t="s">
        <v>1491</v>
      </c>
      <c r="P3355" s="56">
        <v>0.125</v>
      </c>
      <c r="Q3355" s="56">
        <f>P3355/$D$3355*8</f>
        <v>1.0752688172043012E-2</v>
      </c>
      <c r="R3355" s="57">
        <f ca="1">SUMIF(Insumos!$C$7:$E$166,Subpartidas!N3355,Insumos!$E$7:$E$166)</f>
        <v>9.543510636814629</v>
      </c>
      <c r="S3355" s="57">
        <f t="shared" ref="S3355:S3360" ca="1" si="601">Q3355*R3355</f>
        <v>0.10261839394424332</v>
      </c>
    </row>
    <row r="3356" spans="1:19" s="116" customFormat="1" ht="14.1" customHeight="1">
      <c r="A3356" s="51" t="s">
        <v>1075</v>
      </c>
      <c r="B3356" s="48" t="s">
        <v>1076</v>
      </c>
      <c r="C3356" s="58"/>
      <c r="D3356" s="58"/>
      <c r="E3356" s="58"/>
      <c r="F3356" s="58"/>
      <c r="G3356" s="58"/>
      <c r="H3356" s="58"/>
      <c r="I3356" s="58"/>
      <c r="J3356" s="58"/>
      <c r="K3356" s="58"/>
      <c r="L3356" s="55" t="s">
        <v>12</v>
      </c>
      <c r="M3356" s="52" t="s">
        <v>1492</v>
      </c>
      <c r="N3356" s="52" t="s">
        <v>1493</v>
      </c>
      <c r="O3356" s="52" t="s">
        <v>1491</v>
      </c>
      <c r="P3356" s="56">
        <v>1.125</v>
      </c>
      <c r="Q3356" s="56">
        <f>P3356/$D$3355*8</f>
        <v>9.6774193548387094E-2</v>
      </c>
      <c r="R3356" s="57">
        <f ca="1">SUMIF(Insumos!$C$7:$E$166,Subpartidas!N3356,Insumos!$E$7:$E$166)</f>
        <v>6.1994120750543944</v>
      </c>
      <c r="S3356" s="57">
        <f t="shared" ca="1" si="601"/>
        <v>0.59994310403752205</v>
      </c>
    </row>
    <row r="3357" spans="1:19" s="116" customFormat="1" ht="14.1" customHeight="1">
      <c r="A3357" s="51" t="s">
        <v>1075</v>
      </c>
      <c r="B3357" s="48" t="s">
        <v>1076</v>
      </c>
      <c r="C3357" s="58"/>
      <c r="D3357" s="58"/>
      <c r="E3357" s="58"/>
      <c r="F3357" s="58"/>
      <c r="G3357" s="58"/>
      <c r="H3357" s="58"/>
      <c r="I3357" s="58"/>
      <c r="J3357" s="58"/>
      <c r="K3357" s="58"/>
      <c r="L3357" s="55" t="s">
        <v>13</v>
      </c>
      <c r="M3357" s="52" t="s">
        <v>1545</v>
      </c>
      <c r="N3357" s="52" t="s">
        <v>1546</v>
      </c>
      <c r="O3357" s="52" t="s">
        <v>852</v>
      </c>
      <c r="P3357" s="56"/>
      <c r="Q3357" s="56">
        <v>1.7500000000000002E-2</v>
      </c>
      <c r="R3357" s="57">
        <f ca="1">SUMIF(Insumos!$C$7:$E$166,Subpartidas!N3357,Insumos!$E$7:$E$166)</f>
        <v>9.49</v>
      </c>
      <c r="S3357" s="57">
        <f t="shared" ca="1" si="601"/>
        <v>0.16607500000000003</v>
      </c>
    </row>
    <row r="3358" spans="1:19" s="116" customFormat="1" ht="14.1" customHeight="1">
      <c r="A3358" s="51" t="s">
        <v>1075</v>
      </c>
      <c r="B3358" s="48" t="s">
        <v>1076</v>
      </c>
      <c r="C3358" s="58"/>
      <c r="D3358" s="58"/>
      <c r="E3358" s="58"/>
      <c r="F3358" s="58"/>
      <c r="G3358" s="58"/>
      <c r="H3358" s="58"/>
      <c r="I3358" s="58"/>
      <c r="J3358" s="58"/>
      <c r="K3358" s="58"/>
      <c r="L3358" s="55" t="s">
        <v>13</v>
      </c>
      <c r="M3358" s="52" t="s">
        <v>1543</v>
      </c>
      <c r="N3358" s="52" t="s">
        <v>1544</v>
      </c>
      <c r="O3358" s="52" t="s">
        <v>852</v>
      </c>
      <c r="P3358" s="56"/>
      <c r="Q3358" s="56">
        <v>0.28000000000000003</v>
      </c>
      <c r="R3358" s="57">
        <f ca="1">SUMIF(Insumos!$C$7:$E$166,Subpartidas!N3358,Insumos!$E$7:$E$166)</f>
        <v>14.780000000000001</v>
      </c>
      <c r="S3358" s="57">
        <f t="shared" ca="1" si="601"/>
        <v>4.1384000000000007</v>
      </c>
    </row>
    <row r="3359" spans="1:19" s="116" customFormat="1" ht="14.1" customHeight="1">
      <c r="A3359" s="51" t="s">
        <v>1075</v>
      </c>
      <c r="B3359" s="48" t="s">
        <v>1076</v>
      </c>
      <c r="C3359" s="58"/>
      <c r="D3359" s="58"/>
      <c r="E3359" s="58"/>
      <c r="F3359" s="58"/>
      <c r="G3359" s="58"/>
      <c r="H3359" s="58"/>
      <c r="I3359" s="58"/>
      <c r="J3359" s="58"/>
      <c r="K3359" s="58"/>
      <c r="L3359" s="55" t="s">
        <v>13</v>
      </c>
      <c r="M3359" s="52" t="s">
        <v>1547</v>
      </c>
      <c r="N3359" s="52" t="s">
        <v>1548</v>
      </c>
      <c r="O3359" s="52" t="s">
        <v>852</v>
      </c>
      <c r="P3359" s="56"/>
      <c r="Q3359" s="56">
        <v>0.16919999999999999</v>
      </c>
      <c r="R3359" s="57">
        <f ca="1">SUMIF(Insumos!$C$7:$E$166,Subpartidas!N3359,Insumos!$E$7:$E$166)</f>
        <v>2</v>
      </c>
      <c r="S3359" s="57">
        <f t="shared" ca="1" si="601"/>
        <v>0.33839999999999998</v>
      </c>
    </row>
    <row r="3360" spans="1:19" s="116" customFormat="1" ht="14.1" customHeight="1">
      <c r="A3360" s="51" t="s">
        <v>1075</v>
      </c>
      <c r="B3360" s="48" t="s">
        <v>1076</v>
      </c>
      <c r="C3360" s="58"/>
      <c r="D3360" s="58"/>
      <c r="E3360" s="58"/>
      <c r="F3360" s="58"/>
      <c r="G3360" s="58"/>
      <c r="H3360" s="58"/>
      <c r="I3360" s="58"/>
      <c r="J3360" s="58"/>
      <c r="K3360" s="58"/>
      <c r="L3360" s="55" t="s">
        <v>13</v>
      </c>
      <c r="M3360" s="52" t="s">
        <v>1551</v>
      </c>
      <c r="N3360" s="52" t="s">
        <v>1552</v>
      </c>
      <c r="O3360" s="52" t="s">
        <v>657</v>
      </c>
      <c r="P3360" s="56"/>
      <c r="Q3360" s="56">
        <v>0.35</v>
      </c>
      <c r="R3360" s="57">
        <f ca="1">SUMIF(Insumos!$C$7:$E$166,Subpartidas!N3360,Insumos!$E$7:$E$166)</f>
        <v>0.18</v>
      </c>
      <c r="S3360" s="57">
        <f t="shared" ca="1" si="601"/>
        <v>6.3E-2</v>
      </c>
    </row>
    <row r="3361" spans="1:19" s="116" customFormat="1" ht="14.1" customHeight="1">
      <c r="A3361" s="51" t="s">
        <v>1075</v>
      </c>
      <c r="B3361" s="48" t="s">
        <v>1076</v>
      </c>
      <c r="C3361" s="58"/>
      <c r="D3361" s="58"/>
      <c r="E3361" s="58"/>
      <c r="F3361" s="58"/>
      <c r="G3361" s="58"/>
      <c r="H3361" s="58"/>
      <c r="I3361" s="58"/>
      <c r="J3361" s="58"/>
      <c r="K3361" s="58"/>
      <c r="L3361" s="55" t="s">
        <v>14</v>
      </c>
      <c r="M3361" s="52" t="s">
        <v>1738</v>
      </c>
      <c r="N3361" s="52" t="s">
        <v>1739</v>
      </c>
      <c r="O3361" s="52" t="s">
        <v>1507</v>
      </c>
      <c r="P3361" s="56"/>
      <c r="Q3361" s="56">
        <f>1.78/100</f>
        <v>1.78E-2</v>
      </c>
      <c r="R3361" s="57">
        <f ca="1">G3355</f>
        <v>0.70256149798176537</v>
      </c>
      <c r="S3361" s="57">
        <f ca="1">Q3361*R3361</f>
        <v>1.2505594664075423E-2</v>
      </c>
    </row>
    <row r="3362" spans="1:19" s="116" customFormat="1" ht="14.1" customHeight="1">
      <c r="A3362" s="51" t="s">
        <v>1075</v>
      </c>
      <c r="B3362" s="48" t="s">
        <v>1076</v>
      </c>
      <c r="C3362" s="58"/>
      <c r="D3362" s="58"/>
      <c r="E3362" s="58"/>
      <c r="F3362" s="58"/>
      <c r="G3362" s="58"/>
      <c r="H3362" s="58"/>
      <c r="I3362" s="58"/>
      <c r="J3362" s="58"/>
      <c r="K3362" s="58"/>
      <c r="L3362" s="55" t="s">
        <v>14</v>
      </c>
      <c r="M3362" s="52" t="s">
        <v>1557</v>
      </c>
      <c r="N3362" s="52" t="s">
        <v>1558</v>
      </c>
      <c r="O3362" s="52" t="s">
        <v>1510</v>
      </c>
      <c r="P3362" s="56">
        <v>0.5</v>
      </c>
      <c r="Q3362" s="56">
        <f>P3362/$E$3355*8</f>
        <v>4.3010752688172046E-2</v>
      </c>
      <c r="R3362" s="57">
        <f ca="1">SUMIF(Insumos!$C$7:$E$166,Subpartidas!N3362,Insumos!$E$7:$E$166)</f>
        <v>8</v>
      </c>
      <c r="S3362" s="57">
        <f t="shared" ref="S3362:S3370" ca="1" si="602">Q3362*R3362</f>
        <v>0.34408602150537637</v>
      </c>
    </row>
    <row r="3363" spans="1:19" s="116" customFormat="1" ht="14.1" customHeight="1">
      <c r="A3363" s="51" t="s">
        <v>1075</v>
      </c>
      <c r="B3363" s="48" t="s">
        <v>1076</v>
      </c>
      <c r="C3363" s="58"/>
      <c r="D3363" s="58"/>
      <c r="E3363" s="58"/>
      <c r="F3363" s="58"/>
      <c r="G3363" s="58"/>
      <c r="H3363" s="58"/>
      <c r="I3363" s="58"/>
      <c r="J3363" s="58"/>
      <c r="K3363" s="58"/>
      <c r="L3363" s="55" t="s">
        <v>14</v>
      </c>
      <c r="M3363" s="52" t="s">
        <v>1745</v>
      </c>
      <c r="N3363" s="52" t="s">
        <v>1746</v>
      </c>
      <c r="O3363" s="52" t="s">
        <v>1510</v>
      </c>
      <c r="P3363" s="56">
        <v>0.125</v>
      </c>
      <c r="Q3363" s="56">
        <f>P3363/$E$3355*8</f>
        <v>1.0752688172043012E-2</v>
      </c>
      <c r="R3363" s="57">
        <f ca="1">SUMIF(Insumos!$C$7:$E$166,Subpartidas!N3363,Insumos!$E$7:$E$166)</f>
        <v>6.78</v>
      </c>
      <c r="S3363" s="57">
        <f t="shared" ca="1" si="602"/>
        <v>7.2903225806451616E-2</v>
      </c>
    </row>
    <row r="3364" spans="1:19" s="116" customFormat="1" ht="14.1" customHeight="1">
      <c r="A3364" s="51" t="s">
        <v>1085</v>
      </c>
      <c r="B3364" s="48" t="s">
        <v>1086</v>
      </c>
      <c r="C3364" s="52" t="s">
        <v>653</v>
      </c>
      <c r="D3364" s="53">
        <f>+IF(C3364&lt;&gt;" ",VLOOKUP(B3364,Rendimientos!$A$3:$D$557,3,0))</f>
        <v>85</v>
      </c>
      <c r="E3364" s="53">
        <f>+IF(C3364&lt;&gt;" ",VLOOKUP(B3364,Rendimientos!$A$3:$D$557,4,0))</f>
        <v>85</v>
      </c>
      <c r="F3364" s="54">
        <f ca="1">SUM(G3364:K3364)</f>
        <v>7.0949393386203514</v>
      </c>
      <c r="G3364" s="49">
        <f ca="1">SUMIFS($S$5:$S$4996,$B$5:$B$4996,B3364,$L$5:$L$4996,$L$5)</f>
        <v>0.76868493308593144</v>
      </c>
      <c r="H3364" s="49">
        <f ca="1">SUMIFS($S$5:$S$4996,$B$5:$B$4996,B3364,$L$5:$L$4996,$L$10)</f>
        <v>4.3504541666666672</v>
      </c>
      <c r="I3364" s="49"/>
      <c r="J3364" s="49">
        <f ca="1">SUMIFS($S$5:$S$4996,$B$5:$B$4996,B3364,$L$5:$L$4996,$L$11)</f>
        <v>1.9758002388677531</v>
      </c>
      <c r="K3364" s="49">
        <f>SUMIFS($S$5:$S$4996,$B$5:$B$4996,B3364,$L$5:$L$4996,$L$4497)</f>
        <v>0</v>
      </c>
      <c r="L3364" s="55" t="s">
        <v>12</v>
      </c>
      <c r="M3364" s="52" t="s">
        <v>1736</v>
      </c>
      <c r="N3364" s="52" t="s">
        <v>1737</v>
      </c>
      <c r="O3364" s="52" t="s">
        <v>1491</v>
      </c>
      <c r="P3364" s="56">
        <v>0.125</v>
      </c>
      <c r="Q3364" s="56">
        <f>P3364/$D$3364*8</f>
        <v>1.1764705882352941E-2</v>
      </c>
      <c r="R3364" s="57">
        <f ca="1">SUMIF(Insumos!$C$7:$E$166,Subpartidas!N3364,Insumos!$E$7:$E$166)</f>
        <v>9.543510636814629</v>
      </c>
      <c r="S3364" s="57">
        <f t="shared" ca="1" si="602"/>
        <v>0.11227659572723092</v>
      </c>
    </row>
    <row r="3365" spans="1:19" s="116" customFormat="1" ht="14.1" customHeight="1">
      <c r="A3365" s="51" t="s">
        <v>1085</v>
      </c>
      <c r="B3365" s="48" t="s">
        <v>1086</v>
      </c>
      <c r="C3365" s="58"/>
      <c r="D3365" s="58"/>
      <c r="E3365" s="58"/>
      <c r="F3365" s="58"/>
      <c r="G3365" s="58"/>
      <c r="H3365" s="58"/>
      <c r="I3365" s="58"/>
      <c r="J3365" s="58"/>
      <c r="K3365" s="58"/>
      <c r="L3365" s="55" t="s">
        <v>12</v>
      </c>
      <c r="M3365" s="52" t="s">
        <v>1492</v>
      </c>
      <c r="N3365" s="52" t="s">
        <v>1493</v>
      </c>
      <c r="O3365" s="52" t="s">
        <v>1491</v>
      </c>
      <c r="P3365" s="56">
        <v>1.125</v>
      </c>
      <c r="Q3365" s="56">
        <f>P3365/$D$3364*8</f>
        <v>0.10588235294117647</v>
      </c>
      <c r="R3365" s="57">
        <f ca="1">SUMIF(Insumos!$C$7:$E$166,Subpartidas!N3365,Insumos!$E$7:$E$166)</f>
        <v>6.1994120750543944</v>
      </c>
      <c r="S3365" s="57">
        <f t="shared" ca="1" si="602"/>
        <v>0.65640833735870052</v>
      </c>
    </row>
    <row r="3366" spans="1:19" s="116" customFormat="1" ht="14.1" customHeight="1">
      <c r="A3366" s="51" t="s">
        <v>1085</v>
      </c>
      <c r="B3366" s="48" t="s">
        <v>1086</v>
      </c>
      <c r="C3366" s="58"/>
      <c r="D3366" s="58"/>
      <c r="E3366" s="58"/>
      <c r="F3366" s="58"/>
      <c r="G3366" s="58"/>
      <c r="H3366" s="58"/>
      <c r="I3366" s="58"/>
      <c r="J3366" s="58"/>
      <c r="K3366" s="58"/>
      <c r="L3366" s="55" t="s">
        <v>13</v>
      </c>
      <c r="M3366" s="52" t="s">
        <v>1559</v>
      </c>
      <c r="N3366" s="52" t="s">
        <v>1560</v>
      </c>
      <c r="O3366" s="52" t="s">
        <v>1561</v>
      </c>
      <c r="Q3366" s="56">
        <v>1.7500000000000002E-2</v>
      </c>
      <c r="R3366" s="57">
        <f ca="1">SUMIF(Insumos!$C$7:$E$166,Subpartidas!N3366,Insumos!$E$7:$E$166)</f>
        <v>1.3273809523809523</v>
      </c>
      <c r="S3366" s="57">
        <f t="shared" ca="1" si="602"/>
        <v>2.3229166666666669E-2</v>
      </c>
    </row>
    <row r="3367" spans="1:19" s="116" customFormat="1" ht="14.1" customHeight="1">
      <c r="A3367" s="51" t="s">
        <v>1085</v>
      </c>
      <c r="B3367" s="48" t="s">
        <v>1086</v>
      </c>
      <c r="C3367" s="58"/>
      <c r="D3367" s="58"/>
      <c r="E3367" s="58"/>
      <c r="F3367" s="58"/>
      <c r="G3367" s="58"/>
      <c r="H3367" s="58"/>
      <c r="I3367" s="58"/>
      <c r="J3367" s="58"/>
      <c r="K3367" s="58"/>
      <c r="L3367" s="55" t="s">
        <v>13</v>
      </c>
      <c r="M3367" s="52" t="s">
        <v>1543</v>
      </c>
      <c r="N3367" s="52" t="s">
        <v>1544</v>
      </c>
      <c r="O3367" s="52" t="s">
        <v>852</v>
      </c>
      <c r="P3367" s="56"/>
      <c r="Q3367" s="56">
        <v>0.26250000000000001</v>
      </c>
      <c r="R3367" s="57">
        <f ca="1">SUMIF(Insumos!$C$7:$E$166,Subpartidas!N3367,Insumos!$E$7:$E$166)</f>
        <v>14.780000000000001</v>
      </c>
      <c r="S3367" s="57">
        <f t="shared" ca="1" si="602"/>
        <v>3.8797500000000005</v>
      </c>
    </row>
    <row r="3368" spans="1:19" s="116" customFormat="1" ht="14.1" customHeight="1">
      <c r="A3368" s="51" t="s">
        <v>1085</v>
      </c>
      <c r="B3368" s="48" t="s">
        <v>1086</v>
      </c>
      <c r="C3368" s="58"/>
      <c r="D3368" s="58"/>
      <c r="E3368" s="58"/>
      <c r="F3368" s="58"/>
      <c r="G3368" s="58"/>
      <c r="H3368" s="58"/>
      <c r="I3368" s="58"/>
      <c r="J3368" s="58"/>
      <c r="K3368" s="58"/>
      <c r="L3368" s="55" t="s">
        <v>13</v>
      </c>
      <c r="M3368" s="52" t="s">
        <v>1545</v>
      </c>
      <c r="N3368" s="52" t="s">
        <v>1546</v>
      </c>
      <c r="O3368" s="52" t="s">
        <v>852</v>
      </c>
      <c r="P3368" s="56"/>
      <c r="Q3368" s="56">
        <v>1.7500000000000002E-2</v>
      </c>
      <c r="R3368" s="57">
        <f ca="1">SUMIF(Insumos!$C$7:$E$166,Subpartidas!N3368,Insumos!$E$7:$E$166)</f>
        <v>9.49</v>
      </c>
      <c r="S3368" s="57">
        <f t="shared" ca="1" si="602"/>
        <v>0.16607500000000003</v>
      </c>
    </row>
    <row r="3369" spans="1:19" s="116" customFormat="1" ht="14.1" customHeight="1">
      <c r="A3369" s="51" t="s">
        <v>1085</v>
      </c>
      <c r="B3369" s="48" t="s">
        <v>1086</v>
      </c>
      <c r="C3369" s="58"/>
      <c r="D3369" s="58"/>
      <c r="E3369" s="58"/>
      <c r="F3369" s="58"/>
      <c r="G3369" s="58"/>
      <c r="H3369" s="58"/>
      <c r="I3369" s="58"/>
      <c r="J3369" s="58"/>
      <c r="K3369" s="58"/>
      <c r="L3369" s="55" t="s">
        <v>13</v>
      </c>
      <c r="M3369" s="52" t="s">
        <v>1547</v>
      </c>
      <c r="N3369" s="52" t="s">
        <v>1548</v>
      </c>
      <c r="O3369" s="52" t="s">
        <v>852</v>
      </c>
      <c r="P3369" s="56"/>
      <c r="Q3369" s="56">
        <v>0.10920000000000001</v>
      </c>
      <c r="R3369" s="57">
        <f ca="1">SUMIF(Insumos!$C$7:$E$166,Subpartidas!N3369,Insumos!$E$7:$E$166)</f>
        <v>2</v>
      </c>
      <c r="S3369" s="57">
        <f t="shared" ca="1" si="602"/>
        <v>0.21840000000000001</v>
      </c>
    </row>
    <row r="3370" spans="1:19" s="116" customFormat="1" ht="14.1" customHeight="1">
      <c r="A3370" s="51" t="s">
        <v>1085</v>
      </c>
      <c r="B3370" s="48" t="s">
        <v>1086</v>
      </c>
      <c r="C3370" s="58"/>
      <c r="D3370" s="58"/>
      <c r="E3370" s="58"/>
      <c r="F3370" s="58"/>
      <c r="G3370" s="58"/>
      <c r="H3370" s="58"/>
      <c r="I3370" s="58"/>
      <c r="J3370" s="58"/>
      <c r="K3370" s="58"/>
      <c r="L3370" s="55" t="s">
        <v>13</v>
      </c>
      <c r="M3370" s="52" t="s">
        <v>1551</v>
      </c>
      <c r="N3370" s="52" t="s">
        <v>1552</v>
      </c>
      <c r="O3370" s="52" t="s">
        <v>657</v>
      </c>
      <c r="P3370" s="56"/>
      <c r="Q3370" s="56">
        <v>0.35</v>
      </c>
      <c r="R3370" s="57">
        <f ca="1">SUMIF(Insumos!$C$7:$E$166,Subpartidas!N3370,Insumos!$E$7:$E$166)</f>
        <v>0.18</v>
      </c>
      <c r="S3370" s="57">
        <f t="shared" ca="1" si="602"/>
        <v>6.3E-2</v>
      </c>
    </row>
    <row r="3371" spans="1:19" s="116" customFormat="1" ht="14.1" customHeight="1">
      <c r="A3371" s="51" t="s">
        <v>1085</v>
      </c>
      <c r="B3371" s="48" t="s">
        <v>1086</v>
      </c>
      <c r="C3371" s="58"/>
      <c r="D3371" s="58"/>
      <c r="E3371" s="58"/>
      <c r="F3371" s="58"/>
      <c r="G3371" s="58"/>
      <c r="H3371" s="58"/>
      <c r="I3371" s="58"/>
      <c r="J3371" s="58"/>
      <c r="K3371" s="58"/>
      <c r="L3371" s="55" t="s">
        <v>14</v>
      </c>
      <c r="M3371" s="52" t="s">
        <v>1738</v>
      </c>
      <c r="N3371" s="52" t="s">
        <v>1739</v>
      </c>
      <c r="O3371" s="52" t="s">
        <v>1507</v>
      </c>
      <c r="P3371" s="56"/>
      <c r="Q3371" s="56">
        <f>1.78/100</f>
        <v>1.78E-2</v>
      </c>
      <c r="R3371" s="57">
        <f ca="1">G3364</f>
        <v>0.76868493308593144</v>
      </c>
      <c r="S3371" s="57">
        <f ca="1">Q3371*R3371</f>
        <v>1.3682591808929579E-2</v>
      </c>
    </row>
    <row r="3372" spans="1:19" s="116" customFormat="1" ht="14.1" customHeight="1">
      <c r="A3372" s="51" t="s">
        <v>1085</v>
      </c>
      <c r="B3372" s="48" t="s">
        <v>1086</v>
      </c>
      <c r="C3372" s="58"/>
      <c r="D3372" s="58"/>
      <c r="E3372" s="58"/>
      <c r="F3372" s="58"/>
      <c r="G3372" s="58"/>
      <c r="H3372" s="58"/>
      <c r="I3372" s="58"/>
      <c r="J3372" s="58"/>
      <c r="K3372" s="58"/>
      <c r="L3372" s="55" t="s">
        <v>14</v>
      </c>
      <c r="M3372" s="52" t="s">
        <v>1557</v>
      </c>
      <c r="N3372" s="52" t="s">
        <v>1558</v>
      </c>
      <c r="O3372" s="52" t="s">
        <v>1510</v>
      </c>
      <c r="P3372" s="56">
        <v>0.5</v>
      </c>
      <c r="Q3372" s="56">
        <f>P3372/$E$3364*8</f>
        <v>4.7058823529411764E-2</v>
      </c>
      <c r="R3372" s="57">
        <f ca="1">SUMIF(Insumos!$C$7:$E$166,Subpartidas!N3372,Insumos!$E$7:$E$166)</f>
        <v>8</v>
      </c>
      <c r="S3372" s="57">
        <f t="shared" ref="S3372:S3397" ca="1" si="603">Q3372*R3372</f>
        <v>0.37647058823529411</v>
      </c>
    </row>
    <row r="3373" spans="1:19" s="116" customFormat="1" ht="14.1" customHeight="1">
      <c r="A3373" s="51" t="s">
        <v>1085</v>
      </c>
      <c r="B3373" s="48" t="s">
        <v>1086</v>
      </c>
      <c r="C3373" s="58"/>
      <c r="D3373" s="58"/>
      <c r="E3373" s="58"/>
      <c r="F3373" s="58"/>
      <c r="G3373" s="58"/>
      <c r="H3373" s="58"/>
      <c r="I3373" s="58"/>
      <c r="J3373" s="58"/>
      <c r="K3373" s="58"/>
      <c r="L3373" s="55" t="s">
        <v>14</v>
      </c>
      <c r="M3373" s="52" t="s">
        <v>1555</v>
      </c>
      <c r="N3373" s="52" t="s">
        <v>1556</v>
      </c>
      <c r="O3373" s="52" t="s">
        <v>1510</v>
      </c>
      <c r="P3373" s="56">
        <v>1</v>
      </c>
      <c r="Q3373" s="56">
        <f>P3373/$E$3364*8</f>
        <v>9.4117647058823528E-2</v>
      </c>
      <c r="R3373" s="57">
        <f ca="1">SUMIF(Insumos!$C$7:$E$166,Subpartidas!N3373,Insumos!$E$7:$E$166)</f>
        <v>16</v>
      </c>
      <c r="S3373" s="57">
        <f t="shared" ca="1" si="603"/>
        <v>1.5058823529411764</v>
      </c>
    </row>
    <row r="3374" spans="1:19" s="116" customFormat="1" ht="14.1" customHeight="1">
      <c r="A3374" s="51" t="s">
        <v>1085</v>
      </c>
      <c r="B3374" s="48" t="s">
        <v>1086</v>
      </c>
      <c r="C3374" s="58"/>
      <c r="D3374" s="58"/>
      <c r="E3374" s="58"/>
      <c r="F3374" s="58"/>
      <c r="G3374" s="58"/>
      <c r="H3374" s="58"/>
      <c r="I3374" s="58"/>
      <c r="J3374" s="58"/>
      <c r="K3374" s="58"/>
      <c r="L3374" s="55" t="s">
        <v>14</v>
      </c>
      <c r="M3374" s="52" t="s">
        <v>1745</v>
      </c>
      <c r="N3374" s="52" t="s">
        <v>1746</v>
      </c>
      <c r="O3374" s="52" t="s">
        <v>1510</v>
      </c>
      <c r="P3374" s="56">
        <v>0.125</v>
      </c>
      <c r="Q3374" s="56">
        <f>P3374/$E$3364*8</f>
        <v>1.1764705882352941E-2</v>
      </c>
      <c r="R3374" s="57">
        <f ca="1">SUMIF(Insumos!$C$7:$E$166,Subpartidas!N3374,Insumos!$E$7:$E$166)</f>
        <v>6.78</v>
      </c>
      <c r="S3374" s="57">
        <f t="shared" ca="1" si="603"/>
        <v>7.9764705882352946E-2</v>
      </c>
    </row>
    <row r="3375" spans="1:19" s="116" customFormat="1" ht="14.1" customHeight="1">
      <c r="A3375" s="74" t="s">
        <v>1089</v>
      </c>
      <c r="B3375" s="48" t="s">
        <v>1090</v>
      </c>
      <c r="C3375" s="52" t="s">
        <v>653</v>
      </c>
      <c r="D3375" s="53">
        <f>+IF(C3375&lt;&gt;" ",VLOOKUP(B3375,Rendimientos!$A$3:$D$557,3,0))</f>
        <v>112</v>
      </c>
      <c r="E3375" s="53">
        <f>+IF(C3375&lt;&gt;" ",VLOOKUP(B3375,Rendimientos!$A$3:$D$557,4,0))</f>
        <v>112</v>
      </c>
      <c r="F3375" s="54">
        <f ca="1">SUM(G3375:K3375)</f>
        <v>5.1031250680005646</v>
      </c>
      <c r="G3375" s="49">
        <f ca="1">SUMIFS($S$5:$S$4996,$B$5:$B$4996,B3375,$L$5:$L$4996,$L$5)</f>
        <v>0.58337695814557311</v>
      </c>
      <c r="H3375" s="49">
        <f ca="1">SUMIFS($S$5:$S$4996,$B$5:$B$4996,B3375,$L$5:$L$4996,$L$10)</f>
        <v>4.1631140000000002</v>
      </c>
      <c r="I3375" s="49"/>
      <c r="J3375" s="49">
        <f ca="1">SUMIFS($S$5:$S$4996,$B$5:$B$4996,B3375,$L$5:$L$4996,$L$11)</f>
        <v>0.35663410985499117</v>
      </c>
      <c r="K3375" s="49">
        <f>SUMIFS($S$5:$S$4996,$B$5:$B$4996,B3375,$L$5:$L$4996,$L$4497)</f>
        <v>0</v>
      </c>
      <c r="L3375" s="55" t="s">
        <v>12</v>
      </c>
      <c r="M3375" s="52" t="s">
        <v>1736</v>
      </c>
      <c r="N3375" s="52" t="s">
        <v>1737</v>
      </c>
      <c r="O3375" s="52" t="s">
        <v>1491</v>
      </c>
      <c r="P3375" s="56">
        <v>0.125</v>
      </c>
      <c r="Q3375" s="56">
        <f>P3375/$D$3375*8</f>
        <v>8.9285714285714281E-3</v>
      </c>
      <c r="R3375" s="57">
        <f ca="1">SUMIF(Insumos!$C$7:$E$166,Subpartidas!N3375,Insumos!$E$7:$E$166)</f>
        <v>9.543510636814629</v>
      </c>
      <c r="S3375" s="57">
        <f t="shared" ca="1" si="603"/>
        <v>8.5209916400130606E-2</v>
      </c>
    </row>
    <row r="3376" spans="1:19" s="116" customFormat="1" ht="14.1" customHeight="1">
      <c r="A3376" s="74" t="s">
        <v>1089</v>
      </c>
      <c r="B3376" s="48" t="s">
        <v>1090</v>
      </c>
      <c r="C3376" s="58"/>
      <c r="D3376" s="58"/>
      <c r="E3376" s="58"/>
      <c r="F3376" s="58"/>
      <c r="G3376" s="58"/>
      <c r="H3376" s="58"/>
      <c r="I3376" s="58"/>
      <c r="J3376" s="58"/>
      <c r="K3376" s="58"/>
      <c r="L3376" s="55" t="s">
        <v>12</v>
      </c>
      <c r="M3376" s="52" t="s">
        <v>1492</v>
      </c>
      <c r="N3376" s="52" t="s">
        <v>1493</v>
      </c>
      <c r="O3376" s="52" t="s">
        <v>1491</v>
      </c>
      <c r="P3376" s="56">
        <v>1.125</v>
      </c>
      <c r="Q3376" s="56">
        <f>P3376/$D$3375*8</f>
        <v>8.0357142857142863E-2</v>
      </c>
      <c r="R3376" s="57">
        <f ca="1">SUMIF(Insumos!$C$7:$E$166,Subpartidas!N3376,Insumos!$E$7:$E$166)</f>
        <v>6.1994120750543944</v>
      </c>
      <c r="S3376" s="57">
        <f t="shared" ca="1" si="603"/>
        <v>0.49816704174544246</v>
      </c>
    </row>
    <row r="3377" spans="1:19" s="116" customFormat="1" ht="14.1" customHeight="1">
      <c r="A3377" s="74" t="s">
        <v>1089</v>
      </c>
      <c r="B3377" s="48" t="s">
        <v>1090</v>
      </c>
      <c r="C3377" s="58"/>
      <c r="D3377" s="58"/>
      <c r="E3377" s="58"/>
      <c r="F3377" s="58"/>
      <c r="G3377" s="58"/>
      <c r="H3377" s="58"/>
      <c r="I3377" s="58"/>
      <c r="J3377" s="58"/>
      <c r="K3377" s="58"/>
      <c r="L3377" s="55" t="s">
        <v>13</v>
      </c>
      <c r="M3377" s="52" t="s">
        <v>1547</v>
      </c>
      <c r="N3377" s="52" t="s">
        <v>1548</v>
      </c>
      <c r="O3377" s="52" t="s">
        <v>852</v>
      </c>
      <c r="P3377" s="56"/>
      <c r="Q3377" s="56">
        <v>0.16200000000000001</v>
      </c>
      <c r="R3377" s="57">
        <f ca="1">SUMIF(Insumos!$C$7:$E$166,Subpartidas!N3377,Insumos!$E$7:$E$166)</f>
        <v>2</v>
      </c>
      <c r="S3377" s="57">
        <f t="shared" ca="1" si="603"/>
        <v>0.32400000000000001</v>
      </c>
    </row>
    <row r="3378" spans="1:19" s="116" customFormat="1" ht="14.1" customHeight="1">
      <c r="A3378" s="74" t="s">
        <v>1089</v>
      </c>
      <c r="B3378" s="48" t="s">
        <v>1090</v>
      </c>
      <c r="C3378" s="58"/>
      <c r="D3378" s="58"/>
      <c r="E3378" s="58"/>
      <c r="F3378" s="58"/>
      <c r="G3378" s="58"/>
      <c r="H3378" s="58"/>
      <c r="I3378" s="58"/>
      <c r="J3378" s="58"/>
      <c r="K3378" s="58"/>
      <c r="L3378" s="55" t="s">
        <v>13</v>
      </c>
      <c r="M3378" s="52" t="s">
        <v>1551</v>
      </c>
      <c r="N3378" s="52" t="s">
        <v>1552</v>
      </c>
      <c r="O3378" s="52" t="s">
        <v>657</v>
      </c>
      <c r="P3378" s="56"/>
      <c r="Q3378" s="56">
        <v>0.35</v>
      </c>
      <c r="R3378" s="57">
        <f ca="1">SUMIF(Insumos!$C$7:$E$166,Subpartidas!N3378,Insumos!$E$7:$E$166)</f>
        <v>0.18</v>
      </c>
      <c r="S3378" s="57">
        <f t="shared" ca="1" si="603"/>
        <v>6.3E-2</v>
      </c>
    </row>
    <row r="3379" spans="1:19" s="116" customFormat="1" ht="14.1" customHeight="1">
      <c r="A3379" s="74" t="s">
        <v>1089</v>
      </c>
      <c r="B3379" s="48" t="s">
        <v>1090</v>
      </c>
      <c r="C3379" s="58"/>
      <c r="D3379" s="58"/>
      <c r="E3379" s="58"/>
      <c r="F3379" s="58"/>
      <c r="G3379" s="58"/>
      <c r="H3379" s="58"/>
      <c r="I3379" s="58"/>
      <c r="J3379" s="58"/>
      <c r="K3379" s="58"/>
      <c r="L3379" s="55" t="s">
        <v>13</v>
      </c>
      <c r="M3379" s="52" t="s">
        <v>1545</v>
      </c>
      <c r="N3379" s="52" t="s">
        <v>1546</v>
      </c>
      <c r="O3379" s="52" t="s">
        <v>852</v>
      </c>
      <c r="P3379" s="56"/>
      <c r="Q3379" s="56">
        <v>1.54E-2</v>
      </c>
      <c r="R3379" s="57">
        <f ca="1">SUMIF(Insumos!$C$7:$E$166,Subpartidas!N3379,Insumos!$E$7:$E$166)</f>
        <v>9.49</v>
      </c>
      <c r="S3379" s="57">
        <f t="shared" ca="1" si="603"/>
        <v>0.146146</v>
      </c>
    </row>
    <row r="3380" spans="1:19" s="116" customFormat="1" ht="14.1" customHeight="1">
      <c r="A3380" s="74" t="s">
        <v>1089</v>
      </c>
      <c r="B3380" s="48" t="s">
        <v>1090</v>
      </c>
      <c r="C3380" s="58"/>
      <c r="D3380" s="58"/>
      <c r="E3380" s="58"/>
      <c r="F3380" s="58"/>
      <c r="G3380" s="58"/>
      <c r="H3380" s="58"/>
      <c r="I3380" s="58"/>
      <c r="J3380" s="58"/>
      <c r="K3380" s="58"/>
      <c r="L3380" s="55" t="s">
        <v>13</v>
      </c>
      <c r="M3380" s="52" t="s">
        <v>1543</v>
      </c>
      <c r="N3380" s="52" t="s">
        <v>1544</v>
      </c>
      <c r="O3380" s="52" t="s">
        <v>852</v>
      </c>
      <c r="P3380" s="56"/>
      <c r="Q3380" s="56">
        <v>0.24560000000000001</v>
      </c>
      <c r="R3380" s="57">
        <f ca="1">SUMIF(Insumos!$C$7:$E$166,Subpartidas!N3380,Insumos!$E$7:$E$166)</f>
        <v>14.780000000000001</v>
      </c>
      <c r="S3380" s="57">
        <f t="shared" ca="1" si="603"/>
        <v>3.6299680000000003</v>
      </c>
    </row>
    <row r="3381" spans="1:19" s="116" customFormat="1" ht="14.1" customHeight="1">
      <c r="A3381" s="74" t="s">
        <v>1089</v>
      </c>
      <c r="B3381" s="48" t="s">
        <v>1090</v>
      </c>
      <c r="C3381" s="58"/>
      <c r="D3381" s="58"/>
      <c r="E3381" s="58"/>
      <c r="F3381" s="58"/>
      <c r="G3381" s="58"/>
      <c r="H3381" s="58"/>
      <c r="I3381" s="58"/>
      <c r="J3381" s="58"/>
      <c r="K3381" s="58"/>
      <c r="L3381" s="55" t="s">
        <v>14</v>
      </c>
      <c r="M3381" s="52" t="s">
        <v>1738</v>
      </c>
      <c r="N3381" s="52" t="s">
        <v>1739</v>
      </c>
      <c r="O3381" s="52" t="s">
        <v>1507</v>
      </c>
      <c r="P3381" s="60"/>
      <c r="Q3381" s="56">
        <v>1.78E-2</v>
      </c>
      <c r="R3381" s="57">
        <f ca="1">G3375</f>
        <v>0.58337695814557311</v>
      </c>
      <c r="S3381" s="57">
        <f t="shared" ca="1" si="603"/>
        <v>1.0384109854991202E-2</v>
      </c>
    </row>
    <row r="3382" spans="1:19" s="116" customFormat="1" ht="14.1" customHeight="1">
      <c r="A3382" s="74" t="s">
        <v>1089</v>
      </c>
      <c r="B3382" s="48" t="s">
        <v>1090</v>
      </c>
      <c r="C3382" s="58"/>
      <c r="D3382" s="58"/>
      <c r="E3382" s="58"/>
      <c r="F3382" s="58"/>
      <c r="G3382" s="58"/>
      <c r="H3382" s="58"/>
      <c r="I3382" s="58"/>
      <c r="J3382" s="58"/>
      <c r="K3382" s="58"/>
      <c r="L3382" s="55" t="s">
        <v>14</v>
      </c>
      <c r="M3382" s="52" t="s">
        <v>1745</v>
      </c>
      <c r="N3382" s="52" t="s">
        <v>1746</v>
      </c>
      <c r="O3382" s="52" t="s">
        <v>1510</v>
      </c>
      <c r="P3382" s="56">
        <v>0.125</v>
      </c>
      <c r="Q3382" s="56">
        <f>P3382/$E$3375*8</f>
        <v>8.9285714285714281E-3</v>
      </c>
      <c r="R3382" s="57">
        <f ca="1">SUMIF(Insumos!$C$7:$E$166,Subpartidas!N3382,Insumos!$E$7:$E$166)</f>
        <v>6.78</v>
      </c>
      <c r="S3382" s="57">
        <f t="shared" ca="1" si="603"/>
        <v>6.0535714285714283E-2</v>
      </c>
    </row>
    <row r="3383" spans="1:19" s="116" customFormat="1" ht="14.1" customHeight="1">
      <c r="A3383" s="74" t="s">
        <v>1089</v>
      </c>
      <c r="B3383" s="48" t="s">
        <v>1090</v>
      </c>
      <c r="C3383" s="58"/>
      <c r="D3383" s="58"/>
      <c r="E3383" s="58"/>
      <c r="F3383" s="58"/>
      <c r="G3383" s="58"/>
      <c r="H3383" s="58"/>
      <c r="I3383" s="58"/>
      <c r="J3383" s="58"/>
      <c r="K3383" s="58"/>
      <c r="L3383" s="55" t="s">
        <v>14</v>
      </c>
      <c r="M3383" s="52" t="s">
        <v>1557</v>
      </c>
      <c r="N3383" s="52" t="s">
        <v>1558</v>
      </c>
      <c r="O3383" s="52" t="s">
        <v>1510</v>
      </c>
      <c r="P3383" s="56">
        <v>0.5</v>
      </c>
      <c r="Q3383" s="56">
        <f>P3383/$E$3375*8</f>
        <v>3.5714285714285712E-2</v>
      </c>
      <c r="R3383" s="57">
        <f ca="1">SUMIF(Insumos!$C$7:$E$166,Subpartidas!N3383,Insumos!$E$7:$E$166)</f>
        <v>8</v>
      </c>
      <c r="S3383" s="57">
        <f t="shared" ca="1" si="603"/>
        <v>0.2857142857142857</v>
      </c>
    </row>
    <row r="3384" spans="1:19" s="116" customFormat="1" ht="14.1" customHeight="1">
      <c r="A3384" s="74" t="s">
        <v>1094</v>
      </c>
      <c r="B3384" s="48" t="s">
        <v>1095</v>
      </c>
      <c r="C3384" s="52" t="s">
        <v>653</v>
      </c>
      <c r="D3384" s="53">
        <f>+IF(C3384&lt;&gt;" ",VLOOKUP(B3384,Rendimientos!$A$3:$D$557,3,0))</f>
        <v>100</v>
      </c>
      <c r="E3384" s="53">
        <f>+IF(C3384&lt;&gt;" ",VLOOKUP(B3384,Rendimientos!$A$3:$D$557,4,0))</f>
        <v>100</v>
      </c>
      <c r="F3384" s="54">
        <f ca="1">SUM(G3384:K3384)</f>
        <v>6.1704548565294193</v>
      </c>
      <c r="G3384" s="49">
        <f ca="1">SUMIFS($S$5:$S$4996,$B$5:$B$4996,B3384,$L$5:$L$4996,$L$5)</f>
        <v>0.6533821931230418</v>
      </c>
      <c r="H3384" s="49">
        <f ca="1">SUMIFS($S$5:$S$4996,$B$5:$B$4996,B3384,$L$5:$L$4996,$L$10)</f>
        <v>3.8359436666666666</v>
      </c>
      <c r="I3384" s="49"/>
      <c r="J3384" s="49">
        <f ca="1">SUMIFS($S$5:$S$4996,$B$5:$B$4996,B3384,$L$5:$L$4996,$L$11)</f>
        <v>1.6811289967397101</v>
      </c>
      <c r="K3384" s="49">
        <f>SUMIFS($S$5:$S$4996,$B$5:$B$4996,B3384,$L$5:$L$4996,$L$4497)</f>
        <v>0</v>
      </c>
      <c r="L3384" s="55" t="s">
        <v>12</v>
      </c>
      <c r="M3384" s="52" t="s">
        <v>1736</v>
      </c>
      <c r="N3384" s="52" t="s">
        <v>1737</v>
      </c>
      <c r="O3384" s="52" t="s">
        <v>1491</v>
      </c>
      <c r="P3384" s="56">
        <v>0.125</v>
      </c>
      <c r="Q3384" s="56">
        <f>P3384/$D$3384*8</f>
        <v>0.01</v>
      </c>
      <c r="R3384" s="57">
        <f ca="1">SUMIF(Insumos!$C$7:$E$166,Subpartidas!N3384,Insumos!$E$7:$E$166)</f>
        <v>9.543510636814629</v>
      </c>
      <c r="S3384" s="57">
        <f t="shared" ca="1" si="603"/>
        <v>9.5435106368146297E-2</v>
      </c>
    </row>
    <row r="3385" spans="1:19" s="116" customFormat="1" ht="14.1" customHeight="1">
      <c r="A3385" s="74" t="s">
        <v>1094</v>
      </c>
      <c r="B3385" s="48" t="s">
        <v>1095</v>
      </c>
      <c r="C3385" s="58"/>
      <c r="D3385" s="58"/>
      <c r="E3385" s="58"/>
      <c r="F3385" s="58"/>
      <c r="G3385" s="58"/>
      <c r="H3385" s="58"/>
      <c r="I3385" s="58"/>
      <c r="J3385" s="58"/>
      <c r="K3385" s="58"/>
      <c r="L3385" s="55" t="s">
        <v>12</v>
      </c>
      <c r="M3385" s="52" t="s">
        <v>1492</v>
      </c>
      <c r="N3385" s="52" t="s">
        <v>1493</v>
      </c>
      <c r="O3385" s="52" t="s">
        <v>1491</v>
      </c>
      <c r="P3385" s="56">
        <v>1.125</v>
      </c>
      <c r="Q3385" s="56">
        <f>P3385/$D$3384*8</f>
        <v>0.09</v>
      </c>
      <c r="R3385" s="57">
        <f ca="1">SUMIF(Insumos!$C$7:$E$166,Subpartidas!N3385,Insumos!$E$7:$E$166)</f>
        <v>6.1994120750543944</v>
      </c>
      <c r="S3385" s="57">
        <f t="shared" ca="1" si="603"/>
        <v>0.55794708675489546</v>
      </c>
    </row>
    <row r="3386" spans="1:19" s="116" customFormat="1" ht="14.1" customHeight="1">
      <c r="A3386" s="74" t="s">
        <v>1094</v>
      </c>
      <c r="B3386" s="48" t="s">
        <v>1095</v>
      </c>
      <c r="C3386" s="58"/>
      <c r="D3386" s="58"/>
      <c r="E3386" s="58"/>
      <c r="F3386" s="58"/>
      <c r="G3386" s="58"/>
      <c r="H3386" s="58"/>
      <c r="I3386" s="58"/>
      <c r="J3386" s="58"/>
      <c r="K3386" s="58"/>
      <c r="L3386" s="55" t="s">
        <v>13</v>
      </c>
      <c r="M3386" s="52" t="s">
        <v>1547</v>
      </c>
      <c r="N3386" s="52" t="s">
        <v>1548</v>
      </c>
      <c r="O3386" s="52" t="s">
        <v>852</v>
      </c>
      <c r="P3386" s="56"/>
      <c r="Q3386" s="56">
        <v>0.10199999999999999</v>
      </c>
      <c r="R3386" s="57">
        <f ca="1">SUMIF(Insumos!$C$7:$E$166,Subpartidas!N3386,Insumos!$E$7:$E$166)</f>
        <v>2</v>
      </c>
      <c r="S3386" s="57">
        <f t="shared" ca="1" si="603"/>
        <v>0.20399999999999999</v>
      </c>
    </row>
    <row r="3387" spans="1:19" s="116" customFormat="1" ht="14.1" customHeight="1">
      <c r="A3387" s="74" t="s">
        <v>1094</v>
      </c>
      <c r="B3387" s="48" t="s">
        <v>1095</v>
      </c>
      <c r="C3387" s="58"/>
      <c r="D3387" s="58"/>
      <c r="E3387" s="58"/>
      <c r="F3387" s="58"/>
      <c r="G3387" s="58"/>
      <c r="H3387" s="58"/>
      <c r="I3387" s="58"/>
      <c r="J3387" s="58"/>
      <c r="K3387" s="58"/>
      <c r="L3387" s="55" t="s">
        <v>13</v>
      </c>
      <c r="M3387" s="52" t="s">
        <v>1559</v>
      </c>
      <c r="N3387" s="52" t="s">
        <v>1560</v>
      </c>
      <c r="O3387" s="52" t="s">
        <v>1561</v>
      </c>
      <c r="Q3387" s="56">
        <v>1.54E-2</v>
      </c>
      <c r="R3387" s="57">
        <f ca="1">SUMIF(Insumos!$C$7:$E$166,Subpartidas!N3387,Insumos!$E$7:$E$166)</f>
        <v>1.3273809523809523</v>
      </c>
      <c r="S3387" s="57">
        <f t="shared" ca="1" si="603"/>
        <v>2.0441666666666667E-2</v>
      </c>
    </row>
    <row r="3388" spans="1:19" s="116" customFormat="1" ht="14.1" customHeight="1">
      <c r="A3388" s="74" t="s">
        <v>1094</v>
      </c>
      <c r="B3388" s="48" t="s">
        <v>1095</v>
      </c>
      <c r="C3388" s="58"/>
      <c r="D3388" s="58"/>
      <c r="E3388" s="58"/>
      <c r="F3388" s="58"/>
      <c r="G3388" s="58"/>
      <c r="H3388" s="58"/>
      <c r="I3388" s="58"/>
      <c r="J3388" s="58"/>
      <c r="K3388" s="58"/>
      <c r="L3388" s="55" t="s">
        <v>13</v>
      </c>
      <c r="M3388" s="52" t="s">
        <v>1551</v>
      </c>
      <c r="N3388" s="52" t="s">
        <v>1552</v>
      </c>
      <c r="O3388" s="52" t="s">
        <v>657</v>
      </c>
      <c r="P3388" s="56"/>
      <c r="Q3388" s="56">
        <v>0.35</v>
      </c>
      <c r="R3388" s="57">
        <f ca="1">SUMIF(Insumos!$C$7:$E$166,Subpartidas!N3388,Insumos!$E$7:$E$166)</f>
        <v>0.18</v>
      </c>
      <c r="S3388" s="57">
        <f t="shared" ca="1" si="603"/>
        <v>6.3E-2</v>
      </c>
    </row>
    <row r="3389" spans="1:19" s="116" customFormat="1" ht="14.1" customHeight="1">
      <c r="A3389" s="74" t="s">
        <v>1094</v>
      </c>
      <c r="B3389" s="48" t="s">
        <v>1095</v>
      </c>
      <c r="C3389" s="58"/>
      <c r="D3389" s="58"/>
      <c r="E3389" s="58"/>
      <c r="G3389" s="58"/>
      <c r="H3389" s="58"/>
      <c r="I3389" s="58"/>
      <c r="J3389" s="58"/>
      <c r="K3389" s="58"/>
      <c r="L3389" s="55" t="s">
        <v>13</v>
      </c>
      <c r="M3389" s="52" t="s">
        <v>1545</v>
      </c>
      <c r="N3389" s="52" t="s">
        <v>1546</v>
      </c>
      <c r="O3389" s="52" t="s">
        <v>852</v>
      </c>
      <c r="P3389" s="56"/>
      <c r="Q3389" s="56">
        <v>1.54E-2</v>
      </c>
      <c r="R3389" s="57">
        <f ca="1">SUMIF(Insumos!$C$7:$E$166,Subpartidas!N3389,Insumos!$E$7:$E$166)</f>
        <v>9.49</v>
      </c>
      <c r="S3389" s="57">
        <f t="shared" ca="1" si="603"/>
        <v>0.146146</v>
      </c>
    </row>
    <row r="3390" spans="1:19" s="116" customFormat="1" ht="14.1" customHeight="1">
      <c r="A3390" s="74" t="s">
        <v>1094</v>
      </c>
      <c r="B3390" s="48" t="s">
        <v>1095</v>
      </c>
      <c r="C3390" s="58"/>
      <c r="D3390" s="58"/>
      <c r="E3390" s="58"/>
      <c r="F3390" s="58"/>
      <c r="G3390" s="58"/>
      <c r="H3390" s="58"/>
      <c r="I3390" s="58"/>
      <c r="J3390" s="58"/>
      <c r="K3390" s="58"/>
      <c r="L3390" s="55" t="s">
        <v>13</v>
      </c>
      <c r="M3390" s="52" t="s">
        <v>1543</v>
      </c>
      <c r="N3390" s="52" t="s">
        <v>1544</v>
      </c>
      <c r="O3390" s="52" t="s">
        <v>852</v>
      </c>
      <c r="P3390" s="56"/>
      <c r="Q3390" s="56">
        <v>0.23019999999999999</v>
      </c>
      <c r="R3390" s="57">
        <f ca="1">SUMIF(Insumos!$C$7:$E$166,Subpartidas!N3390,Insumos!$E$7:$E$166)</f>
        <v>14.780000000000001</v>
      </c>
      <c r="S3390" s="57">
        <f t="shared" ca="1" si="603"/>
        <v>3.4023560000000002</v>
      </c>
    </row>
    <row r="3391" spans="1:19" s="116" customFormat="1" ht="14.1" customHeight="1">
      <c r="A3391" s="74" t="s">
        <v>1094</v>
      </c>
      <c r="B3391" s="48" t="s">
        <v>1095</v>
      </c>
      <c r="C3391" s="58"/>
      <c r="D3391" s="58"/>
      <c r="E3391" s="58"/>
      <c r="F3391" s="58"/>
      <c r="G3391" s="58"/>
      <c r="H3391" s="58"/>
      <c r="I3391" s="58"/>
      <c r="J3391" s="58"/>
      <c r="K3391" s="58"/>
      <c r="L3391" s="55" t="s">
        <v>14</v>
      </c>
      <c r="M3391" s="52" t="s">
        <v>1738</v>
      </c>
      <c r="N3391" s="52" t="s">
        <v>1739</v>
      </c>
      <c r="O3391" s="52" t="s">
        <v>1507</v>
      </c>
      <c r="P3391" s="60"/>
      <c r="Q3391" s="56">
        <v>2.0400000000000001E-2</v>
      </c>
      <c r="R3391" s="57">
        <f ca="1">G3384</f>
        <v>0.6533821931230418</v>
      </c>
      <c r="S3391" s="57">
        <f t="shared" ca="1" si="603"/>
        <v>1.3328996739710053E-2</v>
      </c>
    </row>
    <row r="3392" spans="1:19" s="116" customFormat="1" ht="14.1" customHeight="1">
      <c r="A3392" s="74" t="s">
        <v>1094</v>
      </c>
      <c r="B3392" s="48" t="s">
        <v>1095</v>
      </c>
      <c r="C3392" s="58"/>
      <c r="D3392" s="58"/>
      <c r="E3392" s="58"/>
      <c r="F3392" s="58"/>
      <c r="G3392" s="58"/>
      <c r="H3392" s="58"/>
      <c r="I3392" s="58"/>
      <c r="J3392" s="58"/>
      <c r="K3392" s="58"/>
      <c r="L3392" s="55" t="s">
        <v>14</v>
      </c>
      <c r="M3392" s="52" t="s">
        <v>1745</v>
      </c>
      <c r="N3392" s="52" t="s">
        <v>1746</v>
      </c>
      <c r="O3392" s="52" t="s">
        <v>1510</v>
      </c>
      <c r="P3392" s="56">
        <v>0.125</v>
      </c>
      <c r="Q3392" s="56">
        <f>P3392/$E$3384*8</f>
        <v>0.01</v>
      </c>
      <c r="R3392" s="57">
        <f ca="1">SUMIF(Insumos!$C$7:$E$166,Subpartidas!N3392,Insumos!$E$7:$E$166)</f>
        <v>6.78</v>
      </c>
      <c r="S3392" s="57">
        <f t="shared" ca="1" si="603"/>
        <v>6.7799999999999999E-2</v>
      </c>
    </row>
    <row r="3393" spans="1:19" s="116" customFormat="1" ht="14.1" customHeight="1">
      <c r="A3393" s="74" t="s">
        <v>1094</v>
      </c>
      <c r="B3393" s="48" t="s">
        <v>1095</v>
      </c>
      <c r="C3393" s="58"/>
      <c r="D3393" s="58"/>
      <c r="E3393" s="58"/>
      <c r="F3393" s="58"/>
      <c r="G3393" s="58"/>
      <c r="H3393" s="58"/>
      <c r="I3393" s="58"/>
      <c r="J3393" s="58"/>
      <c r="K3393" s="58"/>
      <c r="L3393" s="55" t="s">
        <v>14</v>
      </c>
      <c r="M3393" s="52" t="s">
        <v>1555</v>
      </c>
      <c r="N3393" s="52" t="s">
        <v>1556</v>
      </c>
      <c r="O3393" s="52" t="s">
        <v>1510</v>
      </c>
      <c r="P3393" s="56">
        <v>1</v>
      </c>
      <c r="Q3393" s="56">
        <f t="shared" ref="Q3393:Q3394" si="604">P3393/$E$3384*8</f>
        <v>0.08</v>
      </c>
      <c r="R3393" s="57">
        <f ca="1">SUMIF(Insumos!$C$7:$E$166,Subpartidas!N3393,Insumos!$E$7:$E$166)</f>
        <v>16</v>
      </c>
      <c r="S3393" s="57">
        <f t="shared" ca="1" si="603"/>
        <v>1.28</v>
      </c>
    </row>
    <row r="3394" spans="1:19" s="116" customFormat="1" ht="14.1" customHeight="1">
      <c r="A3394" s="74" t="s">
        <v>1094</v>
      </c>
      <c r="B3394" s="48" t="s">
        <v>1095</v>
      </c>
      <c r="C3394" s="58"/>
      <c r="D3394" s="58"/>
      <c r="E3394" s="58"/>
      <c r="F3394" s="58"/>
      <c r="G3394" s="58"/>
      <c r="H3394" s="58"/>
      <c r="I3394" s="58"/>
      <c r="J3394" s="58"/>
      <c r="K3394" s="58"/>
      <c r="L3394" s="55" t="s">
        <v>14</v>
      </c>
      <c r="M3394" s="52" t="s">
        <v>1557</v>
      </c>
      <c r="N3394" s="52" t="s">
        <v>1558</v>
      </c>
      <c r="O3394" s="52" t="s">
        <v>1510</v>
      </c>
      <c r="P3394" s="56">
        <v>0.5</v>
      </c>
      <c r="Q3394" s="56">
        <f t="shared" si="604"/>
        <v>0.04</v>
      </c>
      <c r="R3394" s="57">
        <f ca="1">SUMIF(Insumos!$C$7:$E$166,Subpartidas!N3394,Insumos!$E$7:$E$166)</f>
        <v>8</v>
      </c>
      <c r="S3394" s="57">
        <f t="shared" ca="1" si="603"/>
        <v>0.32</v>
      </c>
    </row>
    <row r="3395" spans="1:19" s="116" customFormat="1" ht="14.1" customHeight="1">
      <c r="A3395" s="74" t="s">
        <v>1098</v>
      </c>
      <c r="B3395" s="48" t="s">
        <v>1099</v>
      </c>
      <c r="C3395" s="52" t="s">
        <v>653</v>
      </c>
      <c r="D3395" s="53">
        <f>+IF(C3395&lt;&gt;" ",VLOOKUP(B3395,Rendimientos!$A$3:$D$557,3,0))</f>
        <v>86</v>
      </c>
      <c r="E3395" s="53">
        <f>+IF(C3395&lt;&gt;" ",VLOOKUP(B3395,Rendimientos!$A$3:$D$557,4,0))</f>
        <v>86</v>
      </c>
      <c r="F3395" s="54">
        <f ca="1">SUM(G3395:K3395)</f>
        <v>9.2667870758816999</v>
      </c>
      <c r="G3395" s="49">
        <f ca="1">SUMIFS($S$5:$S$4996,$B$5:$B$4996,B3395,$L$5:$L$4996,$L$5)</f>
        <v>0.75974673618958344</v>
      </c>
      <c r="H3395" s="49">
        <f ca="1">SUMIFS($S$5:$S$4996,$B$5:$B$4996,B3395,$L$5:$L$4996,$L$10)</f>
        <v>8.0364326666666663</v>
      </c>
      <c r="I3395" s="49"/>
      <c r="J3395" s="49">
        <f ca="1">SUMIFS($S$5:$S$4996,$B$5:$B$4996,B3395,$L$5:$L$4996,$L$11)</f>
        <v>0.47060767302544976</v>
      </c>
      <c r="K3395" s="49">
        <f>SUMIFS($S$5:$S$4996,$B$5:$B$4996,B3395,$L$5:$L$4996,$L$4497)</f>
        <v>0</v>
      </c>
      <c r="L3395" s="55" t="s">
        <v>12</v>
      </c>
      <c r="M3395" s="52" t="s">
        <v>1736</v>
      </c>
      <c r="N3395" s="52" t="s">
        <v>1737</v>
      </c>
      <c r="O3395" s="52" t="s">
        <v>1491</v>
      </c>
      <c r="P3395" s="56">
        <v>0.125</v>
      </c>
      <c r="Q3395" s="56">
        <f>P3395/$D$3395*8</f>
        <v>1.1627906976744186E-2</v>
      </c>
      <c r="R3395" s="57">
        <f ca="1">SUMIF(Insumos!$C$7:$E$166,Subpartidas!N3395,Insumos!$E$7:$E$166)</f>
        <v>9.543510636814629</v>
      </c>
      <c r="S3395" s="57">
        <f t="shared" ca="1" si="603"/>
        <v>0.11097105391644917</v>
      </c>
    </row>
    <row r="3396" spans="1:19" s="116" customFormat="1" ht="14.1" customHeight="1">
      <c r="A3396" s="74" t="s">
        <v>1098</v>
      </c>
      <c r="B3396" s="48" t="s">
        <v>1099</v>
      </c>
      <c r="C3396" s="58"/>
      <c r="D3396" s="58"/>
      <c r="E3396" s="58"/>
      <c r="F3396" s="58"/>
      <c r="G3396" s="58"/>
      <c r="H3396" s="58"/>
      <c r="I3396" s="58"/>
      <c r="J3396" s="58"/>
      <c r="K3396" s="58"/>
      <c r="L3396" s="55" t="s">
        <v>12</v>
      </c>
      <c r="M3396" s="52" t="s">
        <v>1492</v>
      </c>
      <c r="N3396" s="52" t="s">
        <v>1493</v>
      </c>
      <c r="O3396" s="52" t="s">
        <v>1491</v>
      </c>
      <c r="P3396" s="56">
        <v>1.125</v>
      </c>
      <c r="Q3396" s="56">
        <f>P3396/$D$3395*8</f>
        <v>0.10465116279069768</v>
      </c>
      <c r="R3396" s="57">
        <f ca="1">SUMIF(Insumos!$C$7:$E$166,Subpartidas!N3396,Insumos!$E$7:$E$166)</f>
        <v>6.1994120750543944</v>
      </c>
      <c r="S3396" s="57">
        <f t="shared" ca="1" si="603"/>
        <v>0.64877568227313431</v>
      </c>
    </row>
    <row r="3397" spans="1:19" s="116" customFormat="1" ht="14.1" customHeight="1">
      <c r="A3397" s="74" t="s">
        <v>1098</v>
      </c>
      <c r="B3397" s="48" t="s">
        <v>1099</v>
      </c>
      <c r="C3397" s="58"/>
      <c r="D3397" s="58"/>
      <c r="E3397" s="58"/>
      <c r="F3397" s="58"/>
      <c r="G3397" s="58"/>
      <c r="H3397" s="58"/>
      <c r="I3397" s="58"/>
      <c r="J3397" s="58"/>
      <c r="K3397" s="58"/>
      <c r="L3397" s="55" t="s">
        <v>13</v>
      </c>
      <c r="M3397" s="52" t="s">
        <v>1547</v>
      </c>
      <c r="N3397" s="52" t="s">
        <v>1548</v>
      </c>
      <c r="O3397" s="52" t="s">
        <v>852</v>
      </c>
      <c r="P3397" s="56"/>
      <c r="Q3397" s="56">
        <v>5.0000000000000001E-3</v>
      </c>
      <c r="R3397" s="57">
        <f ca="1">SUMIF(Insumos!$C$7:$E$166,Subpartidas!N3397,Insumos!$E$7:$E$166)</f>
        <v>2</v>
      </c>
      <c r="S3397" s="57">
        <f t="shared" ca="1" si="603"/>
        <v>0.01</v>
      </c>
    </row>
    <row r="3398" spans="1:19" s="116" customFormat="1" ht="14.1" customHeight="1">
      <c r="A3398" s="74" t="s">
        <v>1098</v>
      </c>
      <c r="B3398" s="48" t="s">
        <v>1099</v>
      </c>
      <c r="C3398" s="58"/>
      <c r="D3398" s="58"/>
      <c r="E3398" s="58"/>
      <c r="F3398" s="58"/>
      <c r="G3398" s="58"/>
      <c r="H3398" s="58"/>
      <c r="I3398" s="58"/>
      <c r="J3398" s="58"/>
      <c r="K3398" s="58"/>
      <c r="L3398" s="55" t="s">
        <v>13</v>
      </c>
      <c r="M3398" s="52" t="s">
        <v>1551</v>
      </c>
      <c r="N3398" s="52" t="s">
        <v>1552</v>
      </c>
      <c r="O3398" s="52" t="s">
        <v>657</v>
      </c>
      <c r="P3398" s="56"/>
      <c r="Q3398" s="56">
        <v>0.35</v>
      </c>
      <c r="R3398" s="57">
        <f ca="1">SUMIF(Insumos!$C$7:$E$166,Subpartidas!N3398,Insumos!$E$7:$E$166)</f>
        <v>0.18</v>
      </c>
      <c r="S3398" s="57">
        <f ca="1">Q3398*R3398</f>
        <v>6.3E-2</v>
      </c>
    </row>
    <row r="3399" spans="1:19" s="116" customFormat="1" ht="14.1" customHeight="1">
      <c r="A3399" s="74" t="s">
        <v>1098</v>
      </c>
      <c r="B3399" s="48" t="s">
        <v>1099</v>
      </c>
      <c r="C3399" s="58"/>
      <c r="D3399" s="58"/>
      <c r="E3399" s="58"/>
      <c r="F3399" s="58"/>
      <c r="G3399" s="58"/>
      <c r="H3399" s="58"/>
      <c r="I3399" s="58"/>
      <c r="J3399" s="58"/>
      <c r="K3399" s="58"/>
      <c r="L3399" s="55" t="s">
        <v>13</v>
      </c>
      <c r="M3399" s="52" t="s">
        <v>1545</v>
      </c>
      <c r="N3399" s="52" t="s">
        <v>1546</v>
      </c>
      <c r="O3399" s="52" t="s">
        <v>852</v>
      </c>
      <c r="P3399" s="56"/>
      <c r="Q3399" s="56">
        <v>1.54E-2</v>
      </c>
      <c r="R3399" s="57">
        <f ca="1">SUMIF(Insumos!$C$7:$E$166,Subpartidas!N3399,Insumos!$E$7:$E$166)</f>
        <v>9.49</v>
      </c>
      <c r="S3399" s="57">
        <f ca="1">Q3399*R3399</f>
        <v>0.146146</v>
      </c>
    </row>
    <row r="3400" spans="1:19" s="116" customFormat="1" ht="14.1" customHeight="1">
      <c r="A3400" s="74" t="s">
        <v>1098</v>
      </c>
      <c r="B3400" s="48" t="s">
        <v>1099</v>
      </c>
      <c r="C3400" s="58"/>
      <c r="D3400" s="58"/>
      <c r="E3400" s="58"/>
      <c r="G3400" s="58"/>
      <c r="H3400" s="58"/>
      <c r="I3400" s="58"/>
      <c r="J3400" s="58"/>
      <c r="K3400" s="58"/>
      <c r="L3400" s="55" t="s">
        <v>13</v>
      </c>
      <c r="M3400" s="52" t="s">
        <v>1543</v>
      </c>
      <c r="N3400" s="52" t="s">
        <v>1544</v>
      </c>
      <c r="O3400" s="52" t="s">
        <v>852</v>
      </c>
      <c r="P3400" s="56"/>
      <c r="Q3400" s="56">
        <v>0.184</v>
      </c>
      <c r="R3400" s="57">
        <f ca="1">SUMIF(Insumos!$C$7:$E$166,Subpartidas!N3400,Insumos!$E$7:$E$166)</f>
        <v>14.780000000000001</v>
      </c>
      <c r="S3400" s="57">
        <f ca="1">Q3400*R3400</f>
        <v>2.7195200000000002</v>
      </c>
    </row>
    <row r="3401" spans="1:19" s="116" customFormat="1" ht="14.1" customHeight="1">
      <c r="A3401" s="74" t="s">
        <v>1098</v>
      </c>
      <c r="B3401" s="48" t="s">
        <v>1099</v>
      </c>
      <c r="C3401" s="58"/>
      <c r="D3401" s="58"/>
      <c r="E3401" s="58"/>
      <c r="F3401" s="58"/>
      <c r="G3401" s="58"/>
      <c r="H3401" s="58"/>
      <c r="I3401" s="58"/>
      <c r="J3401" s="58"/>
      <c r="K3401" s="58"/>
      <c r="L3401" s="55" t="s">
        <v>13</v>
      </c>
      <c r="M3401" s="52" t="s">
        <v>1565</v>
      </c>
      <c r="N3401" s="52" t="s">
        <v>1747</v>
      </c>
      <c r="O3401" s="52" t="s">
        <v>852</v>
      </c>
      <c r="Q3401" s="56">
        <v>6.1600000000000002E-2</v>
      </c>
      <c r="R3401" s="57">
        <f ca="1">SUMIF(Insumos!$C$7:$E$166,Subpartidas!N3401,Insumos!$E$7:$E$166)</f>
        <v>82.75595238095238</v>
      </c>
      <c r="S3401" s="57">
        <f ca="1">Q3401*R3401</f>
        <v>5.0977666666666668</v>
      </c>
    </row>
    <row r="3402" spans="1:19" s="116" customFormat="1" ht="14.1" customHeight="1">
      <c r="A3402" s="74" t="s">
        <v>1098</v>
      </c>
      <c r="B3402" s="48" t="s">
        <v>1099</v>
      </c>
      <c r="C3402" s="58"/>
      <c r="D3402" s="58"/>
      <c r="E3402" s="58"/>
      <c r="F3402" s="58"/>
      <c r="G3402" s="58"/>
      <c r="H3402" s="58"/>
      <c r="I3402" s="58"/>
      <c r="J3402" s="58"/>
      <c r="K3402" s="58"/>
      <c r="L3402" s="55" t="s">
        <v>14</v>
      </c>
      <c r="M3402" s="52" t="s">
        <v>1738</v>
      </c>
      <c r="N3402" s="52" t="s">
        <v>1739</v>
      </c>
      <c r="O3402" s="52" t="s">
        <v>1507</v>
      </c>
      <c r="P3402" s="60"/>
      <c r="Q3402" s="56">
        <v>2.5899999999999999E-2</v>
      </c>
      <c r="R3402" s="57">
        <f ca="1">G3395</f>
        <v>0.75974673618958344</v>
      </c>
      <c r="S3402" s="57">
        <f t="shared" ref="S3402:S3419" ca="1" si="605">Q3402*R3402</f>
        <v>1.9677440467310212E-2</v>
      </c>
    </row>
    <row r="3403" spans="1:19" s="116" customFormat="1" ht="14.1" customHeight="1">
      <c r="A3403" s="74" t="s">
        <v>1098</v>
      </c>
      <c r="B3403" s="48" t="s">
        <v>1099</v>
      </c>
      <c r="C3403" s="58"/>
      <c r="D3403" s="58"/>
      <c r="E3403" s="58"/>
      <c r="F3403" s="58"/>
      <c r="G3403" s="58"/>
      <c r="H3403" s="58"/>
      <c r="I3403" s="58"/>
      <c r="J3403" s="58"/>
      <c r="K3403" s="58"/>
      <c r="L3403" s="55" t="s">
        <v>14</v>
      </c>
      <c r="M3403" s="52" t="s">
        <v>1745</v>
      </c>
      <c r="N3403" s="52" t="s">
        <v>1746</v>
      </c>
      <c r="O3403" s="52" t="s">
        <v>1510</v>
      </c>
      <c r="P3403" s="56">
        <v>0.125</v>
      </c>
      <c r="Q3403" s="56">
        <f>P3403/$E$3395*8</f>
        <v>1.1627906976744186E-2</v>
      </c>
      <c r="R3403" s="57">
        <f ca="1">SUMIF(Insumos!$C$7:$E$166,Subpartidas!N3403,Insumos!$E$7:$E$166)</f>
        <v>6.78</v>
      </c>
      <c r="S3403" s="57">
        <f t="shared" ca="1" si="605"/>
        <v>7.8837209302325587E-2</v>
      </c>
    </row>
    <row r="3404" spans="1:19" s="116" customFormat="1" ht="14.1" customHeight="1">
      <c r="A3404" s="74" t="s">
        <v>1098</v>
      </c>
      <c r="B3404" s="48" t="s">
        <v>1099</v>
      </c>
      <c r="C3404" s="58"/>
      <c r="D3404" s="58"/>
      <c r="E3404" s="58"/>
      <c r="F3404" s="58"/>
      <c r="G3404" s="58"/>
      <c r="H3404" s="58"/>
      <c r="I3404" s="58"/>
      <c r="J3404" s="58"/>
      <c r="K3404" s="58"/>
      <c r="L3404" s="55" t="s">
        <v>14</v>
      </c>
      <c r="M3404" s="52" t="s">
        <v>1557</v>
      </c>
      <c r="N3404" s="52" t="s">
        <v>1558</v>
      </c>
      <c r="O3404" s="52" t="s">
        <v>1510</v>
      </c>
      <c r="P3404" s="56">
        <v>0.5</v>
      </c>
      <c r="Q3404" s="56">
        <f>P3404/$E$3395*8</f>
        <v>4.6511627906976744E-2</v>
      </c>
      <c r="R3404" s="57">
        <f ca="1">SUMIF(Insumos!$C$7:$E$166,Subpartidas!N3404,Insumos!$E$7:$E$166)</f>
        <v>8</v>
      </c>
      <c r="S3404" s="57">
        <f t="shared" ca="1" si="605"/>
        <v>0.37209302325581395</v>
      </c>
    </row>
    <row r="3405" spans="1:19" s="116" customFormat="1" ht="14.1" customHeight="1">
      <c r="A3405" s="74" t="s">
        <v>1102</v>
      </c>
      <c r="B3405" s="48" t="s">
        <v>1103</v>
      </c>
      <c r="C3405" s="52" t="s">
        <v>653</v>
      </c>
      <c r="D3405" s="53">
        <f>+IF(C3405&lt;&gt;" ",VLOOKUP(B3405,Rendimientos!$A$3:$D$557,3,0))</f>
        <v>76</v>
      </c>
      <c r="E3405" s="53">
        <f>+IF(C3405&lt;&gt;" ",VLOOKUP(B3405,Rendimientos!$A$3:$D$557,4,0))</f>
        <v>76</v>
      </c>
      <c r="F3405" s="54">
        <f ca="1">SUM(G3405:K3405)</f>
        <v>15.688684839647111</v>
      </c>
      <c r="G3405" s="49">
        <f ca="1">SUMIFS($S$5:$S$4996,$B$5:$B$4996,B3405,$L$5:$L$4996,$L$5)</f>
        <v>5.6551138672958841</v>
      </c>
      <c r="H3405" s="49">
        <f ca="1">SUMIFS($S$5:$S$4996,$B$5:$B$4996,B3405,$L$5:$L$4996,$L$10)</f>
        <v>6.990832666666666</v>
      </c>
      <c r="I3405" s="49"/>
      <c r="J3405" s="49">
        <f ca="1">SUMIFS($S$5:$S$4996,$B$5:$B$4996,B3405,$L$5:$L$4996,$L$11)</f>
        <v>3.0427383056845598</v>
      </c>
      <c r="K3405" s="49">
        <f>SUMIFS($S$5:$S$4996,$B$5:$B$4996,B3405,$L$5:$L$4996,$L$4497)</f>
        <v>0</v>
      </c>
      <c r="L3405" s="55" t="s">
        <v>12</v>
      </c>
      <c r="M3405" s="52" t="s">
        <v>1736</v>
      </c>
      <c r="N3405" s="52" t="s">
        <v>1737</v>
      </c>
      <c r="O3405" s="52" t="s">
        <v>1491</v>
      </c>
      <c r="P3405" s="56">
        <v>0.125</v>
      </c>
      <c r="Q3405" s="56">
        <f>P3405/$D$3405*8</f>
        <v>1.3157894736842105E-2</v>
      </c>
      <c r="R3405" s="57">
        <f ca="1">SUMIF(Insumos!$C$7:$E$166,Subpartidas!N3405,Insumos!$E$7:$E$166)</f>
        <v>9.543510636814629</v>
      </c>
      <c r="S3405" s="57">
        <f t="shared" ca="1" si="605"/>
        <v>0.12557250837913986</v>
      </c>
    </row>
    <row r="3406" spans="1:19" s="116" customFormat="1" ht="14.1" customHeight="1">
      <c r="A3406" s="74" t="s">
        <v>1102</v>
      </c>
      <c r="B3406" s="48" t="s">
        <v>1103</v>
      </c>
      <c r="C3406" s="58"/>
      <c r="D3406" s="58"/>
      <c r="E3406" s="58"/>
      <c r="F3406" s="58"/>
      <c r="G3406" s="58"/>
      <c r="H3406" s="58"/>
      <c r="I3406" s="58"/>
      <c r="J3406" s="58"/>
      <c r="K3406" s="58"/>
      <c r="L3406" s="55" t="s">
        <v>12</v>
      </c>
      <c r="M3406" s="52" t="s">
        <v>1492</v>
      </c>
      <c r="N3406" s="52" t="s">
        <v>1493</v>
      </c>
      <c r="O3406" s="52" t="s">
        <v>1491</v>
      </c>
      <c r="P3406" s="56">
        <v>1.25</v>
      </c>
      <c r="Q3406" s="56">
        <f t="shared" ref="Q3406:Q3408" si="606">P3406/$D$3405*8</f>
        <v>0.13157894736842105</v>
      </c>
      <c r="R3406" s="57">
        <f ca="1">SUMIF(Insumos!$C$7:$E$166,Subpartidas!N3406,Insumos!$E$7:$E$166)</f>
        <v>6.1994120750543944</v>
      </c>
      <c r="S3406" s="57">
        <f t="shared" ca="1" si="605"/>
        <v>0.81571211513873609</v>
      </c>
    </row>
    <row r="3407" spans="1:19" s="116" customFormat="1" ht="14.1" customHeight="1">
      <c r="A3407" s="74" t="s">
        <v>1102</v>
      </c>
      <c r="B3407" s="48" t="s">
        <v>1103</v>
      </c>
      <c r="C3407" s="58"/>
      <c r="D3407" s="58"/>
      <c r="E3407" s="58"/>
      <c r="F3407" s="58"/>
      <c r="G3407" s="58"/>
      <c r="H3407" s="58"/>
      <c r="I3407" s="58"/>
      <c r="J3407" s="58"/>
      <c r="K3407" s="58"/>
      <c r="L3407" s="55" t="s">
        <v>12</v>
      </c>
      <c r="M3407" s="52" t="s">
        <v>1498</v>
      </c>
      <c r="N3407" s="52" t="s">
        <v>1499</v>
      </c>
      <c r="O3407" s="52" t="s">
        <v>1491</v>
      </c>
      <c r="P3407" s="56">
        <v>2</v>
      </c>
      <c r="Q3407" s="56">
        <f t="shared" si="606"/>
        <v>0.21052631578947367</v>
      </c>
      <c r="R3407" s="57">
        <f ca="1">SUMIF(Insumos!$C$7:$E$166,Subpartidas!N3407,Insumos!$E$7:$E$166)</f>
        <v>8.6743053318933896</v>
      </c>
      <c r="S3407" s="57">
        <f t="shared" ca="1" si="605"/>
        <v>1.8261695435565031</v>
      </c>
    </row>
    <row r="3408" spans="1:19" s="116" customFormat="1" ht="14.1" customHeight="1">
      <c r="A3408" s="74" t="s">
        <v>1102</v>
      </c>
      <c r="B3408" s="48" t="s">
        <v>1103</v>
      </c>
      <c r="C3408" s="58"/>
      <c r="D3408" s="58"/>
      <c r="E3408" s="58"/>
      <c r="F3408" s="58"/>
      <c r="G3408" s="58"/>
      <c r="H3408" s="58"/>
      <c r="I3408" s="58"/>
      <c r="J3408" s="58"/>
      <c r="K3408" s="58"/>
      <c r="L3408" s="55" t="s">
        <v>12</v>
      </c>
      <c r="M3408" s="52" t="s">
        <v>1494</v>
      </c>
      <c r="N3408" s="52" t="s">
        <v>1495</v>
      </c>
      <c r="O3408" s="52" t="s">
        <v>1491</v>
      </c>
      <c r="P3408" s="56">
        <v>4</v>
      </c>
      <c r="Q3408" s="56">
        <f t="shared" si="606"/>
        <v>0.42105263157894735</v>
      </c>
      <c r="R3408" s="57">
        <f ca="1">SUMIF(Insumos!$C$7:$E$166,Subpartidas!N3408,Insumos!$E$7:$E$166)</f>
        <v>6.8581917880260743</v>
      </c>
      <c r="S3408" s="57">
        <f t="shared" ca="1" si="605"/>
        <v>2.887659700221505</v>
      </c>
    </row>
    <row r="3409" spans="1:19" s="116" customFormat="1" ht="14.1" customHeight="1">
      <c r="A3409" s="74" t="s">
        <v>1102</v>
      </c>
      <c r="B3409" s="48" t="s">
        <v>1103</v>
      </c>
      <c r="C3409" s="58"/>
      <c r="D3409" s="58"/>
      <c r="E3409" s="58"/>
      <c r="F3409" s="58"/>
      <c r="G3409" s="58"/>
      <c r="H3409" s="58"/>
      <c r="I3409" s="58"/>
      <c r="J3409" s="58"/>
      <c r="K3409" s="58"/>
      <c r="L3409" s="55" t="s">
        <v>13</v>
      </c>
      <c r="M3409" s="52" t="s">
        <v>1559</v>
      </c>
      <c r="N3409" s="52" t="s">
        <v>1560</v>
      </c>
      <c r="O3409" s="52" t="s">
        <v>1561</v>
      </c>
      <c r="P3409" s="56"/>
      <c r="Q3409" s="56">
        <v>1.54E-2</v>
      </c>
      <c r="R3409" s="57">
        <f ca="1">SUMIF(Insumos!$C$7:$E$166,Subpartidas!N3409,Insumos!$E$7:$E$166)</f>
        <v>1.3273809523809523</v>
      </c>
      <c r="S3409" s="57">
        <f t="shared" ca="1" si="605"/>
        <v>2.0441666666666667E-2</v>
      </c>
    </row>
    <row r="3410" spans="1:19" s="116" customFormat="1" ht="14.1" customHeight="1">
      <c r="A3410" s="74" t="s">
        <v>1102</v>
      </c>
      <c r="B3410" s="48" t="s">
        <v>1103</v>
      </c>
      <c r="C3410" s="58"/>
      <c r="D3410" s="58"/>
      <c r="E3410" s="58"/>
      <c r="F3410" s="58"/>
      <c r="G3410" s="58"/>
      <c r="H3410" s="58"/>
      <c r="I3410" s="58"/>
      <c r="J3410" s="58"/>
      <c r="K3410" s="58"/>
      <c r="L3410" s="55" t="s">
        <v>13</v>
      </c>
      <c r="M3410" s="52" t="s">
        <v>1551</v>
      </c>
      <c r="N3410" s="52" t="s">
        <v>1552</v>
      </c>
      <c r="O3410" s="52" t="s">
        <v>657</v>
      </c>
      <c r="P3410" s="56"/>
      <c r="Q3410" s="56">
        <v>0.35</v>
      </c>
      <c r="R3410" s="57">
        <f ca="1">SUMIF(Insumos!$C$7:$E$166,Subpartidas!N3410,Insumos!$E$7:$E$166)</f>
        <v>0.18</v>
      </c>
      <c r="S3410" s="57">
        <f t="shared" ca="1" si="605"/>
        <v>6.3E-2</v>
      </c>
    </row>
    <row r="3411" spans="1:19" s="116" customFormat="1" ht="14.1" customHeight="1">
      <c r="A3411" s="74" t="s">
        <v>1102</v>
      </c>
      <c r="B3411" s="48" t="s">
        <v>1103</v>
      </c>
      <c r="C3411" s="58"/>
      <c r="D3411" s="58"/>
      <c r="E3411" s="58"/>
      <c r="F3411" s="58"/>
      <c r="G3411" s="58"/>
      <c r="H3411" s="58"/>
      <c r="I3411" s="58"/>
      <c r="J3411" s="58"/>
      <c r="K3411" s="58"/>
      <c r="L3411" s="55" t="s">
        <v>13</v>
      </c>
      <c r="M3411" s="52" t="s">
        <v>1547</v>
      </c>
      <c r="N3411" s="52" t="s">
        <v>1548</v>
      </c>
      <c r="O3411" s="52" t="s">
        <v>852</v>
      </c>
      <c r="P3411" s="56"/>
      <c r="Q3411" s="56">
        <v>0.10920000000000001</v>
      </c>
      <c r="R3411" s="57">
        <f ca="1">SUMIF(Insumos!$C$7:$E$166,Subpartidas!N3411,Insumos!$E$7:$E$166)</f>
        <v>2</v>
      </c>
      <c r="S3411" s="57">
        <f t="shared" ca="1" si="605"/>
        <v>0.21840000000000001</v>
      </c>
    </row>
    <row r="3412" spans="1:19" s="116" customFormat="1" ht="14.1" customHeight="1">
      <c r="A3412" s="74" t="s">
        <v>1102</v>
      </c>
      <c r="B3412" s="48" t="s">
        <v>1103</v>
      </c>
      <c r="C3412" s="58"/>
      <c r="D3412" s="58"/>
      <c r="E3412" s="58"/>
      <c r="F3412" s="58"/>
      <c r="G3412" s="58"/>
      <c r="H3412" s="58"/>
      <c r="I3412" s="58"/>
      <c r="J3412" s="58"/>
      <c r="K3412" s="58"/>
      <c r="L3412" s="55" t="s">
        <v>13</v>
      </c>
      <c r="M3412" s="52" t="s">
        <v>1545</v>
      </c>
      <c r="N3412" s="52" t="s">
        <v>1546</v>
      </c>
      <c r="O3412" s="52" t="s">
        <v>852</v>
      </c>
      <c r="P3412" s="56"/>
      <c r="Q3412" s="56">
        <v>1.54E-2</v>
      </c>
      <c r="R3412" s="57">
        <f ca="1">SUMIF(Insumos!$C$7:$E$166,Subpartidas!N3412,Insumos!$E$7:$E$166)</f>
        <v>9.49</v>
      </c>
      <c r="S3412" s="57">
        <f t="shared" ca="1" si="605"/>
        <v>0.146146</v>
      </c>
    </row>
    <row r="3413" spans="1:19" s="116" customFormat="1" ht="14.1" customHeight="1">
      <c r="A3413" s="74" t="s">
        <v>1102</v>
      </c>
      <c r="B3413" s="48" t="s">
        <v>1103</v>
      </c>
      <c r="C3413" s="58"/>
      <c r="D3413" s="58"/>
      <c r="E3413" s="58"/>
      <c r="F3413" s="58"/>
      <c r="G3413" s="58"/>
      <c r="H3413" s="58"/>
      <c r="I3413" s="58"/>
      <c r="J3413" s="58"/>
      <c r="K3413" s="58"/>
      <c r="L3413" s="55" t="s">
        <v>13</v>
      </c>
      <c r="M3413" s="52" t="s">
        <v>1543</v>
      </c>
      <c r="N3413" s="52" t="s">
        <v>1544</v>
      </c>
      <c r="O3413" s="52" t="s">
        <v>852</v>
      </c>
      <c r="P3413" s="56"/>
      <c r="Q3413" s="56">
        <v>0.184</v>
      </c>
      <c r="R3413" s="57">
        <f ca="1">SUMIF(Insumos!$C$7:$E$166,Subpartidas!N3413,Insumos!$E$7:$E$166)</f>
        <v>14.780000000000001</v>
      </c>
      <c r="S3413" s="57">
        <f t="shared" ca="1" si="605"/>
        <v>2.7195200000000002</v>
      </c>
    </row>
    <row r="3414" spans="1:19" s="116" customFormat="1" ht="14.1" customHeight="1">
      <c r="A3414" s="74" t="s">
        <v>1102</v>
      </c>
      <c r="B3414" s="48" t="s">
        <v>1103</v>
      </c>
      <c r="C3414" s="58"/>
      <c r="D3414" s="58"/>
      <c r="E3414" s="58"/>
      <c r="F3414" s="58"/>
      <c r="G3414" s="58"/>
      <c r="H3414" s="58"/>
      <c r="I3414" s="58"/>
      <c r="J3414" s="58"/>
      <c r="K3414" s="58"/>
      <c r="L3414" s="55" t="s">
        <v>13</v>
      </c>
      <c r="M3414" s="52" t="s">
        <v>1565</v>
      </c>
      <c r="N3414" s="52" t="s">
        <v>1747</v>
      </c>
      <c r="O3414" s="52" t="s">
        <v>852</v>
      </c>
      <c r="P3414" s="56"/>
      <c r="Q3414" s="56">
        <v>4.6199999999999998E-2</v>
      </c>
      <c r="R3414" s="57">
        <f ca="1">SUMIF(Insumos!$C$7:$E$166,Subpartidas!N3414,Insumos!$E$7:$E$166)</f>
        <v>82.75595238095238</v>
      </c>
      <c r="S3414" s="57">
        <f t="shared" ca="1" si="605"/>
        <v>3.8233249999999996</v>
      </c>
    </row>
    <row r="3415" spans="1:19" s="116" customFormat="1" ht="14.1" customHeight="1">
      <c r="A3415" s="74" t="s">
        <v>1102</v>
      </c>
      <c r="B3415" s="48" t="s">
        <v>1103</v>
      </c>
      <c r="C3415" s="58"/>
      <c r="D3415" s="58"/>
      <c r="E3415" s="58"/>
      <c r="F3415" s="58"/>
      <c r="G3415" s="58"/>
      <c r="H3415" s="58"/>
      <c r="I3415" s="58"/>
      <c r="J3415" s="58"/>
      <c r="K3415" s="58"/>
      <c r="L3415" s="55" t="s">
        <v>14</v>
      </c>
      <c r="M3415" s="52" t="s">
        <v>1745</v>
      </c>
      <c r="N3415" s="52" t="s">
        <v>1746</v>
      </c>
      <c r="O3415" s="52" t="s">
        <v>1510</v>
      </c>
      <c r="P3415" s="56">
        <v>0.125</v>
      </c>
      <c r="Q3415" s="56">
        <f>P3415/$E$3405*8</f>
        <v>1.3157894736842105E-2</v>
      </c>
      <c r="R3415" s="57">
        <f ca="1">SUMIF(Insumos!$C$7:$E$166,Subpartidas!N3415,Insumos!$E$7:$E$166)</f>
        <v>6.78</v>
      </c>
      <c r="S3415" s="57">
        <f t="shared" ca="1" si="605"/>
        <v>8.9210526315789476E-2</v>
      </c>
    </row>
    <row r="3416" spans="1:19" s="116" customFormat="1" ht="14.1" customHeight="1">
      <c r="A3416" s="74" t="s">
        <v>1102</v>
      </c>
      <c r="B3416" s="48" t="s">
        <v>1103</v>
      </c>
      <c r="C3416" s="58"/>
      <c r="D3416" s="58"/>
      <c r="E3416" s="58"/>
      <c r="F3416" s="58"/>
      <c r="G3416" s="58"/>
      <c r="H3416" s="58"/>
      <c r="I3416" s="58"/>
      <c r="J3416" s="58"/>
      <c r="K3416" s="58"/>
      <c r="L3416" s="55" t="s">
        <v>14</v>
      </c>
      <c r="M3416" s="52" t="s">
        <v>1738</v>
      </c>
      <c r="N3416" s="52" t="s">
        <v>1739</v>
      </c>
      <c r="O3416" s="52" t="s">
        <v>1507</v>
      </c>
      <c r="P3416" s="60"/>
      <c r="Q3416" s="56">
        <v>1.84E-2</v>
      </c>
      <c r="R3416" s="57">
        <f ca="1">G3405</f>
        <v>5.6551138672958841</v>
      </c>
      <c r="S3416" s="57">
        <f t="shared" ca="1" si="605"/>
        <v>0.10405409515824426</v>
      </c>
    </row>
    <row r="3417" spans="1:19" s="116" customFormat="1" ht="14.1" customHeight="1">
      <c r="A3417" s="74" t="s">
        <v>1102</v>
      </c>
      <c r="B3417" s="48" t="s">
        <v>1103</v>
      </c>
      <c r="C3417" s="58"/>
      <c r="D3417" s="58"/>
      <c r="E3417" s="58"/>
      <c r="F3417" s="58"/>
      <c r="G3417" s="58"/>
      <c r="H3417" s="58"/>
      <c r="I3417" s="58"/>
      <c r="J3417" s="58"/>
      <c r="K3417" s="58"/>
      <c r="L3417" s="55" t="s">
        <v>14</v>
      </c>
      <c r="M3417" s="52" t="s">
        <v>1557</v>
      </c>
      <c r="N3417" s="52" t="s">
        <v>1558</v>
      </c>
      <c r="O3417" s="52" t="s">
        <v>1510</v>
      </c>
      <c r="P3417" s="56">
        <v>0.5</v>
      </c>
      <c r="Q3417" s="56">
        <f>P3417/$E$3405*8</f>
        <v>5.2631578947368418E-2</v>
      </c>
      <c r="R3417" s="57">
        <f ca="1">SUMIF(Insumos!$C$7:$E$166,Subpartidas!N3417,Insumos!$E$7:$E$166)</f>
        <v>8</v>
      </c>
      <c r="S3417" s="57">
        <f t="shared" ca="1" si="605"/>
        <v>0.42105263157894735</v>
      </c>
    </row>
    <row r="3418" spans="1:19" s="116" customFormat="1" ht="14.1" customHeight="1">
      <c r="A3418" s="74" t="s">
        <v>1102</v>
      </c>
      <c r="B3418" s="48" t="s">
        <v>1103</v>
      </c>
      <c r="C3418" s="58"/>
      <c r="D3418" s="58"/>
      <c r="E3418" s="58"/>
      <c r="F3418" s="58"/>
      <c r="G3418" s="58"/>
      <c r="H3418" s="58"/>
      <c r="I3418" s="58"/>
      <c r="J3418" s="58"/>
      <c r="K3418" s="58"/>
      <c r="L3418" s="55" t="s">
        <v>14</v>
      </c>
      <c r="M3418" s="52" t="s">
        <v>1521</v>
      </c>
      <c r="N3418" s="52" t="s">
        <v>1522</v>
      </c>
      <c r="O3418" s="52" t="s">
        <v>1510</v>
      </c>
      <c r="P3418" s="56">
        <v>1</v>
      </c>
      <c r="Q3418" s="56">
        <f t="shared" ref="Q3418:Q3419" si="607">P3418/$E$3405*8</f>
        <v>0.10526315789473684</v>
      </c>
      <c r="R3418" s="57">
        <f ca="1">SUMIF(Insumos!$C$7:$E$166,Subpartidas!N3418,Insumos!$E$7:$E$166)</f>
        <v>7.07</v>
      </c>
      <c r="S3418" s="57">
        <f t="shared" ca="1" si="605"/>
        <v>0.74421052631578943</v>
      </c>
    </row>
    <row r="3419" spans="1:19" s="116" customFormat="1" ht="14.1" customHeight="1">
      <c r="A3419" s="74" t="s">
        <v>1102</v>
      </c>
      <c r="B3419" s="48" t="s">
        <v>1103</v>
      </c>
      <c r="C3419" s="58"/>
      <c r="D3419" s="58"/>
      <c r="E3419" s="58"/>
      <c r="F3419" s="58"/>
      <c r="G3419" s="58"/>
      <c r="H3419" s="58"/>
      <c r="I3419" s="58"/>
      <c r="J3419" s="58"/>
      <c r="K3419" s="58"/>
      <c r="L3419" s="55" t="s">
        <v>14</v>
      </c>
      <c r="M3419" s="52" t="s">
        <v>1555</v>
      </c>
      <c r="N3419" s="52" t="s">
        <v>1556</v>
      </c>
      <c r="O3419" s="52" t="s">
        <v>1510</v>
      </c>
      <c r="P3419" s="56">
        <v>1</v>
      </c>
      <c r="Q3419" s="56">
        <f t="shared" si="607"/>
        <v>0.10526315789473684</v>
      </c>
      <c r="R3419" s="57">
        <f ca="1">SUMIF(Insumos!$C$7:$E$166,Subpartidas!N3419,Insumos!$E$7:$E$166)</f>
        <v>16</v>
      </c>
      <c r="S3419" s="57">
        <f t="shared" ca="1" si="605"/>
        <v>1.6842105263157894</v>
      </c>
    </row>
    <row r="3420" spans="1:19" s="116" customFormat="1" ht="14.1" customHeight="1">
      <c r="A3420" s="74" t="s">
        <v>1089</v>
      </c>
      <c r="B3420" s="48" t="s">
        <v>1105</v>
      </c>
      <c r="C3420" s="52" t="s">
        <v>653</v>
      </c>
      <c r="D3420" s="53">
        <f>+IF(C3420&lt;&gt;" ",VLOOKUP(B3420,Rendimientos!$A$3:$D$557,3,0))</f>
        <v>80</v>
      </c>
      <c r="E3420" s="53">
        <f>+IF(C3420&lt;&gt;" ",VLOOKUP(B3420,Rendimientos!$A$3:$D$557,4,0))</f>
        <v>80</v>
      </c>
      <c r="F3420" s="54">
        <f ca="1">SUM(G3420:K3420)</f>
        <v>5.4791294952007901</v>
      </c>
      <c r="G3420" s="49">
        <f ca="1">SUMIFS($S$5:$S$4996,$B$5:$B$4996,B3420,$L$5:$L$4996,$L$5)</f>
        <v>0.81672774140380222</v>
      </c>
      <c r="H3420" s="49">
        <f ca="1">SUMIFS($S$5:$S$4996,$B$5:$B$4996,B3420,$L$5:$L$4996,$L$10)</f>
        <v>4.1631140000000002</v>
      </c>
      <c r="I3420" s="49"/>
      <c r="J3420" s="49">
        <f ca="1">SUMIFS($S$5:$S$4996,$B$5:$B$4996,B3420,$L$5:$L$4996,$L$11)</f>
        <v>0.4992877537969877</v>
      </c>
      <c r="K3420" s="49">
        <f>SUMIFS($S$5:$S$4996,$B$5:$B$4996,B3420,$L$5:$L$4996,$L$4497)</f>
        <v>0</v>
      </c>
      <c r="L3420" s="55" t="s">
        <v>12</v>
      </c>
      <c r="M3420" s="52" t="s">
        <v>1736</v>
      </c>
      <c r="N3420" s="52" t="s">
        <v>1737</v>
      </c>
      <c r="O3420" s="52" t="s">
        <v>1491</v>
      </c>
      <c r="P3420" s="56">
        <v>0.125</v>
      </c>
      <c r="Q3420" s="56">
        <f>P3420/$D$3420*8</f>
        <v>1.2500000000000001E-2</v>
      </c>
      <c r="R3420" s="57">
        <f ca="1">SUMIF(Insumos!$C$7:$E$166,Subpartidas!N3420,Insumos!$E$7:$E$166)</f>
        <v>9.543510636814629</v>
      </c>
      <c r="S3420" s="57">
        <f t="shared" ca="1" si="579"/>
        <v>0.11929388296018287</v>
      </c>
    </row>
    <row r="3421" spans="1:19" s="116" customFormat="1" ht="14.1" customHeight="1">
      <c r="A3421" s="74" t="s">
        <v>1089</v>
      </c>
      <c r="B3421" s="48" t="s">
        <v>1105</v>
      </c>
      <c r="C3421" s="58"/>
      <c r="D3421" s="58"/>
      <c r="E3421" s="58"/>
      <c r="F3421" s="58"/>
      <c r="G3421" s="58"/>
      <c r="H3421" s="58"/>
      <c r="I3421" s="58"/>
      <c r="J3421" s="58"/>
      <c r="K3421" s="58"/>
      <c r="L3421" s="55" t="s">
        <v>12</v>
      </c>
      <c r="M3421" s="52" t="s">
        <v>1492</v>
      </c>
      <c r="N3421" s="52" t="s">
        <v>1493</v>
      </c>
      <c r="O3421" s="52" t="s">
        <v>1491</v>
      </c>
      <c r="P3421" s="56">
        <v>1.125</v>
      </c>
      <c r="Q3421" s="56">
        <f>P3421/$D$3420*8</f>
        <v>0.1125</v>
      </c>
      <c r="R3421" s="57">
        <f ca="1">SUMIF(Insumos!$C$7:$E$166,Subpartidas!N3421,Insumos!$E$7:$E$166)</f>
        <v>6.1994120750543944</v>
      </c>
      <c r="S3421" s="57">
        <f t="shared" ca="1" si="579"/>
        <v>0.69743385844361938</v>
      </c>
    </row>
    <row r="3422" spans="1:19" s="116" customFormat="1" ht="14.1" customHeight="1">
      <c r="A3422" s="74" t="s">
        <v>1089</v>
      </c>
      <c r="B3422" s="48" t="s">
        <v>1105</v>
      </c>
      <c r="C3422" s="58"/>
      <c r="D3422" s="58"/>
      <c r="E3422" s="58"/>
      <c r="F3422" s="58"/>
      <c r="G3422" s="58"/>
      <c r="H3422" s="58"/>
      <c r="I3422" s="58"/>
      <c r="J3422" s="58"/>
      <c r="K3422" s="58"/>
      <c r="L3422" s="55" t="s">
        <v>13</v>
      </c>
      <c r="M3422" s="52" t="s">
        <v>1547</v>
      </c>
      <c r="N3422" s="52" t="s">
        <v>1548</v>
      </c>
      <c r="O3422" s="52" t="s">
        <v>852</v>
      </c>
      <c r="P3422" s="56"/>
      <c r="Q3422" s="56">
        <v>0.16200000000000001</v>
      </c>
      <c r="R3422" s="57">
        <f ca="1">SUMIF(Insumos!$C$7:$E$166,Subpartidas!N3422,Insumos!$E$7:$E$166)</f>
        <v>2</v>
      </c>
      <c r="S3422" s="57">
        <f t="shared" ca="1" si="579"/>
        <v>0.32400000000000001</v>
      </c>
    </row>
    <row r="3423" spans="1:19" s="116" customFormat="1" ht="14.1" customHeight="1">
      <c r="A3423" s="74" t="s">
        <v>1089</v>
      </c>
      <c r="B3423" s="48" t="s">
        <v>1105</v>
      </c>
      <c r="C3423" s="58"/>
      <c r="D3423" s="58"/>
      <c r="E3423" s="58"/>
      <c r="F3423" s="58"/>
      <c r="G3423" s="58"/>
      <c r="H3423" s="58"/>
      <c r="I3423" s="58"/>
      <c r="J3423" s="58"/>
      <c r="K3423" s="58"/>
      <c r="L3423" s="55" t="s">
        <v>13</v>
      </c>
      <c r="M3423" s="52" t="s">
        <v>1551</v>
      </c>
      <c r="N3423" s="52" t="s">
        <v>1552</v>
      </c>
      <c r="O3423" s="52" t="s">
        <v>657</v>
      </c>
      <c r="P3423" s="56"/>
      <c r="Q3423" s="56">
        <v>0.35</v>
      </c>
      <c r="R3423" s="57">
        <f ca="1">SUMIF(Insumos!$C$7:$E$166,Subpartidas!N3423,Insumos!$E$7:$E$166)</f>
        <v>0.18</v>
      </c>
      <c r="S3423" s="57">
        <f t="shared" ca="1" si="579"/>
        <v>6.3E-2</v>
      </c>
    </row>
    <row r="3424" spans="1:19" s="116" customFormat="1" ht="14.1" customHeight="1">
      <c r="A3424" s="74" t="s">
        <v>1089</v>
      </c>
      <c r="B3424" s="48" t="s">
        <v>1105</v>
      </c>
      <c r="C3424" s="58"/>
      <c r="D3424" s="58"/>
      <c r="E3424" s="58"/>
      <c r="F3424" s="58"/>
      <c r="G3424" s="58"/>
      <c r="H3424" s="58"/>
      <c r="I3424" s="58"/>
      <c r="J3424" s="58"/>
      <c r="K3424" s="58"/>
      <c r="L3424" s="55" t="s">
        <v>13</v>
      </c>
      <c r="M3424" s="52" t="s">
        <v>1545</v>
      </c>
      <c r="N3424" s="52" t="s">
        <v>1546</v>
      </c>
      <c r="O3424" s="52" t="s">
        <v>852</v>
      </c>
      <c r="P3424" s="56"/>
      <c r="Q3424" s="56">
        <v>1.54E-2</v>
      </c>
      <c r="R3424" s="57">
        <f ca="1">SUMIF(Insumos!$C$7:$E$166,Subpartidas!N3424,Insumos!$E$7:$E$166)</f>
        <v>9.49</v>
      </c>
      <c r="S3424" s="57">
        <f t="shared" ca="1" si="579"/>
        <v>0.146146</v>
      </c>
    </row>
    <row r="3425" spans="1:19" s="116" customFormat="1" ht="14.1" customHeight="1">
      <c r="A3425" s="74" t="s">
        <v>1089</v>
      </c>
      <c r="B3425" s="48" t="s">
        <v>1105</v>
      </c>
      <c r="C3425" s="58"/>
      <c r="D3425" s="58"/>
      <c r="E3425" s="58"/>
      <c r="F3425" s="58"/>
      <c r="G3425" s="58"/>
      <c r="H3425" s="58"/>
      <c r="I3425" s="58"/>
      <c r="J3425" s="58"/>
      <c r="K3425" s="58"/>
      <c r="L3425" s="55" t="s">
        <v>13</v>
      </c>
      <c r="M3425" s="52" t="s">
        <v>1543</v>
      </c>
      <c r="N3425" s="52" t="s">
        <v>1544</v>
      </c>
      <c r="O3425" s="52" t="s">
        <v>852</v>
      </c>
      <c r="P3425" s="56"/>
      <c r="Q3425" s="56">
        <v>0.24560000000000001</v>
      </c>
      <c r="R3425" s="57">
        <f ca="1">SUMIF(Insumos!$C$7:$E$166,Subpartidas!N3425,Insumos!$E$7:$E$166)</f>
        <v>14.780000000000001</v>
      </c>
      <c r="S3425" s="57">
        <f t="shared" ca="1" si="579"/>
        <v>3.6299680000000003</v>
      </c>
    </row>
    <row r="3426" spans="1:19" s="116" customFormat="1" ht="14.1" customHeight="1">
      <c r="A3426" s="74" t="s">
        <v>1089</v>
      </c>
      <c r="B3426" s="48" t="s">
        <v>1105</v>
      </c>
      <c r="C3426" s="58"/>
      <c r="D3426" s="58"/>
      <c r="E3426" s="58"/>
      <c r="F3426" s="58"/>
      <c r="G3426" s="58"/>
      <c r="H3426" s="58"/>
      <c r="I3426" s="58"/>
      <c r="J3426" s="58"/>
      <c r="K3426" s="58"/>
      <c r="L3426" s="55" t="s">
        <v>14</v>
      </c>
      <c r="M3426" s="52" t="s">
        <v>1738</v>
      </c>
      <c r="N3426" s="52" t="s">
        <v>1739</v>
      </c>
      <c r="O3426" s="52" t="s">
        <v>1507</v>
      </c>
      <c r="P3426" s="60"/>
      <c r="Q3426" s="56">
        <v>1.78E-2</v>
      </c>
      <c r="R3426" s="57">
        <f ca="1">G3420</f>
        <v>0.81672774140380222</v>
      </c>
      <c r="S3426" s="57">
        <f t="shared" ca="1" si="579"/>
        <v>1.4537753796987679E-2</v>
      </c>
    </row>
    <row r="3427" spans="1:19" s="116" customFormat="1" ht="14.1" customHeight="1">
      <c r="A3427" s="74" t="s">
        <v>1089</v>
      </c>
      <c r="B3427" s="48" t="s">
        <v>1105</v>
      </c>
      <c r="C3427" s="58"/>
      <c r="D3427" s="58"/>
      <c r="E3427" s="58"/>
      <c r="F3427" s="58"/>
      <c r="G3427" s="58"/>
      <c r="H3427" s="58"/>
      <c r="I3427" s="58"/>
      <c r="J3427" s="58"/>
      <c r="K3427" s="58"/>
      <c r="L3427" s="55" t="s">
        <v>14</v>
      </c>
      <c r="M3427" s="52" t="s">
        <v>1745</v>
      </c>
      <c r="N3427" s="52" t="s">
        <v>1746</v>
      </c>
      <c r="O3427" s="52" t="s">
        <v>1510</v>
      </c>
      <c r="P3427" s="56">
        <v>0.125</v>
      </c>
      <c r="Q3427" s="56">
        <f>P3427/$E$3420*8</f>
        <v>1.2500000000000001E-2</v>
      </c>
      <c r="R3427" s="57">
        <f ca="1">SUMIF(Insumos!$C$7:$E$166,Subpartidas!N3427,Insumos!$E$7:$E$166)</f>
        <v>6.78</v>
      </c>
      <c r="S3427" s="57">
        <f t="shared" ca="1" si="579"/>
        <v>8.4750000000000006E-2</v>
      </c>
    </row>
    <row r="3428" spans="1:19" s="116" customFormat="1" ht="14.1" customHeight="1">
      <c r="A3428" s="74" t="s">
        <v>1089</v>
      </c>
      <c r="B3428" s="48" t="s">
        <v>1105</v>
      </c>
      <c r="C3428" s="58"/>
      <c r="D3428" s="58"/>
      <c r="E3428" s="58"/>
      <c r="F3428" s="58"/>
      <c r="G3428" s="58"/>
      <c r="H3428" s="58"/>
      <c r="I3428" s="58"/>
      <c r="J3428" s="58"/>
      <c r="K3428" s="58"/>
      <c r="L3428" s="55" t="s">
        <v>14</v>
      </c>
      <c r="M3428" s="52" t="s">
        <v>1557</v>
      </c>
      <c r="N3428" s="52" t="s">
        <v>1558</v>
      </c>
      <c r="O3428" s="52" t="s">
        <v>1510</v>
      </c>
      <c r="P3428" s="56">
        <v>0.5</v>
      </c>
      <c r="Q3428" s="56">
        <f>P3428/$E$3420*8</f>
        <v>0.05</v>
      </c>
      <c r="R3428" s="57">
        <f ca="1">SUMIF(Insumos!$C$7:$E$166,Subpartidas!N3428,Insumos!$E$7:$E$166)</f>
        <v>8</v>
      </c>
      <c r="S3428" s="57">
        <f t="shared" ca="1" si="579"/>
        <v>0.4</v>
      </c>
    </row>
    <row r="3429" spans="1:19" s="116" customFormat="1" ht="14.1" customHeight="1">
      <c r="A3429" s="74" t="s">
        <v>1098</v>
      </c>
      <c r="B3429" s="48" t="s">
        <v>1107</v>
      </c>
      <c r="C3429" s="52" t="s">
        <v>653</v>
      </c>
      <c r="D3429" s="53">
        <f>+IF(C3429&lt;&gt;" ",VLOOKUP(B3429,Rendimientos!$A$3:$D$557,3,0))</f>
        <v>66</v>
      </c>
      <c r="E3429" s="53">
        <f>+IF(C3429&lt;&gt;" ",VLOOKUP(B3429,Rendimientos!$A$3:$D$557,4,0))</f>
        <v>66</v>
      </c>
      <c r="F3429" s="54">
        <f ca="1">SUM(G3429:K3429)</f>
        <v>9.6396217453408006</v>
      </c>
      <c r="G3429" s="49">
        <f ca="1">SUMIFS($S$5:$S$4996,$B$5:$B$4996,B3429,$L$5:$L$4996,$L$5)</f>
        <v>0.98997301988339659</v>
      </c>
      <c r="H3429" s="49">
        <f ca="1">SUMIFS($S$5:$S$4996,$B$5:$B$4996,B3429,$L$5:$L$4996,$L$10)</f>
        <v>8.0364326666666663</v>
      </c>
      <c r="I3429" s="49"/>
      <c r="J3429" s="49">
        <f ca="1">SUMIFS($S$5:$S$4996,$B$5:$B$4996,B3429,$L$5:$L$4996,$L$11)</f>
        <v>0.61321605879073759</v>
      </c>
      <c r="K3429" s="49">
        <f>SUMIFS($S$5:$S$4996,$B$5:$B$4996,B3429,$L$5:$L$4996,$L$4497)</f>
        <v>0</v>
      </c>
      <c r="L3429" s="55" t="s">
        <v>12</v>
      </c>
      <c r="M3429" s="52" t="s">
        <v>1736</v>
      </c>
      <c r="N3429" s="52" t="s">
        <v>1737</v>
      </c>
      <c r="O3429" s="52" t="s">
        <v>1491</v>
      </c>
      <c r="P3429" s="56">
        <v>0.125</v>
      </c>
      <c r="Q3429" s="56">
        <f>P3429/$D$3429*8</f>
        <v>1.5151515151515152E-2</v>
      </c>
      <c r="R3429" s="57">
        <f ca="1">SUMIF(Insumos!$C$7:$E$166,Subpartidas!N3429,Insumos!$E$7:$E$166)</f>
        <v>9.543510636814629</v>
      </c>
      <c r="S3429" s="57">
        <f t="shared" ca="1" si="579"/>
        <v>0.14459864601234287</v>
      </c>
    </row>
    <row r="3430" spans="1:19" s="116" customFormat="1" ht="14.1" customHeight="1">
      <c r="A3430" s="74" t="s">
        <v>1098</v>
      </c>
      <c r="B3430" s="48" t="s">
        <v>1107</v>
      </c>
      <c r="C3430" s="58"/>
      <c r="D3430" s="58"/>
      <c r="E3430" s="58"/>
      <c r="F3430" s="58"/>
      <c r="G3430" s="58"/>
      <c r="H3430" s="58"/>
      <c r="I3430" s="58"/>
      <c r="J3430" s="58"/>
      <c r="K3430" s="58"/>
      <c r="L3430" s="55" t="s">
        <v>12</v>
      </c>
      <c r="M3430" s="52" t="s">
        <v>1492</v>
      </c>
      <c r="N3430" s="52" t="s">
        <v>1493</v>
      </c>
      <c r="O3430" s="52" t="s">
        <v>1491</v>
      </c>
      <c r="P3430" s="56">
        <v>1.125</v>
      </c>
      <c r="Q3430" s="56">
        <f>P3430/$D$3429*8</f>
        <v>0.13636363636363635</v>
      </c>
      <c r="R3430" s="57">
        <f ca="1">SUMIF(Insumos!$C$7:$E$166,Subpartidas!N3430,Insumos!$E$7:$E$166)</f>
        <v>6.1994120750543944</v>
      </c>
      <c r="S3430" s="57">
        <f t="shared" ca="1" si="579"/>
        <v>0.84537437387105374</v>
      </c>
    </row>
    <row r="3431" spans="1:19" s="116" customFormat="1" ht="14.1" customHeight="1">
      <c r="A3431" s="74" t="s">
        <v>1098</v>
      </c>
      <c r="B3431" s="48" t="s">
        <v>1107</v>
      </c>
      <c r="C3431" s="58"/>
      <c r="D3431" s="58"/>
      <c r="E3431" s="58"/>
      <c r="F3431" s="58"/>
      <c r="G3431" s="58"/>
      <c r="H3431" s="58"/>
      <c r="I3431" s="58"/>
      <c r="J3431" s="58"/>
      <c r="K3431" s="58"/>
      <c r="L3431" s="55" t="s">
        <v>13</v>
      </c>
      <c r="M3431" s="52" t="s">
        <v>1547</v>
      </c>
      <c r="N3431" s="52" t="s">
        <v>1548</v>
      </c>
      <c r="O3431" s="52" t="s">
        <v>852</v>
      </c>
      <c r="P3431" s="56"/>
      <c r="Q3431" s="56">
        <v>5.0000000000000001E-3</v>
      </c>
      <c r="R3431" s="57">
        <f ca="1">SUMIF(Insumos!$C$7:$E$166,Subpartidas!N3431,Insumos!$E$7:$E$166)</f>
        <v>2</v>
      </c>
      <c r="S3431" s="57">
        <f t="shared" ca="1" si="579"/>
        <v>0.01</v>
      </c>
    </row>
    <row r="3432" spans="1:19" s="116" customFormat="1" ht="14.1" customHeight="1">
      <c r="A3432" s="74" t="s">
        <v>1098</v>
      </c>
      <c r="B3432" s="48" t="s">
        <v>1107</v>
      </c>
      <c r="C3432" s="58"/>
      <c r="D3432" s="58"/>
      <c r="E3432" s="58"/>
      <c r="F3432" s="58"/>
      <c r="G3432" s="58"/>
      <c r="H3432" s="58"/>
      <c r="I3432" s="58"/>
      <c r="J3432" s="58"/>
      <c r="K3432" s="58"/>
      <c r="L3432" s="55" t="s">
        <v>13</v>
      </c>
      <c r="M3432" s="52" t="s">
        <v>1551</v>
      </c>
      <c r="N3432" s="52" t="s">
        <v>1552</v>
      </c>
      <c r="O3432" s="52" t="s">
        <v>657</v>
      </c>
      <c r="P3432" s="56"/>
      <c r="Q3432" s="56">
        <v>0.35</v>
      </c>
      <c r="R3432" s="57">
        <f ca="1">SUMIF(Insumos!$C$7:$E$166,Subpartidas!N3432,Insumos!$E$7:$E$166)</f>
        <v>0.18</v>
      </c>
      <c r="S3432" s="57">
        <f ca="1">Q3432*R3432</f>
        <v>6.3E-2</v>
      </c>
    </row>
    <row r="3433" spans="1:19" s="116" customFormat="1" ht="14.1" customHeight="1">
      <c r="A3433" s="74" t="s">
        <v>1098</v>
      </c>
      <c r="B3433" s="48" t="s">
        <v>1107</v>
      </c>
      <c r="C3433" s="58"/>
      <c r="D3433" s="58"/>
      <c r="E3433" s="58"/>
      <c r="F3433" s="58"/>
      <c r="G3433" s="58"/>
      <c r="H3433" s="58"/>
      <c r="I3433" s="58"/>
      <c r="J3433" s="58"/>
      <c r="K3433" s="58"/>
      <c r="L3433" s="55" t="s">
        <v>13</v>
      </c>
      <c r="M3433" s="52" t="s">
        <v>1545</v>
      </c>
      <c r="N3433" s="52" t="s">
        <v>1546</v>
      </c>
      <c r="O3433" s="52" t="s">
        <v>852</v>
      </c>
      <c r="P3433" s="56"/>
      <c r="Q3433" s="56">
        <v>1.54E-2</v>
      </c>
      <c r="R3433" s="57">
        <f ca="1">SUMIF(Insumos!$C$7:$E$166,Subpartidas!N3433,Insumos!$E$7:$E$166)</f>
        <v>9.49</v>
      </c>
      <c r="S3433" s="57">
        <f ca="1">Q3433*R3433</f>
        <v>0.146146</v>
      </c>
    </row>
    <row r="3434" spans="1:19" s="116" customFormat="1" ht="14.1" customHeight="1">
      <c r="A3434" s="74" t="s">
        <v>1098</v>
      </c>
      <c r="B3434" s="48" t="s">
        <v>1107</v>
      </c>
      <c r="C3434" s="58"/>
      <c r="D3434" s="58"/>
      <c r="E3434" s="58"/>
      <c r="G3434" s="58"/>
      <c r="H3434" s="58"/>
      <c r="I3434" s="58"/>
      <c r="J3434" s="58"/>
      <c r="K3434" s="58"/>
      <c r="L3434" s="55" t="s">
        <v>13</v>
      </c>
      <c r="M3434" s="52" t="s">
        <v>1543</v>
      </c>
      <c r="N3434" s="52" t="s">
        <v>1544</v>
      </c>
      <c r="O3434" s="52" t="s">
        <v>852</v>
      </c>
      <c r="P3434" s="56"/>
      <c r="Q3434" s="56">
        <v>0.184</v>
      </c>
      <c r="R3434" s="57">
        <f ca="1">SUMIF(Insumos!$C$7:$E$166,Subpartidas!N3434,Insumos!$E$7:$E$166)</f>
        <v>14.780000000000001</v>
      </c>
      <c r="S3434" s="57">
        <f ca="1">Q3434*R3434</f>
        <v>2.7195200000000002</v>
      </c>
    </row>
    <row r="3435" spans="1:19" s="116" customFormat="1" ht="14.1" customHeight="1">
      <c r="A3435" s="74" t="s">
        <v>1098</v>
      </c>
      <c r="B3435" s="48" t="s">
        <v>1107</v>
      </c>
      <c r="C3435" s="58"/>
      <c r="D3435" s="58"/>
      <c r="E3435" s="58"/>
      <c r="F3435" s="58"/>
      <c r="G3435" s="58"/>
      <c r="H3435" s="58"/>
      <c r="I3435" s="58"/>
      <c r="J3435" s="58"/>
      <c r="K3435" s="58"/>
      <c r="L3435" s="55" t="s">
        <v>13</v>
      </c>
      <c r="M3435" s="52" t="s">
        <v>1565</v>
      </c>
      <c r="N3435" s="52" t="s">
        <v>1747</v>
      </c>
      <c r="O3435" s="52" t="s">
        <v>852</v>
      </c>
      <c r="Q3435" s="56">
        <v>6.1600000000000002E-2</v>
      </c>
      <c r="R3435" s="57">
        <f ca="1">SUMIF(Insumos!$C$7:$E$166,Subpartidas!N3435,Insumos!$E$7:$E$166)</f>
        <v>82.75595238095238</v>
      </c>
      <c r="S3435" s="57">
        <f ca="1">Q3435*R3435</f>
        <v>5.0977666666666668</v>
      </c>
    </row>
    <row r="3436" spans="1:19" s="116" customFormat="1" ht="14.1" customHeight="1">
      <c r="A3436" s="74" t="s">
        <v>1098</v>
      </c>
      <c r="B3436" s="48" t="s">
        <v>1107</v>
      </c>
      <c r="C3436" s="58"/>
      <c r="D3436" s="58"/>
      <c r="E3436" s="58"/>
      <c r="F3436" s="58"/>
      <c r="G3436" s="58"/>
      <c r="H3436" s="58"/>
      <c r="I3436" s="58"/>
      <c r="J3436" s="58"/>
      <c r="K3436" s="58"/>
      <c r="L3436" s="55" t="s">
        <v>14</v>
      </c>
      <c r="M3436" s="52" t="s">
        <v>1738</v>
      </c>
      <c r="N3436" s="52" t="s">
        <v>1739</v>
      </c>
      <c r="O3436" s="52" t="s">
        <v>1507</v>
      </c>
      <c r="P3436" s="60"/>
      <c r="Q3436" s="56">
        <v>2.5899999999999999E-2</v>
      </c>
      <c r="R3436" s="57">
        <f ca="1">G3429</f>
        <v>0.98997301988339659</v>
      </c>
      <c r="S3436" s="57">
        <f t="shared" ref="S3436:S3535" ca="1" si="608">Q3436*R3436</f>
        <v>2.5640301214979972E-2</v>
      </c>
    </row>
    <row r="3437" spans="1:19" s="116" customFormat="1" ht="14.1" customHeight="1">
      <c r="A3437" s="74" t="s">
        <v>1098</v>
      </c>
      <c r="B3437" s="48" t="s">
        <v>1107</v>
      </c>
      <c r="C3437" s="58"/>
      <c r="D3437" s="58"/>
      <c r="E3437" s="58"/>
      <c r="F3437" s="58"/>
      <c r="G3437" s="58"/>
      <c r="H3437" s="58"/>
      <c r="I3437" s="58"/>
      <c r="J3437" s="58"/>
      <c r="K3437" s="58"/>
      <c r="L3437" s="55" t="s">
        <v>14</v>
      </c>
      <c r="M3437" s="52" t="s">
        <v>1745</v>
      </c>
      <c r="N3437" s="52" t="s">
        <v>1746</v>
      </c>
      <c r="O3437" s="52" t="s">
        <v>1510</v>
      </c>
      <c r="P3437" s="56">
        <v>0.125</v>
      </c>
      <c r="Q3437" s="56">
        <f>P3437/$E$3429*8</f>
        <v>1.5151515151515152E-2</v>
      </c>
      <c r="R3437" s="57">
        <f ca="1">SUMIF(Insumos!$C$7:$E$166,Subpartidas!N3437,Insumos!$E$7:$E$166)</f>
        <v>6.78</v>
      </c>
      <c r="S3437" s="57">
        <f t="shared" ca="1" si="608"/>
        <v>0.10272727272727274</v>
      </c>
    </row>
    <row r="3438" spans="1:19" s="116" customFormat="1" ht="14.1" customHeight="1">
      <c r="A3438" s="74" t="s">
        <v>1098</v>
      </c>
      <c r="B3438" s="48" t="s">
        <v>1107</v>
      </c>
      <c r="C3438" s="58"/>
      <c r="D3438" s="58"/>
      <c r="E3438" s="58"/>
      <c r="F3438" s="58"/>
      <c r="G3438" s="58"/>
      <c r="H3438" s="58"/>
      <c r="I3438" s="58"/>
      <c r="J3438" s="58"/>
      <c r="K3438" s="58"/>
      <c r="L3438" s="55" t="s">
        <v>14</v>
      </c>
      <c r="M3438" s="52" t="s">
        <v>1557</v>
      </c>
      <c r="N3438" s="52" t="s">
        <v>1558</v>
      </c>
      <c r="O3438" s="52" t="s">
        <v>1510</v>
      </c>
      <c r="P3438" s="56">
        <v>0.5</v>
      </c>
      <c r="Q3438" s="56">
        <f>P3438/$E$3429*8</f>
        <v>6.0606060606060608E-2</v>
      </c>
      <c r="R3438" s="57">
        <f ca="1">SUMIF(Insumos!$C$7:$E$166,Subpartidas!N3438,Insumos!$E$7:$E$166)</f>
        <v>8</v>
      </c>
      <c r="S3438" s="57">
        <f t="shared" ca="1" si="608"/>
        <v>0.48484848484848486</v>
      </c>
    </row>
    <row r="3439" spans="1:19" s="116" customFormat="1" ht="14.1" customHeight="1">
      <c r="A3439" s="73" t="s">
        <v>1110</v>
      </c>
      <c r="B3439" s="48" t="s">
        <v>1111</v>
      </c>
      <c r="C3439" s="52" t="s">
        <v>653</v>
      </c>
      <c r="D3439" s="53">
        <f>+IF(C3439&lt;&gt;" ",VLOOKUP(B3439,Rendimientos!$A$3:$D$557,3,0))</f>
        <v>33</v>
      </c>
      <c r="E3439" s="53">
        <f>+IF(C3439&lt;&gt;" ",VLOOKUP(B3439,Rendimientos!$A$3:$D$557,4,0))</f>
        <v>33</v>
      </c>
      <c r="F3439" s="54">
        <f ca="1">SUM(G3439:K3439)</f>
        <v>7.0090965944261576</v>
      </c>
      <c r="G3439" s="49">
        <f ca="1">SUMIFS($S$5:$S$4996,$B$5:$B$4996,B3439,$L$5:$L$4996,$L$5)</f>
        <v>1.9799460397667932</v>
      </c>
      <c r="H3439" s="49">
        <f ca="1">SUMIFS($S$5:$S$4996,$B$5:$B$4996,B3439,$L$5:$L$4996,$L$10)</f>
        <v>3.8187560000000005</v>
      </c>
      <c r="I3439" s="49"/>
      <c r="J3439" s="49">
        <f ca="1">SUMIFS($S$5:$S$4996,$B$5:$B$4996,B3439,$L$5:$L$4996,$L$11)</f>
        <v>1.2103945546593642</v>
      </c>
      <c r="K3439" s="49">
        <f>SUMIFS($S$5:$S$4996,$B$5:$B$4996,B3439,$L$5:$L$4996,$L$4497)</f>
        <v>0</v>
      </c>
      <c r="L3439" s="55" t="s">
        <v>12</v>
      </c>
      <c r="M3439" s="52" t="s">
        <v>1736</v>
      </c>
      <c r="N3439" s="52" t="s">
        <v>1737</v>
      </c>
      <c r="O3439" s="52" t="s">
        <v>1491</v>
      </c>
      <c r="P3439" s="56">
        <v>0.125</v>
      </c>
      <c r="Q3439" s="56">
        <f>P3439/$D$3439*8</f>
        <v>3.0303030303030304E-2</v>
      </c>
      <c r="R3439" s="57">
        <f ca="1">SUMIF(Insumos!$C$7:$E$166,Subpartidas!N3439,Insumos!$E$7:$E$166)</f>
        <v>9.543510636814629</v>
      </c>
      <c r="S3439" s="57">
        <f t="shared" ref="S3439:S3458" ca="1" si="609">Q3439*R3439</f>
        <v>0.28919729202468575</v>
      </c>
    </row>
    <row r="3440" spans="1:19" s="116" customFormat="1" ht="14.1" customHeight="1">
      <c r="A3440" s="73" t="s">
        <v>1110</v>
      </c>
      <c r="B3440" s="48" t="s">
        <v>1111</v>
      </c>
      <c r="C3440" s="58"/>
      <c r="D3440" s="58"/>
      <c r="E3440" s="58"/>
      <c r="F3440" s="58"/>
      <c r="G3440" s="58"/>
      <c r="H3440" s="58"/>
      <c r="I3440" s="58"/>
      <c r="J3440" s="58"/>
      <c r="K3440" s="58"/>
      <c r="L3440" s="55" t="s">
        <v>12</v>
      </c>
      <c r="M3440" s="52" t="s">
        <v>1492</v>
      </c>
      <c r="N3440" s="52" t="s">
        <v>1493</v>
      </c>
      <c r="O3440" s="52" t="s">
        <v>1491</v>
      </c>
      <c r="P3440" s="56">
        <v>1.125</v>
      </c>
      <c r="Q3440" s="56">
        <f>P3440/$D$3439*8</f>
        <v>0.27272727272727271</v>
      </c>
      <c r="R3440" s="57">
        <f ca="1">SUMIF(Insumos!$C$7:$E$166,Subpartidas!N3440,Insumos!$E$7:$E$166)</f>
        <v>6.1994120750543944</v>
      </c>
      <c r="S3440" s="57">
        <f t="shared" ca="1" si="609"/>
        <v>1.6907487477421075</v>
      </c>
    </row>
    <row r="3441" spans="1:19" s="116" customFormat="1" ht="14.1" customHeight="1">
      <c r="A3441" s="73" t="s">
        <v>1110</v>
      </c>
      <c r="B3441" s="48" t="s">
        <v>1111</v>
      </c>
      <c r="C3441" s="58"/>
      <c r="D3441" s="58"/>
      <c r="E3441" s="58"/>
      <c r="F3441" s="58"/>
      <c r="G3441" s="58"/>
      <c r="H3441" s="58"/>
      <c r="I3441" s="58"/>
      <c r="J3441" s="58"/>
      <c r="K3441" s="58"/>
      <c r="L3441" s="55" t="s">
        <v>13</v>
      </c>
      <c r="M3441" s="52" t="s">
        <v>1551</v>
      </c>
      <c r="N3441" s="52" t="s">
        <v>1552</v>
      </c>
      <c r="O3441" s="52" t="s">
        <v>657</v>
      </c>
      <c r="P3441" s="56"/>
      <c r="Q3441" s="56">
        <v>0.35</v>
      </c>
      <c r="R3441" s="57">
        <f ca="1">SUMIF(Insumos!$C$7:$E$166,Subpartidas!N3441,Insumos!$E$7:$E$166)</f>
        <v>0.18</v>
      </c>
      <c r="S3441" s="57">
        <f t="shared" ca="1" si="609"/>
        <v>6.3E-2</v>
      </c>
    </row>
    <row r="3442" spans="1:19" s="116" customFormat="1" ht="14.1" customHeight="1">
      <c r="A3442" s="73" t="s">
        <v>1110</v>
      </c>
      <c r="B3442" s="48" t="s">
        <v>1111</v>
      </c>
      <c r="C3442" s="58"/>
      <c r="D3442" s="58"/>
      <c r="E3442" s="58"/>
      <c r="F3442" s="58"/>
      <c r="G3442" s="58"/>
      <c r="H3442" s="58"/>
      <c r="I3442" s="58"/>
      <c r="J3442" s="58"/>
      <c r="K3442" s="58"/>
      <c r="L3442" s="55" t="s">
        <v>13</v>
      </c>
      <c r="M3442" s="52" t="s">
        <v>1547</v>
      </c>
      <c r="N3442" s="52" t="s">
        <v>1548</v>
      </c>
      <c r="O3442" s="52" t="s">
        <v>852</v>
      </c>
      <c r="P3442" s="56"/>
      <c r="Q3442" s="56">
        <v>0.16200000000000001</v>
      </c>
      <c r="R3442" s="57">
        <f ca="1">SUMIF(Insumos!$C$7:$E$166,Subpartidas!N3442,Insumos!$E$7:$E$166)</f>
        <v>2</v>
      </c>
      <c r="S3442" s="57">
        <f t="shared" ca="1" si="609"/>
        <v>0.32400000000000001</v>
      </c>
    </row>
    <row r="3443" spans="1:19" s="116" customFormat="1" ht="14.1" customHeight="1">
      <c r="A3443" s="73" t="s">
        <v>1110</v>
      </c>
      <c r="B3443" s="48" t="s">
        <v>1111</v>
      </c>
      <c r="C3443" s="58"/>
      <c r="D3443" s="58"/>
      <c r="E3443" s="58"/>
      <c r="F3443" s="58"/>
      <c r="G3443" s="58"/>
      <c r="H3443" s="58"/>
      <c r="I3443" s="58"/>
      <c r="J3443" s="58"/>
      <c r="K3443" s="58"/>
      <c r="L3443" s="55" t="s">
        <v>13</v>
      </c>
      <c r="M3443" s="52" t="s">
        <v>1545</v>
      </c>
      <c r="N3443" s="52" t="s">
        <v>1546</v>
      </c>
      <c r="O3443" s="52" t="s">
        <v>852</v>
      </c>
      <c r="P3443" s="56"/>
      <c r="Q3443" s="56">
        <v>1.4E-2</v>
      </c>
      <c r="R3443" s="57">
        <f ca="1">SUMIF(Insumos!$C$7:$E$166,Subpartidas!N3443,Insumos!$E$7:$E$166)</f>
        <v>9.49</v>
      </c>
      <c r="S3443" s="57">
        <f t="shared" ca="1" si="609"/>
        <v>0.13286000000000001</v>
      </c>
    </row>
    <row r="3444" spans="1:19" s="116" customFormat="1" ht="14.1" customHeight="1">
      <c r="A3444" s="73" t="s">
        <v>1110</v>
      </c>
      <c r="B3444" s="48" t="s">
        <v>1111</v>
      </c>
      <c r="C3444" s="58"/>
      <c r="D3444" s="58"/>
      <c r="E3444" s="58"/>
      <c r="F3444" s="58"/>
      <c r="G3444" s="58"/>
      <c r="H3444" s="58"/>
      <c r="I3444" s="58"/>
      <c r="J3444" s="58"/>
      <c r="K3444" s="58"/>
      <c r="L3444" s="55" t="s">
        <v>13</v>
      </c>
      <c r="M3444" s="52" t="s">
        <v>1543</v>
      </c>
      <c r="N3444" s="52" t="s">
        <v>1544</v>
      </c>
      <c r="O3444" s="52" t="s">
        <v>852</v>
      </c>
      <c r="P3444" s="56"/>
      <c r="Q3444" s="56">
        <v>0.22320000000000001</v>
      </c>
      <c r="R3444" s="57">
        <f ca="1">SUMIF(Insumos!$C$7:$E$166,Subpartidas!N3444,Insumos!$E$7:$E$166)</f>
        <v>14.780000000000001</v>
      </c>
      <c r="S3444" s="57">
        <f t="shared" ca="1" si="609"/>
        <v>3.2988960000000005</v>
      </c>
    </row>
    <row r="3445" spans="1:19" s="116" customFormat="1" ht="14.1" customHeight="1">
      <c r="A3445" s="73" t="s">
        <v>1110</v>
      </c>
      <c r="B3445" s="48" t="s">
        <v>1111</v>
      </c>
      <c r="C3445" s="58"/>
      <c r="D3445" s="58"/>
      <c r="E3445" s="58"/>
      <c r="F3445" s="58"/>
      <c r="G3445" s="58"/>
      <c r="H3445" s="58"/>
      <c r="I3445" s="58"/>
      <c r="J3445" s="58"/>
      <c r="K3445" s="58"/>
      <c r="L3445" s="55" t="s">
        <v>14</v>
      </c>
      <c r="M3445" s="52" t="s">
        <v>1738</v>
      </c>
      <c r="N3445" s="52" t="s">
        <v>1739</v>
      </c>
      <c r="O3445" s="52" t="s">
        <v>1507</v>
      </c>
      <c r="P3445" s="56"/>
      <c r="Q3445" s="56">
        <f>1.78/100</f>
        <v>1.78E-2</v>
      </c>
      <c r="R3445" s="57">
        <f ca="1">G3439</f>
        <v>1.9799460397667932</v>
      </c>
      <c r="S3445" s="57">
        <f t="shared" ca="1" si="609"/>
        <v>3.5243039507848919E-2</v>
      </c>
    </row>
    <row r="3446" spans="1:19" s="116" customFormat="1" ht="14.1" customHeight="1">
      <c r="A3446" s="73" t="s">
        <v>1110</v>
      </c>
      <c r="B3446" s="48" t="s">
        <v>1111</v>
      </c>
      <c r="C3446" s="58"/>
      <c r="D3446" s="58"/>
      <c r="E3446" s="58"/>
      <c r="F3446" s="58"/>
      <c r="G3446" s="58"/>
      <c r="H3446" s="58"/>
      <c r="I3446" s="58"/>
      <c r="J3446" s="58"/>
      <c r="K3446" s="58"/>
      <c r="L3446" s="55" t="s">
        <v>14</v>
      </c>
      <c r="M3446" s="52" t="s">
        <v>1745</v>
      </c>
      <c r="N3446" s="52" t="s">
        <v>1746</v>
      </c>
      <c r="O3446" s="52" t="s">
        <v>1510</v>
      </c>
      <c r="P3446" s="56">
        <v>0.125</v>
      </c>
      <c r="Q3446" s="56">
        <f>P3446/$E$3439*8</f>
        <v>3.0303030303030304E-2</v>
      </c>
      <c r="R3446" s="57">
        <f ca="1">SUMIF(Insumos!$C$7:$E$166,Subpartidas!N3446,Insumos!$E$7:$E$166)</f>
        <v>6.78</v>
      </c>
      <c r="S3446" s="57">
        <f t="shared" ca="1" si="609"/>
        <v>0.20545454545454547</v>
      </c>
    </row>
    <row r="3447" spans="1:19" s="116" customFormat="1" ht="14.1" customHeight="1">
      <c r="A3447" s="73" t="s">
        <v>1110</v>
      </c>
      <c r="B3447" s="48" t="s">
        <v>1111</v>
      </c>
      <c r="C3447" s="58"/>
      <c r="D3447" s="58"/>
      <c r="E3447" s="58"/>
      <c r="F3447" s="58"/>
      <c r="G3447" s="58"/>
      <c r="H3447" s="58"/>
      <c r="I3447" s="58"/>
      <c r="J3447" s="58"/>
      <c r="K3447" s="58"/>
      <c r="L3447" s="55" t="s">
        <v>14</v>
      </c>
      <c r="M3447" s="52" t="s">
        <v>1557</v>
      </c>
      <c r="N3447" s="52" t="s">
        <v>1558</v>
      </c>
      <c r="O3447" s="52" t="s">
        <v>1510</v>
      </c>
      <c r="P3447" s="56">
        <v>0.5</v>
      </c>
      <c r="Q3447" s="56">
        <f>P3447/$E$3439*8</f>
        <v>0.12121212121212122</v>
      </c>
      <c r="R3447" s="57">
        <f ca="1">SUMIF(Insumos!$C$7:$E$166,Subpartidas!N3447,Insumos!$E$7:$E$166)</f>
        <v>8</v>
      </c>
      <c r="S3447" s="57">
        <f t="shared" ca="1" si="609"/>
        <v>0.96969696969696972</v>
      </c>
    </row>
    <row r="3448" spans="1:19" s="116" customFormat="1" ht="14.1" customHeight="1">
      <c r="A3448" s="74" t="s">
        <v>1115</v>
      </c>
      <c r="B3448" s="48" t="s">
        <v>1116</v>
      </c>
      <c r="C3448" s="52" t="s">
        <v>653</v>
      </c>
      <c r="D3448" s="53">
        <f>+IF(C3448&lt;&gt;" ",VLOOKUP(B3448,Rendimientos!$A$3:$D$557,3,0))</f>
        <v>33</v>
      </c>
      <c r="E3448" s="53">
        <f>+IF(C3448&lt;&gt;" ",VLOOKUP(B3448,Rendimientos!$A$3:$D$557,4,0))</f>
        <v>33</v>
      </c>
      <c r="F3448" s="54">
        <f ca="1">SUM(G3448:K3448)</f>
        <v>10.594541790359299</v>
      </c>
      <c r="G3448" s="49">
        <f ca="1">SUMIFS($S$5:$S$4996,$B$5:$B$4996,B3448,$L$5:$L$4996,$L$5)</f>
        <v>1.9799460397667932</v>
      </c>
      <c r="H3448" s="49">
        <f ca="1">SUMIFS($S$5:$S$4996,$B$5:$B$4996,B3448,$L$5:$L$4996,$L$10)</f>
        <v>3.5248193333333337</v>
      </c>
      <c r="I3448" s="49"/>
      <c r="J3448" s="49">
        <f ca="1">SUMIFS($S$5:$S$4996,$B$5:$B$4996,B3448,$L$5:$L$4996,$L$11)</f>
        <v>5.0897764172591726</v>
      </c>
      <c r="K3448" s="49">
        <f>SUMIFS($S$5:$S$4996,$B$5:$B$4996,B3448,$L$5:$L$4996,$L$4497)</f>
        <v>0</v>
      </c>
      <c r="L3448" s="55" t="s">
        <v>12</v>
      </c>
      <c r="M3448" s="52" t="s">
        <v>1736</v>
      </c>
      <c r="N3448" s="52" t="s">
        <v>1737</v>
      </c>
      <c r="O3448" s="52" t="s">
        <v>1491</v>
      </c>
      <c r="P3448" s="56">
        <v>0.125</v>
      </c>
      <c r="Q3448" s="56">
        <f>P3448/$D$3448*8</f>
        <v>3.0303030303030304E-2</v>
      </c>
      <c r="R3448" s="57">
        <f ca="1">SUMIF(Insumos!$C$7:$E$166,Subpartidas!N3448,Insumos!$E$7:$E$166)</f>
        <v>9.543510636814629</v>
      </c>
      <c r="S3448" s="57">
        <f t="shared" ca="1" si="609"/>
        <v>0.28919729202468575</v>
      </c>
    </row>
    <row r="3449" spans="1:19" s="116" customFormat="1" ht="14.1" customHeight="1">
      <c r="A3449" s="74" t="s">
        <v>1115</v>
      </c>
      <c r="B3449" s="48" t="s">
        <v>1116</v>
      </c>
      <c r="C3449" s="58"/>
      <c r="D3449" s="58"/>
      <c r="E3449" s="58"/>
      <c r="F3449" s="58"/>
      <c r="G3449" s="58"/>
      <c r="H3449" s="58"/>
      <c r="I3449" s="58"/>
      <c r="J3449" s="58"/>
      <c r="K3449" s="58"/>
      <c r="L3449" s="55" t="s">
        <v>12</v>
      </c>
      <c r="M3449" s="52" t="s">
        <v>1492</v>
      </c>
      <c r="N3449" s="52" t="s">
        <v>1493</v>
      </c>
      <c r="O3449" s="52" t="s">
        <v>1491</v>
      </c>
      <c r="P3449" s="56">
        <v>1.125</v>
      </c>
      <c r="Q3449" s="56">
        <f>P3449/$D$3448*8</f>
        <v>0.27272727272727271</v>
      </c>
      <c r="R3449" s="57">
        <f ca="1">SUMIF(Insumos!$C$7:$E$166,Subpartidas!N3449,Insumos!$E$7:$E$166)</f>
        <v>6.1994120750543944</v>
      </c>
      <c r="S3449" s="57">
        <f t="shared" ca="1" si="609"/>
        <v>1.6907487477421075</v>
      </c>
    </row>
    <row r="3450" spans="1:19" s="116" customFormat="1" ht="14.1" customHeight="1">
      <c r="A3450" s="74" t="s">
        <v>1115</v>
      </c>
      <c r="B3450" s="48" t="s">
        <v>1116</v>
      </c>
      <c r="C3450" s="58"/>
      <c r="D3450" s="58"/>
      <c r="E3450" s="58"/>
      <c r="F3450" s="58"/>
      <c r="G3450" s="58"/>
      <c r="H3450" s="58"/>
      <c r="I3450" s="58"/>
      <c r="J3450" s="58"/>
      <c r="K3450" s="58"/>
      <c r="L3450" s="55" t="s">
        <v>13</v>
      </c>
      <c r="M3450" s="52" t="s">
        <v>1551</v>
      </c>
      <c r="N3450" s="52" t="s">
        <v>1552</v>
      </c>
      <c r="O3450" s="52" t="s">
        <v>657</v>
      </c>
      <c r="P3450" s="56"/>
      <c r="Q3450" s="56">
        <v>0.35</v>
      </c>
      <c r="R3450" s="57">
        <f ca="1">SUMIF(Insumos!$C$7:$E$166,Subpartidas!N3450,Insumos!$E$7:$E$166)</f>
        <v>0.18</v>
      </c>
      <c r="S3450" s="57">
        <f t="shared" ca="1" si="609"/>
        <v>6.3E-2</v>
      </c>
    </row>
    <row r="3451" spans="1:19" s="116" customFormat="1" ht="14.1" customHeight="1">
      <c r="A3451" s="74" t="s">
        <v>1115</v>
      </c>
      <c r="B3451" s="48" t="s">
        <v>1116</v>
      </c>
      <c r="C3451" s="58"/>
      <c r="D3451" s="58"/>
      <c r="E3451" s="58"/>
      <c r="F3451" s="58"/>
      <c r="G3451" s="58"/>
      <c r="H3451" s="58"/>
      <c r="I3451" s="58"/>
      <c r="J3451" s="58"/>
      <c r="K3451" s="58"/>
      <c r="L3451" s="55" t="s">
        <v>13</v>
      </c>
      <c r="M3451" s="52" t="s">
        <v>1559</v>
      </c>
      <c r="N3451" s="52" t="s">
        <v>1560</v>
      </c>
      <c r="O3451" s="52" t="s">
        <v>1561</v>
      </c>
      <c r="P3451" s="56"/>
      <c r="Q3451" s="56">
        <v>1.4E-2</v>
      </c>
      <c r="R3451" s="57">
        <f ca="1">SUMIF(Insumos!$C$7:$E$166,Subpartidas!N3451,Insumos!$E$7:$E$166)</f>
        <v>1.3273809523809523</v>
      </c>
      <c r="S3451" s="57">
        <f t="shared" ca="1" si="609"/>
        <v>1.8583333333333334E-2</v>
      </c>
    </row>
    <row r="3452" spans="1:19" s="116" customFormat="1" ht="14.1" customHeight="1">
      <c r="A3452" s="74" t="s">
        <v>1115</v>
      </c>
      <c r="B3452" s="48" t="s">
        <v>1116</v>
      </c>
      <c r="C3452" s="58"/>
      <c r="D3452" s="58"/>
      <c r="E3452" s="58"/>
      <c r="F3452" s="58"/>
      <c r="G3452" s="58"/>
      <c r="H3452" s="58"/>
      <c r="I3452" s="58"/>
      <c r="J3452" s="58"/>
      <c r="K3452" s="58"/>
      <c r="L3452" s="55" t="s">
        <v>13</v>
      </c>
      <c r="M3452" s="52" t="s">
        <v>1547</v>
      </c>
      <c r="N3452" s="52" t="s">
        <v>1548</v>
      </c>
      <c r="O3452" s="52" t="s">
        <v>852</v>
      </c>
      <c r="P3452" s="56"/>
      <c r="Q3452" s="56">
        <v>0.10920000000000001</v>
      </c>
      <c r="R3452" s="57">
        <f ca="1">SUMIF(Insumos!$C$7:$E$166,Subpartidas!N3452,Insumos!$E$7:$E$166)</f>
        <v>2</v>
      </c>
      <c r="S3452" s="57">
        <f t="shared" ca="1" si="609"/>
        <v>0.21840000000000001</v>
      </c>
    </row>
    <row r="3453" spans="1:19" s="116" customFormat="1" ht="14.1" customHeight="1">
      <c r="A3453" s="74" t="s">
        <v>1115</v>
      </c>
      <c r="B3453" s="48" t="s">
        <v>1116</v>
      </c>
      <c r="C3453" s="58"/>
      <c r="D3453" s="58"/>
      <c r="E3453" s="58"/>
      <c r="F3453" s="58"/>
      <c r="G3453" s="58"/>
      <c r="H3453" s="58"/>
      <c r="I3453" s="58"/>
      <c r="J3453" s="58"/>
      <c r="K3453" s="58"/>
      <c r="L3453" s="55" t="s">
        <v>13</v>
      </c>
      <c r="M3453" s="52" t="s">
        <v>1545</v>
      </c>
      <c r="N3453" s="52" t="s">
        <v>1546</v>
      </c>
      <c r="O3453" s="52" t="s">
        <v>852</v>
      </c>
      <c r="P3453" s="56"/>
      <c r="Q3453" s="56">
        <v>1.4E-2</v>
      </c>
      <c r="R3453" s="57">
        <f ca="1">SUMIF(Insumos!$C$7:$E$166,Subpartidas!N3453,Insumos!$E$7:$E$166)</f>
        <v>9.49</v>
      </c>
      <c r="S3453" s="57">
        <f t="shared" ca="1" si="609"/>
        <v>0.13286000000000001</v>
      </c>
    </row>
    <row r="3454" spans="1:19" s="116" customFormat="1" ht="14.1" customHeight="1">
      <c r="A3454" s="74" t="s">
        <v>1115</v>
      </c>
      <c r="B3454" s="48" t="s">
        <v>1116</v>
      </c>
      <c r="C3454" s="58"/>
      <c r="D3454" s="58"/>
      <c r="E3454" s="58"/>
      <c r="F3454" s="58"/>
      <c r="G3454" s="58"/>
      <c r="H3454" s="58"/>
      <c r="I3454" s="58"/>
      <c r="J3454" s="58"/>
      <c r="K3454" s="58"/>
      <c r="L3454" s="55" t="s">
        <v>13</v>
      </c>
      <c r="M3454" s="52" t="s">
        <v>1543</v>
      </c>
      <c r="N3454" s="52" t="s">
        <v>1544</v>
      </c>
      <c r="O3454" s="52" t="s">
        <v>852</v>
      </c>
      <c r="P3454" s="56"/>
      <c r="Q3454" s="56">
        <v>0.2092</v>
      </c>
      <c r="R3454" s="57">
        <f ca="1">SUMIF(Insumos!$C$7:$E$166,Subpartidas!N3454,Insumos!$E$7:$E$166)</f>
        <v>14.780000000000001</v>
      </c>
      <c r="S3454" s="57">
        <f t="shared" ref="S3454" ca="1" si="610">Q3454*R3454</f>
        <v>3.0919760000000003</v>
      </c>
    </row>
    <row r="3455" spans="1:19" s="116" customFormat="1" ht="14.1" customHeight="1">
      <c r="A3455" s="74" t="s">
        <v>1115</v>
      </c>
      <c r="B3455" s="48" t="s">
        <v>1116</v>
      </c>
      <c r="C3455" s="58"/>
      <c r="D3455" s="58"/>
      <c r="E3455" s="58"/>
      <c r="F3455" s="58"/>
      <c r="G3455" s="58"/>
      <c r="H3455" s="58"/>
      <c r="I3455" s="58"/>
      <c r="J3455" s="58"/>
      <c r="K3455" s="58"/>
      <c r="L3455" s="55" t="s">
        <v>14</v>
      </c>
      <c r="M3455" s="52" t="s">
        <v>1738</v>
      </c>
      <c r="N3455" s="52" t="s">
        <v>1739</v>
      </c>
      <c r="O3455" s="52" t="s">
        <v>1507</v>
      </c>
      <c r="P3455" s="56"/>
      <c r="Q3455" s="56">
        <f>1.81/100</f>
        <v>1.8100000000000002E-2</v>
      </c>
      <c r="R3455" s="57">
        <f ca="1">G3448</f>
        <v>1.9799460397667932</v>
      </c>
      <c r="S3455" s="57">
        <f t="shared" ca="1" si="609"/>
        <v>3.5837023319778963E-2</v>
      </c>
    </row>
    <row r="3456" spans="1:19" s="116" customFormat="1" ht="14.1" customHeight="1">
      <c r="A3456" s="74" t="s">
        <v>1115</v>
      </c>
      <c r="B3456" s="48" t="s">
        <v>1116</v>
      </c>
      <c r="C3456" s="58"/>
      <c r="D3456" s="58"/>
      <c r="E3456" s="58"/>
      <c r="F3456" s="58"/>
      <c r="G3456" s="58"/>
      <c r="H3456" s="58"/>
      <c r="I3456" s="58"/>
      <c r="J3456" s="58"/>
      <c r="K3456" s="58"/>
      <c r="L3456" s="55" t="s">
        <v>14</v>
      </c>
      <c r="M3456" s="52" t="s">
        <v>1745</v>
      </c>
      <c r="N3456" s="52" t="s">
        <v>1746</v>
      </c>
      <c r="O3456" s="52" t="s">
        <v>1510</v>
      </c>
      <c r="P3456" s="56">
        <v>0.125</v>
      </c>
      <c r="Q3456" s="56">
        <f>P3456/$D$3448*8</f>
        <v>3.0303030303030304E-2</v>
      </c>
      <c r="R3456" s="57">
        <f ca="1">SUMIF(Insumos!$C$7:$E$166,Subpartidas!N3456,Insumos!$E$7:$E$166)</f>
        <v>6.78</v>
      </c>
      <c r="S3456" s="57">
        <f t="shared" ca="1" si="609"/>
        <v>0.20545454545454547</v>
      </c>
    </row>
    <row r="3457" spans="1:19" s="116" customFormat="1" ht="14.1" customHeight="1">
      <c r="A3457" s="74" t="s">
        <v>1115</v>
      </c>
      <c r="B3457" s="48" t="s">
        <v>1116</v>
      </c>
      <c r="C3457" s="58"/>
      <c r="D3457" s="58"/>
      <c r="E3457" s="58"/>
      <c r="F3457" s="58"/>
      <c r="G3457" s="58"/>
      <c r="H3457" s="58"/>
      <c r="I3457" s="58"/>
      <c r="J3457" s="58"/>
      <c r="K3457" s="58"/>
      <c r="L3457" s="55" t="s">
        <v>14</v>
      </c>
      <c r="M3457" s="52" t="s">
        <v>1555</v>
      </c>
      <c r="N3457" s="52" t="s">
        <v>1556</v>
      </c>
      <c r="O3457" s="52" t="s">
        <v>1510</v>
      </c>
      <c r="P3457" s="56">
        <v>1</v>
      </c>
      <c r="Q3457" s="56">
        <f>P3457/$E$3448*8</f>
        <v>0.24242424242424243</v>
      </c>
      <c r="R3457" s="57">
        <f ca="1">SUMIF(Insumos!$C$7:$E$166,Subpartidas!N3457,Insumos!$E$7:$E$166)</f>
        <v>16</v>
      </c>
      <c r="S3457" s="57">
        <f t="shared" ca="1" si="609"/>
        <v>3.8787878787878789</v>
      </c>
    </row>
    <row r="3458" spans="1:19" s="116" customFormat="1" ht="14.1" customHeight="1">
      <c r="A3458" s="74" t="s">
        <v>1115</v>
      </c>
      <c r="B3458" s="48" t="s">
        <v>1116</v>
      </c>
      <c r="C3458" s="58"/>
      <c r="D3458" s="58"/>
      <c r="E3458" s="58"/>
      <c r="F3458" s="58"/>
      <c r="G3458" s="58"/>
      <c r="H3458" s="58"/>
      <c r="I3458" s="58"/>
      <c r="J3458" s="58"/>
      <c r="K3458" s="58"/>
      <c r="L3458" s="55" t="s">
        <v>14</v>
      </c>
      <c r="M3458" s="52" t="s">
        <v>1557</v>
      </c>
      <c r="N3458" s="52" t="s">
        <v>1558</v>
      </c>
      <c r="O3458" s="52" t="s">
        <v>1510</v>
      </c>
      <c r="P3458" s="56">
        <v>0.5</v>
      </c>
      <c r="Q3458" s="56">
        <f>P3458/$D$3448*8</f>
        <v>0.12121212121212122</v>
      </c>
      <c r="R3458" s="57">
        <f ca="1">SUMIF(Insumos!$C$7:$E$166,Subpartidas!N3458,Insumos!$E$7:$E$166)</f>
        <v>8</v>
      </c>
      <c r="S3458" s="57">
        <f t="shared" ca="1" si="609"/>
        <v>0.96969696969696972</v>
      </c>
    </row>
    <row r="3459" spans="1:19" s="116" customFormat="1" ht="14.1" customHeight="1">
      <c r="A3459" s="51" t="s">
        <v>1119</v>
      </c>
      <c r="B3459" s="48" t="s">
        <v>1120</v>
      </c>
      <c r="C3459" s="52" t="s">
        <v>653</v>
      </c>
      <c r="D3459" s="53">
        <f>+IF(C3459&lt;&gt;" ",VLOOKUP(B3459,Rendimientos!$A$3:$D$557,3,0))</f>
        <v>93</v>
      </c>
      <c r="E3459" s="53">
        <f>+IF(C3459&lt;&gt;" ",VLOOKUP(B3459,Rendimientos!$A$3:$D$557,4,0))</f>
        <v>93</v>
      </c>
      <c r="F3459" s="54">
        <f ca="1">SUM(G3459:K3459)</f>
        <v>6.230099792901008</v>
      </c>
      <c r="G3459" s="49">
        <f ca="1">SUMIFS($S$5:$S$4996,$B$5:$B$4996,B3459,$L$5:$L$4996,$L$5)</f>
        <v>0.70256149798176537</v>
      </c>
      <c r="H3459" s="49">
        <f ca="1">SUMIFS($S$5:$S$4996,$B$5:$B$4996,B3459,$L$5:$L$4996,$L$10)</f>
        <v>5.0957249999999998</v>
      </c>
      <c r="I3459" s="49"/>
      <c r="J3459" s="49">
        <f ca="1">SUMIFS($S$5:$S$4996,$B$5:$B$4996,B3459,$L$5:$L$4996,$L$11)</f>
        <v>0.43181329491924325</v>
      </c>
      <c r="K3459" s="49">
        <f>SUMIFS($S$5:$S$4996,$B$5:$B$4996,B3459,$L$5:$L$4996,$L$4497)</f>
        <v>0</v>
      </c>
      <c r="L3459" s="55" t="s">
        <v>12</v>
      </c>
      <c r="M3459" s="52" t="s">
        <v>1736</v>
      </c>
      <c r="N3459" s="52" t="s">
        <v>1737</v>
      </c>
      <c r="O3459" s="52" t="s">
        <v>1491</v>
      </c>
      <c r="P3459" s="56">
        <v>0.125</v>
      </c>
      <c r="Q3459" s="56">
        <f>P3459/$D$3459*8</f>
        <v>1.0752688172043012E-2</v>
      </c>
      <c r="R3459" s="57">
        <f ca="1">SUMIF(Insumos!$C$7:$E$166,Subpartidas!N3459,Insumos!$E$7:$E$166)</f>
        <v>9.543510636814629</v>
      </c>
      <c r="S3459" s="57">
        <f t="shared" ref="S3459:S3464" ca="1" si="611">Q3459*R3459</f>
        <v>0.10261839394424332</v>
      </c>
    </row>
    <row r="3460" spans="1:19" s="116" customFormat="1" ht="14.1" customHeight="1">
      <c r="A3460" s="51" t="s">
        <v>1119</v>
      </c>
      <c r="B3460" s="48" t="s">
        <v>1120</v>
      </c>
      <c r="C3460" s="58"/>
      <c r="D3460" s="58"/>
      <c r="E3460" s="58"/>
      <c r="F3460" s="58"/>
      <c r="G3460" s="58"/>
      <c r="H3460" s="58"/>
      <c r="I3460" s="58"/>
      <c r="J3460" s="58"/>
      <c r="K3460" s="58"/>
      <c r="L3460" s="55" t="s">
        <v>12</v>
      </c>
      <c r="M3460" s="52" t="s">
        <v>1492</v>
      </c>
      <c r="N3460" s="52" t="s">
        <v>1493</v>
      </c>
      <c r="O3460" s="52" t="s">
        <v>1491</v>
      </c>
      <c r="P3460" s="56">
        <v>1.125</v>
      </c>
      <c r="Q3460" s="56">
        <f>P3460/$D$3459*8</f>
        <v>9.6774193548387094E-2</v>
      </c>
      <c r="R3460" s="57">
        <f ca="1">SUMIF(Insumos!$C$7:$E$166,Subpartidas!N3460,Insumos!$E$7:$E$166)</f>
        <v>6.1994120750543944</v>
      </c>
      <c r="S3460" s="57">
        <f t="shared" ca="1" si="611"/>
        <v>0.59994310403752205</v>
      </c>
    </row>
    <row r="3461" spans="1:19" s="116" customFormat="1" ht="14.1" customHeight="1">
      <c r="A3461" s="51" t="s">
        <v>1119</v>
      </c>
      <c r="B3461" s="48" t="s">
        <v>1120</v>
      </c>
      <c r="C3461" s="58"/>
      <c r="D3461" s="58"/>
      <c r="E3461" s="58"/>
      <c r="F3461" s="58"/>
      <c r="G3461" s="58"/>
      <c r="H3461" s="58"/>
      <c r="I3461" s="58"/>
      <c r="J3461" s="58"/>
      <c r="K3461" s="58"/>
      <c r="L3461" s="55" t="s">
        <v>13</v>
      </c>
      <c r="M3461" s="52" t="s">
        <v>1545</v>
      </c>
      <c r="N3461" s="52" t="s">
        <v>1546</v>
      </c>
      <c r="O3461" s="52" t="s">
        <v>852</v>
      </c>
      <c r="P3461" s="56"/>
      <c r="Q3461" s="56">
        <v>1.7500000000000002E-2</v>
      </c>
      <c r="R3461" s="57">
        <f ca="1">SUMIF(Insumos!$C$7:$E$166,Subpartidas!N3461,Insumos!$E$7:$E$166)</f>
        <v>9.49</v>
      </c>
      <c r="S3461" s="57">
        <f t="shared" ca="1" si="611"/>
        <v>0.16607500000000003</v>
      </c>
    </row>
    <row r="3462" spans="1:19" s="116" customFormat="1" ht="14.1" customHeight="1">
      <c r="A3462" s="51" t="s">
        <v>1119</v>
      </c>
      <c r="B3462" s="48" t="s">
        <v>1120</v>
      </c>
      <c r="C3462" s="58"/>
      <c r="D3462" s="58"/>
      <c r="E3462" s="58"/>
      <c r="F3462" s="58"/>
      <c r="G3462" s="58"/>
      <c r="H3462" s="58"/>
      <c r="I3462" s="58"/>
      <c r="J3462" s="58"/>
      <c r="K3462" s="58"/>
      <c r="L3462" s="55" t="s">
        <v>13</v>
      </c>
      <c r="M3462" s="52" t="s">
        <v>1543</v>
      </c>
      <c r="N3462" s="52" t="s">
        <v>1544</v>
      </c>
      <c r="O3462" s="52" t="s">
        <v>852</v>
      </c>
      <c r="P3462" s="56"/>
      <c r="Q3462" s="56">
        <v>0.29749999999999999</v>
      </c>
      <c r="R3462" s="57">
        <f ca="1">SUMIF(Insumos!$C$7:$E$166,Subpartidas!N3462,Insumos!$E$7:$E$166)</f>
        <v>14.780000000000001</v>
      </c>
      <c r="S3462" s="57">
        <f t="shared" ca="1" si="611"/>
        <v>4.3970500000000001</v>
      </c>
    </row>
    <row r="3463" spans="1:19" s="116" customFormat="1" ht="14.1" customHeight="1">
      <c r="A3463" s="51" t="s">
        <v>1119</v>
      </c>
      <c r="B3463" s="48" t="s">
        <v>1120</v>
      </c>
      <c r="C3463" s="58"/>
      <c r="D3463" s="58"/>
      <c r="E3463" s="58"/>
      <c r="F3463" s="58"/>
      <c r="G3463" s="58"/>
      <c r="H3463" s="58"/>
      <c r="I3463" s="58"/>
      <c r="J3463" s="58"/>
      <c r="K3463" s="58"/>
      <c r="L3463" s="55" t="s">
        <v>13</v>
      </c>
      <c r="M3463" s="52" t="s">
        <v>1547</v>
      </c>
      <c r="N3463" s="52" t="s">
        <v>1548</v>
      </c>
      <c r="O3463" s="52" t="s">
        <v>852</v>
      </c>
      <c r="P3463" s="56"/>
      <c r="Q3463" s="56">
        <v>0.23480000000000001</v>
      </c>
      <c r="R3463" s="57">
        <f ca="1">SUMIF(Insumos!$C$7:$E$166,Subpartidas!N3463,Insumos!$E$7:$E$166)</f>
        <v>2</v>
      </c>
      <c r="S3463" s="57">
        <f t="shared" ca="1" si="611"/>
        <v>0.46960000000000002</v>
      </c>
    </row>
    <row r="3464" spans="1:19" s="116" customFormat="1" ht="14.1" customHeight="1">
      <c r="A3464" s="51" t="s">
        <v>1119</v>
      </c>
      <c r="B3464" s="48" t="s">
        <v>1120</v>
      </c>
      <c r="C3464" s="58"/>
      <c r="D3464" s="58"/>
      <c r="E3464" s="58"/>
      <c r="F3464" s="58"/>
      <c r="G3464" s="58"/>
      <c r="H3464" s="58"/>
      <c r="I3464" s="58"/>
      <c r="J3464" s="58"/>
      <c r="K3464" s="58"/>
      <c r="L3464" s="55" t="s">
        <v>13</v>
      </c>
      <c r="M3464" s="52" t="s">
        <v>1551</v>
      </c>
      <c r="N3464" s="52" t="s">
        <v>1552</v>
      </c>
      <c r="O3464" s="52" t="s">
        <v>657</v>
      </c>
      <c r="P3464" s="56"/>
      <c r="Q3464" s="56">
        <v>0.35</v>
      </c>
      <c r="R3464" s="57">
        <f ca="1">SUMIF(Insumos!$C$7:$E$166,Subpartidas!N3464,Insumos!$E$7:$E$166)</f>
        <v>0.18</v>
      </c>
      <c r="S3464" s="57">
        <f t="shared" ca="1" si="611"/>
        <v>6.3E-2</v>
      </c>
    </row>
    <row r="3465" spans="1:19" s="116" customFormat="1" ht="14.1" customHeight="1">
      <c r="A3465" s="51" t="s">
        <v>1119</v>
      </c>
      <c r="B3465" s="48" t="s">
        <v>1120</v>
      </c>
      <c r="C3465" s="58"/>
      <c r="D3465" s="58"/>
      <c r="E3465" s="58"/>
      <c r="F3465" s="58"/>
      <c r="G3465" s="58"/>
      <c r="H3465" s="58"/>
      <c r="I3465" s="58"/>
      <c r="J3465" s="58"/>
      <c r="K3465" s="58"/>
      <c r="L3465" s="55" t="s">
        <v>14</v>
      </c>
      <c r="M3465" s="52" t="s">
        <v>1738</v>
      </c>
      <c r="N3465" s="52" t="s">
        <v>1739</v>
      </c>
      <c r="O3465" s="52" t="s">
        <v>1507</v>
      </c>
      <c r="P3465" s="56"/>
      <c r="Q3465" s="56">
        <f>2.11/100</f>
        <v>2.1099999999999997E-2</v>
      </c>
      <c r="R3465" s="57">
        <f ca="1">G3459</f>
        <v>0.70256149798176537</v>
      </c>
      <c r="S3465" s="57">
        <f ca="1">Q3465*R3465</f>
        <v>1.4824047607415248E-2</v>
      </c>
    </row>
    <row r="3466" spans="1:19" s="116" customFormat="1" ht="14.1" customHeight="1">
      <c r="A3466" s="51" t="s">
        <v>1119</v>
      </c>
      <c r="B3466" s="48" t="s">
        <v>1120</v>
      </c>
      <c r="C3466" s="58"/>
      <c r="D3466" s="58"/>
      <c r="E3466" s="58"/>
      <c r="F3466" s="58"/>
      <c r="G3466" s="58"/>
      <c r="H3466" s="58"/>
      <c r="I3466" s="58"/>
      <c r="J3466" s="58"/>
      <c r="K3466" s="58"/>
      <c r="L3466" s="55" t="s">
        <v>14</v>
      </c>
      <c r="M3466" s="52" t="s">
        <v>1557</v>
      </c>
      <c r="N3466" s="52" t="s">
        <v>1558</v>
      </c>
      <c r="O3466" s="52" t="s">
        <v>1510</v>
      </c>
      <c r="P3466" s="56">
        <v>0.5</v>
      </c>
      <c r="Q3466" s="56">
        <f>P3466/$E$3459*8</f>
        <v>4.3010752688172046E-2</v>
      </c>
      <c r="R3466" s="57">
        <f ca="1">SUMIF(Insumos!$C$7:$E$166,Subpartidas!N3466,Insumos!$E$7:$E$166)</f>
        <v>8</v>
      </c>
      <c r="S3466" s="57">
        <f t="shared" ref="S3466:S3490" ca="1" si="612">Q3466*R3466</f>
        <v>0.34408602150537637</v>
      </c>
    </row>
    <row r="3467" spans="1:19" s="116" customFormat="1" ht="14.1" customHeight="1">
      <c r="A3467" s="51" t="s">
        <v>1119</v>
      </c>
      <c r="B3467" s="48" t="s">
        <v>1120</v>
      </c>
      <c r="C3467" s="58"/>
      <c r="D3467" s="58"/>
      <c r="E3467" s="58"/>
      <c r="F3467" s="58"/>
      <c r="G3467" s="58"/>
      <c r="H3467" s="58"/>
      <c r="I3467" s="58"/>
      <c r="J3467" s="58"/>
      <c r="K3467" s="58"/>
      <c r="L3467" s="55" t="s">
        <v>14</v>
      </c>
      <c r="M3467" s="52" t="s">
        <v>1745</v>
      </c>
      <c r="N3467" s="52" t="s">
        <v>1746</v>
      </c>
      <c r="O3467" s="52" t="s">
        <v>1510</v>
      </c>
      <c r="P3467" s="56">
        <v>0.125</v>
      </c>
      <c r="Q3467" s="56">
        <f>P3467/$E$3459*8</f>
        <v>1.0752688172043012E-2</v>
      </c>
      <c r="R3467" s="57">
        <f ca="1">SUMIF(Insumos!$C$7:$E$166,Subpartidas!N3467,Insumos!$E$7:$E$166)</f>
        <v>6.78</v>
      </c>
      <c r="S3467" s="57">
        <f t="shared" ca="1" si="612"/>
        <v>7.2903225806451616E-2</v>
      </c>
    </row>
    <row r="3468" spans="1:19" s="116" customFormat="1" ht="14.1" customHeight="1">
      <c r="A3468" s="74" t="s">
        <v>1126</v>
      </c>
      <c r="B3468" s="48" t="s">
        <v>1127</v>
      </c>
      <c r="C3468" s="52" t="s">
        <v>653</v>
      </c>
      <c r="D3468" s="53">
        <f>+IF(C3468&lt;&gt;" ",VLOOKUP(B3468,Rendimientos!$A$3:$D$557,3,0))</f>
        <v>112</v>
      </c>
      <c r="E3468" s="53">
        <f>+IF(C3468&lt;&gt;" ",VLOOKUP(B3468,Rendimientos!$A$3:$D$557,4,0))</f>
        <v>112</v>
      </c>
      <c r="F3468" s="54">
        <f ca="1">SUM(G3468:K3468)</f>
        <v>5.444268211962445</v>
      </c>
      <c r="G3468" s="49">
        <f ca="1">SUMIFS($S$5:$S$4996,$B$5:$B$4996,B3468,$L$5:$L$4996,$L$5)</f>
        <v>0.58337695814557311</v>
      </c>
      <c r="H3468" s="49">
        <f ca="1">SUMIFS($S$5:$S$4996,$B$5:$B$4996,B3468,$L$5:$L$4996,$L$10)</f>
        <v>4.502332</v>
      </c>
      <c r="I3468" s="49"/>
      <c r="J3468" s="49">
        <f ca="1">SUMIFS($S$5:$S$4996,$B$5:$B$4996,B3468,$L$5:$L$4996,$L$11)</f>
        <v>0.35855925381687159</v>
      </c>
      <c r="K3468" s="49">
        <f>SUMIFS($S$5:$S$4996,$B$5:$B$4996,B3468,$L$5:$L$4996,$L$4497)</f>
        <v>0</v>
      </c>
      <c r="L3468" s="55" t="s">
        <v>12</v>
      </c>
      <c r="M3468" s="52" t="s">
        <v>1736</v>
      </c>
      <c r="N3468" s="52" t="s">
        <v>1737</v>
      </c>
      <c r="O3468" s="52" t="s">
        <v>1491</v>
      </c>
      <c r="P3468" s="56">
        <v>0.125</v>
      </c>
      <c r="Q3468" s="56">
        <f>P3468/$D$3468*8</f>
        <v>8.9285714285714281E-3</v>
      </c>
      <c r="R3468" s="57">
        <f ca="1">SUMIF(Insumos!$C$7:$E$166,Subpartidas!N3468,Insumos!$E$7:$E$166)</f>
        <v>9.543510636814629</v>
      </c>
      <c r="S3468" s="57">
        <f t="shared" ca="1" si="612"/>
        <v>8.5209916400130606E-2</v>
      </c>
    </row>
    <row r="3469" spans="1:19" s="116" customFormat="1" ht="14.1" customHeight="1">
      <c r="A3469" s="74" t="s">
        <v>1126</v>
      </c>
      <c r="B3469" s="48" t="s">
        <v>1127</v>
      </c>
      <c r="C3469" s="58"/>
      <c r="D3469" s="58"/>
      <c r="E3469" s="58"/>
      <c r="F3469" s="58"/>
      <c r="G3469" s="58"/>
      <c r="H3469" s="58"/>
      <c r="I3469" s="58"/>
      <c r="J3469" s="58"/>
      <c r="K3469" s="58"/>
      <c r="L3469" s="55" t="s">
        <v>12</v>
      </c>
      <c r="M3469" s="52" t="s">
        <v>1492</v>
      </c>
      <c r="N3469" s="52" t="s">
        <v>1493</v>
      </c>
      <c r="O3469" s="52" t="s">
        <v>1491</v>
      </c>
      <c r="P3469" s="56">
        <v>1.125</v>
      </c>
      <c r="Q3469" s="56">
        <f>P3469/$D$3468*8</f>
        <v>8.0357142857142863E-2</v>
      </c>
      <c r="R3469" s="57">
        <f ca="1">SUMIF(Insumos!$C$7:$E$166,Subpartidas!N3469,Insumos!$E$7:$E$166)</f>
        <v>6.1994120750543944</v>
      </c>
      <c r="S3469" s="57">
        <f t="shared" ca="1" si="612"/>
        <v>0.49816704174544246</v>
      </c>
    </row>
    <row r="3470" spans="1:19" s="116" customFormat="1" ht="14.1" customHeight="1">
      <c r="A3470" s="74" t="s">
        <v>1126</v>
      </c>
      <c r="B3470" s="48" t="s">
        <v>1127</v>
      </c>
      <c r="C3470" s="58"/>
      <c r="D3470" s="58"/>
      <c r="E3470" s="58"/>
      <c r="F3470" s="58"/>
      <c r="G3470" s="58"/>
      <c r="H3470" s="58"/>
      <c r="I3470" s="58"/>
      <c r="J3470" s="58"/>
      <c r="K3470" s="58"/>
      <c r="L3470" s="55" t="s">
        <v>13</v>
      </c>
      <c r="M3470" s="52" t="s">
        <v>1547</v>
      </c>
      <c r="N3470" s="52" t="s">
        <v>1548</v>
      </c>
      <c r="O3470" s="52" t="s">
        <v>852</v>
      </c>
      <c r="P3470" s="56"/>
      <c r="Q3470" s="56">
        <v>0.23480000000000001</v>
      </c>
      <c r="R3470" s="57">
        <f ca="1">SUMIF(Insumos!$C$7:$E$166,Subpartidas!N3470,Insumos!$E$7:$E$166)</f>
        <v>2</v>
      </c>
      <c r="S3470" s="57">
        <f t="shared" ca="1" si="612"/>
        <v>0.46960000000000002</v>
      </c>
    </row>
    <row r="3471" spans="1:19" s="116" customFormat="1" ht="14.1" customHeight="1">
      <c r="A3471" s="74" t="s">
        <v>1126</v>
      </c>
      <c r="B3471" s="48" t="s">
        <v>1127</v>
      </c>
      <c r="C3471" s="58"/>
      <c r="D3471" s="58"/>
      <c r="E3471" s="58"/>
      <c r="F3471" s="58"/>
      <c r="G3471" s="58"/>
      <c r="H3471" s="58"/>
      <c r="I3471" s="58"/>
      <c r="J3471" s="58"/>
      <c r="K3471" s="58"/>
      <c r="L3471" s="55" t="s">
        <v>13</v>
      </c>
      <c r="M3471" s="52" t="s">
        <v>1551</v>
      </c>
      <c r="N3471" s="52" t="s">
        <v>1552</v>
      </c>
      <c r="O3471" s="52" t="s">
        <v>657</v>
      </c>
      <c r="P3471" s="56"/>
      <c r="Q3471" s="56">
        <v>0.35</v>
      </c>
      <c r="R3471" s="57">
        <f ca="1">SUMIF(Insumos!$C$7:$E$166,Subpartidas!N3471,Insumos!$E$7:$E$166)</f>
        <v>0.18</v>
      </c>
      <c r="S3471" s="57">
        <f t="shared" ca="1" si="612"/>
        <v>6.3E-2</v>
      </c>
    </row>
    <row r="3472" spans="1:19" s="116" customFormat="1" ht="14.1" customHeight="1">
      <c r="A3472" s="74" t="s">
        <v>1126</v>
      </c>
      <c r="B3472" s="48" t="s">
        <v>1127</v>
      </c>
      <c r="C3472" s="58"/>
      <c r="D3472" s="58"/>
      <c r="E3472" s="58"/>
      <c r="F3472" s="58"/>
      <c r="G3472" s="58"/>
      <c r="H3472" s="58"/>
      <c r="I3472" s="58"/>
      <c r="J3472" s="58"/>
      <c r="K3472" s="58"/>
      <c r="L3472" s="55" t="s">
        <v>13</v>
      </c>
      <c r="M3472" s="52" t="s">
        <v>1545</v>
      </c>
      <c r="N3472" s="52" t="s">
        <v>1546</v>
      </c>
      <c r="O3472" s="52" t="s">
        <v>852</v>
      </c>
      <c r="P3472" s="56"/>
      <c r="Q3472" s="56">
        <v>1.54E-2</v>
      </c>
      <c r="R3472" s="57">
        <f ca="1">SUMIF(Insumos!$C$7:$E$166,Subpartidas!N3472,Insumos!$E$7:$E$166)</f>
        <v>9.49</v>
      </c>
      <c r="S3472" s="57">
        <f t="shared" ca="1" si="612"/>
        <v>0.146146</v>
      </c>
    </row>
    <row r="3473" spans="1:19" s="116" customFormat="1" ht="14.1" customHeight="1">
      <c r="A3473" s="74" t="s">
        <v>1126</v>
      </c>
      <c r="B3473" s="48" t="s">
        <v>1127</v>
      </c>
      <c r="C3473" s="58"/>
      <c r="D3473" s="58"/>
      <c r="E3473" s="58"/>
      <c r="F3473" s="58"/>
      <c r="G3473" s="58"/>
      <c r="H3473" s="58"/>
      <c r="I3473" s="58"/>
      <c r="J3473" s="58"/>
      <c r="K3473" s="58"/>
      <c r="L3473" s="55" t="s">
        <v>13</v>
      </c>
      <c r="M3473" s="52" t="s">
        <v>1543</v>
      </c>
      <c r="N3473" s="52" t="s">
        <v>1544</v>
      </c>
      <c r="O3473" s="52" t="s">
        <v>852</v>
      </c>
      <c r="P3473" s="56"/>
      <c r="Q3473" s="56">
        <v>0.25869999999999999</v>
      </c>
      <c r="R3473" s="57">
        <f ca="1">SUMIF(Insumos!$C$7:$E$166,Subpartidas!N3473,Insumos!$E$7:$E$166)</f>
        <v>14.780000000000001</v>
      </c>
      <c r="S3473" s="57">
        <f t="shared" ca="1" si="612"/>
        <v>3.8235860000000002</v>
      </c>
    </row>
    <row r="3474" spans="1:19" s="116" customFormat="1" ht="14.1" customHeight="1">
      <c r="A3474" s="74" t="s">
        <v>1126</v>
      </c>
      <c r="B3474" s="48" t="s">
        <v>1127</v>
      </c>
      <c r="C3474" s="58"/>
      <c r="D3474" s="58"/>
      <c r="E3474" s="58"/>
      <c r="F3474" s="58"/>
      <c r="G3474" s="58"/>
      <c r="H3474" s="58"/>
      <c r="I3474" s="58"/>
      <c r="J3474" s="58"/>
      <c r="K3474" s="58"/>
      <c r="L3474" s="55" t="s">
        <v>14</v>
      </c>
      <c r="M3474" s="52" t="s">
        <v>1738</v>
      </c>
      <c r="N3474" s="52" t="s">
        <v>1739</v>
      </c>
      <c r="O3474" s="52" t="s">
        <v>1507</v>
      </c>
      <c r="P3474" s="60"/>
      <c r="Q3474" s="56">
        <v>2.1100000000000001E-2</v>
      </c>
      <c r="R3474" s="57">
        <f ca="1">G3468</f>
        <v>0.58337695814557311</v>
      </c>
      <c r="S3474" s="57">
        <f t="shared" ca="1" si="612"/>
        <v>1.2309253816871594E-2</v>
      </c>
    </row>
    <row r="3475" spans="1:19" s="116" customFormat="1" ht="14.1" customHeight="1">
      <c r="A3475" s="74" t="s">
        <v>1126</v>
      </c>
      <c r="B3475" s="48" t="s">
        <v>1127</v>
      </c>
      <c r="C3475" s="58"/>
      <c r="D3475" s="58"/>
      <c r="E3475" s="58"/>
      <c r="F3475" s="58"/>
      <c r="G3475" s="58"/>
      <c r="H3475" s="58"/>
      <c r="I3475" s="58"/>
      <c r="J3475" s="58"/>
      <c r="K3475" s="58"/>
      <c r="L3475" s="55" t="s">
        <v>14</v>
      </c>
      <c r="M3475" s="52" t="s">
        <v>1745</v>
      </c>
      <c r="N3475" s="52" t="s">
        <v>1746</v>
      </c>
      <c r="O3475" s="52" t="s">
        <v>1510</v>
      </c>
      <c r="P3475" s="56">
        <v>0.125</v>
      </c>
      <c r="Q3475" s="56">
        <f>P3475/$E$3468*8</f>
        <v>8.9285714285714281E-3</v>
      </c>
      <c r="R3475" s="57">
        <f ca="1">SUMIF(Insumos!$C$7:$E$166,Subpartidas!N3475,Insumos!$E$7:$E$166)</f>
        <v>6.78</v>
      </c>
      <c r="S3475" s="57">
        <f t="shared" ca="1" si="612"/>
        <v>6.0535714285714283E-2</v>
      </c>
    </row>
    <row r="3476" spans="1:19" s="116" customFormat="1" ht="14.1" customHeight="1">
      <c r="A3476" s="74" t="s">
        <v>1126</v>
      </c>
      <c r="B3476" s="48" t="s">
        <v>1127</v>
      </c>
      <c r="C3476" s="58"/>
      <c r="D3476" s="58"/>
      <c r="E3476" s="58"/>
      <c r="F3476" s="58"/>
      <c r="G3476" s="58"/>
      <c r="H3476" s="58"/>
      <c r="I3476" s="58"/>
      <c r="J3476" s="58"/>
      <c r="K3476" s="58"/>
      <c r="L3476" s="55" t="s">
        <v>14</v>
      </c>
      <c r="M3476" s="52" t="s">
        <v>1557</v>
      </c>
      <c r="N3476" s="52" t="s">
        <v>1558</v>
      </c>
      <c r="O3476" s="52" t="s">
        <v>1510</v>
      </c>
      <c r="P3476" s="56">
        <v>0.5</v>
      </c>
      <c r="Q3476" s="56">
        <f>P3476/$E$3468*8</f>
        <v>3.5714285714285712E-2</v>
      </c>
      <c r="R3476" s="57">
        <f ca="1">SUMIF(Insumos!$C$7:$E$166,Subpartidas!N3476,Insumos!$E$7:$E$166)</f>
        <v>8</v>
      </c>
      <c r="S3476" s="57">
        <f t="shared" ca="1" si="612"/>
        <v>0.2857142857142857</v>
      </c>
    </row>
    <row r="3477" spans="1:19" s="116" customFormat="1" ht="14.1" customHeight="1">
      <c r="A3477" s="74" t="s">
        <v>1134</v>
      </c>
      <c r="B3477" s="48" t="s">
        <v>1135</v>
      </c>
      <c r="C3477" s="52" t="s">
        <v>653</v>
      </c>
      <c r="D3477" s="53">
        <f>+IF(C3477&lt;&gt;" ",VLOOKUP(B3477,Rendimientos!$A$3:$D$557,3,0))</f>
        <v>100</v>
      </c>
      <c r="E3477" s="53">
        <f>+IF(C3477&lt;&gt;" ",VLOOKUP(B3477,Rendimientos!$A$3:$D$557,4,0))</f>
        <v>100</v>
      </c>
      <c r="F3477" s="54">
        <f ca="1">SUM(G3477:K3477)</f>
        <v>6.1753652522937159</v>
      </c>
      <c r="G3477" s="49">
        <f ca="1">SUMIFS($S$5:$S$4996,$B$5:$B$4996,B3477,$L$5:$L$4996,$L$5)</f>
        <v>0.6533821931230418</v>
      </c>
      <c r="H3477" s="49">
        <f ca="1">SUMIFS($S$5:$S$4996,$B$5:$B$4996,B3477,$L$5:$L$4996,$L$10)</f>
        <v>3.8355616666666665</v>
      </c>
      <c r="I3477" s="49"/>
      <c r="J3477" s="49">
        <f ca="1">SUMIFS($S$5:$S$4996,$B$5:$B$4996,B3477,$L$5:$L$4996,$L$11)</f>
        <v>1.6864213925040068</v>
      </c>
      <c r="K3477" s="49">
        <f>SUMIFS($S$5:$S$4996,$B$5:$B$4996,B3477,$L$5:$L$4996,$L$4497)</f>
        <v>0</v>
      </c>
      <c r="L3477" s="55" t="s">
        <v>12</v>
      </c>
      <c r="M3477" s="52" t="s">
        <v>1736</v>
      </c>
      <c r="N3477" s="52" t="s">
        <v>1737</v>
      </c>
      <c r="O3477" s="52" t="s">
        <v>1491</v>
      </c>
      <c r="P3477" s="56">
        <v>0.125</v>
      </c>
      <c r="Q3477" s="56">
        <f>P3477/$D$3477*8</f>
        <v>0.01</v>
      </c>
      <c r="R3477" s="57">
        <f ca="1">SUMIF(Insumos!$C$7:$E$166,Subpartidas!N3477,Insumos!$E$7:$E$166)</f>
        <v>9.543510636814629</v>
      </c>
      <c r="S3477" s="57">
        <f t="shared" ca="1" si="612"/>
        <v>9.5435106368146297E-2</v>
      </c>
    </row>
    <row r="3478" spans="1:19" s="116" customFormat="1" ht="14.1" customHeight="1">
      <c r="A3478" s="74" t="s">
        <v>1134</v>
      </c>
      <c r="B3478" s="48" t="s">
        <v>1135</v>
      </c>
      <c r="C3478" s="58"/>
      <c r="D3478" s="58"/>
      <c r="E3478" s="58"/>
      <c r="F3478" s="58"/>
      <c r="G3478" s="58"/>
      <c r="H3478" s="58"/>
      <c r="I3478" s="58"/>
      <c r="J3478" s="58"/>
      <c r="K3478" s="58"/>
      <c r="L3478" s="55" t="s">
        <v>12</v>
      </c>
      <c r="M3478" s="52" t="s">
        <v>1492</v>
      </c>
      <c r="N3478" s="52" t="s">
        <v>1493</v>
      </c>
      <c r="O3478" s="52" t="s">
        <v>1491</v>
      </c>
      <c r="P3478" s="56">
        <v>1.125</v>
      </c>
      <c r="Q3478" s="56">
        <f>P3478/$D$3477*8</f>
        <v>0.09</v>
      </c>
      <c r="R3478" s="57">
        <f ca="1">SUMIF(Insumos!$C$7:$E$166,Subpartidas!N3478,Insumos!$E$7:$E$166)</f>
        <v>6.1994120750543944</v>
      </c>
      <c r="S3478" s="57">
        <f t="shared" ca="1" si="612"/>
        <v>0.55794708675489546</v>
      </c>
    </row>
    <row r="3479" spans="1:19" s="116" customFormat="1" ht="14.1" customHeight="1">
      <c r="A3479" s="74" t="s">
        <v>1134</v>
      </c>
      <c r="B3479" s="48" t="s">
        <v>1135</v>
      </c>
      <c r="C3479" s="58"/>
      <c r="D3479" s="58"/>
      <c r="E3479" s="58"/>
      <c r="F3479" s="58"/>
      <c r="G3479" s="58"/>
      <c r="H3479" s="58"/>
      <c r="I3479" s="58"/>
      <c r="J3479" s="58"/>
      <c r="K3479" s="58"/>
      <c r="L3479" s="55" t="s">
        <v>13</v>
      </c>
      <c r="M3479" s="52" t="s">
        <v>1547</v>
      </c>
      <c r="N3479" s="52" t="s">
        <v>1548</v>
      </c>
      <c r="O3479" s="52" t="s">
        <v>852</v>
      </c>
      <c r="P3479" s="56"/>
      <c r="Q3479" s="56">
        <v>5.0000000000000001E-3</v>
      </c>
      <c r="R3479" s="57">
        <f ca="1">SUMIF(Insumos!$C$7:$E$166,Subpartidas!N3479,Insumos!$E$7:$E$166)</f>
        <v>2</v>
      </c>
      <c r="S3479" s="57">
        <f t="shared" ca="1" si="612"/>
        <v>0.01</v>
      </c>
    </row>
    <row r="3480" spans="1:19" s="116" customFormat="1" ht="14.1" customHeight="1">
      <c r="A3480" s="74" t="s">
        <v>1134</v>
      </c>
      <c r="B3480" s="48" t="s">
        <v>1135</v>
      </c>
      <c r="C3480" s="58"/>
      <c r="D3480" s="58"/>
      <c r="E3480" s="58"/>
      <c r="F3480" s="58"/>
      <c r="G3480" s="58"/>
      <c r="H3480" s="58"/>
      <c r="I3480" s="58"/>
      <c r="J3480" s="58"/>
      <c r="K3480" s="58"/>
      <c r="L3480" s="55" t="s">
        <v>13</v>
      </c>
      <c r="M3480" s="52" t="s">
        <v>1559</v>
      </c>
      <c r="N3480" s="52" t="s">
        <v>1560</v>
      </c>
      <c r="O3480" s="52" t="s">
        <v>1561</v>
      </c>
      <c r="Q3480" s="56">
        <v>1.54E-2</v>
      </c>
      <c r="R3480" s="57">
        <f ca="1">SUMIF(Insumos!$C$7:$E$166,Subpartidas!N3480,Insumos!$E$7:$E$166)</f>
        <v>1.3273809523809523</v>
      </c>
      <c r="S3480" s="57">
        <f t="shared" ca="1" si="612"/>
        <v>2.0441666666666667E-2</v>
      </c>
    </row>
    <row r="3481" spans="1:19" s="116" customFormat="1" ht="14.1" customHeight="1">
      <c r="A3481" s="74" t="s">
        <v>1134</v>
      </c>
      <c r="B3481" s="48" t="s">
        <v>1135</v>
      </c>
      <c r="C3481" s="58"/>
      <c r="D3481" s="58"/>
      <c r="E3481" s="58"/>
      <c r="F3481" s="58"/>
      <c r="G3481" s="58"/>
      <c r="H3481" s="58"/>
      <c r="I3481" s="58"/>
      <c r="J3481" s="58"/>
      <c r="K3481" s="58"/>
      <c r="L3481" s="55" t="s">
        <v>13</v>
      </c>
      <c r="M3481" s="52" t="s">
        <v>1551</v>
      </c>
      <c r="N3481" s="52" t="s">
        <v>1552</v>
      </c>
      <c r="O3481" s="52" t="s">
        <v>657</v>
      </c>
      <c r="P3481" s="56"/>
      <c r="Q3481" s="56">
        <v>0.35</v>
      </c>
      <c r="R3481" s="57">
        <f ca="1">SUMIF(Insumos!$C$7:$E$166,Subpartidas!N3481,Insumos!$E$7:$E$166)</f>
        <v>0.18</v>
      </c>
      <c r="S3481" s="57">
        <f t="shared" ca="1" si="612"/>
        <v>6.3E-2</v>
      </c>
    </row>
    <row r="3482" spans="1:19" s="116" customFormat="1" ht="14.1" customHeight="1">
      <c r="A3482" s="74" t="s">
        <v>1134</v>
      </c>
      <c r="B3482" s="48" t="s">
        <v>1135</v>
      </c>
      <c r="C3482" s="58"/>
      <c r="D3482" s="58"/>
      <c r="E3482" s="58"/>
      <c r="G3482" s="58"/>
      <c r="H3482" s="58"/>
      <c r="I3482" s="58"/>
      <c r="J3482" s="58"/>
      <c r="K3482" s="58"/>
      <c r="L3482" s="55" t="s">
        <v>13</v>
      </c>
      <c r="M3482" s="52" t="s">
        <v>1545</v>
      </c>
      <c r="N3482" s="52" t="s">
        <v>1546</v>
      </c>
      <c r="O3482" s="52" t="s">
        <v>852</v>
      </c>
      <c r="P3482" s="56"/>
      <c r="Q3482" s="56">
        <v>1.54E-2</v>
      </c>
      <c r="R3482" s="57">
        <f ca="1">SUMIF(Insumos!$C$7:$E$166,Subpartidas!N3482,Insumos!$E$7:$E$166)</f>
        <v>9.49</v>
      </c>
      <c r="S3482" s="57">
        <f t="shared" ca="1" si="612"/>
        <v>0.146146</v>
      </c>
    </row>
    <row r="3483" spans="1:19" s="116" customFormat="1" ht="14.1" customHeight="1">
      <c r="A3483" s="74" t="s">
        <v>1134</v>
      </c>
      <c r="B3483" s="48" t="s">
        <v>1135</v>
      </c>
      <c r="C3483" s="58"/>
      <c r="D3483" s="58"/>
      <c r="E3483" s="58"/>
      <c r="F3483" s="58"/>
      <c r="G3483" s="58"/>
      <c r="H3483" s="58"/>
      <c r="I3483" s="58"/>
      <c r="J3483" s="58"/>
      <c r="K3483" s="58"/>
      <c r="L3483" s="55" t="s">
        <v>13</v>
      </c>
      <c r="M3483" s="52" t="s">
        <v>1543</v>
      </c>
      <c r="N3483" s="52" t="s">
        <v>1544</v>
      </c>
      <c r="O3483" s="52" t="s">
        <v>852</v>
      </c>
      <c r="P3483" s="56"/>
      <c r="Q3483" s="56">
        <v>0.24329999999999999</v>
      </c>
      <c r="R3483" s="57">
        <f ca="1">SUMIF(Insumos!$C$7:$E$166,Subpartidas!N3483,Insumos!$E$7:$E$166)</f>
        <v>14.780000000000001</v>
      </c>
      <c r="S3483" s="57">
        <f t="shared" ca="1" si="612"/>
        <v>3.595974</v>
      </c>
    </row>
    <row r="3484" spans="1:19" s="116" customFormat="1" ht="14.1" customHeight="1">
      <c r="A3484" s="74" t="s">
        <v>1134</v>
      </c>
      <c r="B3484" s="48" t="s">
        <v>1135</v>
      </c>
      <c r="C3484" s="58"/>
      <c r="D3484" s="58"/>
      <c r="E3484" s="58"/>
      <c r="F3484" s="58"/>
      <c r="G3484" s="58"/>
      <c r="H3484" s="58"/>
      <c r="I3484" s="58"/>
      <c r="J3484" s="58"/>
      <c r="K3484" s="58"/>
      <c r="L3484" s="55" t="s">
        <v>14</v>
      </c>
      <c r="M3484" s="52" t="s">
        <v>1738</v>
      </c>
      <c r="N3484" s="52" t="s">
        <v>1739</v>
      </c>
      <c r="O3484" s="52" t="s">
        <v>1507</v>
      </c>
      <c r="P3484" s="60"/>
      <c r="Q3484" s="56">
        <v>2.8500000000000001E-2</v>
      </c>
      <c r="R3484" s="57">
        <f ca="1">G3477</f>
        <v>0.6533821931230418</v>
      </c>
      <c r="S3484" s="57">
        <f t="shared" ca="1" si="612"/>
        <v>1.8621392504006691E-2</v>
      </c>
    </row>
    <row r="3485" spans="1:19" s="116" customFormat="1" ht="14.1" customHeight="1">
      <c r="A3485" s="74" t="s">
        <v>1134</v>
      </c>
      <c r="B3485" s="48" t="s">
        <v>1135</v>
      </c>
      <c r="C3485" s="58"/>
      <c r="D3485" s="58"/>
      <c r="E3485" s="58"/>
      <c r="F3485" s="58"/>
      <c r="G3485" s="58"/>
      <c r="H3485" s="58"/>
      <c r="I3485" s="58"/>
      <c r="J3485" s="58"/>
      <c r="K3485" s="58"/>
      <c r="L3485" s="55" t="s">
        <v>14</v>
      </c>
      <c r="M3485" s="52" t="s">
        <v>1745</v>
      </c>
      <c r="N3485" s="52" t="s">
        <v>1746</v>
      </c>
      <c r="O3485" s="52" t="s">
        <v>1510</v>
      </c>
      <c r="P3485" s="56">
        <v>0.125</v>
      </c>
      <c r="Q3485" s="56">
        <f>P3485/$E$3477*8</f>
        <v>0.01</v>
      </c>
      <c r="R3485" s="57">
        <f ca="1">SUMIF(Insumos!$C$7:$E$166,Subpartidas!N3485,Insumos!$E$7:$E$166)</f>
        <v>6.78</v>
      </c>
      <c r="S3485" s="57">
        <f t="shared" ca="1" si="612"/>
        <v>6.7799999999999999E-2</v>
      </c>
    </row>
    <row r="3486" spans="1:19" s="116" customFormat="1" ht="14.1" customHeight="1">
      <c r="A3486" s="74" t="s">
        <v>1134</v>
      </c>
      <c r="B3486" s="48" t="s">
        <v>1135</v>
      </c>
      <c r="C3486" s="58"/>
      <c r="D3486" s="58"/>
      <c r="E3486" s="58"/>
      <c r="F3486" s="58"/>
      <c r="G3486" s="58"/>
      <c r="H3486" s="58"/>
      <c r="I3486" s="58"/>
      <c r="J3486" s="58"/>
      <c r="K3486" s="58"/>
      <c r="L3486" s="55" t="s">
        <v>14</v>
      </c>
      <c r="M3486" s="52" t="s">
        <v>1555</v>
      </c>
      <c r="N3486" s="52" t="s">
        <v>1556</v>
      </c>
      <c r="O3486" s="52" t="s">
        <v>1510</v>
      </c>
      <c r="P3486" s="56">
        <v>1</v>
      </c>
      <c r="Q3486" s="56">
        <f t="shared" ref="Q3486:Q3487" si="613">P3486/$E$3477*8</f>
        <v>0.08</v>
      </c>
      <c r="R3486" s="57">
        <f ca="1">SUMIF(Insumos!$C$7:$E$166,Subpartidas!N3486,Insumos!$E$7:$E$166)</f>
        <v>16</v>
      </c>
      <c r="S3486" s="57">
        <f t="shared" ca="1" si="612"/>
        <v>1.28</v>
      </c>
    </row>
    <row r="3487" spans="1:19" s="116" customFormat="1" ht="14.1" customHeight="1">
      <c r="A3487" s="74" t="s">
        <v>1134</v>
      </c>
      <c r="B3487" s="48" t="s">
        <v>1135</v>
      </c>
      <c r="C3487" s="58"/>
      <c r="D3487" s="58"/>
      <c r="E3487" s="58"/>
      <c r="F3487" s="58"/>
      <c r="G3487" s="58"/>
      <c r="H3487" s="58"/>
      <c r="I3487" s="58"/>
      <c r="J3487" s="58"/>
      <c r="K3487" s="58"/>
      <c r="L3487" s="55" t="s">
        <v>14</v>
      </c>
      <c r="M3487" s="52" t="s">
        <v>1557</v>
      </c>
      <c r="N3487" s="52" t="s">
        <v>1558</v>
      </c>
      <c r="O3487" s="52" t="s">
        <v>1510</v>
      </c>
      <c r="P3487" s="56">
        <v>0.5</v>
      </c>
      <c r="Q3487" s="56">
        <f t="shared" si="613"/>
        <v>0.04</v>
      </c>
      <c r="R3487" s="57">
        <f ca="1">SUMIF(Insumos!$C$7:$E$166,Subpartidas!N3487,Insumos!$E$7:$E$166)</f>
        <v>8</v>
      </c>
      <c r="S3487" s="57">
        <f t="shared" ca="1" si="612"/>
        <v>0.32</v>
      </c>
    </row>
    <row r="3488" spans="1:19" s="116" customFormat="1" ht="14.1" customHeight="1">
      <c r="A3488" s="74" t="s">
        <v>1138</v>
      </c>
      <c r="B3488" s="48" t="s">
        <v>1139</v>
      </c>
      <c r="C3488" s="52" t="s">
        <v>653</v>
      </c>
      <c r="D3488" s="53">
        <f>+IF(C3488&lt;&gt;" ",VLOOKUP(B3488,Rendimientos!$A$3:$D$557,3,0))</f>
        <v>86</v>
      </c>
      <c r="E3488" s="53">
        <f>+IF(C3488&lt;&gt;" ",VLOOKUP(B3488,Rendimientos!$A$3:$D$557,4,0))</f>
        <v>86</v>
      </c>
      <c r="F3488" s="54">
        <f ca="1">SUM(G3488:K3488)</f>
        <v>9.4662551257503598</v>
      </c>
      <c r="G3488" s="49">
        <f ca="1">SUMIFS($S$5:$S$4996,$B$5:$B$4996,B3488,$L$5:$L$4996,$L$5)</f>
        <v>0.75974673618958344</v>
      </c>
      <c r="H3488" s="49">
        <f ca="1">SUMIFS($S$5:$S$4996,$B$5:$B$4996,B3488,$L$5:$L$4996,$L$10)</f>
        <v>8.2300506666666671</v>
      </c>
      <c r="I3488" s="49"/>
      <c r="J3488" s="49">
        <f ca="1">SUMIFS($S$5:$S$4996,$B$5:$B$4996,B3488,$L$5:$L$4996,$L$11)</f>
        <v>0.47645772289410954</v>
      </c>
      <c r="K3488" s="49">
        <f>SUMIFS($S$5:$S$4996,$B$5:$B$4996,B3488,$L$5:$L$4996,$L$4497)</f>
        <v>0</v>
      </c>
      <c r="L3488" s="55" t="s">
        <v>12</v>
      </c>
      <c r="M3488" s="52" t="s">
        <v>1736</v>
      </c>
      <c r="N3488" s="52" t="s">
        <v>1737</v>
      </c>
      <c r="O3488" s="52" t="s">
        <v>1491</v>
      </c>
      <c r="P3488" s="56">
        <v>0.125</v>
      </c>
      <c r="Q3488" s="56">
        <f>P3488/$D$3488*8</f>
        <v>1.1627906976744186E-2</v>
      </c>
      <c r="R3488" s="57">
        <f ca="1">SUMIF(Insumos!$C$7:$E$166,Subpartidas!N3488,Insumos!$E$7:$E$166)</f>
        <v>9.543510636814629</v>
      </c>
      <c r="S3488" s="57">
        <f t="shared" ca="1" si="612"/>
        <v>0.11097105391644917</v>
      </c>
    </row>
    <row r="3489" spans="1:19" s="116" customFormat="1" ht="14.1" customHeight="1">
      <c r="A3489" s="74" t="s">
        <v>1138</v>
      </c>
      <c r="B3489" s="48" t="s">
        <v>1139</v>
      </c>
      <c r="C3489" s="58"/>
      <c r="D3489" s="58"/>
      <c r="E3489" s="58"/>
      <c r="F3489" s="58"/>
      <c r="G3489" s="58"/>
      <c r="H3489" s="58"/>
      <c r="I3489" s="58"/>
      <c r="J3489" s="58"/>
      <c r="K3489" s="58"/>
      <c r="L3489" s="55" t="s">
        <v>12</v>
      </c>
      <c r="M3489" s="52" t="s">
        <v>1492</v>
      </c>
      <c r="N3489" s="52" t="s">
        <v>1493</v>
      </c>
      <c r="O3489" s="52" t="s">
        <v>1491</v>
      </c>
      <c r="P3489" s="56">
        <v>1.125</v>
      </c>
      <c r="Q3489" s="56">
        <f>P3489/$D$3488*8</f>
        <v>0.10465116279069768</v>
      </c>
      <c r="R3489" s="57">
        <f ca="1">SUMIF(Insumos!$C$7:$E$166,Subpartidas!N3489,Insumos!$E$7:$E$166)</f>
        <v>6.1994120750543944</v>
      </c>
      <c r="S3489" s="57">
        <f t="shared" ca="1" si="612"/>
        <v>0.64877568227313431</v>
      </c>
    </row>
    <row r="3490" spans="1:19" s="116" customFormat="1" ht="14.1" customHeight="1">
      <c r="A3490" s="74" t="s">
        <v>1138</v>
      </c>
      <c r="B3490" s="48" t="s">
        <v>1139</v>
      </c>
      <c r="C3490" s="58"/>
      <c r="D3490" s="58"/>
      <c r="E3490" s="58"/>
      <c r="F3490" s="58"/>
      <c r="G3490" s="58"/>
      <c r="H3490" s="58"/>
      <c r="I3490" s="58"/>
      <c r="J3490" s="58"/>
      <c r="K3490" s="58"/>
      <c r="L3490" s="55" t="s">
        <v>13</v>
      </c>
      <c r="M3490" s="52" t="s">
        <v>1547</v>
      </c>
      <c r="N3490" s="52" t="s">
        <v>1548</v>
      </c>
      <c r="O3490" s="52" t="s">
        <v>852</v>
      </c>
      <c r="P3490" s="56"/>
      <c r="Q3490" s="56">
        <v>5.0000000000000001E-3</v>
      </c>
      <c r="R3490" s="57">
        <f ca="1">SUMIF(Insumos!$C$7:$E$166,Subpartidas!N3490,Insumos!$E$7:$E$166)</f>
        <v>2</v>
      </c>
      <c r="S3490" s="57">
        <f t="shared" ca="1" si="612"/>
        <v>0.01</v>
      </c>
    </row>
    <row r="3491" spans="1:19" s="116" customFormat="1" ht="14.1" customHeight="1">
      <c r="A3491" s="74" t="s">
        <v>1138</v>
      </c>
      <c r="B3491" s="48" t="s">
        <v>1139</v>
      </c>
      <c r="C3491" s="58"/>
      <c r="D3491" s="58"/>
      <c r="E3491" s="58"/>
      <c r="F3491" s="58"/>
      <c r="G3491" s="58"/>
      <c r="H3491" s="58"/>
      <c r="I3491" s="58"/>
      <c r="J3491" s="58"/>
      <c r="K3491" s="58"/>
      <c r="L3491" s="55" t="s">
        <v>13</v>
      </c>
      <c r="M3491" s="52" t="s">
        <v>1551</v>
      </c>
      <c r="N3491" s="52" t="s">
        <v>1552</v>
      </c>
      <c r="O3491" s="52" t="s">
        <v>657</v>
      </c>
      <c r="P3491" s="56"/>
      <c r="Q3491" s="56">
        <v>0.35</v>
      </c>
      <c r="R3491" s="57">
        <f ca="1">SUMIF(Insumos!$C$7:$E$166,Subpartidas!N3491,Insumos!$E$7:$E$166)</f>
        <v>0.18</v>
      </c>
      <c r="S3491" s="57">
        <f ca="1">Q3491*R3491</f>
        <v>6.3E-2</v>
      </c>
    </row>
    <row r="3492" spans="1:19" s="116" customFormat="1" ht="14.1" customHeight="1">
      <c r="A3492" s="74" t="s">
        <v>1138</v>
      </c>
      <c r="B3492" s="48" t="s">
        <v>1139</v>
      </c>
      <c r="C3492" s="58"/>
      <c r="D3492" s="58"/>
      <c r="E3492" s="58"/>
      <c r="F3492" s="58"/>
      <c r="G3492" s="58"/>
      <c r="H3492" s="58"/>
      <c r="I3492" s="58"/>
      <c r="J3492" s="58"/>
      <c r="K3492" s="58"/>
      <c r="L3492" s="55" t="s">
        <v>13</v>
      </c>
      <c r="M3492" s="52" t="s">
        <v>1545</v>
      </c>
      <c r="N3492" s="52" t="s">
        <v>1546</v>
      </c>
      <c r="O3492" s="52" t="s">
        <v>852</v>
      </c>
      <c r="P3492" s="56"/>
      <c r="Q3492" s="56">
        <v>1.54E-2</v>
      </c>
      <c r="R3492" s="57">
        <f ca="1">SUMIF(Insumos!$C$7:$E$166,Subpartidas!N3492,Insumos!$E$7:$E$166)</f>
        <v>9.49</v>
      </c>
      <c r="S3492" s="57">
        <f ca="1">Q3492*R3492</f>
        <v>0.146146</v>
      </c>
    </row>
    <row r="3493" spans="1:19" s="116" customFormat="1" ht="14.1" customHeight="1">
      <c r="A3493" s="74" t="s">
        <v>1138</v>
      </c>
      <c r="B3493" s="48" t="s">
        <v>1139</v>
      </c>
      <c r="C3493" s="58"/>
      <c r="D3493" s="58"/>
      <c r="E3493" s="58"/>
      <c r="G3493" s="58"/>
      <c r="H3493" s="58"/>
      <c r="I3493" s="58"/>
      <c r="J3493" s="58"/>
      <c r="K3493" s="58"/>
      <c r="L3493" s="55" t="s">
        <v>13</v>
      </c>
      <c r="M3493" s="52" t="s">
        <v>1543</v>
      </c>
      <c r="N3493" s="52" t="s">
        <v>1544</v>
      </c>
      <c r="O3493" s="52" t="s">
        <v>852</v>
      </c>
      <c r="P3493" s="56"/>
      <c r="Q3493" s="56">
        <v>0.1971</v>
      </c>
      <c r="R3493" s="57">
        <f ca="1">SUMIF(Insumos!$C$7:$E$166,Subpartidas!N3493,Insumos!$E$7:$E$166)</f>
        <v>14.780000000000001</v>
      </c>
      <c r="S3493" s="57">
        <f ca="1">Q3493*R3493</f>
        <v>2.913138</v>
      </c>
    </row>
    <row r="3494" spans="1:19" s="116" customFormat="1" ht="14.1" customHeight="1">
      <c r="A3494" s="74" t="s">
        <v>1138</v>
      </c>
      <c r="B3494" s="48" t="s">
        <v>1139</v>
      </c>
      <c r="C3494" s="58"/>
      <c r="D3494" s="58"/>
      <c r="E3494" s="58"/>
      <c r="F3494" s="58"/>
      <c r="G3494" s="58"/>
      <c r="H3494" s="58"/>
      <c r="I3494" s="58"/>
      <c r="J3494" s="58"/>
      <c r="K3494" s="58"/>
      <c r="L3494" s="55" t="s">
        <v>13</v>
      </c>
      <c r="M3494" s="52" t="s">
        <v>1565</v>
      </c>
      <c r="N3494" s="52" t="s">
        <v>1747</v>
      </c>
      <c r="O3494" s="52" t="s">
        <v>852</v>
      </c>
      <c r="Q3494" s="56">
        <v>6.1600000000000002E-2</v>
      </c>
      <c r="R3494" s="57">
        <f ca="1">SUMIF(Insumos!$C$7:$E$166,Subpartidas!N3494,Insumos!$E$7:$E$166)</f>
        <v>82.75595238095238</v>
      </c>
      <c r="S3494" s="57">
        <f ca="1">Q3494*R3494</f>
        <v>5.0977666666666668</v>
      </c>
    </row>
    <row r="3495" spans="1:19" s="116" customFormat="1" ht="14.1" customHeight="1">
      <c r="A3495" s="74" t="s">
        <v>1138</v>
      </c>
      <c r="B3495" s="48" t="s">
        <v>1139</v>
      </c>
      <c r="C3495" s="58"/>
      <c r="D3495" s="58"/>
      <c r="E3495" s="58"/>
      <c r="F3495" s="58"/>
      <c r="G3495" s="58"/>
      <c r="H3495" s="58"/>
      <c r="I3495" s="58"/>
      <c r="J3495" s="58"/>
      <c r="K3495" s="58"/>
      <c r="L3495" s="55" t="s">
        <v>14</v>
      </c>
      <c r="M3495" s="52" t="s">
        <v>1738</v>
      </c>
      <c r="N3495" s="52" t="s">
        <v>1739</v>
      </c>
      <c r="O3495" s="52" t="s">
        <v>1507</v>
      </c>
      <c r="P3495" s="60"/>
      <c r="Q3495" s="56">
        <v>3.3599999999999998E-2</v>
      </c>
      <c r="R3495" s="57">
        <f ca="1">G3488</f>
        <v>0.75974673618958344</v>
      </c>
      <c r="S3495" s="57">
        <f t="shared" ref="S3495:S3512" ca="1" si="614">Q3495*R3495</f>
        <v>2.5527490335970002E-2</v>
      </c>
    </row>
    <row r="3496" spans="1:19" s="116" customFormat="1" ht="14.1" customHeight="1">
      <c r="A3496" s="74" t="s">
        <v>1138</v>
      </c>
      <c r="B3496" s="48" t="s">
        <v>1139</v>
      </c>
      <c r="C3496" s="58"/>
      <c r="D3496" s="58"/>
      <c r="E3496" s="58"/>
      <c r="F3496" s="58"/>
      <c r="G3496" s="58"/>
      <c r="H3496" s="58"/>
      <c r="I3496" s="58"/>
      <c r="J3496" s="58"/>
      <c r="K3496" s="58"/>
      <c r="L3496" s="55" t="s">
        <v>14</v>
      </c>
      <c r="M3496" s="52" t="s">
        <v>1745</v>
      </c>
      <c r="N3496" s="52" t="s">
        <v>1746</v>
      </c>
      <c r="O3496" s="52" t="s">
        <v>1510</v>
      </c>
      <c r="P3496" s="56">
        <v>0.125</v>
      </c>
      <c r="Q3496" s="56">
        <f>P3496/$E$3488*8</f>
        <v>1.1627906976744186E-2</v>
      </c>
      <c r="R3496" s="57">
        <f ca="1">SUMIF(Insumos!$C$7:$E$166,Subpartidas!N3496,Insumos!$E$7:$E$166)</f>
        <v>6.78</v>
      </c>
      <c r="S3496" s="57">
        <f t="shared" ca="1" si="614"/>
        <v>7.8837209302325587E-2</v>
      </c>
    </row>
    <row r="3497" spans="1:19" s="116" customFormat="1" ht="14.1" customHeight="1">
      <c r="A3497" s="74" t="s">
        <v>1138</v>
      </c>
      <c r="B3497" s="48" t="s">
        <v>1139</v>
      </c>
      <c r="C3497" s="58"/>
      <c r="D3497" s="58"/>
      <c r="E3497" s="58"/>
      <c r="F3497" s="58"/>
      <c r="G3497" s="58"/>
      <c r="H3497" s="58"/>
      <c r="I3497" s="58"/>
      <c r="J3497" s="58"/>
      <c r="K3497" s="58"/>
      <c r="L3497" s="55" t="s">
        <v>14</v>
      </c>
      <c r="M3497" s="52" t="s">
        <v>1557</v>
      </c>
      <c r="N3497" s="52" t="s">
        <v>1558</v>
      </c>
      <c r="O3497" s="52" t="s">
        <v>1510</v>
      </c>
      <c r="P3497" s="56">
        <v>0.5</v>
      </c>
      <c r="Q3497" s="56">
        <f>P3497/$E$3488*8</f>
        <v>4.6511627906976744E-2</v>
      </c>
      <c r="R3497" s="57">
        <f ca="1">SUMIF(Insumos!$C$7:$E$166,Subpartidas!N3497,Insumos!$E$7:$E$166)</f>
        <v>8</v>
      </c>
      <c r="S3497" s="57">
        <f t="shared" ca="1" si="614"/>
        <v>0.37209302325581395</v>
      </c>
    </row>
    <row r="3498" spans="1:19" s="116" customFormat="1" ht="14.1" customHeight="1">
      <c r="A3498" s="51" t="s">
        <v>1143</v>
      </c>
      <c r="B3498" s="48" t="s">
        <v>1144</v>
      </c>
      <c r="C3498" s="52" t="s">
        <v>653</v>
      </c>
      <c r="D3498" s="53">
        <f>+IF(C3498&lt;&gt;" ",VLOOKUP(B3498,Rendimientos!$A$3:$D$557,3,0))</f>
        <v>76</v>
      </c>
      <c r="E3498" s="53">
        <f>+IF(C3498&lt;&gt;" ",VLOOKUP(B3498,Rendimientos!$A$3:$D$557,4,0))</f>
        <v>76</v>
      </c>
      <c r="F3498" s="54">
        <f ca="1">SUM(G3498:K3498)</f>
        <v>18.12428675159223</v>
      </c>
      <c r="G3498" s="49">
        <f ca="1">SUMIFS($S$5:$S$4996,$B$5:$B$4996,B3498,$L$5:$L$4996,$L$5)</f>
        <v>5.6551138672958841</v>
      </c>
      <c r="H3498" s="49">
        <f ca="1">SUMIFS($S$5:$S$4996,$B$5:$B$4996,B3498,$L$5:$L$4996,$L$10)</f>
        <v>7.2856506666666663</v>
      </c>
      <c r="I3498" s="49"/>
      <c r="J3498" s="49">
        <f ca="1">SUMIFS($S$5:$S$4996,$B$5:$B$4996,B3498,$L$5:$L$4996,$L$11)</f>
        <v>5.1835222176296778</v>
      </c>
      <c r="K3498" s="49">
        <f>SUMIFS($S$5:$S$4996,$B$5:$B$4996,B3498,$L$5:$L$4996,$L$4497)</f>
        <v>0</v>
      </c>
      <c r="L3498" s="55" t="s">
        <v>12</v>
      </c>
      <c r="M3498" s="52" t="s">
        <v>1736</v>
      </c>
      <c r="N3498" s="52" t="s">
        <v>1737</v>
      </c>
      <c r="O3498" s="52" t="s">
        <v>1491</v>
      </c>
      <c r="P3498" s="56">
        <v>0.125</v>
      </c>
      <c r="Q3498" s="56">
        <f>P3498/$D$3498*8</f>
        <v>1.3157894736842105E-2</v>
      </c>
      <c r="R3498" s="57">
        <f ca="1">SUMIF(Insumos!$C$7:$E$166,Subpartidas!N3498,Insumos!$E$7:$E$166)</f>
        <v>9.543510636814629</v>
      </c>
      <c r="S3498" s="57">
        <f t="shared" ca="1" si="614"/>
        <v>0.12557250837913986</v>
      </c>
    </row>
    <row r="3499" spans="1:19" s="116" customFormat="1" ht="14.1" customHeight="1">
      <c r="A3499" s="51" t="s">
        <v>1143</v>
      </c>
      <c r="B3499" s="48" t="s">
        <v>1144</v>
      </c>
      <c r="C3499" s="58"/>
      <c r="D3499" s="58"/>
      <c r="E3499" s="58"/>
      <c r="F3499" s="58"/>
      <c r="G3499" s="58"/>
      <c r="H3499" s="58"/>
      <c r="I3499" s="58"/>
      <c r="J3499" s="58"/>
      <c r="K3499" s="58"/>
      <c r="L3499" s="55" t="s">
        <v>12</v>
      </c>
      <c r="M3499" s="52" t="s">
        <v>1492</v>
      </c>
      <c r="N3499" s="52" t="s">
        <v>1493</v>
      </c>
      <c r="O3499" s="52" t="s">
        <v>1491</v>
      </c>
      <c r="P3499" s="56">
        <v>1.25</v>
      </c>
      <c r="Q3499" s="56">
        <f t="shared" ref="Q3499:Q3501" si="615">P3499/$D$3498*8</f>
        <v>0.13157894736842105</v>
      </c>
      <c r="R3499" s="57">
        <f ca="1">SUMIF(Insumos!$C$7:$E$166,Subpartidas!N3499,Insumos!$E$7:$E$166)</f>
        <v>6.1994120750543944</v>
      </c>
      <c r="S3499" s="57">
        <f t="shared" ca="1" si="614"/>
        <v>0.81571211513873609</v>
      </c>
    </row>
    <row r="3500" spans="1:19" s="116" customFormat="1" ht="14.1" customHeight="1">
      <c r="A3500" s="51" t="s">
        <v>1143</v>
      </c>
      <c r="B3500" s="48" t="s">
        <v>1144</v>
      </c>
      <c r="C3500" s="58"/>
      <c r="D3500" s="58"/>
      <c r="E3500" s="58"/>
      <c r="F3500" s="58"/>
      <c r="G3500" s="58"/>
      <c r="H3500" s="58"/>
      <c r="I3500" s="58"/>
      <c r="J3500" s="58"/>
      <c r="K3500" s="58"/>
      <c r="L3500" s="55" t="s">
        <v>12</v>
      </c>
      <c r="M3500" s="52" t="s">
        <v>1498</v>
      </c>
      <c r="N3500" s="52" t="s">
        <v>1499</v>
      </c>
      <c r="O3500" s="52" t="s">
        <v>1491</v>
      </c>
      <c r="P3500" s="56">
        <v>2</v>
      </c>
      <c r="Q3500" s="56">
        <f t="shared" si="615"/>
        <v>0.21052631578947367</v>
      </c>
      <c r="R3500" s="57">
        <f ca="1">SUMIF(Insumos!$C$7:$E$166,Subpartidas!N3500,Insumos!$E$7:$E$166)</f>
        <v>8.6743053318933896</v>
      </c>
      <c r="S3500" s="57">
        <f t="shared" ca="1" si="614"/>
        <v>1.8261695435565031</v>
      </c>
    </row>
    <row r="3501" spans="1:19" s="116" customFormat="1" ht="14.1" customHeight="1">
      <c r="A3501" s="51" t="s">
        <v>1143</v>
      </c>
      <c r="B3501" s="48" t="s">
        <v>1144</v>
      </c>
      <c r="C3501" s="58"/>
      <c r="D3501" s="58"/>
      <c r="E3501" s="58"/>
      <c r="F3501" s="58"/>
      <c r="G3501" s="58"/>
      <c r="H3501" s="58"/>
      <c r="I3501" s="58"/>
      <c r="J3501" s="58"/>
      <c r="K3501" s="58"/>
      <c r="L3501" s="55" t="s">
        <v>12</v>
      </c>
      <c r="M3501" s="52" t="s">
        <v>1494</v>
      </c>
      <c r="N3501" s="52" t="s">
        <v>1495</v>
      </c>
      <c r="O3501" s="52" t="s">
        <v>1491</v>
      </c>
      <c r="P3501" s="56">
        <v>4</v>
      </c>
      <c r="Q3501" s="56">
        <f t="shared" si="615"/>
        <v>0.42105263157894735</v>
      </c>
      <c r="R3501" s="57">
        <f ca="1">SUMIF(Insumos!$C$7:$E$166,Subpartidas!N3501,Insumos!$E$7:$E$166)</f>
        <v>6.8581917880260743</v>
      </c>
      <c r="S3501" s="57">
        <f t="shared" ca="1" si="614"/>
        <v>2.887659700221505</v>
      </c>
    </row>
    <row r="3502" spans="1:19" s="116" customFormat="1" ht="14.1" customHeight="1">
      <c r="A3502" s="51" t="s">
        <v>1143</v>
      </c>
      <c r="B3502" s="48" t="s">
        <v>1144</v>
      </c>
      <c r="C3502" s="58"/>
      <c r="D3502" s="58"/>
      <c r="E3502" s="58"/>
      <c r="F3502" s="58"/>
      <c r="G3502" s="58"/>
      <c r="H3502" s="58"/>
      <c r="I3502" s="58"/>
      <c r="J3502" s="58"/>
      <c r="K3502" s="58"/>
      <c r="L3502" s="55" t="s">
        <v>13</v>
      </c>
      <c r="M3502" s="52" t="s">
        <v>1559</v>
      </c>
      <c r="N3502" s="52" t="s">
        <v>1560</v>
      </c>
      <c r="O3502" s="52" t="s">
        <v>1561</v>
      </c>
      <c r="P3502" s="56"/>
      <c r="Q3502" s="56">
        <v>1.54E-2</v>
      </c>
      <c r="R3502" s="57">
        <f ca="1">SUMIF(Insumos!$C$7:$E$166,Subpartidas!N3502,Insumos!$E$7:$E$166)</f>
        <v>1.3273809523809523</v>
      </c>
      <c r="S3502" s="57">
        <f t="shared" ca="1" si="614"/>
        <v>2.0441666666666667E-2</v>
      </c>
    </row>
    <row r="3503" spans="1:19" s="116" customFormat="1" ht="14.1" customHeight="1">
      <c r="A3503" s="51" t="s">
        <v>1143</v>
      </c>
      <c r="B3503" s="48" t="s">
        <v>1144</v>
      </c>
      <c r="C3503" s="58"/>
      <c r="D3503" s="58"/>
      <c r="E3503" s="58"/>
      <c r="F3503" s="58"/>
      <c r="G3503" s="58"/>
      <c r="H3503" s="58"/>
      <c r="I3503" s="58"/>
      <c r="J3503" s="58"/>
      <c r="K3503" s="58"/>
      <c r="L3503" s="55" t="s">
        <v>13</v>
      </c>
      <c r="M3503" s="52" t="s">
        <v>1551</v>
      </c>
      <c r="N3503" s="52" t="s">
        <v>1552</v>
      </c>
      <c r="O3503" s="52" t="s">
        <v>657</v>
      </c>
      <c r="P3503" s="56"/>
      <c r="Q3503" s="56">
        <v>0.35</v>
      </c>
      <c r="R3503" s="57">
        <f ca="1">SUMIF(Insumos!$C$7:$E$166,Subpartidas!N3503,Insumos!$E$7:$E$166)</f>
        <v>0.18</v>
      </c>
      <c r="S3503" s="57">
        <f t="shared" ca="1" si="614"/>
        <v>6.3E-2</v>
      </c>
    </row>
    <row r="3504" spans="1:19" s="116" customFormat="1" ht="14.1" customHeight="1">
      <c r="A3504" s="51" t="s">
        <v>1143</v>
      </c>
      <c r="B3504" s="48" t="s">
        <v>1144</v>
      </c>
      <c r="C3504" s="58"/>
      <c r="D3504" s="58"/>
      <c r="E3504" s="58"/>
      <c r="F3504" s="58"/>
      <c r="G3504" s="58"/>
      <c r="H3504" s="58"/>
      <c r="I3504" s="58"/>
      <c r="J3504" s="58"/>
      <c r="K3504" s="58"/>
      <c r="L3504" s="55" t="s">
        <v>13</v>
      </c>
      <c r="M3504" s="52" t="s">
        <v>1547</v>
      </c>
      <c r="N3504" s="52" t="s">
        <v>1548</v>
      </c>
      <c r="O3504" s="52" t="s">
        <v>852</v>
      </c>
      <c r="P3504" s="56"/>
      <c r="Q3504" s="56">
        <v>0.1598</v>
      </c>
      <c r="R3504" s="57">
        <f ca="1">SUMIF(Insumos!$C$7:$E$166,Subpartidas!N3504,Insumos!$E$7:$E$166)</f>
        <v>2</v>
      </c>
      <c r="S3504" s="57">
        <f t="shared" ca="1" si="614"/>
        <v>0.3196</v>
      </c>
    </row>
    <row r="3505" spans="1:19" s="116" customFormat="1" ht="14.1" customHeight="1">
      <c r="A3505" s="51" t="s">
        <v>1143</v>
      </c>
      <c r="B3505" s="48" t="s">
        <v>1144</v>
      </c>
      <c r="C3505" s="58"/>
      <c r="D3505" s="58"/>
      <c r="E3505" s="58"/>
      <c r="F3505" s="58"/>
      <c r="G3505" s="58"/>
      <c r="H3505" s="58"/>
      <c r="I3505" s="58"/>
      <c r="J3505" s="58"/>
      <c r="K3505" s="58"/>
      <c r="L3505" s="55" t="s">
        <v>13</v>
      </c>
      <c r="M3505" s="52" t="s">
        <v>1545</v>
      </c>
      <c r="N3505" s="52" t="s">
        <v>1546</v>
      </c>
      <c r="O3505" s="52" t="s">
        <v>852</v>
      </c>
      <c r="P3505" s="56"/>
      <c r="Q3505" s="56">
        <v>1.54E-2</v>
      </c>
      <c r="R3505" s="57">
        <f ca="1">SUMIF(Insumos!$C$7:$E$166,Subpartidas!N3505,Insumos!$E$7:$E$166)</f>
        <v>9.49</v>
      </c>
      <c r="S3505" s="57">
        <f t="shared" ca="1" si="614"/>
        <v>0.146146</v>
      </c>
    </row>
    <row r="3506" spans="1:19" s="116" customFormat="1" ht="14.1" customHeight="1">
      <c r="A3506" s="51" t="s">
        <v>1143</v>
      </c>
      <c r="B3506" s="48" t="s">
        <v>1144</v>
      </c>
      <c r="C3506" s="58"/>
      <c r="D3506" s="58"/>
      <c r="E3506" s="58"/>
      <c r="F3506" s="58"/>
      <c r="G3506" s="58"/>
      <c r="H3506" s="58"/>
      <c r="I3506" s="58"/>
      <c r="J3506" s="58"/>
      <c r="K3506" s="58"/>
      <c r="L3506" s="55" t="s">
        <v>13</v>
      </c>
      <c r="M3506" s="52" t="s">
        <v>1543</v>
      </c>
      <c r="N3506" s="52" t="s">
        <v>1544</v>
      </c>
      <c r="O3506" s="52" t="s">
        <v>852</v>
      </c>
      <c r="P3506" s="56"/>
      <c r="Q3506" s="56">
        <v>0.1971</v>
      </c>
      <c r="R3506" s="57">
        <f ca="1">SUMIF(Insumos!$C$7:$E$166,Subpartidas!N3506,Insumos!$E$7:$E$166)</f>
        <v>14.780000000000001</v>
      </c>
      <c r="S3506" s="57">
        <f t="shared" ca="1" si="614"/>
        <v>2.913138</v>
      </c>
    </row>
    <row r="3507" spans="1:19" s="116" customFormat="1" ht="14.1" customHeight="1">
      <c r="A3507" s="51" t="s">
        <v>1143</v>
      </c>
      <c r="B3507" s="48" t="s">
        <v>1144</v>
      </c>
      <c r="C3507" s="58"/>
      <c r="D3507" s="58"/>
      <c r="E3507" s="58"/>
      <c r="F3507" s="58"/>
      <c r="G3507" s="58"/>
      <c r="H3507" s="58"/>
      <c r="I3507" s="58"/>
      <c r="J3507" s="58"/>
      <c r="K3507" s="58"/>
      <c r="L3507" s="55" t="s">
        <v>13</v>
      </c>
      <c r="M3507" s="52" t="s">
        <v>1565</v>
      </c>
      <c r="N3507" s="52" t="s">
        <v>1747</v>
      </c>
      <c r="O3507" s="52" t="s">
        <v>852</v>
      </c>
      <c r="P3507" s="56"/>
      <c r="Q3507" s="56">
        <v>4.6199999999999998E-2</v>
      </c>
      <c r="R3507" s="57">
        <f ca="1">SUMIF(Insumos!$C$7:$E$166,Subpartidas!N3507,Insumos!$E$7:$E$166)</f>
        <v>82.75595238095238</v>
      </c>
      <c r="S3507" s="57">
        <f t="shared" ca="1" si="614"/>
        <v>3.8233249999999996</v>
      </c>
    </row>
    <row r="3508" spans="1:19" s="116" customFormat="1" ht="14.1" customHeight="1">
      <c r="A3508" s="51" t="s">
        <v>1143</v>
      </c>
      <c r="B3508" s="48" t="s">
        <v>1144</v>
      </c>
      <c r="C3508" s="58"/>
      <c r="D3508" s="58"/>
      <c r="E3508" s="58"/>
      <c r="F3508" s="58"/>
      <c r="G3508" s="58"/>
      <c r="H3508" s="58"/>
      <c r="I3508" s="58"/>
      <c r="J3508" s="58"/>
      <c r="K3508" s="58"/>
      <c r="L3508" s="55" t="s">
        <v>14</v>
      </c>
      <c r="M3508" s="52" t="s">
        <v>1745</v>
      </c>
      <c r="N3508" s="52" t="s">
        <v>1746</v>
      </c>
      <c r="O3508" s="52" t="s">
        <v>1510</v>
      </c>
      <c r="P3508" s="56">
        <v>0.125</v>
      </c>
      <c r="Q3508" s="56">
        <f>P3508/$E$3498*8</f>
        <v>1.3157894736842105E-2</v>
      </c>
      <c r="R3508" s="57">
        <f ca="1">SUMIF(Insumos!$C$7:$E$166,Subpartidas!N3508,Insumos!$E$7:$E$166)</f>
        <v>6.78</v>
      </c>
      <c r="S3508" s="57">
        <f t="shared" ca="1" si="614"/>
        <v>8.9210526315789476E-2</v>
      </c>
    </row>
    <row r="3509" spans="1:19" s="116" customFormat="1" ht="14.1" customHeight="1">
      <c r="A3509" s="51" t="s">
        <v>1143</v>
      </c>
      <c r="B3509" s="48" t="s">
        <v>1144</v>
      </c>
      <c r="C3509" s="58"/>
      <c r="D3509" s="58"/>
      <c r="E3509" s="58"/>
      <c r="F3509" s="58"/>
      <c r="G3509" s="58"/>
      <c r="H3509" s="58"/>
      <c r="I3509" s="58"/>
      <c r="J3509" s="58"/>
      <c r="K3509" s="58"/>
      <c r="L3509" s="55" t="s">
        <v>14</v>
      </c>
      <c r="M3509" s="52" t="s">
        <v>1738</v>
      </c>
      <c r="N3509" s="52" t="s">
        <v>1739</v>
      </c>
      <c r="O3509" s="52" t="s">
        <v>1507</v>
      </c>
      <c r="P3509" s="60"/>
      <c r="Q3509" s="56">
        <v>2.0400000000000001E-2</v>
      </c>
      <c r="R3509" s="57">
        <f ca="1">G3498</f>
        <v>5.6551138672958841</v>
      </c>
      <c r="S3509" s="57">
        <f t="shared" ca="1" si="614"/>
        <v>0.11536432289283605</v>
      </c>
    </row>
    <row r="3510" spans="1:19" s="116" customFormat="1" ht="14.1" customHeight="1">
      <c r="A3510" s="51" t="s">
        <v>1143</v>
      </c>
      <c r="B3510" s="48" t="s">
        <v>1144</v>
      </c>
      <c r="C3510" s="58"/>
      <c r="D3510" s="58"/>
      <c r="E3510" s="58"/>
      <c r="F3510" s="58"/>
      <c r="G3510" s="58"/>
      <c r="H3510" s="58"/>
      <c r="I3510" s="58"/>
      <c r="J3510" s="58"/>
      <c r="K3510" s="58"/>
      <c r="L3510" s="55" t="s">
        <v>14</v>
      </c>
      <c r="M3510" s="52" t="s">
        <v>1557</v>
      </c>
      <c r="N3510" s="52" t="s">
        <v>1558</v>
      </c>
      <c r="O3510" s="52" t="s">
        <v>1510</v>
      </c>
      <c r="P3510" s="56">
        <v>0.5</v>
      </c>
      <c r="Q3510" s="56">
        <f t="shared" ref="Q3510:Q3512" si="616">P3510/$E$3498*8</f>
        <v>5.2631578947368418E-2</v>
      </c>
      <c r="R3510" s="57">
        <f ca="1">SUMIF(Insumos!$C$7:$E$166,Subpartidas!N3510,Insumos!$E$7:$E$166)</f>
        <v>8</v>
      </c>
      <c r="S3510" s="57">
        <f t="shared" ca="1" si="614"/>
        <v>0.42105263157894735</v>
      </c>
    </row>
    <row r="3511" spans="1:19" s="116" customFormat="1" ht="14.1" customHeight="1">
      <c r="A3511" s="51" t="s">
        <v>1143</v>
      </c>
      <c r="B3511" s="48" t="s">
        <v>1144</v>
      </c>
      <c r="C3511" s="58"/>
      <c r="D3511" s="58"/>
      <c r="E3511" s="58"/>
      <c r="F3511" s="58"/>
      <c r="G3511" s="58"/>
      <c r="H3511" s="58"/>
      <c r="I3511" s="58"/>
      <c r="J3511" s="58"/>
      <c r="K3511" s="58"/>
      <c r="L3511" s="55" t="s">
        <v>14</v>
      </c>
      <c r="M3511" s="52" t="s">
        <v>1555</v>
      </c>
      <c r="N3511" s="52" t="s">
        <v>1556</v>
      </c>
      <c r="O3511" s="52" t="s">
        <v>1510</v>
      </c>
      <c r="P3511" s="56">
        <v>1</v>
      </c>
      <c r="Q3511" s="56">
        <f t="shared" si="616"/>
        <v>0.10526315789473684</v>
      </c>
      <c r="R3511" s="57">
        <f ca="1">SUMIF(Insumos!$C$7:$E$166,Subpartidas!N3511,Insumos!$E$7:$E$166)</f>
        <v>16</v>
      </c>
      <c r="S3511" s="57">
        <f t="shared" ca="1" si="614"/>
        <v>1.6842105263157894</v>
      </c>
    </row>
    <row r="3512" spans="1:19" s="116" customFormat="1" ht="14.1" customHeight="1">
      <c r="A3512" s="51" t="s">
        <v>1143</v>
      </c>
      <c r="B3512" s="48" t="s">
        <v>1144</v>
      </c>
      <c r="C3512" s="58"/>
      <c r="D3512" s="58"/>
      <c r="E3512" s="58"/>
      <c r="F3512" s="58"/>
      <c r="G3512" s="58"/>
      <c r="H3512" s="58"/>
      <c r="I3512" s="58"/>
      <c r="J3512" s="58"/>
      <c r="K3512" s="58"/>
      <c r="L3512" s="55" t="s">
        <v>14</v>
      </c>
      <c r="M3512" s="52" t="s">
        <v>1553</v>
      </c>
      <c r="N3512" s="52" t="s">
        <v>1554</v>
      </c>
      <c r="O3512" s="52" t="s">
        <v>1510</v>
      </c>
      <c r="P3512" s="56">
        <v>1</v>
      </c>
      <c r="Q3512" s="56">
        <f t="shared" si="616"/>
        <v>0.10526315789473684</v>
      </c>
      <c r="R3512" s="57">
        <f ca="1">SUMIF(Insumos!$C$7:$E$166,Subpartidas!N3512,Insumos!$E$7:$E$166)</f>
        <v>27.3</v>
      </c>
      <c r="S3512" s="57">
        <f t="shared" ca="1" si="614"/>
        <v>2.8736842105263158</v>
      </c>
    </row>
    <row r="3513" spans="1:19" s="116" customFormat="1" ht="14.1" customHeight="1">
      <c r="A3513" s="74" t="s">
        <v>1126</v>
      </c>
      <c r="B3513" s="48" t="s">
        <v>1146</v>
      </c>
      <c r="C3513" s="52" t="s">
        <v>653</v>
      </c>
      <c r="D3513" s="53">
        <f>+IF(C3513&lt;&gt;" ",VLOOKUP(B3513,Rendimientos!$A$3:$D$557,3,0))</f>
        <v>80</v>
      </c>
      <c r="E3513" s="53">
        <f>+IF(C3513&lt;&gt;" ",VLOOKUP(B3513,Rendimientos!$A$3:$D$557,4,0))</f>
        <v>80</v>
      </c>
      <c r="F3513" s="54">
        <f ca="1">SUM(G3513:K3513)</f>
        <v>5.8210426967474227</v>
      </c>
      <c r="G3513" s="49">
        <f ca="1">SUMIFS($S$5:$S$4996,$B$5:$B$4996,B3513,$L$5:$L$4996,$L$5)</f>
        <v>0.81672774140380222</v>
      </c>
      <c r="H3513" s="49">
        <f ca="1">SUMIFS($S$5:$S$4996,$B$5:$B$4996,B3513,$L$5:$L$4996,$L$10)</f>
        <v>4.502332</v>
      </c>
      <c r="I3513" s="49"/>
      <c r="J3513" s="49">
        <f ca="1">SUMIFS($S$5:$S$4996,$B$5:$B$4996,B3513,$L$5:$L$4996,$L$11)</f>
        <v>0.50198295534362025</v>
      </c>
      <c r="K3513" s="49">
        <f>SUMIFS($S$5:$S$4996,$B$5:$B$4996,B3513,$L$5:$L$4996,$L$4497)</f>
        <v>0</v>
      </c>
      <c r="L3513" s="55" t="s">
        <v>12</v>
      </c>
      <c r="M3513" s="52" t="s">
        <v>1736</v>
      </c>
      <c r="N3513" s="52" t="s">
        <v>1737</v>
      </c>
      <c r="O3513" s="52" t="s">
        <v>1491</v>
      </c>
      <c r="P3513" s="56">
        <v>0.125</v>
      </c>
      <c r="Q3513" s="56">
        <f>P3513/$D$3513*8</f>
        <v>1.2500000000000001E-2</v>
      </c>
      <c r="R3513" s="57">
        <f ca="1">SUMIF(Insumos!$C$7:$E$166,Subpartidas!N3513,Insumos!$E$7:$E$166)</f>
        <v>9.543510636814629</v>
      </c>
      <c r="S3513" s="57">
        <f t="shared" ca="1" si="608"/>
        <v>0.11929388296018287</v>
      </c>
    </row>
    <row r="3514" spans="1:19" s="116" customFormat="1" ht="14.1" customHeight="1">
      <c r="A3514" s="74" t="s">
        <v>1126</v>
      </c>
      <c r="B3514" s="48" t="s">
        <v>1146</v>
      </c>
      <c r="C3514" s="58"/>
      <c r="D3514" s="58"/>
      <c r="E3514" s="58"/>
      <c r="F3514" s="58"/>
      <c r="G3514" s="58"/>
      <c r="H3514" s="58"/>
      <c r="I3514" s="58"/>
      <c r="J3514" s="58"/>
      <c r="K3514" s="58"/>
      <c r="L3514" s="55" t="s">
        <v>12</v>
      </c>
      <c r="M3514" s="52" t="s">
        <v>1492</v>
      </c>
      <c r="N3514" s="52" t="s">
        <v>1493</v>
      </c>
      <c r="O3514" s="52" t="s">
        <v>1491</v>
      </c>
      <c r="P3514" s="56">
        <v>1.125</v>
      </c>
      <c r="Q3514" s="56">
        <f>P3514/$D$3513*8</f>
        <v>0.1125</v>
      </c>
      <c r="R3514" s="57">
        <f ca="1">SUMIF(Insumos!$C$7:$E$166,Subpartidas!N3514,Insumos!$E$7:$E$166)</f>
        <v>6.1994120750543944</v>
      </c>
      <c r="S3514" s="57">
        <f t="shared" ca="1" si="608"/>
        <v>0.69743385844361938</v>
      </c>
    </row>
    <row r="3515" spans="1:19" s="116" customFormat="1" ht="14.1" customHeight="1">
      <c r="A3515" s="74" t="s">
        <v>1126</v>
      </c>
      <c r="B3515" s="48" t="s">
        <v>1146</v>
      </c>
      <c r="C3515" s="58"/>
      <c r="D3515" s="58"/>
      <c r="E3515" s="58"/>
      <c r="F3515" s="58"/>
      <c r="G3515" s="58"/>
      <c r="H3515" s="58"/>
      <c r="I3515" s="58"/>
      <c r="J3515" s="58"/>
      <c r="K3515" s="58"/>
      <c r="L3515" s="55" t="s">
        <v>13</v>
      </c>
      <c r="M3515" s="52" t="s">
        <v>1547</v>
      </c>
      <c r="N3515" s="52" t="s">
        <v>1548</v>
      </c>
      <c r="O3515" s="52" t="s">
        <v>852</v>
      </c>
      <c r="P3515" s="56"/>
      <c r="Q3515" s="56">
        <v>0.23480000000000001</v>
      </c>
      <c r="R3515" s="57">
        <f ca="1">SUMIF(Insumos!$C$7:$E$166,Subpartidas!N3515,Insumos!$E$7:$E$166)</f>
        <v>2</v>
      </c>
      <c r="S3515" s="57">
        <f t="shared" ca="1" si="608"/>
        <v>0.46960000000000002</v>
      </c>
    </row>
    <row r="3516" spans="1:19" s="116" customFormat="1" ht="14.1" customHeight="1">
      <c r="A3516" s="74" t="s">
        <v>1126</v>
      </c>
      <c r="B3516" s="48" t="s">
        <v>1146</v>
      </c>
      <c r="C3516" s="58"/>
      <c r="D3516" s="58"/>
      <c r="E3516" s="58"/>
      <c r="F3516" s="58"/>
      <c r="G3516" s="58"/>
      <c r="H3516" s="58"/>
      <c r="I3516" s="58"/>
      <c r="J3516" s="58"/>
      <c r="K3516" s="58"/>
      <c r="L3516" s="55" t="s">
        <v>13</v>
      </c>
      <c r="M3516" s="52" t="s">
        <v>1551</v>
      </c>
      <c r="N3516" s="52" t="s">
        <v>1552</v>
      </c>
      <c r="O3516" s="52" t="s">
        <v>657</v>
      </c>
      <c r="P3516" s="56"/>
      <c r="Q3516" s="56">
        <v>0.35</v>
      </c>
      <c r="R3516" s="57">
        <f ca="1">SUMIF(Insumos!$C$7:$E$166,Subpartidas!N3516,Insumos!$E$7:$E$166)</f>
        <v>0.18</v>
      </c>
      <c r="S3516" s="57">
        <f t="shared" ca="1" si="608"/>
        <v>6.3E-2</v>
      </c>
    </row>
    <row r="3517" spans="1:19" s="116" customFormat="1" ht="14.1" customHeight="1">
      <c r="A3517" s="74" t="s">
        <v>1126</v>
      </c>
      <c r="B3517" s="48" t="s">
        <v>1146</v>
      </c>
      <c r="C3517" s="58"/>
      <c r="D3517" s="58"/>
      <c r="E3517" s="58"/>
      <c r="F3517" s="58"/>
      <c r="G3517" s="58"/>
      <c r="H3517" s="58"/>
      <c r="I3517" s="58"/>
      <c r="J3517" s="58"/>
      <c r="K3517" s="58"/>
      <c r="L3517" s="55" t="s">
        <v>13</v>
      </c>
      <c r="M3517" s="52" t="s">
        <v>1545</v>
      </c>
      <c r="N3517" s="52" t="s">
        <v>1546</v>
      </c>
      <c r="O3517" s="52" t="s">
        <v>852</v>
      </c>
      <c r="P3517" s="56"/>
      <c r="Q3517" s="56">
        <v>1.54E-2</v>
      </c>
      <c r="R3517" s="57">
        <f ca="1">SUMIF(Insumos!$C$7:$E$166,Subpartidas!N3517,Insumos!$E$7:$E$166)</f>
        <v>9.49</v>
      </c>
      <c r="S3517" s="57">
        <f t="shared" ca="1" si="608"/>
        <v>0.146146</v>
      </c>
    </row>
    <row r="3518" spans="1:19" s="116" customFormat="1" ht="14.1" customHeight="1">
      <c r="A3518" s="74" t="s">
        <v>1126</v>
      </c>
      <c r="B3518" s="48" t="s">
        <v>1146</v>
      </c>
      <c r="C3518" s="58"/>
      <c r="D3518" s="58"/>
      <c r="E3518" s="58"/>
      <c r="F3518" s="58"/>
      <c r="G3518" s="58"/>
      <c r="H3518" s="58"/>
      <c r="I3518" s="58"/>
      <c r="J3518" s="58"/>
      <c r="K3518" s="58"/>
      <c r="L3518" s="55" t="s">
        <v>13</v>
      </c>
      <c r="M3518" s="52" t="s">
        <v>1543</v>
      </c>
      <c r="N3518" s="52" t="s">
        <v>1544</v>
      </c>
      <c r="O3518" s="52" t="s">
        <v>852</v>
      </c>
      <c r="P3518" s="56"/>
      <c r="Q3518" s="56">
        <v>0.25869999999999999</v>
      </c>
      <c r="R3518" s="57">
        <f ca="1">SUMIF(Insumos!$C$7:$E$166,Subpartidas!N3518,Insumos!$E$7:$E$166)</f>
        <v>14.780000000000001</v>
      </c>
      <c r="S3518" s="57">
        <f t="shared" ca="1" si="608"/>
        <v>3.8235860000000002</v>
      </c>
    </row>
    <row r="3519" spans="1:19" s="116" customFormat="1" ht="14.1" customHeight="1">
      <c r="A3519" s="74" t="s">
        <v>1126</v>
      </c>
      <c r="B3519" s="48" t="s">
        <v>1146</v>
      </c>
      <c r="C3519" s="58"/>
      <c r="D3519" s="58"/>
      <c r="E3519" s="58"/>
      <c r="F3519" s="58"/>
      <c r="G3519" s="58"/>
      <c r="H3519" s="58"/>
      <c r="I3519" s="58"/>
      <c r="J3519" s="58"/>
      <c r="K3519" s="58"/>
      <c r="L3519" s="55" t="s">
        <v>14</v>
      </c>
      <c r="M3519" s="52" t="s">
        <v>1738</v>
      </c>
      <c r="N3519" s="52" t="s">
        <v>1739</v>
      </c>
      <c r="O3519" s="52" t="s">
        <v>1507</v>
      </c>
      <c r="P3519" s="60"/>
      <c r="Q3519" s="56">
        <v>2.1100000000000001E-2</v>
      </c>
      <c r="R3519" s="57">
        <f ca="1">G3513</f>
        <v>0.81672774140380222</v>
      </c>
      <c r="S3519" s="57">
        <f t="shared" ca="1" si="608"/>
        <v>1.7232955343620227E-2</v>
      </c>
    </row>
    <row r="3520" spans="1:19" s="116" customFormat="1" ht="14.1" customHeight="1">
      <c r="A3520" s="74" t="s">
        <v>1126</v>
      </c>
      <c r="B3520" s="48" t="s">
        <v>1146</v>
      </c>
      <c r="C3520" s="58"/>
      <c r="D3520" s="58"/>
      <c r="E3520" s="58"/>
      <c r="F3520" s="58"/>
      <c r="G3520" s="58"/>
      <c r="H3520" s="58"/>
      <c r="I3520" s="58"/>
      <c r="J3520" s="58"/>
      <c r="K3520" s="58"/>
      <c r="L3520" s="55" t="s">
        <v>14</v>
      </c>
      <c r="M3520" s="52" t="s">
        <v>1745</v>
      </c>
      <c r="N3520" s="52" t="s">
        <v>1746</v>
      </c>
      <c r="O3520" s="52" t="s">
        <v>1510</v>
      </c>
      <c r="P3520" s="56">
        <v>0.125</v>
      </c>
      <c r="Q3520" s="56">
        <f>P3520/$E$3513*8</f>
        <v>1.2500000000000001E-2</v>
      </c>
      <c r="R3520" s="57">
        <f ca="1">SUMIF(Insumos!$C$7:$E$166,Subpartidas!N3520,Insumos!$E$7:$E$166)</f>
        <v>6.78</v>
      </c>
      <c r="S3520" s="57">
        <f t="shared" ca="1" si="608"/>
        <v>8.4750000000000006E-2</v>
      </c>
    </row>
    <row r="3521" spans="1:19" s="116" customFormat="1" ht="14.1" customHeight="1">
      <c r="A3521" s="74" t="s">
        <v>1126</v>
      </c>
      <c r="B3521" s="48" t="s">
        <v>1146</v>
      </c>
      <c r="C3521" s="58"/>
      <c r="D3521" s="58"/>
      <c r="E3521" s="58"/>
      <c r="F3521" s="58"/>
      <c r="G3521" s="58"/>
      <c r="H3521" s="58"/>
      <c r="I3521" s="58"/>
      <c r="J3521" s="58"/>
      <c r="K3521" s="58"/>
      <c r="L3521" s="55" t="s">
        <v>14</v>
      </c>
      <c r="M3521" s="52" t="s">
        <v>1557</v>
      </c>
      <c r="N3521" s="52" t="s">
        <v>1558</v>
      </c>
      <c r="O3521" s="52" t="s">
        <v>1510</v>
      </c>
      <c r="P3521" s="56">
        <v>0.5</v>
      </c>
      <c r="Q3521" s="56">
        <f>P3521/$E$3513*8</f>
        <v>0.05</v>
      </c>
      <c r="R3521" s="57">
        <f ca="1">SUMIF(Insumos!$C$7:$E$166,Subpartidas!N3521,Insumos!$E$7:$E$166)</f>
        <v>8</v>
      </c>
      <c r="S3521" s="57">
        <f t="shared" ca="1" si="608"/>
        <v>0.4</v>
      </c>
    </row>
    <row r="3522" spans="1:19" s="116" customFormat="1" ht="14.1" customHeight="1">
      <c r="A3522" s="74" t="s">
        <v>1134</v>
      </c>
      <c r="B3522" s="48" t="s">
        <v>1149</v>
      </c>
      <c r="C3522" s="52" t="s">
        <v>653</v>
      </c>
      <c r="D3522" s="53">
        <f>+IF(C3522&lt;&gt;" ",VLOOKUP(B3522,Rendimientos!$A$3:$D$557,3,0))</f>
        <v>74</v>
      </c>
      <c r="E3522" s="53">
        <f>+IF(C3522&lt;&gt;" ",VLOOKUP(B3522,Rendimientos!$A$3:$D$557,4,0))</f>
        <v>74</v>
      </c>
      <c r="F3522" s="54">
        <f ca="1">SUM(G3522:K3522)</f>
        <v>6.9974584040005166</v>
      </c>
      <c r="G3522" s="49">
        <f ca="1">SUMIFS($S$5:$S$4996,$B$5:$B$4996,B3522,$L$5:$L$4996,$L$5)</f>
        <v>0.88294890962573225</v>
      </c>
      <c r="H3522" s="49">
        <f ca="1">SUMIFS($S$5:$S$4996,$B$5:$B$4996,B3522,$L$5:$L$4996,$L$10)</f>
        <v>3.8355616666666665</v>
      </c>
      <c r="I3522" s="49"/>
      <c r="J3522" s="49">
        <f ca="1">SUMIFS($S$5:$S$4996,$B$5:$B$4996,B3522,$L$5:$L$4996,$L$11)</f>
        <v>2.2789478277081172</v>
      </c>
      <c r="K3522" s="49">
        <f>SUMIFS($S$5:$S$4996,$B$5:$B$4996,B3522,$L$5:$L$4996,$L$4497)</f>
        <v>0</v>
      </c>
      <c r="L3522" s="55" t="s">
        <v>12</v>
      </c>
      <c r="M3522" s="52" t="s">
        <v>1736</v>
      </c>
      <c r="N3522" s="52" t="s">
        <v>1737</v>
      </c>
      <c r="O3522" s="52" t="s">
        <v>1491</v>
      </c>
      <c r="P3522" s="56">
        <v>0.125</v>
      </c>
      <c r="Q3522" s="56">
        <f>P3522/$D$3522*8</f>
        <v>1.3513513513513514E-2</v>
      </c>
      <c r="R3522" s="57">
        <f ca="1">SUMIF(Insumos!$C$7:$E$166,Subpartidas!N3522,Insumos!$E$7:$E$166)</f>
        <v>9.543510636814629</v>
      </c>
      <c r="S3522" s="57">
        <f t="shared" ca="1" si="608"/>
        <v>0.12896635995695446</v>
      </c>
    </row>
    <row r="3523" spans="1:19" s="116" customFormat="1" ht="14.1" customHeight="1">
      <c r="A3523" s="74" t="s">
        <v>1134</v>
      </c>
      <c r="B3523" s="48" t="s">
        <v>1149</v>
      </c>
      <c r="C3523" s="58"/>
      <c r="D3523" s="58"/>
      <c r="E3523" s="58"/>
      <c r="F3523" s="58"/>
      <c r="G3523" s="58"/>
      <c r="H3523" s="58"/>
      <c r="I3523" s="58"/>
      <c r="J3523" s="58"/>
      <c r="K3523" s="58"/>
      <c r="L3523" s="55" t="s">
        <v>12</v>
      </c>
      <c r="M3523" s="52" t="s">
        <v>1492</v>
      </c>
      <c r="N3523" s="52" t="s">
        <v>1493</v>
      </c>
      <c r="O3523" s="52" t="s">
        <v>1491</v>
      </c>
      <c r="P3523" s="56">
        <v>1.125</v>
      </c>
      <c r="Q3523" s="56">
        <f>P3523/$D$3522*8</f>
        <v>0.12162162162162163</v>
      </c>
      <c r="R3523" s="57">
        <f ca="1">SUMIF(Insumos!$C$7:$E$166,Subpartidas!N3523,Insumos!$E$7:$E$166)</f>
        <v>6.1994120750543944</v>
      </c>
      <c r="S3523" s="57">
        <f t="shared" ca="1" si="608"/>
        <v>0.75398254966877776</v>
      </c>
    </row>
    <row r="3524" spans="1:19" s="116" customFormat="1" ht="14.1" customHeight="1">
      <c r="A3524" s="74" t="s">
        <v>1134</v>
      </c>
      <c r="B3524" s="48" t="s">
        <v>1149</v>
      </c>
      <c r="C3524" s="58"/>
      <c r="D3524" s="58"/>
      <c r="E3524" s="58"/>
      <c r="F3524" s="58"/>
      <c r="G3524" s="58"/>
      <c r="H3524" s="58"/>
      <c r="I3524" s="58"/>
      <c r="J3524" s="58"/>
      <c r="K3524" s="58"/>
      <c r="L3524" s="55" t="s">
        <v>13</v>
      </c>
      <c r="M3524" s="52" t="s">
        <v>1547</v>
      </c>
      <c r="N3524" s="52" t="s">
        <v>1548</v>
      </c>
      <c r="O3524" s="52" t="s">
        <v>852</v>
      </c>
      <c r="P3524" s="56"/>
      <c r="Q3524" s="56">
        <v>5.0000000000000001E-3</v>
      </c>
      <c r="R3524" s="57">
        <f ca="1">SUMIF(Insumos!$C$7:$E$166,Subpartidas!N3524,Insumos!$E$7:$E$166)</f>
        <v>2</v>
      </c>
      <c r="S3524" s="57">
        <f t="shared" ca="1" si="608"/>
        <v>0.01</v>
      </c>
    </row>
    <row r="3525" spans="1:19" s="116" customFormat="1" ht="14.1" customHeight="1">
      <c r="A3525" s="74" t="s">
        <v>1134</v>
      </c>
      <c r="B3525" s="48" t="s">
        <v>1149</v>
      </c>
      <c r="C3525" s="58"/>
      <c r="D3525" s="58"/>
      <c r="E3525" s="58"/>
      <c r="F3525" s="58"/>
      <c r="G3525" s="58"/>
      <c r="H3525" s="58"/>
      <c r="I3525" s="58"/>
      <c r="J3525" s="58"/>
      <c r="K3525" s="58"/>
      <c r="L3525" s="55" t="s">
        <v>13</v>
      </c>
      <c r="M3525" s="52" t="s">
        <v>1559</v>
      </c>
      <c r="N3525" s="52" t="s">
        <v>1560</v>
      </c>
      <c r="O3525" s="52" t="s">
        <v>1561</v>
      </c>
      <c r="Q3525" s="56">
        <v>1.54E-2</v>
      </c>
      <c r="R3525" s="57">
        <f ca="1">SUMIF(Insumos!$C$7:$E$166,Subpartidas!N3525,Insumos!$E$7:$E$166)</f>
        <v>1.3273809523809523</v>
      </c>
      <c r="S3525" s="57">
        <f t="shared" ca="1" si="608"/>
        <v>2.0441666666666667E-2</v>
      </c>
    </row>
    <row r="3526" spans="1:19" s="116" customFormat="1" ht="14.1" customHeight="1">
      <c r="A3526" s="74" t="s">
        <v>1134</v>
      </c>
      <c r="B3526" s="48" t="s">
        <v>1149</v>
      </c>
      <c r="C3526" s="58"/>
      <c r="D3526" s="58"/>
      <c r="E3526" s="58"/>
      <c r="F3526" s="58"/>
      <c r="G3526" s="58"/>
      <c r="H3526" s="58"/>
      <c r="I3526" s="58"/>
      <c r="J3526" s="58"/>
      <c r="K3526" s="58"/>
      <c r="L3526" s="55" t="s">
        <v>13</v>
      </c>
      <c r="M3526" s="52" t="s">
        <v>1551</v>
      </c>
      <c r="N3526" s="52" t="s">
        <v>1552</v>
      </c>
      <c r="O3526" s="52" t="s">
        <v>657</v>
      </c>
      <c r="P3526" s="56"/>
      <c r="Q3526" s="56">
        <v>0.35</v>
      </c>
      <c r="R3526" s="57">
        <f ca="1">SUMIF(Insumos!$C$7:$E$166,Subpartidas!N3526,Insumos!$E$7:$E$166)</f>
        <v>0.18</v>
      </c>
      <c r="S3526" s="57">
        <f t="shared" ca="1" si="608"/>
        <v>6.3E-2</v>
      </c>
    </row>
    <row r="3527" spans="1:19" s="116" customFormat="1" ht="14.1" customHeight="1">
      <c r="A3527" s="74" t="s">
        <v>1134</v>
      </c>
      <c r="B3527" s="48" t="s">
        <v>1149</v>
      </c>
      <c r="C3527" s="58"/>
      <c r="D3527" s="58"/>
      <c r="E3527" s="58"/>
      <c r="G3527" s="58"/>
      <c r="H3527" s="58"/>
      <c r="I3527" s="58"/>
      <c r="J3527" s="58"/>
      <c r="K3527" s="58"/>
      <c r="L3527" s="55" t="s">
        <v>13</v>
      </c>
      <c r="M3527" s="52" t="s">
        <v>1545</v>
      </c>
      <c r="N3527" s="52" t="s">
        <v>1546</v>
      </c>
      <c r="O3527" s="52" t="s">
        <v>852</v>
      </c>
      <c r="P3527" s="56"/>
      <c r="Q3527" s="56">
        <v>1.54E-2</v>
      </c>
      <c r="R3527" s="57">
        <f ca="1">SUMIF(Insumos!$C$7:$E$166,Subpartidas!N3527,Insumos!$E$7:$E$166)</f>
        <v>9.49</v>
      </c>
      <c r="S3527" s="57">
        <f t="shared" ca="1" si="608"/>
        <v>0.146146</v>
      </c>
    </row>
    <row r="3528" spans="1:19" s="116" customFormat="1" ht="14.1" customHeight="1">
      <c r="A3528" s="74" t="s">
        <v>1134</v>
      </c>
      <c r="B3528" s="48" t="s">
        <v>1149</v>
      </c>
      <c r="C3528" s="58"/>
      <c r="D3528" s="58"/>
      <c r="E3528" s="58"/>
      <c r="F3528" s="58"/>
      <c r="G3528" s="58"/>
      <c r="H3528" s="58"/>
      <c r="I3528" s="58"/>
      <c r="J3528" s="58"/>
      <c r="K3528" s="58"/>
      <c r="L3528" s="55" t="s">
        <v>13</v>
      </c>
      <c r="M3528" s="52" t="s">
        <v>1543</v>
      </c>
      <c r="N3528" s="52" t="s">
        <v>1544</v>
      </c>
      <c r="O3528" s="52" t="s">
        <v>852</v>
      </c>
      <c r="P3528" s="56"/>
      <c r="Q3528" s="56">
        <v>0.24329999999999999</v>
      </c>
      <c r="R3528" s="57">
        <f ca="1">SUMIF(Insumos!$C$7:$E$166,Subpartidas!N3528,Insumos!$E$7:$E$166)</f>
        <v>14.780000000000001</v>
      </c>
      <c r="S3528" s="57">
        <f t="shared" ca="1" si="608"/>
        <v>3.595974</v>
      </c>
    </row>
    <row r="3529" spans="1:19" s="116" customFormat="1" ht="14.1" customHeight="1">
      <c r="A3529" s="74" t="s">
        <v>1134</v>
      </c>
      <c r="B3529" s="48" t="s">
        <v>1149</v>
      </c>
      <c r="C3529" s="58"/>
      <c r="D3529" s="58"/>
      <c r="E3529" s="58"/>
      <c r="F3529" s="58"/>
      <c r="G3529" s="58"/>
      <c r="H3529" s="58"/>
      <c r="I3529" s="58"/>
      <c r="J3529" s="58"/>
      <c r="K3529" s="58"/>
      <c r="L3529" s="55" t="s">
        <v>14</v>
      </c>
      <c r="M3529" s="52" t="s">
        <v>1738</v>
      </c>
      <c r="N3529" s="52" t="s">
        <v>1739</v>
      </c>
      <c r="O3529" s="52" t="s">
        <v>1507</v>
      </c>
      <c r="P3529" s="60"/>
      <c r="Q3529" s="56">
        <v>2.8500000000000001E-2</v>
      </c>
      <c r="R3529" s="57">
        <f ca="1">G3522</f>
        <v>0.88294890962573225</v>
      </c>
      <c r="S3529" s="57">
        <f t="shared" ca="1" si="608"/>
        <v>2.5164043924333371E-2</v>
      </c>
    </row>
    <row r="3530" spans="1:19" s="116" customFormat="1" ht="14.1" customHeight="1">
      <c r="A3530" s="74" t="s">
        <v>1134</v>
      </c>
      <c r="B3530" s="48" t="s">
        <v>1149</v>
      </c>
      <c r="C3530" s="58"/>
      <c r="D3530" s="58"/>
      <c r="E3530" s="58"/>
      <c r="F3530" s="58"/>
      <c r="G3530" s="58"/>
      <c r="H3530" s="58"/>
      <c r="I3530" s="58"/>
      <c r="J3530" s="58"/>
      <c r="K3530" s="58"/>
      <c r="L3530" s="55" t="s">
        <v>14</v>
      </c>
      <c r="M3530" s="52" t="s">
        <v>1745</v>
      </c>
      <c r="N3530" s="52" t="s">
        <v>1746</v>
      </c>
      <c r="O3530" s="52" t="s">
        <v>1510</v>
      </c>
      <c r="P3530" s="56">
        <v>0.125</v>
      </c>
      <c r="Q3530" s="56">
        <f>P3530/$E$3522*8</f>
        <v>1.3513513513513514E-2</v>
      </c>
      <c r="R3530" s="57">
        <f ca="1">SUMIF(Insumos!$C$7:$E$166,Subpartidas!N3530,Insumos!$E$7:$E$166)</f>
        <v>6.78</v>
      </c>
      <c r="S3530" s="57">
        <f t="shared" ca="1" si="608"/>
        <v>9.1621621621621629E-2</v>
      </c>
    </row>
    <row r="3531" spans="1:19" s="116" customFormat="1" ht="14.1" customHeight="1">
      <c r="A3531" s="74" t="s">
        <v>1134</v>
      </c>
      <c r="B3531" s="48" t="s">
        <v>1149</v>
      </c>
      <c r="C3531" s="58"/>
      <c r="D3531" s="58"/>
      <c r="E3531" s="58"/>
      <c r="F3531" s="58"/>
      <c r="G3531" s="58"/>
      <c r="H3531" s="58"/>
      <c r="I3531" s="58"/>
      <c r="J3531" s="58"/>
      <c r="K3531" s="58"/>
      <c r="L3531" s="55" t="s">
        <v>14</v>
      </c>
      <c r="M3531" s="52" t="s">
        <v>1555</v>
      </c>
      <c r="N3531" s="52" t="s">
        <v>1556</v>
      </c>
      <c r="O3531" s="52" t="s">
        <v>1510</v>
      </c>
      <c r="P3531" s="56">
        <v>1</v>
      </c>
      <c r="Q3531" s="56">
        <f>P3531/$E$3522*8</f>
        <v>0.10810810810810811</v>
      </c>
      <c r="R3531" s="57">
        <f ca="1">SUMIF(Insumos!$C$7:$E$166,Subpartidas!N3531,Insumos!$E$7:$E$166)</f>
        <v>16</v>
      </c>
      <c r="S3531" s="57">
        <f t="shared" ca="1" si="608"/>
        <v>1.7297297297297298</v>
      </c>
    </row>
    <row r="3532" spans="1:19" s="116" customFormat="1" ht="14.1" customHeight="1">
      <c r="A3532" s="74" t="s">
        <v>1134</v>
      </c>
      <c r="B3532" s="48" t="s">
        <v>1149</v>
      </c>
      <c r="C3532" s="58"/>
      <c r="D3532" s="58"/>
      <c r="E3532" s="58"/>
      <c r="F3532" s="58"/>
      <c r="G3532" s="58"/>
      <c r="H3532" s="58"/>
      <c r="I3532" s="58"/>
      <c r="J3532" s="58"/>
      <c r="K3532" s="58"/>
      <c r="L3532" s="55" t="s">
        <v>14</v>
      </c>
      <c r="M3532" s="52" t="s">
        <v>1557</v>
      </c>
      <c r="N3532" s="52" t="s">
        <v>1558</v>
      </c>
      <c r="O3532" s="52" t="s">
        <v>1510</v>
      </c>
      <c r="P3532" s="56">
        <v>0.5</v>
      </c>
      <c r="Q3532" s="56">
        <f>P3532/$E$3522*8</f>
        <v>5.4054054054054057E-2</v>
      </c>
      <c r="R3532" s="57">
        <f ca="1">SUMIF(Insumos!$C$7:$E$166,Subpartidas!N3532,Insumos!$E$7:$E$166)</f>
        <v>8</v>
      </c>
      <c r="S3532" s="57">
        <f t="shared" ca="1" si="608"/>
        <v>0.43243243243243246</v>
      </c>
    </row>
    <row r="3533" spans="1:19" s="116" customFormat="1" ht="14.1" customHeight="1">
      <c r="A3533" s="74" t="s">
        <v>1138</v>
      </c>
      <c r="B3533" s="48" t="s">
        <v>1151</v>
      </c>
      <c r="C3533" s="52" t="s">
        <v>653</v>
      </c>
      <c r="D3533" s="53">
        <f>+IF(C3533&lt;&gt;" ",VLOOKUP(B3533,Rendimientos!$A$3:$D$557,3,0))</f>
        <v>66</v>
      </c>
      <c r="E3533" s="53">
        <f>+IF(C3533&lt;&gt;" ",VLOOKUP(B3533,Rendimientos!$A$3:$D$557,4,0))</f>
        <v>66</v>
      </c>
      <c r="F3533" s="54">
        <f ca="1">SUM(G3533:K3533)</f>
        <v>9.8408625375939032</v>
      </c>
      <c r="G3533" s="49">
        <f ca="1">SUMIFS($S$5:$S$4996,$B$5:$B$4996,B3533,$L$5:$L$4996,$L$5)</f>
        <v>0.98997301988339659</v>
      </c>
      <c r="H3533" s="49">
        <f ca="1">SUMIFS($S$5:$S$4996,$B$5:$B$4996,B3533,$L$5:$L$4996,$L$10)</f>
        <v>8.2300506666666671</v>
      </c>
      <c r="I3533" s="49"/>
      <c r="J3533" s="49">
        <f ca="1">SUMIFS($S$5:$S$4996,$B$5:$B$4996,B3533,$L$5:$L$4996,$L$11)</f>
        <v>0.62083885104383973</v>
      </c>
      <c r="K3533" s="49">
        <f>SUMIFS($S$5:$S$4996,$B$5:$B$4996,B3533,$L$5:$L$4996,$L$4497)</f>
        <v>0</v>
      </c>
      <c r="L3533" s="55" t="s">
        <v>12</v>
      </c>
      <c r="M3533" s="52" t="s">
        <v>1736</v>
      </c>
      <c r="N3533" s="52" t="s">
        <v>1737</v>
      </c>
      <c r="O3533" s="52" t="s">
        <v>1491</v>
      </c>
      <c r="P3533" s="56">
        <v>0.125</v>
      </c>
      <c r="Q3533" s="56">
        <f>P3533/$D$3533*8</f>
        <v>1.5151515151515152E-2</v>
      </c>
      <c r="R3533" s="57">
        <f ca="1">SUMIF(Insumos!$C$7:$E$166,Subpartidas!N3533,Insumos!$E$7:$E$166)</f>
        <v>9.543510636814629</v>
      </c>
      <c r="S3533" s="57">
        <f t="shared" ca="1" si="608"/>
        <v>0.14459864601234287</v>
      </c>
    </row>
    <row r="3534" spans="1:19" s="116" customFormat="1" ht="14.1" customHeight="1">
      <c r="A3534" s="74" t="s">
        <v>1138</v>
      </c>
      <c r="B3534" s="48" t="s">
        <v>1151</v>
      </c>
      <c r="C3534" s="58"/>
      <c r="D3534" s="58"/>
      <c r="E3534" s="58"/>
      <c r="F3534" s="58"/>
      <c r="G3534" s="58"/>
      <c r="H3534" s="58"/>
      <c r="I3534" s="58"/>
      <c r="J3534" s="58"/>
      <c r="K3534" s="58"/>
      <c r="L3534" s="55" t="s">
        <v>12</v>
      </c>
      <c r="M3534" s="52" t="s">
        <v>1492</v>
      </c>
      <c r="N3534" s="52" t="s">
        <v>1493</v>
      </c>
      <c r="O3534" s="52" t="s">
        <v>1491</v>
      </c>
      <c r="P3534" s="56">
        <v>1.125</v>
      </c>
      <c r="Q3534" s="56">
        <f>P3534/$D$3533*8</f>
        <v>0.13636363636363635</v>
      </c>
      <c r="R3534" s="57">
        <f ca="1">SUMIF(Insumos!$C$7:$E$166,Subpartidas!N3534,Insumos!$E$7:$E$166)</f>
        <v>6.1994120750543944</v>
      </c>
      <c r="S3534" s="57">
        <f t="shared" ca="1" si="608"/>
        <v>0.84537437387105374</v>
      </c>
    </row>
    <row r="3535" spans="1:19" s="116" customFormat="1" ht="14.1" customHeight="1">
      <c r="A3535" s="74" t="s">
        <v>1138</v>
      </c>
      <c r="B3535" s="48" t="s">
        <v>1151</v>
      </c>
      <c r="C3535" s="58"/>
      <c r="D3535" s="58"/>
      <c r="E3535" s="58"/>
      <c r="F3535" s="58"/>
      <c r="G3535" s="58"/>
      <c r="H3535" s="58"/>
      <c r="I3535" s="58"/>
      <c r="J3535" s="58"/>
      <c r="K3535" s="58"/>
      <c r="L3535" s="55" t="s">
        <v>13</v>
      </c>
      <c r="M3535" s="52" t="s">
        <v>1547</v>
      </c>
      <c r="N3535" s="52" t="s">
        <v>1548</v>
      </c>
      <c r="O3535" s="52" t="s">
        <v>852</v>
      </c>
      <c r="P3535" s="56"/>
      <c r="Q3535" s="56">
        <v>5.0000000000000001E-3</v>
      </c>
      <c r="R3535" s="57">
        <f ca="1">SUMIF(Insumos!$C$7:$E$166,Subpartidas!N3535,Insumos!$E$7:$E$166)</f>
        <v>2</v>
      </c>
      <c r="S3535" s="57">
        <f t="shared" ca="1" si="608"/>
        <v>0.01</v>
      </c>
    </row>
    <row r="3536" spans="1:19" s="116" customFormat="1" ht="14.1" customHeight="1">
      <c r="A3536" s="74" t="s">
        <v>1138</v>
      </c>
      <c r="B3536" s="48" t="s">
        <v>1151</v>
      </c>
      <c r="C3536" s="58"/>
      <c r="D3536" s="58"/>
      <c r="E3536" s="58"/>
      <c r="F3536" s="58"/>
      <c r="G3536" s="58"/>
      <c r="H3536" s="58"/>
      <c r="I3536" s="58"/>
      <c r="J3536" s="58"/>
      <c r="K3536" s="58"/>
      <c r="L3536" s="55" t="s">
        <v>13</v>
      </c>
      <c r="M3536" s="52" t="s">
        <v>1551</v>
      </c>
      <c r="N3536" s="52" t="s">
        <v>1552</v>
      </c>
      <c r="O3536" s="52" t="s">
        <v>657</v>
      </c>
      <c r="P3536" s="56"/>
      <c r="Q3536" s="56">
        <v>0.35</v>
      </c>
      <c r="R3536" s="57">
        <f ca="1">SUMIF(Insumos!$C$7:$E$166,Subpartidas!N3536,Insumos!$E$7:$E$166)</f>
        <v>0.18</v>
      </c>
      <c r="S3536" s="57">
        <f ca="1">Q3536*R3536</f>
        <v>6.3E-2</v>
      </c>
    </row>
    <row r="3537" spans="1:20" s="116" customFormat="1" ht="14.1" customHeight="1">
      <c r="A3537" s="74" t="s">
        <v>1138</v>
      </c>
      <c r="B3537" s="48" t="s">
        <v>1151</v>
      </c>
      <c r="C3537" s="58"/>
      <c r="D3537" s="58"/>
      <c r="E3537" s="58"/>
      <c r="F3537" s="58"/>
      <c r="G3537" s="58"/>
      <c r="H3537" s="58"/>
      <c r="I3537" s="58"/>
      <c r="J3537" s="58"/>
      <c r="K3537" s="58"/>
      <c r="L3537" s="55" t="s">
        <v>13</v>
      </c>
      <c r="M3537" s="52" t="s">
        <v>1545</v>
      </c>
      <c r="N3537" s="52" t="s">
        <v>1546</v>
      </c>
      <c r="O3537" s="52" t="s">
        <v>852</v>
      </c>
      <c r="P3537" s="56"/>
      <c r="Q3537" s="56">
        <v>1.54E-2</v>
      </c>
      <c r="R3537" s="57">
        <f ca="1">SUMIF(Insumos!$C$7:$E$166,Subpartidas!N3537,Insumos!$E$7:$E$166)</f>
        <v>9.49</v>
      </c>
      <c r="S3537" s="57">
        <f ca="1">Q3537*R3537</f>
        <v>0.146146</v>
      </c>
    </row>
    <row r="3538" spans="1:20" s="116" customFormat="1" ht="14.1" customHeight="1">
      <c r="A3538" s="74" t="s">
        <v>1138</v>
      </c>
      <c r="B3538" s="48" t="s">
        <v>1151</v>
      </c>
      <c r="C3538" s="58"/>
      <c r="D3538" s="58"/>
      <c r="E3538" s="58"/>
      <c r="G3538" s="58"/>
      <c r="H3538" s="58"/>
      <c r="I3538" s="58"/>
      <c r="J3538" s="58"/>
      <c r="K3538" s="58"/>
      <c r="L3538" s="55" t="s">
        <v>13</v>
      </c>
      <c r="M3538" s="52" t="s">
        <v>1543</v>
      </c>
      <c r="N3538" s="52" t="s">
        <v>1544</v>
      </c>
      <c r="O3538" s="52" t="s">
        <v>852</v>
      </c>
      <c r="P3538" s="56"/>
      <c r="Q3538" s="56">
        <v>0.1971</v>
      </c>
      <c r="R3538" s="57">
        <f ca="1">SUMIF(Insumos!$C$7:$E$166,Subpartidas!N3538,Insumos!$E$7:$E$166)</f>
        <v>14.780000000000001</v>
      </c>
      <c r="S3538" s="57">
        <f ca="1">Q3538*R3538</f>
        <v>2.913138</v>
      </c>
    </row>
    <row r="3539" spans="1:20" s="116" customFormat="1" ht="14.1" customHeight="1">
      <c r="A3539" s="74" t="s">
        <v>1138</v>
      </c>
      <c r="B3539" s="48" t="s">
        <v>1151</v>
      </c>
      <c r="C3539" s="58"/>
      <c r="D3539" s="58"/>
      <c r="E3539" s="58"/>
      <c r="F3539" s="58"/>
      <c r="G3539" s="58"/>
      <c r="H3539" s="58"/>
      <c r="I3539" s="58"/>
      <c r="J3539" s="58"/>
      <c r="K3539" s="58"/>
      <c r="L3539" s="55" t="s">
        <v>13</v>
      </c>
      <c r="M3539" s="52" t="s">
        <v>1565</v>
      </c>
      <c r="N3539" s="52" t="s">
        <v>1747</v>
      </c>
      <c r="O3539" s="52" t="s">
        <v>852</v>
      </c>
      <c r="Q3539" s="56">
        <v>6.1600000000000002E-2</v>
      </c>
      <c r="R3539" s="57">
        <f ca="1">SUMIF(Insumos!$C$7:$E$166,Subpartidas!N3539,Insumos!$E$7:$E$166)</f>
        <v>82.75595238095238</v>
      </c>
      <c r="S3539" s="57">
        <f ca="1">Q3539*R3539</f>
        <v>5.0977666666666668</v>
      </c>
    </row>
    <row r="3540" spans="1:20" s="116" customFormat="1" ht="14.1" customHeight="1">
      <c r="A3540" s="74" t="s">
        <v>1138</v>
      </c>
      <c r="B3540" s="48" t="s">
        <v>1151</v>
      </c>
      <c r="C3540" s="58"/>
      <c r="D3540" s="58"/>
      <c r="E3540" s="58"/>
      <c r="F3540" s="58"/>
      <c r="G3540" s="58"/>
      <c r="H3540" s="58"/>
      <c r="I3540" s="58"/>
      <c r="J3540" s="58"/>
      <c r="K3540" s="58"/>
      <c r="L3540" s="55" t="s">
        <v>14</v>
      </c>
      <c r="M3540" s="52" t="s">
        <v>1738</v>
      </c>
      <c r="N3540" s="52" t="s">
        <v>1739</v>
      </c>
      <c r="O3540" s="52" t="s">
        <v>1507</v>
      </c>
      <c r="P3540" s="60"/>
      <c r="Q3540" s="56">
        <v>3.3599999999999998E-2</v>
      </c>
      <c r="R3540" s="57">
        <f ca="1">G3533</f>
        <v>0.98997301988339659</v>
      </c>
      <c r="S3540" s="57">
        <f t="shared" ref="S3540:S3616" ca="1" si="617">Q3540*R3540</f>
        <v>3.3263093468082122E-2</v>
      </c>
    </row>
    <row r="3541" spans="1:20" s="116" customFormat="1" ht="14.1" customHeight="1">
      <c r="A3541" s="74" t="s">
        <v>1138</v>
      </c>
      <c r="B3541" s="48" t="s">
        <v>1151</v>
      </c>
      <c r="C3541" s="58"/>
      <c r="D3541" s="58"/>
      <c r="E3541" s="58"/>
      <c r="F3541" s="58"/>
      <c r="G3541" s="58"/>
      <c r="H3541" s="58"/>
      <c r="I3541" s="58"/>
      <c r="J3541" s="58"/>
      <c r="K3541" s="58"/>
      <c r="L3541" s="55" t="s">
        <v>14</v>
      </c>
      <c r="M3541" s="52" t="s">
        <v>1745</v>
      </c>
      <c r="N3541" s="52" t="s">
        <v>1746</v>
      </c>
      <c r="O3541" s="52" t="s">
        <v>1510</v>
      </c>
      <c r="P3541" s="56">
        <v>0.125</v>
      </c>
      <c r="Q3541" s="56">
        <f>P3541/$E$3533*8</f>
        <v>1.5151515151515152E-2</v>
      </c>
      <c r="R3541" s="57">
        <f ca="1">SUMIF(Insumos!$C$7:$E$166,Subpartidas!N3541,Insumos!$E$7:$E$166)</f>
        <v>6.78</v>
      </c>
      <c r="S3541" s="57">
        <f t="shared" ca="1" si="617"/>
        <v>0.10272727272727274</v>
      </c>
    </row>
    <row r="3542" spans="1:20" s="116" customFormat="1" ht="14.1" customHeight="1">
      <c r="A3542" s="74" t="s">
        <v>1138</v>
      </c>
      <c r="B3542" s="48" t="s">
        <v>1151</v>
      </c>
      <c r="C3542" s="58"/>
      <c r="D3542" s="58"/>
      <c r="E3542" s="58"/>
      <c r="F3542" s="58"/>
      <c r="G3542" s="58"/>
      <c r="H3542" s="58"/>
      <c r="I3542" s="58"/>
      <c r="J3542" s="58"/>
      <c r="K3542" s="58"/>
      <c r="L3542" s="55" t="s">
        <v>14</v>
      </c>
      <c r="M3542" s="52" t="s">
        <v>1557</v>
      </c>
      <c r="N3542" s="52" t="s">
        <v>1558</v>
      </c>
      <c r="O3542" s="52" t="s">
        <v>1510</v>
      </c>
      <c r="P3542" s="56">
        <v>0.5</v>
      </c>
      <c r="Q3542" s="56">
        <f>P3542/$E$3533*8</f>
        <v>6.0606060606060608E-2</v>
      </c>
      <c r="R3542" s="57">
        <f ca="1">SUMIF(Insumos!$C$7:$E$166,Subpartidas!N3542,Insumos!$E$7:$E$166)</f>
        <v>8</v>
      </c>
      <c r="S3542" s="57">
        <f t="shared" ca="1" si="617"/>
        <v>0.48484848484848486</v>
      </c>
    </row>
    <row r="3543" spans="1:20" s="116" customFormat="1" ht="14.1" customHeight="1">
      <c r="A3543" s="74" t="s">
        <v>1154</v>
      </c>
      <c r="B3543" s="48" t="s">
        <v>1155</v>
      </c>
      <c r="C3543" s="52" t="s">
        <v>653</v>
      </c>
      <c r="D3543" s="53">
        <f>+IF(C3543&lt;&gt;" ",VLOOKUP(B3543,Rendimientos!$A$3:$D$557,3,0))</f>
        <v>33</v>
      </c>
      <c r="E3543" s="53">
        <f>+IF(C3543&lt;&gt;" ",VLOOKUP(B3543,Rendimientos!$A$3:$D$557,4,0))</f>
        <v>33</v>
      </c>
      <c r="F3543" s="54">
        <f ca="1">SUM(G3543:K3543)</f>
        <v>7.3341564163573887</v>
      </c>
      <c r="G3543" s="49">
        <f ca="1">SUMIFS($S$5:$S$4996,$B$5:$B$4996,B3543,$L$5:$L$4996,$L$5)</f>
        <v>1.9799460397667932</v>
      </c>
      <c r="H3543" s="49">
        <f ca="1">SUMIFS($S$5:$S$4996,$B$5:$B$4996,B3543,$L$5:$L$4996,$L$10)</f>
        <v>4.1372820000000008</v>
      </c>
      <c r="I3543" s="49"/>
      <c r="J3543" s="49">
        <f ca="1">SUMIFS($S$5:$S$4996,$B$5:$B$4996,B3543,$L$5:$L$4996,$L$11)</f>
        <v>1.2169283765905945</v>
      </c>
      <c r="K3543" s="49">
        <f>SUMIFS($S$5:$S$4996,$B$5:$B$4996,B3543,$L$5:$L$4996,$L$4497)</f>
        <v>0</v>
      </c>
      <c r="L3543" s="55" t="s">
        <v>12</v>
      </c>
      <c r="M3543" s="52" t="s">
        <v>1736</v>
      </c>
      <c r="N3543" s="52" t="s">
        <v>1737</v>
      </c>
      <c r="O3543" s="52" t="s">
        <v>1491</v>
      </c>
      <c r="P3543" s="56">
        <v>0.125</v>
      </c>
      <c r="Q3543" s="56">
        <f>P3543/$D$3543*8</f>
        <v>3.0303030303030304E-2</v>
      </c>
      <c r="R3543" s="57">
        <f ca="1">SUMIF(Insumos!$C$7:$E$166,Subpartidas!N3543,Insumos!$E$7:$E$166)</f>
        <v>9.543510636814629</v>
      </c>
      <c r="S3543" s="57">
        <f t="shared" ref="S3543:S3562" ca="1" si="618">Q3543*R3543</f>
        <v>0.28919729202468575</v>
      </c>
    </row>
    <row r="3544" spans="1:20" s="116" customFormat="1" ht="14.1" customHeight="1">
      <c r="A3544" s="74" t="s">
        <v>1154</v>
      </c>
      <c r="B3544" s="48" t="s">
        <v>1155</v>
      </c>
      <c r="C3544" s="58"/>
      <c r="D3544" s="58"/>
      <c r="E3544" s="58"/>
      <c r="F3544" s="58"/>
      <c r="G3544" s="58"/>
      <c r="H3544" s="58"/>
      <c r="I3544" s="58"/>
      <c r="J3544" s="58"/>
      <c r="K3544" s="58"/>
      <c r="L3544" s="55" t="s">
        <v>12</v>
      </c>
      <c r="M3544" s="52" t="s">
        <v>1492</v>
      </c>
      <c r="N3544" s="52" t="s">
        <v>1493</v>
      </c>
      <c r="O3544" s="52" t="s">
        <v>1491</v>
      </c>
      <c r="P3544" s="56">
        <v>1.125</v>
      </c>
      <c r="Q3544" s="56">
        <f>P3544/$D$3543*8</f>
        <v>0.27272727272727271</v>
      </c>
      <c r="R3544" s="57">
        <f ca="1">SUMIF(Insumos!$C$7:$E$166,Subpartidas!N3544,Insumos!$E$7:$E$166)</f>
        <v>6.1994120750543944</v>
      </c>
      <c r="S3544" s="57">
        <f t="shared" ca="1" si="618"/>
        <v>1.6907487477421075</v>
      </c>
      <c r="T3544" s="116" t="s">
        <v>1121</v>
      </c>
    </row>
    <row r="3545" spans="1:20" s="116" customFormat="1" ht="14.1" customHeight="1">
      <c r="A3545" s="74" t="s">
        <v>1154</v>
      </c>
      <c r="B3545" s="48" t="s">
        <v>1155</v>
      </c>
      <c r="C3545" s="58"/>
      <c r="D3545" s="58"/>
      <c r="E3545" s="58"/>
      <c r="F3545" s="58"/>
      <c r="G3545" s="58"/>
      <c r="H3545" s="58"/>
      <c r="I3545" s="58"/>
      <c r="J3545" s="58"/>
      <c r="K3545" s="58"/>
      <c r="L3545" s="55" t="s">
        <v>13</v>
      </c>
      <c r="M3545" s="52" t="s">
        <v>1551</v>
      </c>
      <c r="N3545" s="52" t="s">
        <v>1552</v>
      </c>
      <c r="O3545" s="52" t="s">
        <v>657</v>
      </c>
      <c r="P3545" s="56"/>
      <c r="Q3545" s="56">
        <v>0.35</v>
      </c>
      <c r="R3545" s="57">
        <f ca="1">SUMIF(Insumos!$C$7:$E$166,Subpartidas!N3545,Insumos!$E$7:$E$166)</f>
        <v>0.18</v>
      </c>
      <c r="S3545" s="57">
        <f t="shared" ca="1" si="618"/>
        <v>6.3E-2</v>
      </c>
    </row>
    <row r="3546" spans="1:20" s="116" customFormat="1" ht="14.1" customHeight="1">
      <c r="A3546" s="74" t="s">
        <v>1154</v>
      </c>
      <c r="B3546" s="48" t="s">
        <v>1155</v>
      </c>
      <c r="C3546" s="58"/>
      <c r="D3546" s="58"/>
      <c r="E3546" s="58"/>
      <c r="F3546" s="58"/>
      <c r="G3546" s="58"/>
      <c r="H3546" s="58"/>
      <c r="I3546" s="58"/>
      <c r="J3546" s="58"/>
      <c r="K3546" s="58"/>
      <c r="L3546" s="55" t="s">
        <v>13</v>
      </c>
      <c r="M3546" s="52" t="s">
        <v>1547</v>
      </c>
      <c r="N3546" s="52" t="s">
        <v>1548</v>
      </c>
      <c r="O3546" s="52" t="s">
        <v>852</v>
      </c>
      <c r="P3546" s="56"/>
      <c r="Q3546" s="56">
        <v>0.23480000000000001</v>
      </c>
      <c r="R3546" s="57">
        <f ca="1">SUMIF(Insumos!$C$7:$E$166,Subpartidas!N3546,Insumos!$E$7:$E$166)</f>
        <v>2</v>
      </c>
      <c r="S3546" s="57">
        <f t="shared" ca="1" si="618"/>
        <v>0.46960000000000002</v>
      </c>
    </row>
    <row r="3547" spans="1:20" s="116" customFormat="1" ht="14.1" customHeight="1">
      <c r="A3547" s="74" t="s">
        <v>1154</v>
      </c>
      <c r="B3547" s="48" t="s">
        <v>1155</v>
      </c>
      <c r="C3547" s="58"/>
      <c r="D3547" s="58"/>
      <c r="E3547" s="58"/>
      <c r="F3547" s="58"/>
      <c r="G3547" s="58"/>
      <c r="H3547" s="58"/>
      <c r="I3547" s="58"/>
      <c r="J3547" s="58"/>
      <c r="K3547" s="58"/>
      <c r="L3547" s="55" t="s">
        <v>13</v>
      </c>
      <c r="M3547" s="52" t="s">
        <v>1545</v>
      </c>
      <c r="N3547" s="52" t="s">
        <v>1546</v>
      </c>
      <c r="O3547" s="52" t="s">
        <v>852</v>
      </c>
      <c r="P3547" s="56"/>
      <c r="Q3547" s="56">
        <v>1.4E-2</v>
      </c>
      <c r="R3547" s="57">
        <f ca="1">SUMIF(Insumos!$C$7:$E$166,Subpartidas!N3547,Insumos!$E$7:$E$166)</f>
        <v>9.49</v>
      </c>
      <c r="S3547" s="57">
        <f t="shared" ca="1" si="618"/>
        <v>0.13286000000000001</v>
      </c>
    </row>
    <row r="3548" spans="1:20" s="116" customFormat="1" ht="14.1" customHeight="1">
      <c r="A3548" s="74" t="s">
        <v>1154</v>
      </c>
      <c r="B3548" s="48" t="s">
        <v>1155</v>
      </c>
      <c r="C3548" s="58"/>
      <c r="D3548" s="58"/>
      <c r="E3548" s="58"/>
      <c r="F3548" s="58"/>
      <c r="G3548" s="58"/>
      <c r="H3548" s="58"/>
      <c r="I3548" s="58"/>
      <c r="J3548" s="58"/>
      <c r="K3548" s="58"/>
      <c r="L3548" s="55" t="s">
        <v>13</v>
      </c>
      <c r="M3548" s="52" t="s">
        <v>1543</v>
      </c>
      <c r="N3548" s="52" t="s">
        <v>1544</v>
      </c>
      <c r="O3548" s="52" t="s">
        <v>852</v>
      </c>
      <c r="P3548" s="56"/>
      <c r="Q3548" s="56">
        <v>0.2349</v>
      </c>
      <c r="R3548" s="57">
        <f ca="1">SUMIF(Insumos!$C$7:$E$166,Subpartidas!N3548,Insumos!$E$7:$E$166)</f>
        <v>14.780000000000001</v>
      </c>
      <c r="S3548" s="57">
        <f t="shared" ca="1" si="618"/>
        <v>3.4718220000000004</v>
      </c>
    </row>
    <row r="3549" spans="1:20" s="116" customFormat="1" ht="14.1" customHeight="1">
      <c r="A3549" s="74" t="s">
        <v>1154</v>
      </c>
      <c r="B3549" s="48" t="s">
        <v>1155</v>
      </c>
      <c r="C3549" s="58"/>
      <c r="D3549" s="58"/>
      <c r="E3549" s="58"/>
      <c r="F3549" s="58"/>
      <c r="G3549" s="58"/>
      <c r="H3549" s="58"/>
      <c r="I3549" s="58"/>
      <c r="J3549" s="58"/>
      <c r="K3549" s="58"/>
      <c r="L3549" s="55" t="s">
        <v>14</v>
      </c>
      <c r="M3549" s="52" t="s">
        <v>1738</v>
      </c>
      <c r="N3549" s="52" t="s">
        <v>1739</v>
      </c>
      <c r="O3549" s="52" t="s">
        <v>1507</v>
      </c>
      <c r="P3549" s="56"/>
      <c r="Q3549" s="56">
        <f>2.11/100</f>
        <v>2.1099999999999997E-2</v>
      </c>
      <c r="R3549" s="57">
        <f ca="1">G3543</f>
        <v>1.9799460397667932</v>
      </c>
      <c r="S3549" s="57">
        <f t="shared" ca="1" si="618"/>
        <v>4.1776861439079334E-2</v>
      </c>
    </row>
    <row r="3550" spans="1:20" s="116" customFormat="1" ht="14.1" customHeight="1">
      <c r="A3550" s="74" t="s">
        <v>1154</v>
      </c>
      <c r="B3550" s="48" t="s">
        <v>1155</v>
      </c>
      <c r="C3550" s="58"/>
      <c r="D3550" s="58"/>
      <c r="E3550" s="58"/>
      <c r="F3550" s="58"/>
      <c r="G3550" s="58"/>
      <c r="H3550" s="58"/>
      <c r="I3550" s="58"/>
      <c r="J3550" s="58"/>
      <c r="K3550" s="58"/>
      <c r="L3550" s="55" t="s">
        <v>14</v>
      </c>
      <c r="M3550" s="52" t="s">
        <v>1745</v>
      </c>
      <c r="N3550" s="52" t="s">
        <v>1746</v>
      </c>
      <c r="O3550" s="52" t="s">
        <v>1510</v>
      </c>
      <c r="P3550" s="56">
        <v>0.125</v>
      </c>
      <c r="Q3550" s="56">
        <f>P3550/$E$3543*8</f>
        <v>3.0303030303030304E-2</v>
      </c>
      <c r="R3550" s="57">
        <f ca="1">SUMIF(Insumos!$C$7:$E$166,Subpartidas!N3550,Insumos!$E$7:$E$166)</f>
        <v>6.78</v>
      </c>
      <c r="S3550" s="57">
        <f t="shared" ca="1" si="618"/>
        <v>0.20545454545454547</v>
      </c>
    </row>
    <row r="3551" spans="1:20" s="116" customFormat="1" ht="14.1" customHeight="1">
      <c r="A3551" s="74" t="s">
        <v>1154</v>
      </c>
      <c r="B3551" s="48" t="s">
        <v>1155</v>
      </c>
      <c r="C3551" s="58"/>
      <c r="D3551" s="58"/>
      <c r="E3551" s="58"/>
      <c r="F3551" s="58"/>
      <c r="G3551" s="58"/>
      <c r="H3551" s="58"/>
      <c r="I3551" s="58"/>
      <c r="J3551" s="58"/>
      <c r="K3551" s="58"/>
      <c r="L3551" s="55" t="s">
        <v>14</v>
      </c>
      <c r="M3551" s="52" t="s">
        <v>1557</v>
      </c>
      <c r="N3551" s="52" t="s">
        <v>1558</v>
      </c>
      <c r="O3551" s="52" t="s">
        <v>1510</v>
      </c>
      <c r="P3551" s="56">
        <v>0.5</v>
      </c>
      <c r="Q3551" s="56">
        <f>P3551/$E$3543*8</f>
        <v>0.12121212121212122</v>
      </c>
      <c r="R3551" s="57">
        <f ca="1">SUMIF(Insumos!$C$7:$E$166,Subpartidas!N3551,Insumos!$E$7:$E$166)</f>
        <v>8</v>
      </c>
      <c r="S3551" s="57">
        <f t="shared" ca="1" si="618"/>
        <v>0.96969696969696972</v>
      </c>
    </row>
    <row r="3552" spans="1:20" s="116" customFormat="1" ht="14.1" customHeight="1">
      <c r="A3552" s="74" t="s">
        <v>1160</v>
      </c>
      <c r="B3552" s="48" t="s">
        <v>1161</v>
      </c>
      <c r="C3552" s="52" t="s">
        <v>653</v>
      </c>
      <c r="D3552" s="53">
        <f>+IF(C3552&lt;&gt;" ",VLOOKUP(B3552,Rendimientos!$A$3:$D$557,3,0))</f>
        <v>33</v>
      </c>
      <c r="E3552" s="53">
        <f>+IF(C3552&lt;&gt;" ",VLOOKUP(B3552,Rendimientos!$A$3:$D$557,4,0))</f>
        <v>33</v>
      </c>
      <c r="F3552" s="54">
        <f ca="1">SUM(G3552:K3552)</f>
        <v>10.875399606894508</v>
      </c>
      <c r="G3552" s="49">
        <f ca="1">SUMIFS($S$5:$S$4996,$B$5:$B$4996,B3552,$L$5:$L$4996,$L$5)</f>
        <v>1.9799460397667932</v>
      </c>
      <c r="H3552" s="49">
        <f ca="1">SUMIFS($S$5:$S$4996,$B$5:$B$4996,B3552,$L$5:$L$4996,$L$10)</f>
        <v>3.7989453333333341</v>
      </c>
      <c r="I3552" s="49"/>
      <c r="J3552" s="49">
        <f ca="1">SUMIFS($S$5:$S$4996,$B$5:$B$4996,B3552,$L$5:$L$4996,$L$11)</f>
        <v>5.0965082337943803</v>
      </c>
      <c r="K3552" s="49">
        <f>SUMIFS($S$5:$S$4996,$B$5:$B$4996,B3552,$L$5:$L$4996,$L$4497)</f>
        <v>0</v>
      </c>
      <c r="L3552" s="55" t="s">
        <v>12</v>
      </c>
      <c r="M3552" s="52" t="s">
        <v>1736</v>
      </c>
      <c r="N3552" s="52" t="s">
        <v>1737</v>
      </c>
      <c r="O3552" s="52" t="s">
        <v>1491</v>
      </c>
      <c r="P3552" s="56">
        <v>0.125</v>
      </c>
      <c r="Q3552" s="56">
        <f>P3552/$D$3552*8</f>
        <v>3.0303030303030304E-2</v>
      </c>
      <c r="R3552" s="57">
        <f ca="1">SUMIF(Insumos!$C$7:$E$166,Subpartidas!N3552,Insumos!$E$7:$E$166)</f>
        <v>9.543510636814629</v>
      </c>
      <c r="S3552" s="57">
        <f t="shared" ca="1" si="618"/>
        <v>0.28919729202468575</v>
      </c>
    </row>
    <row r="3553" spans="1:19" s="116" customFormat="1" ht="14.1" customHeight="1">
      <c r="A3553" s="74" t="s">
        <v>1160</v>
      </c>
      <c r="B3553" s="48" t="s">
        <v>1161</v>
      </c>
      <c r="C3553" s="58"/>
      <c r="D3553" s="58"/>
      <c r="E3553" s="58"/>
      <c r="F3553" s="58"/>
      <c r="G3553" s="58"/>
      <c r="H3553" s="58"/>
      <c r="I3553" s="58"/>
      <c r="J3553" s="58"/>
      <c r="K3553" s="58"/>
      <c r="L3553" s="55" t="s">
        <v>12</v>
      </c>
      <c r="M3553" s="52" t="s">
        <v>1492</v>
      </c>
      <c r="N3553" s="52" t="s">
        <v>1493</v>
      </c>
      <c r="O3553" s="52" t="s">
        <v>1491</v>
      </c>
      <c r="P3553" s="56">
        <v>1.125</v>
      </c>
      <c r="Q3553" s="56">
        <f>P3553/$D$3552*8</f>
        <v>0.27272727272727271</v>
      </c>
      <c r="R3553" s="57">
        <f ca="1">SUMIF(Insumos!$C$7:$E$166,Subpartidas!N3553,Insumos!$E$7:$E$166)</f>
        <v>6.1994120750543944</v>
      </c>
      <c r="S3553" s="57">
        <f t="shared" ca="1" si="618"/>
        <v>1.6907487477421075</v>
      </c>
    </row>
    <row r="3554" spans="1:19" s="116" customFormat="1" ht="14.1" customHeight="1">
      <c r="A3554" s="74" t="s">
        <v>1160</v>
      </c>
      <c r="B3554" s="48" t="s">
        <v>1161</v>
      </c>
      <c r="C3554" s="58"/>
      <c r="D3554" s="58"/>
      <c r="E3554" s="58"/>
      <c r="F3554" s="58"/>
      <c r="G3554" s="58"/>
      <c r="H3554" s="58"/>
      <c r="I3554" s="58"/>
      <c r="J3554" s="58"/>
      <c r="K3554" s="58"/>
      <c r="L3554" s="55" t="s">
        <v>13</v>
      </c>
      <c r="M3554" s="52" t="s">
        <v>1551</v>
      </c>
      <c r="N3554" s="52" t="s">
        <v>1552</v>
      </c>
      <c r="O3554" s="52" t="s">
        <v>657</v>
      </c>
      <c r="P3554" s="56"/>
      <c r="Q3554" s="56">
        <v>0.35</v>
      </c>
      <c r="R3554" s="57">
        <f ca="1">SUMIF(Insumos!$C$7:$E$166,Subpartidas!N3554,Insumos!$E$7:$E$166)</f>
        <v>0.18</v>
      </c>
      <c r="S3554" s="57">
        <f t="shared" ca="1" si="618"/>
        <v>6.3E-2</v>
      </c>
    </row>
    <row r="3555" spans="1:19" s="116" customFormat="1" ht="14.1" customHeight="1">
      <c r="A3555" s="74" t="s">
        <v>1160</v>
      </c>
      <c r="B3555" s="48" t="s">
        <v>1161</v>
      </c>
      <c r="C3555" s="58"/>
      <c r="D3555" s="58"/>
      <c r="E3555" s="58"/>
      <c r="F3555" s="58"/>
      <c r="G3555" s="58"/>
      <c r="H3555" s="58"/>
      <c r="I3555" s="58"/>
      <c r="J3555" s="58"/>
      <c r="K3555" s="58"/>
      <c r="L3555" s="55" t="s">
        <v>13</v>
      </c>
      <c r="M3555" s="52" t="s">
        <v>1559</v>
      </c>
      <c r="N3555" s="52" t="s">
        <v>1560</v>
      </c>
      <c r="O3555" s="52" t="s">
        <v>1561</v>
      </c>
      <c r="P3555" s="56"/>
      <c r="Q3555" s="56">
        <v>1.4E-2</v>
      </c>
      <c r="R3555" s="57">
        <f ca="1">SUMIF(Insumos!$C$7:$E$166,Subpartidas!N3555,Insumos!$E$7:$E$166)</f>
        <v>1.3273809523809523</v>
      </c>
      <c r="S3555" s="57">
        <f t="shared" ca="1" si="618"/>
        <v>1.8583333333333334E-2</v>
      </c>
    </row>
    <row r="3556" spans="1:19" s="116" customFormat="1" ht="14.1" customHeight="1">
      <c r="A3556" s="74" t="s">
        <v>1160</v>
      </c>
      <c r="B3556" s="48" t="s">
        <v>1161</v>
      </c>
      <c r="C3556" s="58"/>
      <c r="D3556" s="58"/>
      <c r="E3556" s="58"/>
      <c r="F3556" s="58"/>
      <c r="G3556" s="58"/>
      <c r="H3556" s="58"/>
      <c r="I3556" s="58"/>
      <c r="J3556" s="58"/>
      <c r="K3556" s="58"/>
      <c r="L3556" s="55" t="s">
        <v>13</v>
      </c>
      <c r="M3556" s="52" t="s">
        <v>1547</v>
      </c>
      <c r="N3556" s="52" t="s">
        <v>1548</v>
      </c>
      <c r="O3556" s="52" t="s">
        <v>852</v>
      </c>
      <c r="P3556" s="56"/>
      <c r="Q3556" s="56">
        <v>0.1598</v>
      </c>
      <c r="R3556" s="57">
        <f ca="1">SUMIF(Insumos!$C$7:$E$166,Subpartidas!N3556,Insumos!$E$7:$E$166)</f>
        <v>2</v>
      </c>
      <c r="S3556" s="57">
        <f t="shared" ca="1" si="618"/>
        <v>0.3196</v>
      </c>
    </row>
    <row r="3557" spans="1:19" s="116" customFormat="1" ht="14.1" customHeight="1">
      <c r="A3557" s="74" t="s">
        <v>1160</v>
      </c>
      <c r="B3557" s="48" t="s">
        <v>1161</v>
      </c>
      <c r="C3557" s="58"/>
      <c r="D3557" s="58"/>
      <c r="E3557" s="58"/>
      <c r="F3557" s="58"/>
      <c r="G3557" s="58"/>
      <c r="H3557" s="58"/>
      <c r="I3557" s="58"/>
      <c r="J3557" s="58"/>
      <c r="K3557" s="58"/>
      <c r="L3557" s="55" t="s">
        <v>13</v>
      </c>
      <c r="M3557" s="52" t="s">
        <v>1545</v>
      </c>
      <c r="N3557" s="52" t="s">
        <v>1546</v>
      </c>
      <c r="O3557" s="52" t="s">
        <v>852</v>
      </c>
      <c r="P3557" s="56"/>
      <c r="Q3557" s="56">
        <v>1.4E-2</v>
      </c>
      <c r="R3557" s="57">
        <f ca="1">SUMIF(Insumos!$C$7:$E$166,Subpartidas!N3557,Insumos!$E$7:$E$166)</f>
        <v>9.49</v>
      </c>
      <c r="S3557" s="57">
        <f t="shared" ca="1" si="618"/>
        <v>0.13286000000000001</v>
      </c>
    </row>
    <row r="3558" spans="1:19" s="116" customFormat="1" ht="14.1" customHeight="1">
      <c r="A3558" s="74" t="s">
        <v>1160</v>
      </c>
      <c r="B3558" s="48" t="s">
        <v>1161</v>
      </c>
      <c r="C3558" s="58"/>
      <c r="D3558" s="58"/>
      <c r="E3558" s="58"/>
      <c r="F3558" s="58"/>
      <c r="G3558" s="58"/>
      <c r="H3558" s="58"/>
      <c r="I3558" s="58"/>
      <c r="J3558" s="58"/>
      <c r="K3558" s="58"/>
      <c r="L3558" s="55" t="s">
        <v>13</v>
      </c>
      <c r="M3558" s="52" t="s">
        <v>1543</v>
      </c>
      <c r="N3558" s="52" t="s">
        <v>1544</v>
      </c>
      <c r="O3558" s="52" t="s">
        <v>852</v>
      </c>
      <c r="P3558" s="56"/>
      <c r="Q3558" s="56">
        <v>0.22090000000000001</v>
      </c>
      <c r="R3558" s="57">
        <f ca="1">SUMIF(Insumos!$C$7:$E$166,Subpartidas!N3558,Insumos!$E$7:$E$166)</f>
        <v>14.780000000000001</v>
      </c>
      <c r="S3558" s="57">
        <f t="shared" ref="S3558" ca="1" si="619">Q3558*R3558</f>
        <v>3.2649020000000006</v>
      </c>
    </row>
    <row r="3559" spans="1:19" s="116" customFormat="1" ht="14.1" customHeight="1">
      <c r="A3559" s="74" t="s">
        <v>1160</v>
      </c>
      <c r="B3559" s="48" t="s">
        <v>1161</v>
      </c>
      <c r="C3559" s="58"/>
      <c r="D3559" s="58"/>
      <c r="E3559" s="58"/>
      <c r="F3559" s="58"/>
      <c r="G3559" s="58"/>
      <c r="H3559" s="58"/>
      <c r="I3559" s="58"/>
      <c r="J3559" s="58"/>
      <c r="K3559" s="58"/>
      <c r="L3559" s="55" t="s">
        <v>14</v>
      </c>
      <c r="M3559" s="52" t="s">
        <v>1738</v>
      </c>
      <c r="N3559" s="52" t="s">
        <v>1739</v>
      </c>
      <c r="O3559" s="52" t="s">
        <v>1507</v>
      </c>
      <c r="P3559" s="56"/>
      <c r="Q3559" s="56">
        <f>2.15/100</f>
        <v>2.1499999999999998E-2</v>
      </c>
      <c r="R3559" s="57">
        <f ca="1">G3552</f>
        <v>1.9799460397667932</v>
      </c>
      <c r="S3559" s="57">
        <f t="shared" ca="1" si="618"/>
        <v>4.2568839854986051E-2</v>
      </c>
    </row>
    <row r="3560" spans="1:19" s="116" customFormat="1" ht="14.1" customHeight="1">
      <c r="A3560" s="74" t="s">
        <v>1160</v>
      </c>
      <c r="B3560" s="48" t="s">
        <v>1161</v>
      </c>
      <c r="C3560" s="58"/>
      <c r="D3560" s="58"/>
      <c r="E3560" s="58"/>
      <c r="F3560" s="58"/>
      <c r="G3560" s="58"/>
      <c r="H3560" s="58"/>
      <c r="I3560" s="58"/>
      <c r="J3560" s="58"/>
      <c r="K3560" s="58"/>
      <c r="L3560" s="55" t="s">
        <v>14</v>
      </c>
      <c r="M3560" s="52" t="s">
        <v>1745</v>
      </c>
      <c r="N3560" s="52" t="s">
        <v>1746</v>
      </c>
      <c r="O3560" s="52" t="s">
        <v>1510</v>
      </c>
      <c r="P3560" s="56">
        <v>0.125</v>
      </c>
      <c r="Q3560" s="56">
        <f>P3560/$E$3552*8</f>
        <v>3.0303030303030304E-2</v>
      </c>
      <c r="R3560" s="57">
        <f ca="1">SUMIF(Insumos!$C$7:$E$166,Subpartidas!N3560,Insumos!$E$7:$E$166)</f>
        <v>6.78</v>
      </c>
      <c r="S3560" s="57">
        <f t="shared" ca="1" si="618"/>
        <v>0.20545454545454547</v>
      </c>
    </row>
    <row r="3561" spans="1:19" s="116" customFormat="1" ht="14.1" customHeight="1">
      <c r="A3561" s="74" t="s">
        <v>1160</v>
      </c>
      <c r="B3561" s="48" t="s">
        <v>1161</v>
      </c>
      <c r="C3561" s="58"/>
      <c r="D3561" s="58"/>
      <c r="E3561" s="58"/>
      <c r="F3561" s="58"/>
      <c r="G3561" s="58"/>
      <c r="H3561" s="58"/>
      <c r="I3561" s="58"/>
      <c r="J3561" s="58"/>
      <c r="K3561" s="58"/>
      <c r="L3561" s="55" t="s">
        <v>14</v>
      </c>
      <c r="M3561" s="52" t="s">
        <v>1555</v>
      </c>
      <c r="N3561" s="52" t="s">
        <v>1556</v>
      </c>
      <c r="O3561" s="52" t="s">
        <v>1510</v>
      </c>
      <c r="P3561" s="56">
        <v>1</v>
      </c>
      <c r="Q3561" s="56">
        <f>P3561/$E$3552*8</f>
        <v>0.24242424242424243</v>
      </c>
      <c r="R3561" s="57">
        <f ca="1">SUMIF(Insumos!$C$7:$E$166,Subpartidas!N3561,Insumos!$E$7:$E$166)</f>
        <v>16</v>
      </c>
      <c r="S3561" s="57">
        <f t="shared" ca="1" si="618"/>
        <v>3.8787878787878789</v>
      </c>
    </row>
    <row r="3562" spans="1:19" s="116" customFormat="1" ht="14.1" customHeight="1">
      <c r="A3562" s="74" t="s">
        <v>1160</v>
      </c>
      <c r="B3562" s="48" t="s">
        <v>1161</v>
      </c>
      <c r="C3562" s="58"/>
      <c r="D3562" s="58"/>
      <c r="E3562" s="58"/>
      <c r="F3562" s="58"/>
      <c r="G3562" s="58"/>
      <c r="H3562" s="58"/>
      <c r="I3562" s="58"/>
      <c r="J3562" s="58"/>
      <c r="K3562" s="58"/>
      <c r="L3562" s="55" t="s">
        <v>14</v>
      </c>
      <c r="M3562" s="52" t="s">
        <v>1557</v>
      </c>
      <c r="N3562" s="52" t="s">
        <v>1558</v>
      </c>
      <c r="O3562" s="52" t="s">
        <v>1510</v>
      </c>
      <c r="P3562" s="56">
        <v>0.5</v>
      </c>
      <c r="Q3562" s="56">
        <f>P3562/$E$3552*8</f>
        <v>0.12121212121212122</v>
      </c>
      <c r="R3562" s="57">
        <f ca="1">SUMIF(Insumos!$C$7:$E$166,Subpartidas!N3562,Insumos!$E$7:$E$166)</f>
        <v>8</v>
      </c>
      <c r="S3562" s="57">
        <f t="shared" ca="1" si="618"/>
        <v>0.96969696969696972</v>
      </c>
    </row>
    <row r="3563" spans="1:19" s="116" customFormat="1" ht="14.1" customHeight="1">
      <c r="A3563" s="74" t="s">
        <v>1160</v>
      </c>
      <c r="B3563" s="48" t="s">
        <v>1163</v>
      </c>
      <c r="C3563" s="52" t="s">
        <v>653</v>
      </c>
      <c r="D3563" s="53">
        <f>+IF(C3563&lt;&gt;" ",VLOOKUP(B3563,Rendimientos!$A$3:$D$557,3,0))</f>
        <v>32</v>
      </c>
      <c r="E3563" s="53">
        <f>+IF(C3563&lt;&gt;" ",VLOOKUP(B3563,Rendimientos!$A$3:$D$557,4,0))</f>
        <v>32</v>
      </c>
      <c r="F3563" s="54">
        <f ca="1">SUM(G3563:K3563)</f>
        <v>11.096538802943293</v>
      </c>
      <c r="G3563" s="49">
        <f ca="1">SUMIFS($S$5:$S$4996,$B$5:$B$4996,B3563,$L$5:$L$4996,$L$5)</f>
        <v>2.0418193535095055</v>
      </c>
      <c r="H3563" s="49">
        <f ca="1">SUMIFS($S$5:$S$4996,$B$5:$B$4996,B3563,$L$5:$L$4996,$L$10)</f>
        <v>3.7989453333333341</v>
      </c>
      <c r="I3563" s="49"/>
      <c r="J3563" s="49">
        <f ca="1">SUMIFS($S$5:$S$4996,$B$5:$B$4996,B3563,$L$5:$L$4996,$L$11)</f>
        <v>5.2557741161004543</v>
      </c>
      <c r="K3563" s="49">
        <f>SUMIFS($S$5:$S$4996,$B$5:$B$4996,B3563,$L$5:$L$4996,$L$4497)</f>
        <v>0</v>
      </c>
      <c r="L3563" s="55" t="s">
        <v>12</v>
      </c>
      <c r="M3563" s="52" t="s">
        <v>1736</v>
      </c>
      <c r="N3563" s="52" t="s">
        <v>1737</v>
      </c>
      <c r="O3563" s="52" t="s">
        <v>1491</v>
      </c>
      <c r="P3563" s="56">
        <v>0.125</v>
      </c>
      <c r="Q3563" s="56">
        <f>P3563/$D$3563*8</f>
        <v>3.125E-2</v>
      </c>
      <c r="R3563" s="57">
        <f ca="1">SUMIF(Insumos!$C$7:$E$166,Subpartidas!N3563,Insumos!$E$7:$E$166)</f>
        <v>9.543510636814629</v>
      </c>
      <c r="S3563" s="57">
        <f t="shared" ref="S3563:S3573" ca="1" si="620">Q3563*R3563</f>
        <v>0.29823470740045716</v>
      </c>
    </row>
    <row r="3564" spans="1:19" s="116" customFormat="1" ht="14.1" customHeight="1">
      <c r="A3564" s="74" t="s">
        <v>1160</v>
      </c>
      <c r="B3564" s="48" t="s">
        <v>1163</v>
      </c>
      <c r="C3564" s="58"/>
      <c r="D3564" s="58"/>
      <c r="E3564" s="58"/>
      <c r="F3564" s="58"/>
      <c r="G3564" s="58"/>
      <c r="H3564" s="58"/>
      <c r="I3564" s="58"/>
      <c r="J3564" s="58"/>
      <c r="K3564" s="58"/>
      <c r="L3564" s="55" t="s">
        <v>12</v>
      </c>
      <c r="M3564" s="52" t="s">
        <v>1492</v>
      </c>
      <c r="N3564" s="52" t="s">
        <v>1493</v>
      </c>
      <c r="O3564" s="52" t="s">
        <v>1491</v>
      </c>
      <c r="P3564" s="56">
        <v>1.125</v>
      </c>
      <c r="Q3564" s="56">
        <f>P3564/$D$3563*8</f>
        <v>0.28125</v>
      </c>
      <c r="R3564" s="57">
        <f ca="1">SUMIF(Insumos!$C$7:$E$166,Subpartidas!N3564,Insumos!$E$7:$E$166)</f>
        <v>6.1994120750543944</v>
      </c>
      <c r="S3564" s="57">
        <f t="shared" ca="1" si="620"/>
        <v>1.7435846461090485</v>
      </c>
    </row>
    <row r="3565" spans="1:19" s="116" customFormat="1" ht="14.1" customHeight="1">
      <c r="A3565" s="74" t="s">
        <v>1160</v>
      </c>
      <c r="B3565" s="48" t="s">
        <v>1163</v>
      </c>
      <c r="C3565" s="58"/>
      <c r="D3565" s="58"/>
      <c r="E3565" s="58"/>
      <c r="F3565" s="58"/>
      <c r="G3565" s="58"/>
      <c r="H3565" s="58"/>
      <c r="I3565" s="58"/>
      <c r="J3565" s="58"/>
      <c r="K3565" s="58"/>
      <c r="L3565" s="55" t="s">
        <v>13</v>
      </c>
      <c r="M3565" s="52" t="s">
        <v>1551</v>
      </c>
      <c r="N3565" s="52" t="s">
        <v>1552</v>
      </c>
      <c r="O3565" s="52" t="s">
        <v>657</v>
      </c>
      <c r="P3565" s="56"/>
      <c r="Q3565" s="56">
        <v>0.35</v>
      </c>
      <c r="R3565" s="57">
        <f ca="1">SUMIF(Insumos!$C$7:$E$166,Subpartidas!N3565,Insumos!$E$7:$E$166)</f>
        <v>0.18</v>
      </c>
      <c r="S3565" s="57">
        <f t="shared" ca="1" si="620"/>
        <v>6.3E-2</v>
      </c>
    </row>
    <row r="3566" spans="1:19" s="116" customFormat="1" ht="14.1" customHeight="1">
      <c r="A3566" s="74" t="s">
        <v>1160</v>
      </c>
      <c r="B3566" s="48" t="s">
        <v>1163</v>
      </c>
      <c r="C3566" s="58"/>
      <c r="D3566" s="58"/>
      <c r="E3566" s="58"/>
      <c r="F3566" s="58"/>
      <c r="G3566" s="58"/>
      <c r="H3566" s="58"/>
      <c r="I3566" s="58"/>
      <c r="J3566" s="58"/>
      <c r="K3566" s="58"/>
      <c r="L3566" s="55" t="s">
        <v>13</v>
      </c>
      <c r="M3566" s="52" t="s">
        <v>1559</v>
      </c>
      <c r="N3566" s="52" t="s">
        <v>1560</v>
      </c>
      <c r="O3566" s="52" t="s">
        <v>1561</v>
      </c>
      <c r="P3566" s="56"/>
      <c r="Q3566" s="56">
        <v>1.4E-2</v>
      </c>
      <c r="R3566" s="57">
        <f ca="1">SUMIF(Insumos!$C$7:$E$166,Subpartidas!N3566,Insumos!$E$7:$E$166)</f>
        <v>1.3273809523809523</v>
      </c>
      <c r="S3566" s="57">
        <f t="shared" ca="1" si="620"/>
        <v>1.8583333333333334E-2</v>
      </c>
    </row>
    <row r="3567" spans="1:19" s="116" customFormat="1" ht="14.1" customHeight="1">
      <c r="A3567" s="74" t="s">
        <v>1160</v>
      </c>
      <c r="B3567" s="48" t="s">
        <v>1163</v>
      </c>
      <c r="C3567" s="58"/>
      <c r="D3567" s="58"/>
      <c r="E3567" s="58"/>
      <c r="F3567" s="58"/>
      <c r="G3567" s="58"/>
      <c r="H3567" s="58"/>
      <c r="I3567" s="58"/>
      <c r="J3567" s="58"/>
      <c r="K3567" s="58"/>
      <c r="L3567" s="55" t="s">
        <v>13</v>
      </c>
      <c r="M3567" s="52" t="s">
        <v>1547</v>
      </c>
      <c r="N3567" s="52" t="s">
        <v>1548</v>
      </c>
      <c r="O3567" s="52" t="s">
        <v>852</v>
      </c>
      <c r="P3567" s="56"/>
      <c r="Q3567" s="56">
        <v>0.1598</v>
      </c>
      <c r="R3567" s="57">
        <f ca="1">SUMIF(Insumos!$C$7:$E$166,Subpartidas!N3567,Insumos!$E$7:$E$166)</f>
        <v>2</v>
      </c>
      <c r="S3567" s="57">
        <f t="shared" ca="1" si="620"/>
        <v>0.3196</v>
      </c>
    </row>
    <row r="3568" spans="1:19" s="116" customFormat="1" ht="14.1" customHeight="1">
      <c r="A3568" s="74" t="s">
        <v>1160</v>
      </c>
      <c r="B3568" s="48" t="s">
        <v>1163</v>
      </c>
      <c r="C3568" s="58"/>
      <c r="D3568" s="58"/>
      <c r="E3568" s="58"/>
      <c r="F3568" s="58"/>
      <c r="G3568" s="58"/>
      <c r="H3568" s="58"/>
      <c r="I3568" s="58"/>
      <c r="J3568" s="58"/>
      <c r="K3568" s="58"/>
      <c r="L3568" s="55" t="s">
        <v>13</v>
      </c>
      <c r="M3568" s="52" t="s">
        <v>1545</v>
      </c>
      <c r="N3568" s="52" t="s">
        <v>1546</v>
      </c>
      <c r="O3568" s="52" t="s">
        <v>852</v>
      </c>
      <c r="P3568" s="56"/>
      <c r="Q3568" s="56">
        <v>1.4E-2</v>
      </c>
      <c r="R3568" s="57">
        <f ca="1">SUMIF(Insumos!$C$7:$E$166,Subpartidas!N3568,Insumos!$E$7:$E$166)</f>
        <v>9.49</v>
      </c>
      <c r="S3568" s="57">
        <f t="shared" ca="1" si="620"/>
        <v>0.13286000000000001</v>
      </c>
    </row>
    <row r="3569" spans="1:19" s="116" customFormat="1" ht="14.1" customHeight="1">
      <c r="A3569" s="74" t="s">
        <v>1160</v>
      </c>
      <c r="B3569" s="48" t="s">
        <v>1163</v>
      </c>
      <c r="C3569" s="58"/>
      <c r="D3569" s="58"/>
      <c r="E3569" s="58"/>
      <c r="F3569" s="58"/>
      <c r="G3569" s="58"/>
      <c r="H3569" s="58"/>
      <c r="I3569" s="58"/>
      <c r="J3569" s="58"/>
      <c r="K3569" s="58"/>
      <c r="L3569" s="55" t="s">
        <v>13</v>
      </c>
      <c r="M3569" s="52" t="s">
        <v>1543</v>
      </c>
      <c r="N3569" s="52" t="s">
        <v>1544</v>
      </c>
      <c r="O3569" s="52" t="s">
        <v>852</v>
      </c>
      <c r="P3569" s="56"/>
      <c r="Q3569" s="56">
        <v>0.22090000000000001</v>
      </c>
      <c r="R3569" s="57">
        <f ca="1">SUMIF(Insumos!$C$7:$E$166,Subpartidas!N3569,Insumos!$E$7:$E$166)</f>
        <v>14.780000000000001</v>
      </c>
      <c r="S3569" s="57">
        <f t="shared" ca="1" si="620"/>
        <v>3.2649020000000006</v>
      </c>
    </row>
    <row r="3570" spans="1:19" s="116" customFormat="1" ht="14.1" customHeight="1">
      <c r="A3570" s="74" t="s">
        <v>1160</v>
      </c>
      <c r="B3570" s="48" t="s">
        <v>1163</v>
      </c>
      <c r="C3570" s="58"/>
      <c r="D3570" s="58"/>
      <c r="E3570" s="58"/>
      <c r="F3570" s="58"/>
      <c r="G3570" s="58"/>
      <c r="H3570" s="58"/>
      <c r="I3570" s="58"/>
      <c r="J3570" s="58"/>
      <c r="K3570" s="58"/>
      <c r="L3570" s="55" t="s">
        <v>14</v>
      </c>
      <c r="M3570" s="52" t="s">
        <v>1738</v>
      </c>
      <c r="N3570" s="52" t="s">
        <v>1739</v>
      </c>
      <c r="O3570" s="52" t="s">
        <v>1507</v>
      </c>
      <c r="P3570" s="56"/>
      <c r="Q3570" s="56">
        <f>2.15/100</f>
        <v>2.1499999999999998E-2</v>
      </c>
      <c r="R3570" s="57">
        <f ca="1">G3563</f>
        <v>2.0418193535095055</v>
      </c>
      <c r="S3570" s="57">
        <f t="shared" ca="1" si="620"/>
        <v>4.3899116100454362E-2</v>
      </c>
    </row>
    <row r="3571" spans="1:19" s="116" customFormat="1" ht="14.1" customHeight="1">
      <c r="A3571" s="74" t="s">
        <v>1160</v>
      </c>
      <c r="B3571" s="48" t="s">
        <v>1163</v>
      </c>
      <c r="C3571" s="58"/>
      <c r="D3571" s="58"/>
      <c r="E3571" s="58"/>
      <c r="F3571" s="58"/>
      <c r="G3571" s="58"/>
      <c r="H3571" s="58"/>
      <c r="I3571" s="58"/>
      <c r="J3571" s="58"/>
      <c r="K3571" s="58"/>
      <c r="L3571" s="55" t="s">
        <v>14</v>
      </c>
      <c r="M3571" s="52" t="s">
        <v>1745</v>
      </c>
      <c r="N3571" s="52" t="s">
        <v>1746</v>
      </c>
      <c r="O3571" s="52" t="s">
        <v>1510</v>
      </c>
      <c r="P3571" s="56">
        <v>0.125</v>
      </c>
      <c r="Q3571" s="56">
        <f>P3571/$E$3563*8</f>
        <v>3.125E-2</v>
      </c>
      <c r="R3571" s="57">
        <f ca="1">SUMIF(Insumos!$C$7:$E$166,Subpartidas!N3571,Insumos!$E$7:$E$166)</f>
        <v>6.78</v>
      </c>
      <c r="S3571" s="57">
        <f t="shared" ca="1" si="620"/>
        <v>0.21187500000000001</v>
      </c>
    </row>
    <row r="3572" spans="1:19" s="116" customFormat="1" ht="14.1" customHeight="1">
      <c r="A3572" s="74" t="s">
        <v>1160</v>
      </c>
      <c r="B3572" s="48" t="s">
        <v>1163</v>
      </c>
      <c r="C3572" s="58"/>
      <c r="D3572" s="58"/>
      <c r="E3572" s="58"/>
      <c r="F3572" s="58"/>
      <c r="G3572" s="58"/>
      <c r="H3572" s="58"/>
      <c r="I3572" s="58"/>
      <c r="J3572" s="58"/>
      <c r="K3572" s="58"/>
      <c r="L3572" s="55" t="s">
        <v>14</v>
      </c>
      <c r="M3572" s="52" t="s">
        <v>1555</v>
      </c>
      <c r="N3572" s="52" t="s">
        <v>1556</v>
      </c>
      <c r="O3572" s="52" t="s">
        <v>1510</v>
      </c>
      <c r="P3572" s="56">
        <v>1</v>
      </c>
      <c r="Q3572" s="56">
        <f t="shared" ref="Q3572:Q3573" si="621">P3572/$E$3563*8</f>
        <v>0.25</v>
      </c>
      <c r="R3572" s="57">
        <f ca="1">SUMIF(Insumos!$C$7:$E$166,Subpartidas!N3572,Insumos!$E$7:$E$166)</f>
        <v>16</v>
      </c>
      <c r="S3572" s="57">
        <f t="shared" ca="1" si="620"/>
        <v>4</v>
      </c>
    </row>
    <row r="3573" spans="1:19" s="116" customFormat="1" ht="14.1" customHeight="1">
      <c r="A3573" s="74" t="s">
        <v>1160</v>
      </c>
      <c r="B3573" s="48" t="s">
        <v>1163</v>
      </c>
      <c r="C3573" s="58"/>
      <c r="D3573" s="58"/>
      <c r="E3573" s="58"/>
      <c r="F3573" s="58"/>
      <c r="G3573" s="58"/>
      <c r="H3573" s="58"/>
      <c r="I3573" s="58"/>
      <c r="J3573" s="58"/>
      <c r="K3573" s="58"/>
      <c r="L3573" s="55" t="s">
        <v>14</v>
      </c>
      <c r="M3573" s="52" t="s">
        <v>1557</v>
      </c>
      <c r="N3573" s="52" t="s">
        <v>1558</v>
      </c>
      <c r="O3573" s="52" t="s">
        <v>1510</v>
      </c>
      <c r="P3573" s="56">
        <v>0.5</v>
      </c>
      <c r="Q3573" s="56">
        <f t="shared" si="621"/>
        <v>0.125</v>
      </c>
      <c r="R3573" s="57">
        <f ca="1">SUMIF(Insumos!$C$7:$E$166,Subpartidas!N3573,Insumos!$E$7:$E$166)</f>
        <v>8</v>
      </c>
      <c r="S3573" s="57">
        <f t="shared" ca="1" si="620"/>
        <v>1</v>
      </c>
    </row>
    <row r="3574" spans="1:19" s="116" customFormat="1" ht="14.1" customHeight="1">
      <c r="A3574" s="51" t="s">
        <v>1166</v>
      </c>
      <c r="B3574" s="48" t="s">
        <v>1167</v>
      </c>
      <c r="C3574" s="52" t="s">
        <v>653</v>
      </c>
      <c r="D3574" s="53">
        <f>+IF(C3574&lt;&gt;" ",VLOOKUP(B3574,Rendimientos!$A$3:$D$557,3,0))</f>
        <v>84</v>
      </c>
      <c r="E3574" s="53">
        <f>+IF(C3574&lt;&gt;" ",VLOOKUP(B3574,Rendimientos!$A$3:$D$557,4,0))</f>
        <v>84</v>
      </c>
      <c r="F3574" s="54">
        <f ca="1">SUM(G3574:K3574)</f>
        <v>6.997677106332584</v>
      </c>
      <c r="G3574" s="49">
        <f ca="1">SUMIFS($S$5:$S$4996,$B$5:$B$4996,B3574,$L$5:$L$4996,$L$5)</f>
        <v>0.77783594419409741</v>
      </c>
      <c r="H3574" s="49">
        <f ca="1">SUMIFS($S$5:$S$4996,$B$5:$B$4996,B3574,$L$5:$L$4996,$L$10)</f>
        <v>5.739662</v>
      </c>
      <c r="I3574" s="49"/>
      <c r="J3574" s="49">
        <f ca="1">SUMIFS($S$5:$S$4996,$B$5:$B$4996,B3574,$L$5:$L$4996,$L$11)</f>
        <v>0.48017916213848622</v>
      </c>
      <c r="K3574" s="49">
        <f>SUMIFS($S$5:$S$4996,$B$5:$B$4996,B3574,$L$5:$L$4996,$L$4497)</f>
        <v>0</v>
      </c>
      <c r="L3574" s="55" t="s">
        <v>12</v>
      </c>
      <c r="M3574" s="52" t="s">
        <v>1736</v>
      </c>
      <c r="N3574" s="52" t="s">
        <v>1737</v>
      </c>
      <c r="O3574" s="52" t="s">
        <v>1491</v>
      </c>
      <c r="P3574" s="56">
        <v>0.125</v>
      </c>
      <c r="Q3574" s="56">
        <f>P3574/$D$3574*8</f>
        <v>1.1904761904761904E-2</v>
      </c>
      <c r="R3574" s="57">
        <f ca="1">SUMIF(Insumos!$C$7:$E$166,Subpartidas!N3574,Insumos!$E$7:$E$166)</f>
        <v>9.543510636814629</v>
      </c>
      <c r="S3574" s="57">
        <f t="shared" ref="S3574:S3579" ca="1" si="622">Q3574*R3574</f>
        <v>0.11361322186684081</v>
      </c>
    </row>
    <row r="3575" spans="1:19" s="116" customFormat="1" ht="14.1" customHeight="1">
      <c r="A3575" s="51" t="s">
        <v>1166</v>
      </c>
      <c r="B3575" s="48" t="s">
        <v>1167</v>
      </c>
      <c r="C3575" s="58"/>
      <c r="D3575" s="58"/>
      <c r="E3575" s="58"/>
      <c r="F3575" s="58"/>
      <c r="G3575" s="58"/>
      <c r="H3575" s="58"/>
      <c r="I3575" s="58"/>
      <c r="J3575" s="58"/>
      <c r="K3575" s="58"/>
      <c r="L3575" s="55" t="s">
        <v>12</v>
      </c>
      <c r="M3575" s="52" t="s">
        <v>1492</v>
      </c>
      <c r="N3575" s="52" t="s">
        <v>1493</v>
      </c>
      <c r="O3575" s="52" t="s">
        <v>1491</v>
      </c>
      <c r="P3575" s="56">
        <v>1.125</v>
      </c>
      <c r="Q3575" s="56">
        <f>P3575/$D$3574*8</f>
        <v>0.10714285714285714</v>
      </c>
      <c r="R3575" s="57">
        <f ca="1">SUMIF(Insumos!$C$7:$E$166,Subpartidas!N3575,Insumos!$E$7:$E$166)</f>
        <v>6.1994120750543944</v>
      </c>
      <c r="S3575" s="57">
        <f t="shared" ca="1" si="622"/>
        <v>0.66422272232725654</v>
      </c>
    </row>
    <row r="3576" spans="1:19" s="116" customFormat="1" ht="14.1" customHeight="1">
      <c r="A3576" s="51" t="s">
        <v>1166</v>
      </c>
      <c r="B3576" s="48" t="s">
        <v>1167</v>
      </c>
      <c r="C3576" s="58"/>
      <c r="D3576" s="58"/>
      <c r="E3576" s="58"/>
      <c r="F3576" s="58"/>
      <c r="G3576" s="58"/>
      <c r="H3576" s="58"/>
      <c r="I3576" s="58"/>
      <c r="J3576" s="58"/>
      <c r="K3576" s="58"/>
      <c r="L3576" s="55" t="s">
        <v>13</v>
      </c>
      <c r="M3576" s="52" t="s">
        <v>1545</v>
      </c>
      <c r="N3576" s="52" t="s">
        <v>1546</v>
      </c>
      <c r="O3576" s="52" t="s">
        <v>852</v>
      </c>
      <c r="P3576" s="56"/>
      <c r="Q3576" s="56">
        <v>1.8800000000000001E-2</v>
      </c>
      <c r="R3576" s="57">
        <f ca="1">SUMIF(Insumos!$C$7:$E$166,Subpartidas!N3576,Insumos!$E$7:$E$166)</f>
        <v>9.49</v>
      </c>
      <c r="S3576" s="57">
        <f t="shared" ca="1" si="622"/>
        <v>0.17841200000000002</v>
      </c>
    </row>
    <row r="3577" spans="1:19" s="116" customFormat="1" ht="14.1" customHeight="1">
      <c r="A3577" s="51" t="s">
        <v>1166</v>
      </c>
      <c r="B3577" s="48" t="s">
        <v>1167</v>
      </c>
      <c r="C3577" s="58"/>
      <c r="D3577" s="58"/>
      <c r="E3577" s="58"/>
      <c r="F3577" s="58"/>
      <c r="G3577" s="58"/>
      <c r="H3577" s="58"/>
      <c r="I3577" s="58"/>
      <c r="J3577" s="58"/>
      <c r="K3577" s="58"/>
      <c r="L3577" s="55" t="s">
        <v>13</v>
      </c>
      <c r="M3577" s="52" t="s">
        <v>1543</v>
      </c>
      <c r="N3577" s="52" t="s">
        <v>1544</v>
      </c>
      <c r="O3577" s="52" t="s">
        <v>852</v>
      </c>
      <c r="P3577" s="56"/>
      <c r="Q3577" s="56">
        <v>0.33750000000000002</v>
      </c>
      <c r="R3577" s="57">
        <f ca="1">SUMIF(Insumos!$C$7:$E$166,Subpartidas!N3577,Insumos!$E$7:$E$166)</f>
        <v>14.780000000000001</v>
      </c>
      <c r="S3577" s="57">
        <f t="shared" ca="1" si="622"/>
        <v>4.9882500000000007</v>
      </c>
    </row>
    <row r="3578" spans="1:19" s="116" customFormat="1" ht="14.1" customHeight="1">
      <c r="A3578" s="51" t="s">
        <v>1166</v>
      </c>
      <c r="B3578" s="48" t="s">
        <v>1167</v>
      </c>
      <c r="C3578" s="58"/>
      <c r="D3578" s="58"/>
      <c r="E3578" s="58"/>
      <c r="F3578" s="58"/>
      <c r="G3578" s="58"/>
      <c r="H3578" s="58"/>
      <c r="I3578" s="58"/>
      <c r="J3578" s="58"/>
      <c r="K3578" s="58"/>
      <c r="L3578" s="55" t="s">
        <v>13</v>
      </c>
      <c r="M3578" s="52" t="s">
        <v>1547</v>
      </c>
      <c r="N3578" s="52" t="s">
        <v>1548</v>
      </c>
      <c r="O3578" s="52" t="s">
        <v>852</v>
      </c>
      <c r="P3578" s="56"/>
      <c r="Q3578" s="56">
        <v>0.255</v>
      </c>
      <c r="R3578" s="57">
        <f ca="1">SUMIF(Insumos!$C$7:$E$166,Subpartidas!N3578,Insumos!$E$7:$E$166)</f>
        <v>2</v>
      </c>
      <c r="S3578" s="57">
        <f t="shared" ca="1" si="622"/>
        <v>0.51</v>
      </c>
    </row>
    <row r="3579" spans="1:19" s="116" customFormat="1" ht="14.1" customHeight="1">
      <c r="A3579" s="51" t="s">
        <v>1166</v>
      </c>
      <c r="B3579" s="48" t="s">
        <v>1167</v>
      </c>
      <c r="C3579" s="58"/>
      <c r="D3579" s="58"/>
      <c r="E3579" s="58"/>
      <c r="F3579" s="58"/>
      <c r="G3579" s="58"/>
      <c r="H3579" s="58"/>
      <c r="I3579" s="58"/>
      <c r="J3579" s="58"/>
      <c r="K3579" s="58"/>
      <c r="L3579" s="55" t="s">
        <v>13</v>
      </c>
      <c r="M3579" s="52" t="s">
        <v>1551</v>
      </c>
      <c r="N3579" s="52" t="s">
        <v>1552</v>
      </c>
      <c r="O3579" s="52" t="s">
        <v>657</v>
      </c>
      <c r="P3579" s="56"/>
      <c r="Q3579" s="56">
        <v>0.35</v>
      </c>
      <c r="R3579" s="57">
        <f ca="1">SUMIF(Insumos!$C$7:$E$166,Subpartidas!N3579,Insumos!$E$7:$E$166)</f>
        <v>0.18</v>
      </c>
      <c r="S3579" s="57">
        <f t="shared" ca="1" si="622"/>
        <v>6.3E-2</v>
      </c>
    </row>
    <row r="3580" spans="1:19" s="116" customFormat="1" ht="14.1" customHeight="1">
      <c r="A3580" s="51" t="s">
        <v>1166</v>
      </c>
      <c r="B3580" s="48" t="s">
        <v>1167</v>
      </c>
      <c r="C3580" s="58"/>
      <c r="D3580" s="58"/>
      <c r="E3580" s="58"/>
      <c r="F3580" s="58"/>
      <c r="G3580" s="58"/>
      <c r="H3580" s="58"/>
      <c r="I3580" s="58"/>
      <c r="J3580" s="58"/>
      <c r="K3580" s="58"/>
      <c r="L3580" s="55" t="s">
        <v>14</v>
      </c>
      <c r="M3580" s="52" t="s">
        <v>1738</v>
      </c>
      <c r="N3580" s="52" t="s">
        <v>1739</v>
      </c>
      <c r="O3580" s="52" t="s">
        <v>1507</v>
      </c>
      <c r="P3580" s="56"/>
      <c r="Q3580" s="56">
        <f>2.38/100</f>
        <v>2.3799999999999998E-2</v>
      </c>
      <c r="R3580" s="57">
        <f ca="1">G3574</f>
        <v>0.77783594419409741</v>
      </c>
      <c r="S3580" s="57">
        <f ca="1">Q3580*R3580</f>
        <v>1.8512495471819518E-2</v>
      </c>
    </row>
    <row r="3581" spans="1:19" s="116" customFormat="1" ht="14.1" customHeight="1">
      <c r="A3581" s="51" t="s">
        <v>1166</v>
      </c>
      <c r="B3581" s="48" t="s">
        <v>1167</v>
      </c>
      <c r="C3581" s="58"/>
      <c r="D3581" s="58"/>
      <c r="E3581" s="58"/>
      <c r="F3581" s="58"/>
      <c r="G3581" s="58"/>
      <c r="H3581" s="58"/>
      <c r="I3581" s="58"/>
      <c r="J3581" s="58"/>
      <c r="K3581" s="58"/>
      <c r="L3581" s="55" t="s">
        <v>14</v>
      </c>
      <c r="M3581" s="52" t="s">
        <v>1557</v>
      </c>
      <c r="N3581" s="52" t="s">
        <v>1558</v>
      </c>
      <c r="O3581" s="52" t="s">
        <v>1510</v>
      </c>
      <c r="P3581" s="56">
        <v>0.5</v>
      </c>
      <c r="Q3581" s="56">
        <f>P3581/$E$3574*8</f>
        <v>4.7619047619047616E-2</v>
      </c>
      <c r="R3581" s="57">
        <f ca="1">SUMIF(Insumos!$C$7:$E$166,Subpartidas!N3581,Insumos!$E$7:$E$166)</f>
        <v>8</v>
      </c>
      <c r="S3581" s="57">
        <f t="shared" ref="S3581:S3585" ca="1" si="623">Q3581*R3581</f>
        <v>0.38095238095238093</v>
      </c>
    </row>
    <row r="3582" spans="1:19" s="116" customFormat="1" ht="14.1" customHeight="1">
      <c r="A3582" s="51" t="s">
        <v>1166</v>
      </c>
      <c r="B3582" s="48" t="s">
        <v>1167</v>
      </c>
      <c r="C3582" s="58"/>
      <c r="D3582" s="58"/>
      <c r="E3582" s="58"/>
      <c r="F3582" s="58"/>
      <c r="G3582" s="58"/>
      <c r="H3582" s="58"/>
      <c r="I3582" s="58"/>
      <c r="J3582" s="58"/>
      <c r="K3582" s="58"/>
      <c r="L3582" s="55" t="s">
        <v>14</v>
      </c>
      <c r="M3582" s="52" t="s">
        <v>1745</v>
      </c>
      <c r="N3582" s="52" t="s">
        <v>1746</v>
      </c>
      <c r="O3582" s="52" t="s">
        <v>1510</v>
      </c>
      <c r="P3582" s="56">
        <v>0.125</v>
      </c>
      <c r="Q3582" s="56">
        <f>P3582/$E$3574*8</f>
        <v>1.1904761904761904E-2</v>
      </c>
      <c r="R3582" s="57">
        <f ca="1">SUMIF(Insumos!$C$7:$E$166,Subpartidas!N3582,Insumos!$E$7:$E$166)</f>
        <v>6.78</v>
      </c>
      <c r="S3582" s="57">
        <f t="shared" ca="1" si="623"/>
        <v>8.0714285714285711E-2</v>
      </c>
    </row>
    <row r="3583" spans="1:19" s="116" customFormat="1" ht="14.1" customHeight="1">
      <c r="A3583" s="51" t="s">
        <v>1176</v>
      </c>
      <c r="B3583" s="48" t="s">
        <v>1177</v>
      </c>
      <c r="C3583" s="52" t="s">
        <v>653</v>
      </c>
      <c r="D3583" s="53">
        <f>+IF(C3583&lt;&gt;" ",VLOOKUP(B3583,Rendimientos!$A$3:$D$557,3,0))</f>
        <v>76</v>
      </c>
      <c r="E3583" s="53">
        <f>+IF(C3583&lt;&gt;" ",VLOOKUP(B3583,Rendimientos!$A$3:$D$557,4,0))</f>
        <v>76</v>
      </c>
      <c r="F3583" s="54">
        <f ca="1">SUM(G3583:K3583)</f>
        <v>8.4128790373249878</v>
      </c>
      <c r="G3583" s="49">
        <f ca="1">SUMIFS($S$5:$S$4996,$B$5:$B$4996,B3583,$L$5:$L$4996,$L$5)</f>
        <v>0.85971341200400242</v>
      </c>
      <c r="H3583" s="49">
        <f ca="1">SUMIFS($S$5:$S$4996,$B$5:$B$4996,B3583,$L$5:$L$4996,$L$10)</f>
        <v>5.3382307619047626</v>
      </c>
      <c r="I3583" s="49"/>
      <c r="J3583" s="49">
        <f ca="1">SUMIFS($S$5:$S$4996,$B$5:$B$4996,B3583,$L$5:$L$4996,$L$11)</f>
        <v>2.2149348634162216</v>
      </c>
      <c r="K3583" s="49">
        <f>SUMIFS($S$5:$S$4996,$B$5:$B$4996,B3583,$L$5:$L$4996,$L$4497)</f>
        <v>0</v>
      </c>
      <c r="L3583" s="55" t="s">
        <v>12</v>
      </c>
      <c r="M3583" s="52" t="s">
        <v>1736</v>
      </c>
      <c r="N3583" s="52" t="s">
        <v>1737</v>
      </c>
      <c r="O3583" s="52" t="s">
        <v>1491</v>
      </c>
      <c r="P3583" s="56">
        <v>0.125</v>
      </c>
      <c r="Q3583" s="56">
        <f>P3583/$D$3583*8</f>
        <v>1.3157894736842105E-2</v>
      </c>
      <c r="R3583" s="57">
        <f ca="1">SUMIF(Insumos!$C$7:$E$166,Subpartidas!N3583,Insumos!$E$7:$E$166)</f>
        <v>9.543510636814629</v>
      </c>
      <c r="S3583" s="57">
        <f t="shared" ca="1" si="623"/>
        <v>0.12557250837913986</v>
      </c>
    </row>
    <row r="3584" spans="1:19" s="116" customFormat="1" ht="14.1" customHeight="1">
      <c r="A3584" s="51" t="s">
        <v>1176</v>
      </c>
      <c r="B3584" s="48" t="s">
        <v>1177</v>
      </c>
      <c r="C3584" s="58"/>
      <c r="D3584" s="58"/>
      <c r="E3584" s="58"/>
      <c r="F3584" s="58"/>
      <c r="G3584" s="58"/>
      <c r="H3584" s="58"/>
      <c r="I3584" s="58"/>
      <c r="J3584" s="58"/>
      <c r="K3584" s="58"/>
      <c r="L3584" s="55" t="s">
        <v>12</v>
      </c>
      <c r="M3584" s="52" t="s">
        <v>1492</v>
      </c>
      <c r="N3584" s="52" t="s">
        <v>1493</v>
      </c>
      <c r="O3584" s="52" t="s">
        <v>1491</v>
      </c>
      <c r="P3584" s="56">
        <v>1.125</v>
      </c>
      <c r="Q3584" s="56">
        <f>P3584/$D$3583*8</f>
        <v>0.11842105263157894</v>
      </c>
      <c r="R3584" s="57">
        <f ca="1">SUMIF(Insumos!$C$7:$E$166,Subpartidas!N3584,Insumos!$E$7:$E$166)</f>
        <v>6.1994120750543944</v>
      </c>
      <c r="S3584" s="57">
        <f t="shared" ca="1" si="623"/>
        <v>0.73414090362486251</v>
      </c>
    </row>
    <row r="3585" spans="1:19" s="116" customFormat="1" ht="14.1" customHeight="1">
      <c r="A3585" s="51" t="s">
        <v>1176</v>
      </c>
      <c r="B3585" s="48" t="s">
        <v>1177</v>
      </c>
      <c r="C3585" s="58"/>
      <c r="D3585" s="58"/>
      <c r="E3585" s="58"/>
      <c r="F3585" s="58"/>
      <c r="G3585" s="58"/>
      <c r="H3585" s="58"/>
      <c r="I3585" s="58"/>
      <c r="J3585" s="58"/>
      <c r="K3585" s="58"/>
      <c r="L3585" s="55" t="s">
        <v>13</v>
      </c>
      <c r="M3585" s="52" t="s">
        <v>1559</v>
      </c>
      <c r="N3585" s="52" t="s">
        <v>1560</v>
      </c>
      <c r="O3585" s="52" t="s">
        <v>1561</v>
      </c>
      <c r="Q3585" s="56">
        <v>1.8800000000000001E-2</v>
      </c>
      <c r="R3585" s="57">
        <f ca="1">SUMIF(Insumos!$C$7:$E$166,Subpartidas!N3585,Insumos!$E$7:$E$166)</f>
        <v>1.3273809523809523</v>
      </c>
      <c r="S3585" s="57">
        <f t="shared" ca="1" si="623"/>
        <v>2.4954761904761903E-2</v>
      </c>
    </row>
    <row r="3586" spans="1:19" s="116" customFormat="1" ht="14.1" customHeight="1">
      <c r="A3586" s="51" t="s">
        <v>1176</v>
      </c>
      <c r="B3586" s="48" t="s">
        <v>1177</v>
      </c>
      <c r="C3586" s="58"/>
      <c r="D3586" s="58"/>
      <c r="E3586" s="58"/>
      <c r="F3586" s="58"/>
      <c r="G3586" s="58"/>
      <c r="H3586" s="58"/>
      <c r="I3586" s="58"/>
      <c r="J3586" s="58"/>
      <c r="K3586" s="58"/>
      <c r="L3586" s="55" t="s">
        <v>13</v>
      </c>
      <c r="M3586" s="52" t="s">
        <v>1545</v>
      </c>
      <c r="N3586" s="52" t="s">
        <v>1546</v>
      </c>
      <c r="O3586" s="52" t="s">
        <v>852</v>
      </c>
      <c r="P3586" s="56"/>
      <c r="Q3586" s="56">
        <v>1.8800000000000001E-2</v>
      </c>
      <c r="R3586" s="57">
        <f ca="1">SUMIF(Insumos!$C$7:$E$166,Subpartidas!N3586,Insumos!$E$7:$E$166)</f>
        <v>9.49</v>
      </c>
      <c r="S3586" s="57">
        <f ca="1">Q3586*R3586</f>
        <v>0.17841200000000002</v>
      </c>
    </row>
    <row r="3587" spans="1:19" s="116" customFormat="1" ht="14.1" customHeight="1">
      <c r="A3587" s="51" t="s">
        <v>1176</v>
      </c>
      <c r="B3587" s="48" t="s">
        <v>1177</v>
      </c>
      <c r="C3587" s="58"/>
      <c r="D3587" s="58"/>
      <c r="E3587" s="58"/>
      <c r="F3587" s="58"/>
      <c r="G3587" s="58"/>
      <c r="H3587" s="58"/>
      <c r="I3587" s="58"/>
      <c r="J3587" s="58"/>
      <c r="K3587" s="58"/>
      <c r="L3587" s="55" t="s">
        <v>13</v>
      </c>
      <c r="M3587" s="52" t="s">
        <v>1543</v>
      </c>
      <c r="N3587" s="52" t="s">
        <v>1544</v>
      </c>
      <c r="O3587" s="52" t="s">
        <v>852</v>
      </c>
      <c r="P3587" s="56"/>
      <c r="Q3587" s="56">
        <v>0.31879999999999997</v>
      </c>
      <c r="R3587" s="57">
        <f ca="1">SUMIF(Insumos!$C$7:$E$166,Subpartidas!N3587,Insumos!$E$7:$E$166)</f>
        <v>14.780000000000001</v>
      </c>
      <c r="S3587" s="57">
        <f ca="1">Q3587*R3587</f>
        <v>4.7118640000000003</v>
      </c>
    </row>
    <row r="3588" spans="1:19" s="116" customFormat="1" ht="14.1" customHeight="1">
      <c r="A3588" s="51" t="s">
        <v>1176</v>
      </c>
      <c r="B3588" s="48" t="s">
        <v>1177</v>
      </c>
      <c r="C3588" s="58"/>
      <c r="D3588" s="58"/>
      <c r="E3588" s="58"/>
      <c r="F3588" s="58"/>
      <c r="G3588" s="58"/>
      <c r="H3588" s="58"/>
      <c r="I3588" s="58"/>
      <c r="J3588" s="58"/>
      <c r="K3588" s="58"/>
      <c r="L3588" s="55" t="s">
        <v>13</v>
      </c>
      <c r="M3588" s="52" t="s">
        <v>1547</v>
      </c>
      <c r="N3588" s="52" t="s">
        <v>1548</v>
      </c>
      <c r="O3588" s="52" t="s">
        <v>852</v>
      </c>
      <c r="P3588" s="56"/>
      <c r="Q3588" s="56">
        <v>0.18</v>
      </c>
      <c r="R3588" s="57">
        <f ca="1">SUMIF(Insumos!$C$7:$E$166,Subpartidas!N3588,Insumos!$E$7:$E$166)</f>
        <v>2</v>
      </c>
      <c r="S3588" s="57">
        <f ca="1">Q3588*R3588</f>
        <v>0.36</v>
      </c>
    </row>
    <row r="3589" spans="1:19" s="116" customFormat="1" ht="14.1" customHeight="1">
      <c r="A3589" s="51" t="s">
        <v>1176</v>
      </c>
      <c r="B3589" s="48" t="s">
        <v>1177</v>
      </c>
      <c r="C3589" s="58"/>
      <c r="D3589" s="58"/>
      <c r="E3589" s="58"/>
      <c r="F3589" s="58"/>
      <c r="G3589" s="58"/>
      <c r="H3589" s="58"/>
      <c r="I3589" s="58"/>
      <c r="J3589" s="58"/>
      <c r="K3589" s="58"/>
      <c r="L3589" s="55" t="s">
        <v>13</v>
      </c>
      <c r="M3589" s="52" t="s">
        <v>1551</v>
      </c>
      <c r="N3589" s="52" t="s">
        <v>1552</v>
      </c>
      <c r="O3589" s="52" t="s">
        <v>657</v>
      </c>
      <c r="P3589" s="56"/>
      <c r="Q3589" s="56">
        <v>0.35</v>
      </c>
      <c r="R3589" s="57">
        <f ca="1">SUMIF(Insumos!$C$7:$E$166,Subpartidas!N3589,Insumos!$E$7:$E$166)</f>
        <v>0.18</v>
      </c>
      <c r="S3589" s="57">
        <f ca="1">Q3589*R3589</f>
        <v>6.3E-2</v>
      </c>
    </row>
    <row r="3590" spans="1:19" s="116" customFormat="1" ht="14.1" customHeight="1">
      <c r="A3590" s="51" t="s">
        <v>1176</v>
      </c>
      <c r="B3590" s="48" t="s">
        <v>1177</v>
      </c>
      <c r="C3590" s="58"/>
      <c r="D3590" s="58"/>
      <c r="E3590" s="58"/>
      <c r="F3590" s="58"/>
      <c r="G3590" s="58"/>
      <c r="H3590" s="58"/>
      <c r="I3590" s="58"/>
      <c r="J3590" s="58"/>
      <c r="K3590" s="58"/>
      <c r="L3590" s="55" t="s">
        <v>14</v>
      </c>
      <c r="M3590" s="52" t="s">
        <v>1738</v>
      </c>
      <c r="N3590" s="52" t="s">
        <v>1739</v>
      </c>
      <c r="O3590" s="52" t="s">
        <v>1507</v>
      </c>
      <c r="P3590" s="56"/>
      <c r="Q3590" s="56">
        <f>2.38/100</f>
        <v>2.3799999999999998E-2</v>
      </c>
      <c r="R3590" s="57">
        <f ca="1">G3583</f>
        <v>0.85971341200400242</v>
      </c>
      <c r="S3590" s="57">
        <f ca="1">Q3590*R3590</f>
        <v>2.0461179205695255E-2</v>
      </c>
    </row>
    <row r="3591" spans="1:19" s="116" customFormat="1" ht="14.1" customHeight="1">
      <c r="A3591" s="51" t="s">
        <v>1176</v>
      </c>
      <c r="B3591" s="48" t="s">
        <v>1177</v>
      </c>
      <c r="C3591" s="58"/>
      <c r="D3591" s="58"/>
      <c r="E3591" s="58"/>
      <c r="F3591" s="58"/>
      <c r="G3591" s="58"/>
      <c r="H3591" s="58"/>
      <c r="I3591" s="58"/>
      <c r="J3591" s="58"/>
      <c r="K3591" s="58"/>
      <c r="L3591" s="55" t="s">
        <v>14</v>
      </c>
      <c r="M3591" s="52" t="s">
        <v>1557</v>
      </c>
      <c r="N3591" s="52" t="s">
        <v>1558</v>
      </c>
      <c r="O3591" s="52" t="s">
        <v>1510</v>
      </c>
      <c r="P3591" s="56">
        <v>0.5</v>
      </c>
      <c r="Q3591" s="56">
        <f>P3591/$E$3583*8</f>
        <v>5.2631578947368418E-2</v>
      </c>
      <c r="R3591" s="57">
        <f ca="1">SUMIF(Insumos!$C$7:$E$166,Subpartidas!N3591,Insumos!$E$7:$E$166)</f>
        <v>8</v>
      </c>
      <c r="S3591" s="57">
        <f t="shared" ref="S3591:S3593" ca="1" si="624">Q3591*R3591</f>
        <v>0.42105263157894735</v>
      </c>
    </row>
    <row r="3592" spans="1:19" s="116" customFormat="1" ht="14.1" customHeight="1">
      <c r="A3592" s="51" t="s">
        <v>1176</v>
      </c>
      <c r="B3592" s="48" t="s">
        <v>1177</v>
      </c>
      <c r="C3592" s="58"/>
      <c r="D3592" s="58"/>
      <c r="E3592" s="58"/>
      <c r="F3592" s="58"/>
      <c r="G3592" s="58"/>
      <c r="H3592" s="58"/>
      <c r="I3592" s="58"/>
      <c r="J3592" s="58"/>
      <c r="K3592" s="58"/>
      <c r="L3592" s="55" t="s">
        <v>14</v>
      </c>
      <c r="M3592" s="52" t="s">
        <v>1555</v>
      </c>
      <c r="N3592" s="52" t="s">
        <v>1556</v>
      </c>
      <c r="O3592" s="52" t="s">
        <v>1510</v>
      </c>
      <c r="P3592" s="56">
        <v>1</v>
      </c>
      <c r="Q3592" s="56">
        <f>P3592/$E$3583*8</f>
        <v>0.10526315789473684</v>
      </c>
      <c r="R3592" s="57">
        <f ca="1">SUMIF(Insumos!$C$7:$E$166,Subpartidas!N3592,Insumos!$E$7:$E$166)</f>
        <v>16</v>
      </c>
      <c r="S3592" s="57">
        <f t="shared" ca="1" si="624"/>
        <v>1.6842105263157894</v>
      </c>
    </row>
    <row r="3593" spans="1:19" s="116" customFormat="1" ht="14.1" customHeight="1">
      <c r="A3593" s="51" t="s">
        <v>1176</v>
      </c>
      <c r="B3593" s="48" t="s">
        <v>1177</v>
      </c>
      <c r="C3593" s="58"/>
      <c r="D3593" s="58"/>
      <c r="E3593" s="58"/>
      <c r="F3593" s="58"/>
      <c r="G3593" s="58"/>
      <c r="H3593" s="58"/>
      <c r="I3593" s="58"/>
      <c r="J3593" s="58"/>
      <c r="K3593" s="58"/>
      <c r="L3593" s="55" t="s">
        <v>14</v>
      </c>
      <c r="M3593" s="52" t="s">
        <v>1745</v>
      </c>
      <c r="N3593" s="52" t="s">
        <v>1746</v>
      </c>
      <c r="O3593" s="52" t="s">
        <v>1510</v>
      </c>
      <c r="P3593" s="56">
        <v>0.125</v>
      </c>
      <c r="Q3593" s="56">
        <f>P3593/$E$3583*8</f>
        <v>1.3157894736842105E-2</v>
      </c>
      <c r="R3593" s="57">
        <f ca="1">SUMIF(Insumos!$C$7:$E$166,Subpartidas!N3593,Insumos!$E$7:$E$166)</f>
        <v>6.78</v>
      </c>
      <c r="S3593" s="57">
        <f t="shared" ca="1" si="624"/>
        <v>8.9210526315789476E-2</v>
      </c>
    </row>
    <row r="3594" spans="1:19" s="116" customFormat="1" ht="14.1" customHeight="1">
      <c r="A3594" s="74" t="s">
        <v>1180</v>
      </c>
      <c r="B3594" s="48" t="s">
        <v>1181</v>
      </c>
      <c r="C3594" s="52" t="s">
        <v>653</v>
      </c>
      <c r="D3594" s="53">
        <f>+IF(C3594&lt;&gt;" ",VLOOKUP(B3594,Rendimientos!$A$3:$D$557,3,0))</f>
        <v>100</v>
      </c>
      <c r="E3594" s="53">
        <f>+IF(C3594&lt;&gt;" ",VLOOKUP(B3594,Rendimientos!$A$3:$D$557,4,0))</f>
        <v>100</v>
      </c>
      <c r="F3594" s="54">
        <f ca="1">SUM(G3594:K3594)</f>
        <v>7.0093856893193704</v>
      </c>
      <c r="G3594" s="49">
        <f ca="1">SUMIFS($S$5:$S$4996,$B$5:$B$4996,B3594,$L$5:$L$4996,$L$5)</f>
        <v>0.6533821931230418</v>
      </c>
      <c r="H3594" s="49">
        <f ca="1">SUMIFS($S$5:$S$4996,$B$5:$B$4996,B3594,$L$5:$L$4996,$L$10)</f>
        <v>5.9526530000000006</v>
      </c>
      <c r="I3594" s="49"/>
      <c r="J3594" s="49">
        <f ca="1">SUMIFS($S$5:$S$4996,$B$5:$B$4996,B3594,$L$5:$L$4996,$L$11)</f>
        <v>0.4033504961963284</v>
      </c>
      <c r="K3594" s="49">
        <f>SUMIFS($S$5:$S$4996,$B$5:$B$4996,B3594,$L$5:$L$4996,$L$4497)</f>
        <v>0</v>
      </c>
      <c r="L3594" s="55" t="s">
        <v>12</v>
      </c>
      <c r="M3594" s="52" t="s">
        <v>1736</v>
      </c>
      <c r="N3594" s="52" t="s">
        <v>1737</v>
      </c>
      <c r="O3594" s="52" t="s">
        <v>1491</v>
      </c>
      <c r="P3594" s="56">
        <v>0.125</v>
      </c>
      <c r="Q3594" s="56">
        <f>P3594/$D$3594*8</f>
        <v>0.01</v>
      </c>
      <c r="R3594" s="57">
        <f ca="1">SUMIF(Insumos!$C$7:$E$166,Subpartidas!N3594,Insumos!$E$7:$E$166)</f>
        <v>9.543510636814629</v>
      </c>
      <c r="S3594" s="57">
        <f t="shared" ca="1" si="617"/>
        <v>9.5435106368146297E-2</v>
      </c>
    </row>
    <row r="3595" spans="1:19" s="116" customFormat="1" ht="14.1" customHeight="1">
      <c r="A3595" s="74" t="s">
        <v>1180</v>
      </c>
      <c r="B3595" s="48" t="s">
        <v>1181</v>
      </c>
      <c r="C3595" s="58"/>
      <c r="D3595" s="58"/>
      <c r="E3595" s="58"/>
      <c r="F3595" s="58"/>
      <c r="G3595" s="58"/>
      <c r="H3595" s="58"/>
      <c r="I3595" s="58"/>
      <c r="J3595" s="58"/>
      <c r="K3595" s="58"/>
      <c r="L3595" s="55" t="s">
        <v>12</v>
      </c>
      <c r="M3595" s="52" t="s">
        <v>1492</v>
      </c>
      <c r="N3595" s="52" t="s">
        <v>1493</v>
      </c>
      <c r="O3595" s="52" t="s">
        <v>1491</v>
      </c>
      <c r="P3595" s="56">
        <v>1.125</v>
      </c>
      <c r="Q3595" s="56">
        <f>P3595/$D$3594*8</f>
        <v>0.09</v>
      </c>
      <c r="R3595" s="57">
        <f ca="1">SUMIF(Insumos!$C$7:$E$166,Subpartidas!N3595,Insumos!$E$7:$E$166)</f>
        <v>6.1994120750543944</v>
      </c>
      <c r="S3595" s="57">
        <f t="shared" ca="1" si="617"/>
        <v>0.55794708675489546</v>
      </c>
    </row>
    <row r="3596" spans="1:19" s="116" customFormat="1" ht="14.1" customHeight="1">
      <c r="A3596" s="74" t="s">
        <v>1180</v>
      </c>
      <c r="B3596" s="48" t="s">
        <v>1181</v>
      </c>
      <c r="C3596" s="58"/>
      <c r="D3596" s="58"/>
      <c r="E3596" s="58"/>
      <c r="F3596" s="58"/>
      <c r="G3596" s="58"/>
      <c r="H3596" s="58"/>
      <c r="I3596" s="58"/>
      <c r="J3596" s="58"/>
      <c r="K3596" s="58"/>
      <c r="L3596" s="55" t="s">
        <v>13</v>
      </c>
      <c r="M3596" s="52" t="s">
        <v>1547</v>
      </c>
      <c r="N3596" s="52" t="s">
        <v>1548</v>
      </c>
      <c r="O3596" s="52" t="s">
        <v>852</v>
      </c>
      <c r="P3596" s="56"/>
      <c r="Q3596" s="56">
        <v>0.71</v>
      </c>
      <c r="R3596" s="57">
        <f ca="1">SUMIF(Insumos!$C$7:$E$166,Subpartidas!N3596,Insumos!$E$7:$E$166)</f>
        <v>2</v>
      </c>
      <c r="S3596" s="57">
        <f t="shared" ca="1" si="617"/>
        <v>1.42</v>
      </c>
    </row>
    <row r="3597" spans="1:19" s="116" customFormat="1" ht="14.1" customHeight="1">
      <c r="A3597" s="74" t="s">
        <v>1180</v>
      </c>
      <c r="B3597" s="48" t="s">
        <v>1181</v>
      </c>
      <c r="C3597" s="58"/>
      <c r="D3597" s="58"/>
      <c r="E3597" s="58"/>
      <c r="F3597" s="58"/>
      <c r="G3597" s="58"/>
      <c r="H3597" s="58"/>
      <c r="I3597" s="58"/>
      <c r="J3597" s="58"/>
      <c r="K3597" s="58"/>
      <c r="L3597" s="55" t="s">
        <v>13</v>
      </c>
      <c r="M3597" s="52" t="s">
        <v>1551</v>
      </c>
      <c r="N3597" s="52" t="s">
        <v>1552</v>
      </c>
      <c r="O3597" s="52" t="s">
        <v>657</v>
      </c>
      <c r="P3597" s="56"/>
      <c r="Q3597" s="56">
        <v>0.45</v>
      </c>
      <c r="R3597" s="57">
        <f ca="1">SUMIF(Insumos!$C$7:$E$166,Subpartidas!N3597,Insumos!$E$7:$E$166)</f>
        <v>0.18</v>
      </c>
      <c r="S3597" s="57">
        <f t="shared" ca="1" si="617"/>
        <v>8.1000000000000003E-2</v>
      </c>
    </row>
    <row r="3598" spans="1:19" s="116" customFormat="1" ht="14.1" customHeight="1">
      <c r="A3598" s="74" t="s">
        <v>1180</v>
      </c>
      <c r="B3598" s="48" t="s">
        <v>1181</v>
      </c>
      <c r="C3598" s="58"/>
      <c r="D3598" s="58"/>
      <c r="E3598" s="58"/>
      <c r="F3598" s="58"/>
      <c r="G3598" s="58"/>
      <c r="H3598" s="58"/>
      <c r="I3598" s="58"/>
      <c r="J3598" s="58"/>
      <c r="K3598" s="58"/>
      <c r="L3598" s="55" t="s">
        <v>13</v>
      </c>
      <c r="M3598" s="52" t="s">
        <v>1545</v>
      </c>
      <c r="N3598" s="52" t="s">
        <v>1546</v>
      </c>
      <c r="O3598" s="52" t="s">
        <v>852</v>
      </c>
      <c r="P3598" s="56"/>
      <c r="Q3598" s="56">
        <v>1.6500000000000001E-2</v>
      </c>
      <c r="R3598" s="57">
        <f ca="1">SUMIF(Insumos!$C$7:$E$166,Subpartidas!N3598,Insumos!$E$7:$E$166)</f>
        <v>9.49</v>
      </c>
      <c r="S3598" s="57">
        <f t="shared" ca="1" si="617"/>
        <v>0.156585</v>
      </c>
    </row>
    <row r="3599" spans="1:19" s="116" customFormat="1" ht="14.1" customHeight="1">
      <c r="A3599" s="74" t="s">
        <v>1180</v>
      </c>
      <c r="B3599" s="48" t="s">
        <v>1181</v>
      </c>
      <c r="C3599" s="58"/>
      <c r="D3599" s="58"/>
      <c r="E3599" s="58"/>
      <c r="F3599" s="58"/>
      <c r="G3599" s="58"/>
      <c r="H3599" s="58"/>
      <c r="I3599" s="58"/>
      <c r="J3599" s="58"/>
      <c r="K3599" s="58"/>
      <c r="L3599" s="55" t="s">
        <v>13</v>
      </c>
      <c r="M3599" s="52" t="s">
        <v>1543</v>
      </c>
      <c r="N3599" s="52" t="s">
        <v>1544</v>
      </c>
      <c r="O3599" s="52" t="s">
        <v>852</v>
      </c>
      <c r="P3599" s="56"/>
      <c r="Q3599" s="56">
        <v>0.29060000000000002</v>
      </c>
      <c r="R3599" s="57">
        <f ca="1">SUMIF(Insumos!$C$7:$E$166,Subpartidas!N3599,Insumos!$E$7:$E$166)</f>
        <v>14.780000000000001</v>
      </c>
      <c r="S3599" s="57">
        <f t="shared" ca="1" si="617"/>
        <v>4.2950680000000006</v>
      </c>
    </row>
    <row r="3600" spans="1:19" s="116" customFormat="1" ht="14.1" customHeight="1">
      <c r="A3600" s="74" t="s">
        <v>1180</v>
      </c>
      <c r="B3600" s="48" t="s">
        <v>1181</v>
      </c>
      <c r="C3600" s="58"/>
      <c r="D3600" s="58"/>
      <c r="E3600" s="58"/>
      <c r="F3600" s="58"/>
      <c r="G3600" s="58"/>
      <c r="H3600" s="58"/>
      <c r="I3600" s="58"/>
      <c r="J3600" s="58"/>
      <c r="K3600" s="58"/>
      <c r="L3600" s="55" t="s">
        <v>14</v>
      </c>
      <c r="M3600" s="52" t="s">
        <v>1738</v>
      </c>
      <c r="N3600" s="52" t="s">
        <v>1739</v>
      </c>
      <c r="O3600" s="52" t="s">
        <v>1507</v>
      </c>
      <c r="P3600" s="60"/>
      <c r="Q3600" s="56">
        <v>2.3800000000000002E-2</v>
      </c>
      <c r="R3600" s="57">
        <f ca="1">G3594</f>
        <v>0.6533821931230418</v>
      </c>
      <c r="S3600" s="57">
        <f t="shared" ca="1" si="617"/>
        <v>1.5550496196328397E-2</v>
      </c>
    </row>
    <row r="3601" spans="1:19" s="116" customFormat="1" ht="14.1" customHeight="1">
      <c r="A3601" s="74" t="s">
        <v>1180</v>
      </c>
      <c r="B3601" s="48" t="s">
        <v>1181</v>
      </c>
      <c r="C3601" s="58"/>
      <c r="D3601" s="58"/>
      <c r="E3601" s="58"/>
      <c r="F3601" s="58"/>
      <c r="G3601" s="58"/>
      <c r="H3601" s="58"/>
      <c r="I3601" s="58"/>
      <c r="J3601" s="58"/>
      <c r="K3601" s="58"/>
      <c r="L3601" s="55" t="s">
        <v>14</v>
      </c>
      <c r="M3601" s="52" t="s">
        <v>1745</v>
      </c>
      <c r="N3601" s="52" t="s">
        <v>1746</v>
      </c>
      <c r="O3601" s="52" t="s">
        <v>1510</v>
      </c>
      <c r="P3601" s="56">
        <v>0.125</v>
      </c>
      <c r="Q3601" s="56">
        <f>P3601/$E$3594*8</f>
        <v>0.01</v>
      </c>
      <c r="R3601" s="57">
        <f ca="1">SUMIF(Insumos!$C$7:$E$166,Subpartidas!N3601,Insumos!$E$7:$E$166)</f>
        <v>6.78</v>
      </c>
      <c r="S3601" s="57">
        <f t="shared" ca="1" si="617"/>
        <v>6.7799999999999999E-2</v>
      </c>
    </row>
    <row r="3602" spans="1:19" s="116" customFormat="1" ht="14.1" customHeight="1">
      <c r="A3602" s="74" t="s">
        <v>1180</v>
      </c>
      <c r="B3602" s="48" t="s">
        <v>1181</v>
      </c>
      <c r="C3602" s="58"/>
      <c r="D3602" s="58"/>
      <c r="E3602" s="58"/>
      <c r="F3602" s="58"/>
      <c r="G3602" s="58"/>
      <c r="H3602" s="58"/>
      <c r="I3602" s="58"/>
      <c r="J3602" s="58"/>
      <c r="K3602" s="58"/>
      <c r="L3602" s="55" t="s">
        <v>14</v>
      </c>
      <c r="M3602" s="52" t="s">
        <v>1557</v>
      </c>
      <c r="N3602" s="52" t="s">
        <v>1558</v>
      </c>
      <c r="O3602" s="52" t="s">
        <v>1510</v>
      </c>
      <c r="P3602" s="56">
        <v>0.5</v>
      </c>
      <c r="Q3602" s="56">
        <f>P3602/$E$3594*8</f>
        <v>0.04</v>
      </c>
      <c r="R3602" s="57">
        <f ca="1">SUMIF(Insumos!$C$7:$E$166,Subpartidas!N3602,Insumos!$E$7:$E$166)</f>
        <v>8</v>
      </c>
      <c r="S3602" s="57">
        <f t="shared" ca="1" si="617"/>
        <v>0.32</v>
      </c>
    </row>
    <row r="3603" spans="1:19" s="116" customFormat="1" ht="14.1" customHeight="1">
      <c r="A3603" s="51" t="s">
        <v>1187</v>
      </c>
      <c r="B3603" s="48" t="s">
        <v>1188</v>
      </c>
      <c r="C3603" s="52" t="s">
        <v>653</v>
      </c>
      <c r="D3603" s="53">
        <f>+IF(C3603&lt;&gt;" ",VLOOKUP(B3603,Rendimientos!$A$3:$D$557,3,0))</f>
        <v>90</v>
      </c>
      <c r="E3603" s="53">
        <f>+IF(C3603&lt;&gt;" ",VLOOKUP(B3603,Rendimientos!$A$3:$D$557,4,0))</f>
        <v>90</v>
      </c>
      <c r="F3603" s="54">
        <f ca="1">SUM(G3603:K3603)</f>
        <v>9.2934180990580089</v>
      </c>
      <c r="G3603" s="49">
        <f ca="1">SUMIFS($S$5:$S$4996,$B$5:$B$4996,B3603,$L$5:$L$4996,$L$5)</f>
        <v>3.0584093988035992</v>
      </c>
      <c r="H3603" s="49">
        <f ca="1">SUMIFS($S$5:$S$4996,$B$5:$B$4996,B3603,$L$5:$L$4996,$L$10)</f>
        <v>4.3026847857142858</v>
      </c>
      <c r="I3603" s="49"/>
      <c r="J3603" s="49">
        <f ca="1">SUMIFS($S$5:$S$4996,$B$5:$B$4996,B3603,$L$5:$L$4996,$L$11)</f>
        <v>1.9323239145401245</v>
      </c>
      <c r="K3603" s="49">
        <f>SUMIFS($S$5:$S$4996,$B$5:$B$4996,B3603,$L$5:$L$4996,$L$4497)</f>
        <v>0</v>
      </c>
      <c r="L3603" s="55" t="s">
        <v>12</v>
      </c>
      <c r="M3603" s="52" t="s">
        <v>1492</v>
      </c>
      <c r="N3603" s="52" t="s">
        <v>1493</v>
      </c>
      <c r="O3603" s="52" t="s">
        <v>1491</v>
      </c>
      <c r="P3603" s="56">
        <v>1.125</v>
      </c>
      <c r="Q3603" s="56">
        <f>P3603/$D$3603*8</f>
        <v>0.1</v>
      </c>
      <c r="R3603" s="57">
        <f ca="1">SUMIF(Insumos!$C$7:$E$166,Subpartidas!N3603,Insumos!$E$7:$E$166)</f>
        <v>6.1994120750543944</v>
      </c>
      <c r="S3603" s="57">
        <f t="shared" ca="1" si="617"/>
        <v>0.61994120750543946</v>
      </c>
    </row>
    <row r="3604" spans="1:19" s="116" customFormat="1" ht="14.1" customHeight="1">
      <c r="A3604" s="51" t="s">
        <v>1187</v>
      </c>
      <c r="B3604" s="48" t="s">
        <v>1188</v>
      </c>
      <c r="C3604" s="58"/>
      <c r="D3604" s="58"/>
      <c r="E3604" s="58"/>
      <c r="F3604" s="58"/>
      <c r="G3604" s="58"/>
      <c r="H3604" s="58"/>
      <c r="I3604" s="58"/>
      <c r="J3604" s="58"/>
      <c r="K3604" s="58"/>
      <c r="L3604" s="55" t="s">
        <v>12</v>
      </c>
      <c r="M3604" s="75" t="s">
        <v>1494</v>
      </c>
      <c r="N3604" s="52" t="s">
        <v>1495</v>
      </c>
      <c r="O3604" s="52" t="s">
        <v>1491</v>
      </c>
      <c r="P3604" s="56">
        <v>4</v>
      </c>
      <c r="Q3604" s="56">
        <f>P3604/$D$3603*8</f>
        <v>0.35555555555555557</v>
      </c>
      <c r="R3604" s="57">
        <f ca="1">SUMIF(Insumos!$C$7:$E$166,Subpartidas!N3604,Insumos!$E$7:$E$166)</f>
        <v>6.8581917880260743</v>
      </c>
      <c r="S3604" s="57">
        <f t="shared" ca="1" si="617"/>
        <v>2.4384681912981598</v>
      </c>
    </row>
    <row r="3605" spans="1:19" s="116" customFormat="1" ht="14.1" customHeight="1">
      <c r="A3605" s="51" t="s">
        <v>1187</v>
      </c>
      <c r="B3605" s="48" t="s">
        <v>1188</v>
      </c>
      <c r="C3605" s="58"/>
      <c r="D3605" s="58"/>
      <c r="E3605" s="58"/>
      <c r="F3605" s="58"/>
      <c r="G3605" s="58"/>
      <c r="H3605" s="58"/>
      <c r="I3605" s="58"/>
      <c r="J3605" s="58"/>
      <c r="K3605" s="58"/>
      <c r="L3605" s="55" t="s">
        <v>13</v>
      </c>
      <c r="M3605" s="52" t="s">
        <v>1547</v>
      </c>
      <c r="N3605" s="52" t="s">
        <v>1548</v>
      </c>
      <c r="O3605" s="52" t="s">
        <v>852</v>
      </c>
      <c r="P3605" s="56"/>
      <c r="Q3605" s="56">
        <v>5.0000000000000001E-3</v>
      </c>
      <c r="R3605" s="57">
        <f ca="1">SUMIF(Insumos!$C$7:$E$166,Subpartidas!N3605,Insumos!$E$7:$E$166)</f>
        <v>2</v>
      </c>
      <c r="S3605" s="57">
        <f t="shared" ca="1" si="617"/>
        <v>0.01</v>
      </c>
    </row>
    <row r="3606" spans="1:19" s="116" customFormat="1" ht="14.1" customHeight="1">
      <c r="A3606" s="51" t="s">
        <v>1187</v>
      </c>
      <c r="B3606" s="48" t="s">
        <v>1188</v>
      </c>
      <c r="C3606" s="58"/>
      <c r="D3606" s="58"/>
      <c r="E3606" s="58"/>
      <c r="F3606" s="58"/>
      <c r="G3606" s="58"/>
      <c r="H3606" s="58"/>
      <c r="I3606" s="58"/>
      <c r="J3606" s="58"/>
      <c r="K3606" s="58"/>
      <c r="L3606" s="55" t="s">
        <v>13</v>
      </c>
      <c r="M3606" s="52" t="s">
        <v>1559</v>
      </c>
      <c r="N3606" s="52" t="s">
        <v>1560</v>
      </c>
      <c r="O3606" s="52" t="s">
        <v>1561</v>
      </c>
      <c r="Q3606" s="56">
        <v>1.6500000000000001E-2</v>
      </c>
      <c r="R3606" s="57">
        <f ca="1">SUMIF(Insumos!$C$7:$E$166,Subpartidas!N3606,Insumos!$E$7:$E$166)</f>
        <v>1.3273809523809523</v>
      </c>
      <c r="S3606" s="57">
        <f t="shared" ca="1" si="617"/>
        <v>2.1901785714285714E-2</v>
      </c>
    </row>
    <row r="3607" spans="1:19" s="116" customFormat="1" ht="14.1" customHeight="1">
      <c r="A3607" s="51" t="s">
        <v>1187</v>
      </c>
      <c r="B3607" s="48" t="s">
        <v>1188</v>
      </c>
      <c r="C3607" s="58"/>
      <c r="D3607" s="58"/>
      <c r="E3607" s="58"/>
      <c r="F3607" s="58"/>
      <c r="G3607" s="58"/>
      <c r="H3607" s="58"/>
      <c r="I3607" s="58"/>
      <c r="J3607" s="58"/>
      <c r="K3607" s="58"/>
      <c r="L3607" s="55" t="s">
        <v>13</v>
      </c>
      <c r="M3607" s="52" t="s">
        <v>1551</v>
      </c>
      <c r="N3607" s="52" t="s">
        <v>1552</v>
      </c>
      <c r="O3607" s="52" t="s">
        <v>657</v>
      </c>
      <c r="P3607" s="56"/>
      <c r="Q3607" s="56">
        <v>0.35</v>
      </c>
      <c r="R3607" s="57">
        <f ca="1">SUMIF(Insumos!$C$7:$E$166,Subpartidas!N3607,Insumos!$E$7:$E$166)</f>
        <v>0.18</v>
      </c>
      <c r="S3607" s="57">
        <f t="shared" ca="1" si="617"/>
        <v>6.3E-2</v>
      </c>
    </row>
    <row r="3608" spans="1:19" s="116" customFormat="1" ht="14.1" customHeight="1">
      <c r="A3608" s="51" t="s">
        <v>1187</v>
      </c>
      <c r="B3608" s="48" t="s">
        <v>1188</v>
      </c>
      <c r="C3608" s="58"/>
      <c r="D3608" s="58"/>
      <c r="E3608" s="58"/>
      <c r="G3608" s="58"/>
      <c r="H3608" s="58"/>
      <c r="I3608" s="58"/>
      <c r="J3608" s="58"/>
      <c r="K3608" s="58"/>
      <c r="L3608" s="55" t="s">
        <v>13</v>
      </c>
      <c r="M3608" s="52" t="s">
        <v>1545</v>
      </c>
      <c r="N3608" s="52" t="s">
        <v>1546</v>
      </c>
      <c r="O3608" s="52" t="s">
        <v>852</v>
      </c>
      <c r="P3608" s="56"/>
      <c r="Q3608" s="56">
        <v>1.6500000000000001E-2</v>
      </c>
      <c r="R3608" s="57">
        <f ca="1">SUMIF(Insumos!$C$7:$E$166,Subpartidas!N3608,Insumos!$E$7:$E$166)</f>
        <v>9.49</v>
      </c>
      <c r="S3608" s="57">
        <f t="shared" ca="1" si="617"/>
        <v>0.156585</v>
      </c>
    </row>
    <row r="3609" spans="1:19" s="116" customFormat="1" ht="14.1" customHeight="1">
      <c r="A3609" s="51" t="s">
        <v>1187</v>
      </c>
      <c r="B3609" s="48" t="s">
        <v>1188</v>
      </c>
      <c r="C3609" s="58"/>
      <c r="D3609" s="58"/>
      <c r="E3609" s="58"/>
      <c r="F3609" s="58"/>
      <c r="G3609" s="58"/>
      <c r="H3609" s="58"/>
      <c r="I3609" s="58"/>
      <c r="J3609" s="58"/>
      <c r="K3609" s="58"/>
      <c r="L3609" s="55" t="s">
        <v>13</v>
      </c>
      <c r="M3609" s="52" t="s">
        <v>1543</v>
      </c>
      <c r="N3609" s="52" t="s">
        <v>1544</v>
      </c>
      <c r="O3609" s="52" t="s">
        <v>852</v>
      </c>
      <c r="P3609" s="56"/>
      <c r="Q3609" s="56">
        <v>0.27410000000000001</v>
      </c>
      <c r="R3609" s="57">
        <f ca="1">SUMIF(Insumos!$C$7:$E$166,Subpartidas!N3609,Insumos!$E$7:$E$166)</f>
        <v>14.780000000000001</v>
      </c>
      <c r="S3609" s="57">
        <f t="shared" ca="1" si="617"/>
        <v>4.0511980000000003</v>
      </c>
    </row>
    <row r="3610" spans="1:19" s="116" customFormat="1" ht="14.1" customHeight="1">
      <c r="A3610" s="51" t="s">
        <v>1187</v>
      </c>
      <c r="B3610" s="48" t="s">
        <v>1188</v>
      </c>
      <c r="C3610" s="58"/>
      <c r="D3610" s="58"/>
      <c r="E3610" s="58"/>
      <c r="F3610" s="58"/>
      <c r="G3610" s="58"/>
      <c r="H3610" s="58"/>
      <c r="I3610" s="58"/>
      <c r="J3610" s="58"/>
      <c r="K3610" s="58"/>
      <c r="L3610" s="55" t="s">
        <v>14</v>
      </c>
      <c r="M3610" s="52" t="s">
        <v>1738</v>
      </c>
      <c r="N3610" s="52" t="s">
        <v>1739</v>
      </c>
      <c r="O3610" s="52" t="s">
        <v>1507</v>
      </c>
      <c r="P3610" s="60"/>
      <c r="Q3610" s="56">
        <v>2.5899999999999999E-2</v>
      </c>
      <c r="R3610" s="57">
        <f ca="1">G3603</f>
        <v>3.0584093988035992</v>
      </c>
      <c r="S3610" s="57">
        <f t="shared" ca="1" si="617"/>
        <v>7.9212803429013212E-2</v>
      </c>
    </row>
    <row r="3611" spans="1:19" s="116" customFormat="1" ht="14.1" customHeight="1">
      <c r="A3611" s="51" t="s">
        <v>1187</v>
      </c>
      <c r="B3611" s="48" t="s">
        <v>1188</v>
      </c>
      <c r="C3611" s="58"/>
      <c r="D3611" s="58"/>
      <c r="E3611" s="58"/>
      <c r="F3611" s="58"/>
      <c r="G3611" s="58"/>
      <c r="H3611" s="58"/>
      <c r="I3611" s="58"/>
      <c r="J3611" s="58"/>
      <c r="K3611" s="58"/>
      <c r="L3611" s="55" t="s">
        <v>14</v>
      </c>
      <c r="M3611" s="52" t="s">
        <v>1745</v>
      </c>
      <c r="N3611" s="52" t="s">
        <v>1746</v>
      </c>
      <c r="O3611" s="52" t="s">
        <v>1510</v>
      </c>
      <c r="P3611" s="56">
        <v>0.125</v>
      </c>
      <c r="Q3611" s="56">
        <f>P3611/$E$3603*8</f>
        <v>1.1111111111111112E-2</v>
      </c>
      <c r="R3611" s="57">
        <f ca="1">SUMIF(Insumos!$C$7:$E$166,Subpartidas!N3611,Insumos!$E$7:$E$166)</f>
        <v>6.78</v>
      </c>
      <c r="S3611" s="57">
        <f t="shared" ca="1" si="617"/>
        <v>7.5333333333333335E-2</v>
      </c>
    </row>
    <row r="3612" spans="1:19" s="116" customFormat="1" ht="14.1" customHeight="1">
      <c r="A3612" s="51" t="s">
        <v>1187</v>
      </c>
      <c r="B3612" s="48" t="s">
        <v>1188</v>
      </c>
      <c r="C3612" s="58"/>
      <c r="D3612" s="58"/>
      <c r="E3612" s="58"/>
      <c r="F3612" s="58"/>
      <c r="G3612" s="58"/>
      <c r="H3612" s="58"/>
      <c r="I3612" s="58"/>
      <c r="J3612" s="58"/>
      <c r="K3612" s="58"/>
      <c r="L3612" s="55" t="s">
        <v>14</v>
      </c>
      <c r="M3612" s="52" t="s">
        <v>1555</v>
      </c>
      <c r="N3612" s="52" t="s">
        <v>1556</v>
      </c>
      <c r="O3612" s="52" t="s">
        <v>1510</v>
      </c>
      <c r="P3612" s="56">
        <v>1</v>
      </c>
      <c r="Q3612" s="56">
        <f>P3612/$E$3603*8</f>
        <v>8.8888888888888892E-2</v>
      </c>
      <c r="R3612" s="57">
        <f ca="1">SUMIF(Insumos!$C$7:$E$166,Subpartidas!N3612,Insumos!$E$7:$E$166)</f>
        <v>16</v>
      </c>
      <c r="S3612" s="57">
        <f t="shared" ca="1" si="617"/>
        <v>1.4222222222222223</v>
      </c>
    </row>
    <row r="3613" spans="1:19" s="116" customFormat="1" ht="14.1" customHeight="1">
      <c r="A3613" s="51" t="s">
        <v>1187</v>
      </c>
      <c r="B3613" s="48" t="s">
        <v>1188</v>
      </c>
      <c r="C3613" s="58"/>
      <c r="D3613" s="58"/>
      <c r="E3613" s="58"/>
      <c r="F3613" s="58"/>
      <c r="G3613" s="58"/>
      <c r="H3613" s="58"/>
      <c r="I3613" s="58"/>
      <c r="J3613" s="58"/>
      <c r="K3613" s="58"/>
      <c r="L3613" s="55" t="s">
        <v>14</v>
      </c>
      <c r="M3613" s="52" t="s">
        <v>1557</v>
      </c>
      <c r="N3613" s="52" t="s">
        <v>1558</v>
      </c>
      <c r="O3613" s="52" t="s">
        <v>1510</v>
      </c>
      <c r="P3613" s="56">
        <v>0.5</v>
      </c>
      <c r="Q3613" s="56">
        <f>P3613/$E$3603*8</f>
        <v>4.4444444444444446E-2</v>
      </c>
      <c r="R3613" s="57">
        <f ca="1">SUMIF(Insumos!$C$7:$E$166,Subpartidas!N3613,Insumos!$E$7:$E$166)</f>
        <v>8</v>
      </c>
      <c r="S3613" s="57">
        <f t="shared" ca="1" si="617"/>
        <v>0.35555555555555557</v>
      </c>
    </row>
    <row r="3614" spans="1:19" s="116" customFormat="1" ht="14.1" customHeight="1">
      <c r="A3614" s="51" t="s">
        <v>1191</v>
      </c>
      <c r="B3614" s="48" t="s">
        <v>1192</v>
      </c>
      <c r="C3614" s="52" t="s">
        <v>653</v>
      </c>
      <c r="D3614" s="53">
        <f>+IF(C3614&lt;&gt;" ",VLOOKUP(B3614,Rendimientos!$A$3:$D$557,3,0))</f>
        <v>77</v>
      </c>
      <c r="E3614" s="53">
        <f>+IF(C3614&lt;&gt;" ",VLOOKUP(B3614,Rendimientos!$A$3:$D$557,4,0))</f>
        <v>77</v>
      </c>
      <c r="F3614" s="54">
        <f ca="1">SUM(G3614:K3614)</f>
        <v>12.673733920318236</v>
      </c>
      <c r="G3614" s="49">
        <f ca="1">SUMIFS($S$5:$S$4996,$B$5:$B$4996,B3614,$L$5:$L$4996,$L$5)</f>
        <v>0.84854830275719706</v>
      </c>
      <c r="H3614" s="49">
        <f ca="1">SUMIFS($S$5:$S$4996,$B$5:$B$4996,B3614,$L$5:$L$4996,$L$10)</f>
        <v>10.879065857142857</v>
      </c>
      <c r="I3614" s="49"/>
      <c r="J3614" s="49">
        <f ca="1">SUMIFS($S$5:$S$4996,$B$5:$B$4996,B3614,$L$5:$L$4996,$L$11)</f>
        <v>0.94611976041818246</v>
      </c>
      <c r="K3614" s="49">
        <f>SUMIFS($S$5:$S$4996,$B$5:$B$4996,B3614,$L$5:$L$4996,$L$4497)</f>
        <v>0</v>
      </c>
      <c r="L3614" s="55" t="s">
        <v>12</v>
      </c>
      <c r="M3614" s="52" t="s">
        <v>1736</v>
      </c>
      <c r="N3614" s="52" t="s">
        <v>1737</v>
      </c>
      <c r="O3614" s="52" t="s">
        <v>1491</v>
      </c>
      <c r="P3614" s="56">
        <v>0.125</v>
      </c>
      <c r="Q3614" s="56">
        <f>P3614/$D$3614*8</f>
        <v>1.2987012987012988E-2</v>
      </c>
      <c r="R3614" s="57">
        <f ca="1">SUMIF(Insumos!$C$7:$E$166,Subpartidas!N3614,Insumos!$E$7:$E$166)</f>
        <v>9.543510636814629</v>
      </c>
      <c r="S3614" s="57">
        <f t="shared" ca="1" si="617"/>
        <v>0.12394169658200818</v>
      </c>
    </row>
    <row r="3615" spans="1:19" s="116" customFormat="1" ht="14.1" customHeight="1">
      <c r="A3615" s="51" t="s">
        <v>1191</v>
      </c>
      <c r="B3615" s="48" t="s">
        <v>1192</v>
      </c>
      <c r="C3615" s="58"/>
      <c r="D3615" s="58"/>
      <c r="E3615" s="58"/>
      <c r="F3615" s="58"/>
      <c r="G3615" s="58"/>
      <c r="H3615" s="58"/>
      <c r="I3615" s="58"/>
      <c r="J3615" s="58"/>
      <c r="K3615" s="58"/>
      <c r="L3615" s="55" t="s">
        <v>12</v>
      </c>
      <c r="M3615" s="52" t="s">
        <v>1492</v>
      </c>
      <c r="N3615" s="52" t="s">
        <v>1493</v>
      </c>
      <c r="O3615" s="52" t="s">
        <v>1491</v>
      </c>
      <c r="P3615" s="56">
        <v>1.125</v>
      </c>
      <c r="Q3615" s="56">
        <f>P3615/$D$3614*8</f>
        <v>0.11688311688311688</v>
      </c>
      <c r="R3615" s="57">
        <f ca="1">SUMIF(Insumos!$C$7:$E$166,Subpartidas!N3615,Insumos!$E$7:$E$166)</f>
        <v>6.1994120750543944</v>
      </c>
      <c r="S3615" s="57">
        <f t="shared" ca="1" si="617"/>
        <v>0.72460660617518891</v>
      </c>
    </row>
    <row r="3616" spans="1:19" s="116" customFormat="1" ht="14.1" customHeight="1">
      <c r="A3616" s="51" t="s">
        <v>1191</v>
      </c>
      <c r="B3616" s="48" t="s">
        <v>1192</v>
      </c>
      <c r="C3616" s="58"/>
      <c r="D3616" s="58"/>
      <c r="E3616" s="58"/>
      <c r="F3616" s="58"/>
      <c r="G3616" s="58"/>
      <c r="H3616" s="58"/>
      <c r="I3616" s="58"/>
      <c r="J3616" s="58"/>
      <c r="K3616" s="58"/>
      <c r="L3616" s="55" t="s">
        <v>13</v>
      </c>
      <c r="M3616" s="52" t="s">
        <v>1547</v>
      </c>
      <c r="N3616" s="52" t="s">
        <v>1548</v>
      </c>
      <c r="O3616" s="52" t="s">
        <v>852</v>
      </c>
      <c r="P3616" s="56"/>
      <c r="Q3616" s="56">
        <v>0.93</v>
      </c>
      <c r="R3616" s="57">
        <f ca="1">SUMIF(Insumos!$C$7:$E$166,Subpartidas!N3616,Insumos!$E$7:$E$166)</f>
        <v>2</v>
      </c>
      <c r="S3616" s="57">
        <f t="shared" ca="1" si="617"/>
        <v>1.86</v>
      </c>
    </row>
    <row r="3617" spans="1:19" s="116" customFormat="1" ht="14.1" customHeight="1">
      <c r="A3617" s="51" t="s">
        <v>1191</v>
      </c>
      <c r="B3617" s="48" t="s">
        <v>1192</v>
      </c>
      <c r="C3617" s="58"/>
      <c r="D3617" s="58"/>
      <c r="E3617" s="58"/>
      <c r="F3617" s="58"/>
      <c r="G3617" s="58"/>
      <c r="H3617" s="58"/>
      <c r="I3617" s="58"/>
      <c r="J3617" s="58"/>
      <c r="K3617" s="58"/>
      <c r="L3617" s="55" t="s">
        <v>13</v>
      </c>
      <c r="M3617" s="52" t="s">
        <v>1551</v>
      </c>
      <c r="N3617" s="52" t="s">
        <v>1552</v>
      </c>
      <c r="O3617" s="52" t="s">
        <v>657</v>
      </c>
      <c r="P3617" s="56"/>
      <c r="Q3617" s="56">
        <v>0.45</v>
      </c>
      <c r="R3617" s="57">
        <f ca="1">SUMIF(Insumos!$C$7:$E$166,Subpartidas!N3617,Insumos!$E$7:$E$166)</f>
        <v>0.18</v>
      </c>
      <c r="S3617" s="57">
        <f ca="1">Q3617*R3617</f>
        <v>8.1000000000000003E-2</v>
      </c>
    </row>
    <row r="3618" spans="1:19" s="116" customFormat="1" ht="14.1" customHeight="1">
      <c r="A3618" s="51" t="s">
        <v>1191</v>
      </c>
      <c r="B3618" s="48" t="s">
        <v>1192</v>
      </c>
      <c r="C3618" s="58"/>
      <c r="D3618" s="58"/>
      <c r="E3618" s="58"/>
      <c r="F3618" s="58"/>
      <c r="G3618" s="58"/>
      <c r="H3618" s="58"/>
      <c r="I3618" s="58"/>
      <c r="J3618" s="58"/>
      <c r="K3618" s="58"/>
      <c r="L3618" s="55" t="s">
        <v>13</v>
      </c>
      <c r="M3618" s="52" t="s">
        <v>1545</v>
      </c>
      <c r="N3618" s="52" t="s">
        <v>1546</v>
      </c>
      <c r="O3618" s="52" t="s">
        <v>852</v>
      </c>
      <c r="P3618" s="56"/>
      <c r="Q3618" s="56">
        <v>1.6500000000000001E-2</v>
      </c>
      <c r="R3618" s="57">
        <f ca="1">SUMIF(Insumos!$C$7:$E$166,Subpartidas!N3618,Insumos!$E$7:$E$166)</f>
        <v>9.49</v>
      </c>
      <c r="S3618" s="57">
        <f ca="1">Q3618*R3618</f>
        <v>0.156585</v>
      </c>
    </row>
    <row r="3619" spans="1:19" s="116" customFormat="1" ht="14.1" customHeight="1">
      <c r="A3619" s="51" t="s">
        <v>1191</v>
      </c>
      <c r="B3619" s="48" t="s">
        <v>1192</v>
      </c>
      <c r="C3619" s="58"/>
      <c r="D3619" s="58"/>
      <c r="E3619" s="58"/>
      <c r="G3619" s="58"/>
      <c r="H3619" s="58"/>
      <c r="I3619" s="58"/>
      <c r="J3619" s="58"/>
      <c r="K3619" s="58"/>
      <c r="L3619" s="55" t="s">
        <v>13</v>
      </c>
      <c r="M3619" s="52" t="s">
        <v>1543</v>
      </c>
      <c r="N3619" s="52" t="s">
        <v>1544</v>
      </c>
      <c r="O3619" s="52" t="s">
        <v>852</v>
      </c>
      <c r="P3619" s="56"/>
      <c r="Q3619" s="56">
        <v>0.22459999999999999</v>
      </c>
      <c r="R3619" s="57">
        <f ca="1">SUMIF(Insumos!$C$7:$E$166,Subpartidas!N3619,Insumos!$E$7:$E$166)</f>
        <v>14.780000000000001</v>
      </c>
      <c r="S3619" s="57">
        <f ca="1">Q3619*R3619</f>
        <v>3.319588</v>
      </c>
    </row>
    <row r="3620" spans="1:19" s="116" customFormat="1" ht="14.1" customHeight="1">
      <c r="A3620" s="51" t="s">
        <v>1191</v>
      </c>
      <c r="B3620" s="48" t="s">
        <v>1192</v>
      </c>
      <c r="C3620" s="58"/>
      <c r="D3620" s="58"/>
      <c r="E3620" s="58"/>
      <c r="F3620" s="58"/>
      <c r="G3620" s="58"/>
      <c r="H3620" s="58"/>
      <c r="I3620" s="58"/>
      <c r="J3620" s="58"/>
      <c r="K3620" s="58"/>
      <c r="L3620" s="55" t="s">
        <v>13</v>
      </c>
      <c r="M3620" s="52" t="s">
        <v>1565</v>
      </c>
      <c r="N3620" s="52" t="s">
        <v>1747</v>
      </c>
      <c r="O3620" s="52" t="s">
        <v>852</v>
      </c>
      <c r="Q3620" s="56">
        <v>6.6000000000000003E-2</v>
      </c>
      <c r="R3620" s="57">
        <f ca="1">SUMIF(Insumos!$C$7:$E$166,Subpartidas!N3620,Insumos!$E$7:$E$166)</f>
        <v>82.75595238095238</v>
      </c>
      <c r="S3620" s="57">
        <f ca="1">Q3620*R3620</f>
        <v>5.4618928571428569</v>
      </c>
    </row>
    <row r="3621" spans="1:19" s="116" customFormat="1" ht="14.1" customHeight="1">
      <c r="A3621" s="51" t="s">
        <v>1191</v>
      </c>
      <c r="B3621" s="48" t="s">
        <v>1192</v>
      </c>
      <c r="C3621" s="58"/>
      <c r="D3621" s="58"/>
      <c r="E3621" s="58"/>
      <c r="F3621" s="58"/>
      <c r="G3621" s="58"/>
      <c r="H3621" s="58"/>
      <c r="I3621" s="58"/>
      <c r="J3621" s="58"/>
      <c r="K3621" s="58"/>
      <c r="L3621" s="55" t="s">
        <v>14</v>
      </c>
      <c r="M3621" s="52" t="s">
        <v>1738</v>
      </c>
      <c r="N3621" s="52" t="s">
        <v>1739</v>
      </c>
      <c r="O3621" s="52" t="s">
        <v>1507</v>
      </c>
      <c r="P3621" s="60"/>
      <c r="Q3621" s="56">
        <v>3.1699999999999999E-2</v>
      </c>
      <c r="R3621" s="57">
        <f ca="1">G3614</f>
        <v>0.84854830275719706</v>
      </c>
      <c r="S3621" s="57">
        <f t="shared" ref="S3621:S3686" ca="1" si="625">Q3621*R3621</f>
        <v>2.6898981197403145E-2</v>
      </c>
    </row>
    <row r="3622" spans="1:19" s="116" customFormat="1" ht="14.1" customHeight="1">
      <c r="A3622" s="51" t="s">
        <v>1191</v>
      </c>
      <c r="B3622" s="48" t="s">
        <v>1192</v>
      </c>
      <c r="C3622" s="58"/>
      <c r="D3622" s="58"/>
      <c r="E3622" s="58"/>
      <c r="F3622" s="58"/>
      <c r="G3622" s="58"/>
      <c r="H3622" s="58"/>
      <c r="I3622" s="58"/>
      <c r="J3622" s="58"/>
      <c r="K3622" s="58"/>
      <c r="L3622" s="55" t="s">
        <v>14</v>
      </c>
      <c r="M3622" s="52" t="s">
        <v>1745</v>
      </c>
      <c r="N3622" s="52" t="s">
        <v>1746</v>
      </c>
      <c r="O3622" s="52" t="s">
        <v>1510</v>
      </c>
      <c r="P3622" s="56">
        <v>0.125</v>
      </c>
      <c r="Q3622" s="56">
        <f>P3622/$E$3614*8</f>
        <v>1.2987012987012988E-2</v>
      </c>
      <c r="R3622" s="57">
        <f ca="1">SUMIF(Insumos!$C$7:$E$166,Subpartidas!N3622,Insumos!$E$7:$E$166)</f>
        <v>6.78</v>
      </c>
      <c r="S3622" s="57">
        <f t="shared" ca="1" si="625"/>
        <v>8.8051948051948062E-2</v>
      </c>
    </row>
    <row r="3623" spans="1:19" s="116" customFormat="1" ht="14.1" customHeight="1">
      <c r="A3623" s="51" t="s">
        <v>1191</v>
      </c>
      <c r="B3623" s="48" t="s">
        <v>1192</v>
      </c>
      <c r="C3623" s="58"/>
      <c r="D3623" s="58"/>
      <c r="E3623" s="58"/>
      <c r="F3623" s="58"/>
      <c r="G3623" s="58"/>
      <c r="H3623" s="58"/>
      <c r="I3623" s="58"/>
      <c r="J3623" s="58"/>
      <c r="K3623" s="58"/>
      <c r="L3623" s="55" t="s">
        <v>14</v>
      </c>
      <c r="M3623" s="52" t="s">
        <v>1557</v>
      </c>
      <c r="N3623" s="52" t="s">
        <v>1558</v>
      </c>
      <c r="O3623" s="52" t="s">
        <v>1510</v>
      </c>
      <c r="P3623" s="56">
        <v>1</v>
      </c>
      <c r="Q3623" s="56">
        <f>P3623/$E$3614*8</f>
        <v>0.1038961038961039</v>
      </c>
      <c r="R3623" s="57">
        <f ca="1">SUMIF(Insumos!$C$7:$E$166,Subpartidas!N3623,Insumos!$E$7:$E$166)</f>
        <v>8</v>
      </c>
      <c r="S3623" s="57">
        <f t="shared" ca="1" si="625"/>
        <v>0.83116883116883122</v>
      </c>
    </row>
    <row r="3624" spans="1:19" s="116" customFormat="1" ht="14.1" customHeight="1">
      <c r="A3624" s="74" t="s">
        <v>1195</v>
      </c>
      <c r="B3624" s="48" t="s">
        <v>1196</v>
      </c>
      <c r="C3624" s="52" t="s">
        <v>653</v>
      </c>
      <c r="D3624" s="53">
        <f>+IF(C3624&lt;&gt;" ",VLOOKUP(B3624,Rendimientos!$A$3:$D$557,3,0))</f>
        <v>30</v>
      </c>
      <c r="E3624" s="53">
        <f>+IF(C3624&lt;&gt;" ",VLOOKUP(B3624,Rendimientos!$A$3:$D$557,4,0))</f>
        <v>30</v>
      </c>
      <c r="F3624" s="54">
        <f ca="1">SUM(G3624:K3624)</f>
        <v>8.1338002977312343</v>
      </c>
      <c r="G3624" s="49">
        <f ca="1">SUMIFS($S$5:$S$4996,$B$5:$B$4996,B3624,$L$5:$L$4996,$L$5)</f>
        <v>2.1779406437434727</v>
      </c>
      <c r="H3624" s="49">
        <f ca="1">SUMIFS($S$5:$S$4996,$B$5:$B$4996,B3624,$L$5:$L$4996,$L$10)</f>
        <v>4.6113580000000001</v>
      </c>
      <c r="I3624" s="49"/>
      <c r="J3624" s="49">
        <f ca="1">SUMIFS($S$5:$S$4996,$B$5:$B$4996,B3624,$L$5:$L$4996,$L$11)</f>
        <v>1.3445016539877614</v>
      </c>
      <c r="K3624" s="49">
        <f>SUMIFS($S$5:$S$4996,$B$5:$B$4996,B3624,$L$5:$L$4996,$L$4497)</f>
        <v>0</v>
      </c>
      <c r="L3624" s="55" t="s">
        <v>12</v>
      </c>
      <c r="M3624" s="52" t="s">
        <v>1736</v>
      </c>
      <c r="N3624" s="52" t="s">
        <v>1737</v>
      </c>
      <c r="O3624" s="52" t="s">
        <v>1491</v>
      </c>
      <c r="P3624" s="56">
        <v>0.125</v>
      </c>
      <c r="Q3624" s="56">
        <f>P3624/$D$3624*8</f>
        <v>3.3333333333333333E-2</v>
      </c>
      <c r="R3624" s="57">
        <f ca="1">SUMIF(Insumos!$C$7:$E$166,Subpartidas!N3624,Insumos!$E$7:$E$166)</f>
        <v>9.543510636814629</v>
      </c>
      <c r="S3624" s="57">
        <f t="shared" ref="S3624:S3643" ca="1" si="626">Q3624*R3624</f>
        <v>0.3181170212271543</v>
      </c>
    </row>
    <row r="3625" spans="1:19" s="116" customFormat="1" ht="14.1" customHeight="1">
      <c r="A3625" s="74" t="s">
        <v>1195</v>
      </c>
      <c r="B3625" s="48" t="s">
        <v>1196</v>
      </c>
      <c r="C3625" s="58"/>
      <c r="D3625" s="58"/>
      <c r="E3625" s="58"/>
      <c r="F3625" s="58"/>
      <c r="G3625" s="58"/>
      <c r="H3625" s="58"/>
      <c r="I3625" s="58"/>
      <c r="J3625" s="58"/>
      <c r="K3625" s="58"/>
      <c r="L3625" s="55" t="s">
        <v>12</v>
      </c>
      <c r="M3625" s="52" t="s">
        <v>1492</v>
      </c>
      <c r="N3625" s="52" t="s">
        <v>1493</v>
      </c>
      <c r="O3625" s="52" t="s">
        <v>1491</v>
      </c>
      <c r="P3625" s="56">
        <v>1.125</v>
      </c>
      <c r="Q3625" s="56">
        <f>P3625/$D$3624*8</f>
        <v>0.3</v>
      </c>
      <c r="R3625" s="57">
        <f ca="1">SUMIF(Insumos!$C$7:$E$166,Subpartidas!N3625,Insumos!$E$7:$E$166)</f>
        <v>6.1994120750543944</v>
      </c>
      <c r="S3625" s="57">
        <f t="shared" ca="1" si="626"/>
        <v>1.8598236225163183</v>
      </c>
    </row>
    <row r="3626" spans="1:19" s="116" customFormat="1" ht="14.1" customHeight="1">
      <c r="A3626" s="74" t="s">
        <v>1195</v>
      </c>
      <c r="B3626" s="48" t="s">
        <v>1196</v>
      </c>
      <c r="C3626" s="58"/>
      <c r="D3626" s="58"/>
      <c r="E3626" s="58"/>
      <c r="F3626" s="58"/>
      <c r="G3626" s="58"/>
      <c r="H3626" s="58"/>
      <c r="I3626" s="58"/>
      <c r="J3626" s="58"/>
      <c r="K3626" s="58"/>
      <c r="L3626" s="55" t="s">
        <v>13</v>
      </c>
      <c r="M3626" s="52" t="s">
        <v>1551</v>
      </c>
      <c r="N3626" s="52" t="s">
        <v>1552</v>
      </c>
      <c r="O3626" s="52" t="s">
        <v>657</v>
      </c>
      <c r="P3626" s="56"/>
      <c r="Q3626" s="56">
        <v>0.35</v>
      </c>
      <c r="R3626" s="57">
        <f ca="1">SUMIF(Insumos!$C$7:$E$166,Subpartidas!N3626,Insumos!$E$7:$E$166)</f>
        <v>0.18</v>
      </c>
      <c r="S3626" s="57">
        <f t="shared" ca="1" si="626"/>
        <v>6.3E-2</v>
      </c>
    </row>
    <row r="3627" spans="1:19" s="116" customFormat="1" ht="14.1" customHeight="1">
      <c r="A3627" s="74" t="s">
        <v>1195</v>
      </c>
      <c r="B3627" s="48" t="s">
        <v>1196</v>
      </c>
      <c r="C3627" s="58"/>
      <c r="D3627" s="58"/>
      <c r="E3627" s="58"/>
      <c r="F3627" s="58"/>
      <c r="G3627" s="58"/>
      <c r="H3627" s="58"/>
      <c r="I3627" s="58"/>
      <c r="J3627" s="58"/>
      <c r="K3627" s="58"/>
      <c r="L3627" s="55" t="s">
        <v>13</v>
      </c>
      <c r="M3627" s="52" t="s">
        <v>1547</v>
      </c>
      <c r="N3627" s="52" t="s">
        <v>1548</v>
      </c>
      <c r="O3627" s="52" t="s">
        <v>852</v>
      </c>
      <c r="P3627" s="56"/>
      <c r="Q3627" s="56">
        <v>0.255</v>
      </c>
      <c r="R3627" s="57">
        <f ca="1">SUMIF(Insumos!$C$7:$E$166,Subpartidas!N3627,Insumos!$E$7:$E$166)</f>
        <v>2</v>
      </c>
      <c r="S3627" s="57">
        <f t="shared" ca="1" si="626"/>
        <v>0.51</v>
      </c>
    </row>
    <row r="3628" spans="1:19" s="116" customFormat="1" ht="14.1" customHeight="1">
      <c r="A3628" s="74" t="s">
        <v>1195</v>
      </c>
      <c r="B3628" s="48" t="s">
        <v>1196</v>
      </c>
      <c r="C3628" s="58"/>
      <c r="D3628" s="58"/>
      <c r="E3628" s="58"/>
      <c r="F3628" s="58"/>
      <c r="G3628" s="58"/>
      <c r="H3628" s="58"/>
      <c r="I3628" s="58"/>
      <c r="J3628" s="58"/>
      <c r="K3628" s="58"/>
      <c r="L3628" s="55" t="s">
        <v>13</v>
      </c>
      <c r="M3628" s="52" t="s">
        <v>1545</v>
      </c>
      <c r="N3628" s="52" t="s">
        <v>1546</v>
      </c>
      <c r="O3628" s="52" t="s">
        <v>852</v>
      </c>
      <c r="P3628" s="56"/>
      <c r="Q3628" s="56">
        <v>1.4999999999999999E-2</v>
      </c>
      <c r="R3628" s="57">
        <f ca="1">SUMIF(Insumos!$C$7:$E$166,Subpartidas!N3628,Insumos!$E$7:$E$166)</f>
        <v>9.49</v>
      </c>
      <c r="S3628" s="57">
        <f t="shared" ca="1" si="626"/>
        <v>0.14235</v>
      </c>
    </row>
    <row r="3629" spans="1:19" s="116" customFormat="1" ht="14.1" customHeight="1">
      <c r="A3629" s="74" t="s">
        <v>1195</v>
      </c>
      <c r="B3629" s="48" t="s">
        <v>1196</v>
      </c>
      <c r="C3629" s="58"/>
      <c r="D3629" s="58"/>
      <c r="E3629" s="58"/>
      <c r="F3629" s="58"/>
      <c r="G3629" s="58"/>
      <c r="H3629" s="58"/>
      <c r="I3629" s="58"/>
      <c r="J3629" s="58"/>
      <c r="K3629" s="58"/>
      <c r="L3629" s="55" t="s">
        <v>13</v>
      </c>
      <c r="M3629" s="52" t="s">
        <v>1543</v>
      </c>
      <c r="N3629" s="52" t="s">
        <v>1544</v>
      </c>
      <c r="O3629" s="52" t="s">
        <v>852</v>
      </c>
      <c r="P3629" s="56"/>
      <c r="Q3629" s="56">
        <v>0.2636</v>
      </c>
      <c r="R3629" s="57">
        <f ca="1">SUMIF(Insumos!$C$7:$E$166,Subpartidas!N3629,Insumos!$E$7:$E$166)</f>
        <v>14.780000000000001</v>
      </c>
      <c r="S3629" s="57">
        <f t="shared" ca="1" si="626"/>
        <v>3.8960080000000001</v>
      </c>
    </row>
    <row r="3630" spans="1:19" s="116" customFormat="1" ht="14.1" customHeight="1">
      <c r="A3630" s="74" t="s">
        <v>1195</v>
      </c>
      <c r="B3630" s="48" t="s">
        <v>1196</v>
      </c>
      <c r="C3630" s="58"/>
      <c r="D3630" s="58"/>
      <c r="E3630" s="58"/>
      <c r="F3630" s="58"/>
      <c r="G3630" s="58"/>
      <c r="H3630" s="58"/>
      <c r="I3630" s="58"/>
      <c r="J3630" s="58"/>
      <c r="K3630" s="58"/>
      <c r="L3630" s="55" t="s">
        <v>14</v>
      </c>
      <c r="M3630" s="52" t="s">
        <v>1738</v>
      </c>
      <c r="N3630" s="52" t="s">
        <v>1739</v>
      </c>
      <c r="O3630" s="52" t="s">
        <v>1507</v>
      </c>
      <c r="P3630" s="56"/>
      <c r="Q3630" s="56">
        <f>2.38/100</f>
        <v>2.3799999999999998E-2</v>
      </c>
      <c r="R3630" s="57">
        <f ca="1">G3624</f>
        <v>2.1779406437434727</v>
      </c>
      <c r="S3630" s="57">
        <f t="shared" ca="1" si="626"/>
        <v>5.183498732109465E-2</v>
      </c>
    </row>
    <row r="3631" spans="1:19" s="116" customFormat="1" ht="14.1" customHeight="1">
      <c r="A3631" s="74" t="s">
        <v>1195</v>
      </c>
      <c r="B3631" s="48" t="s">
        <v>1196</v>
      </c>
      <c r="C3631" s="58"/>
      <c r="D3631" s="58"/>
      <c r="E3631" s="58"/>
      <c r="F3631" s="58"/>
      <c r="G3631" s="58"/>
      <c r="H3631" s="58"/>
      <c r="I3631" s="58"/>
      <c r="J3631" s="58"/>
      <c r="K3631" s="58"/>
      <c r="L3631" s="55" t="s">
        <v>14</v>
      </c>
      <c r="M3631" s="52" t="s">
        <v>1745</v>
      </c>
      <c r="N3631" s="52" t="s">
        <v>1746</v>
      </c>
      <c r="O3631" s="52" t="s">
        <v>1510</v>
      </c>
      <c r="P3631" s="56">
        <v>0.125</v>
      </c>
      <c r="Q3631" s="56">
        <f>P3631/$E$3624*8</f>
        <v>3.3333333333333333E-2</v>
      </c>
      <c r="R3631" s="57">
        <f ca="1">SUMIF(Insumos!$C$7:$E$166,Subpartidas!N3631,Insumos!$E$7:$E$166)</f>
        <v>6.78</v>
      </c>
      <c r="S3631" s="57">
        <f t="shared" ca="1" si="626"/>
        <v>0.22600000000000001</v>
      </c>
    </row>
    <row r="3632" spans="1:19" s="116" customFormat="1" ht="14.1" customHeight="1">
      <c r="A3632" s="74" t="s">
        <v>1195</v>
      </c>
      <c r="B3632" s="48" t="s">
        <v>1196</v>
      </c>
      <c r="C3632" s="58"/>
      <c r="D3632" s="58"/>
      <c r="E3632" s="58"/>
      <c r="F3632" s="58"/>
      <c r="G3632" s="58"/>
      <c r="H3632" s="58"/>
      <c r="I3632" s="58"/>
      <c r="J3632" s="58"/>
      <c r="K3632" s="58"/>
      <c r="L3632" s="55" t="s">
        <v>14</v>
      </c>
      <c r="M3632" s="52" t="s">
        <v>1557</v>
      </c>
      <c r="N3632" s="52" t="s">
        <v>1558</v>
      </c>
      <c r="O3632" s="52" t="s">
        <v>1510</v>
      </c>
      <c r="P3632" s="56">
        <v>0.5</v>
      </c>
      <c r="Q3632" s="56">
        <f>P3632/$E$3624*8</f>
        <v>0.13333333333333333</v>
      </c>
      <c r="R3632" s="57">
        <f ca="1">SUMIF(Insumos!$C$7:$E$166,Subpartidas!N3632,Insumos!$E$7:$E$166)</f>
        <v>8</v>
      </c>
      <c r="S3632" s="57">
        <f t="shared" ca="1" si="626"/>
        <v>1.0666666666666667</v>
      </c>
    </row>
    <row r="3633" spans="1:19" s="116" customFormat="1" ht="14.1" customHeight="1">
      <c r="A3633" s="74" t="s">
        <v>1201</v>
      </c>
      <c r="B3633" s="48" t="s">
        <v>1202</v>
      </c>
      <c r="C3633" s="52" t="s">
        <v>653</v>
      </c>
      <c r="D3633" s="53">
        <f>+IF(C3633&lt;&gt;" ",VLOOKUP(B3633,Rendimientos!$A$3:$D$557,3,0))</f>
        <v>30</v>
      </c>
      <c r="E3633" s="53">
        <f>+IF(C3633&lt;&gt;" ",VLOOKUP(B3633,Rendimientos!$A$3:$D$557,4,0))</f>
        <v>30</v>
      </c>
      <c r="F3633" s="54">
        <f ca="1">SUM(G3633:K3633)</f>
        <v>12.003730854941111</v>
      </c>
      <c r="G3633" s="49">
        <f ca="1">SUMIFS($S$5:$S$4996,$B$5:$B$4996,B3633,$L$5:$L$4996,$L$5)</f>
        <v>2.1779406437434727</v>
      </c>
      <c r="H3633" s="49">
        <f ca="1">SUMIFS($S$5:$S$4996,$B$5:$B$4996,B3633,$L$5:$L$4996,$L$10)</f>
        <v>4.2137507142857142</v>
      </c>
      <c r="I3633" s="49"/>
      <c r="J3633" s="49">
        <f ca="1">SUMIFS($S$5:$S$4996,$B$5:$B$4996,B3633,$L$5:$L$4996,$L$11)</f>
        <v>5.6120394969119252</v>
      </c>
      <c r="K3633" s="49">
        <f>SUMIFS($S$5:$S$4996,$B$5:$B$4996,B3633,$L$5:$L$4996,$L$4497)</f>
        <v>0</v>
      </c>
      <c r="L3633" s="55" t="s">
        <v>12</v>
      </c>
      <c r="M3633" s="52" t="s">
        <v>1736</v>
      </c>
      <c r="N3633" s="52" t="s">
        <v>1737</v>
      </c>
      <c r="O3633" s="52" t="s">
        <v>1491</v>
      </c>
      <c r="P3633" s="56">
        <v>0.125</v>
      </c>
      <c r="Q3633" s="56">
        <f>P3633/$D$3633*8</f>
        <v>3.3333333333333333E-2</v>
      </c>
      <c r="R3633" s="57">
        <f ca="1">SUMIF(Insumos!$C$7:$E$166,Subpartidas!N3633,Insumos!$E$7:$E$166)</f>
        <v>9.543510636814629</v>
      </c>
      <c r="S3633" s="57">
        <f t="shared" ca="1" si="626"/>
        <v>0.3181170212271543</v>
      </c>
    </row>
    <row r="3634" spans="1:19" s="116" customFormat="1" ht="14.1" customHeight="1">
      <c r="A3634" s="74" t="s">
        <v>1201</v>
      </c>
      <c r="B3634" s="48" t="s">
        <v>1202</v>
      </c>
      <c r="C3634" s="58"/>
      <c r="D3634" s="58"/>
      <c r="E3634" s="58"/>
      <c r="F3634" s="58"/>
      <c r="G3634" s="58"/>
      <c r="H3634" s="58"/>
      <c r="I3634" s="58"/>
      <c r="J3634" s="58"/>
      <c r="K3634" s="58"/>
      <c r="L3634" s="55" t="s">
        <v>12</v>
      </c>
      <c r="M3634" s="52" t="s">
        <v>1492</v>
      </c>
      <c r="N3634" s="52" t="s">
        <v>1493</v>
      </c>
      <c r="O3634" s="52" t="s">
        <v>1491</v>
      </c>
      <c r="P3634" s="56">
        <v>1.125</v>
      </c>
      <c r="Q3634" s="56">
        <f>P3634/$D$3633*8</f>
        <v>0.3</v>
      </c>
      <c r="R3634" s="57">
        <f ca="1">SUMIF(Insumos!$C$7:$E$166,Subpartidas!N3634,Insumos!$E$7:$E$166)</f>
        <v>6.1994120750543944</v>
      </c>
      <c r="S3634" s="57">
        <f t="shared" ca="1" si="626"/>
        <v>1.8598236225163183</v>
      </c>
    </row>
    <row r="3635" spans="1:19" s="116" customFormat="1" ht="14.1" customHeight="1">
      <c r="A3635" s="74" t="s">
        <v>1201</v>
      </c>
      <c r="B3635" s="48" t="s">
        <v>1202</v>
      </c>
      <c r="C3635" s="58"/>
      <c r="D3635" s="58"/>
      <c r="E3635" s="58"/>
      <c r="F3635" s="58"/>
      <c r="G3635" s="58"/>
      <c r="H3635" s="58"/>
      <c r="I3635" s="58"/>
      <c r="J3635" s="58"/>
      <c r="K3635" s="58"/>
      <c r="L3635" s="55" t="s">
        <v>13</v>
      </c>
      <c r="M3635" s="52" t="s">
        <v>1551</v>
      </c>
      <c r="N3635" s="52" t="s">
        <v>1552</v>
      </c>
      <c r="O3635" s="52" t="s">
        <v>657</v>
      </c>
      <c r="P3635" s="56"/>
      <c r="Q3635" s="56">
        <v>0.35</v>
      </c>
      <c r="R3635" s="57">
        <f ca="1">SUMIF(Insumos!$C$7:$E$166,Subpartidas!N3635,Insumos!$E$7:$E$166)</f>
        <v>0.18</v>
      </c>
      <c r="S3635" s="57">
        <f t="shared" ca="1" si="626"/>
        <v>6.3E-2</v>
      </c>
    </row>
    <row r="3636" spans="1:19" s="116" customFormat="1" ht="14.1" customHeight="1">
      <c r="A3636" s="74" t="s">
        <v>1201</v>
      </c>
      <c r="B3636" s="48" t="s">
        <v>1202</v>
      </c>
      <c r="C3636" s="58"/>
      <c r="D3636" s="58"/>
      <c r="E3636" s="58"/>
      <c r="F3636" s="58"/>
      <c r="G3636" s="58"/>
      <c r="H3636" s="58"/>
      <c r="I3636" s="58"/>
      <c r="J3636" s="58"/>
      <c r="K3636" s="58"/>
      <c r="L3636" s="55" t="s">
        <v>13</v>
      </c>
      <c r="M3636" s="52" t="s">
        <v>1559</v>
      </c>
      <c r="N3636" s="52" t="s">
        <v>1560</v>
      </c>
      <c r="O3636" s="52" t="s">
        <v>1561</v>
      </c>
      <c r="P3636" s="56"/>
      <c r="Q3636" s="56">
        <v>1.4999999999999999E-2</v>
      </c>
      <c r="R3636" s="57">
        <f ca="1">SUMIF(Insumos!$C$7:$E$166,Subpartidas!N3636,Insumos!$E$7:$E$166)</f>
        <v>1.3273809523809523</v>
      </c>
      <c r="S3636" s="57">
        <f t="shared" ca="1" si="626"/>
        <v>1.9910714285714285E-2</v>
      </c>
    </row>
    <row r="3637" spans="1:19" s="116" customFormat="1" ht="14.1" customHeight="1">
      <c r="A3637" s="74" t="s">
        <v>1201</v>
      </c>
      <c r="B3637" s="48" t="s">
        <v>1202</v>
      </c>
      <c r="C3637" s="58"/>
      <c r="D3637" s="58"/>
      <c r="E3637" s="58"/>
      <c r="F3637" s="58"/>
      <c r="G3637" s="58"/>
      <c r="H3637" s="58"/>
      <c r="I3637" s="58"/>
      <c r="J3637" s="58"/>
      <c r="K3637" s="58"/>
      <c r="L3637" s="55" t="s">
        <v>13</v>
      </c>
      <c r="M3637" s="52" t="s">
        <v>1547</v>
      </c>
      <c r="N3637" s="52" t="s">
        <v>1548</v>
      </c>
      <c r="O3637" s="52" t="s">
        <v>852</v>
      </c>
      <c r="P3637" s="56"/>
      <c r="Q3637" s="56">
        <v>0.18</v>
      </c>
      <c r="R3637" s="57">
        <f ca="1">SUMIF(Insumos!$C$7:$E$166,Subpartidas!N3637,Insumos!$E$7:$E$166)</f>
        <v>2</v>
      </c>
      <c r="S3637" s="57">
        <f t="shared" ca="1" si="626"/>
        <v>0.36</v>
      </c>
    </row>
    <row r="3638" spans="1:19" s="116" customFormat="1" ht="14.1" customHeight="1">
      <c r="A3638" s="74" t="s">
        <v>1201</v>
      </c>
      <c r="B3638" s="48" t="s">
        <v>1202</v>
      </c>
      <c r="C3638" s="58"/>
      <c r="D3638" s="58"/>
      <c r="E3638" s="58"/>
      <c r="F3638" s="58"/>
      <c r="G3638" s="58"/>
      <c r="H3638" s="58"/>
      <c r="I3638" s="58"/>
      <c r="J3638" s="58"/>
      <c r="K3638" s="58"/>
      <c r="L3638" s="55" t="s">
        <v>13</v>
      </c>
      <c r="M3638" s="52" t="s">
        <v>1545</v>
      </c>
      <c r="N3638" s="52" t="s">
        <v>1546</v>
      </c>
      <c r="O3638" s="52" t="s">
        <v>852</v>
      </c>
      <c r="P3638" s="56"/>
      <c r="Q3638" s="56">
        <v>1.4999999999999999E-2</v>
      </c>
      <c r="R3638" s="57">
        <f ca="1">SUMIF(Insumos!$C$7:$E$166,Subpartidas!N3638,Insumos!$E$7:$E$166)</f>
        <v>9.49</v>
      </c>
      <c r="S3638" s="57">
        <f t="shared" ca="1" si="626"/>
        <v>0.14235</v>
      </c>
    </row>
    <row r="3639" spans="1:19" s="116" customFormat="1" ht="14.1" customHeight="1">
      <c r="A3639" s="74" t="s">
        <v>1201</v>
      </c>
      <c r="B3639" s="48" t="s">
        <v>1202</v>
      </c>
      <c r="C3639" s="58"/>
      <c r="D3639" s="58"/>
      <c r="E3639" s="58"/>
      <c r="F3639" s="58"/>
      <c r="G3639" s="58"/>
      <c r="H3639" s="58"/>
      <c r="I3639" s="58"/>
      <c r="J3639" s="58"/>
      <c r="K3639" s="58"/>
      <c r="L3639" s="55" t="s">
        <v>13</v>
      </c>
      <c r="M3639" s="52" t="s">
        <v>1543</v>
      </c>
      <c r="N3639" s="52" t="s">
        <v>1544</v>
      </c>
      <c r="O3639" s="52" t="s">
        <v>852</v>
      </c>
      <c r="P3639" s="56"/>
      <c r="Q3639" s="56">
        <v>0.2455</v>
      </c>
      <c r="R3639" s="57">
        <f ca="1">SUMIF(Insumos!$C$7:$E$166,Subpartidas!N3639,Insumos!$E$7:$E$166)</f>
        <v>14.780000000000001</v>
      </c>
      <c r="S3639" s="57">
        <f t="shared" ref="S3639" ca="1" si="627">Q3639*R3639</f>
        <v>3.6284900000000002</v>
      </c>
    </row>
    <row r="3640" spans="1:19" s="116" customFormat="1" ht="14.1" customHeight="1">
      <c r="A3640" s="74" t="s">
        <v>1201</v>
      </c>
      <c r="B3640" s="48" t="s">
        <v>1202</v>
      </c>
      <c r="C3640" s="58"/>
      <c r="D3640" s="58"/>
      <c r="E3640" s="58"/>
      <c r="F3640" s="58"/>
      <c r="G3640" s="58"/>
      <c r="H3640" s="58"/>
      <c r="I3640" s="58"/>
      <c r="J3640" s="58"/>
      <c r="K3640" s="58"/>
      <c r="L3640" s="55" t="s">
        <v>14</v>
      </c>
      <c r="M3640" s="52" t="s">
        <v>1738</v>
      </c>
      <c r="N3640" s="52" t="s">
        <v>1739</v>
      </c>
      <c r="O3640" s="52" t="s">
        <v>1507</v>
      </c>
      <c r="P3640" s="56"/>
      <c r="Q3640" s="56">
        <f>2.42/100</f>
        <v>2.4199999999999999E-2</v>
      </c>
      <c r="R3640" s="57">
        <f ca="1">G3633</f>
        <v>2.1779406437434727</v>
      </c>
      <c r="S3640" s="57">
        <f t="shared" ca="1" si="626"/>
        <v>5.2706163578592036E-2</v>
      </c>
    </row>
    <row r="3641" spans="1:19" s="116" customFormat="1" ht="14.1" customHeight="1">
      <c r="A3641" s="74" t="s">
        <v>1201</v>
      </c>
      <c r="B3641" s="48" t="s">
        <v>1202</v>
      </c>
      <c r="C3641" s="58"/>
      <c r="D3641" s="58"/>
      <c r="E3641" s="58"/>
      <c r="F3641" s="58"/>
      <c r="G3641" s="58"/>
      <c r="H3641" s="58"/>
      <c r="I3641" s="58"/>
      <c r="J3641" s="58"/>
      <c r="K3641" s="58"/>
      <c r="L3641" s="55" t="s">
        <v>14</v>
      </c>
      <c r="M3641" s="52" t="s">
        <v>1745</v>
      </c>
      <c r="N3641" s="52" t="s">
        <v>1746</v>
      </c>
      <c r="O3641" s="52" t="s">
        <v>1510</v>
      </c>
      <c r="P3641" s="56">
        <v>0.125</v>
      </c>
      <c r="Q3641" s="56">
        <f>P3641/$E$3633*8</f>
        <v>3.3333333333333333E-2</v>
      </c>
      <c r="R3641" s="57">
        <f ca="1">SUMIF(Insumos!$C$7:$E$166,Subpartidas!N3641,Insumos!$E$7:$E$166)</f>
        <v>6.78</v>
      </c>
      <c r="S3641" s="57">
        <f t="shared" ca="1" si="626"/>
        <v>0.22600000000000001</v>
      </c>
    </row>
    <row r="3642" spans="1:19" s="116" customFormat="1" ht="14.1" customHeight="1">
      <c r="A3642" s="74" t="s">
        <v>1201</v>
      </c>
      <c r="B3642" s="48" t="s">
        <v>1202</v>
      </c>
      <c r="C3642" s="58"/>
      <c r="D3642" s="58"/>
      <c r="E3642" s="58"/>
      <c r="F3642" s="58"/>
      <c r="G3642" s="58"/>
      <c r="H3642" s="58"/>
      <c r="I3642" s="58"/>
      <c r="J3642" s="58"/>
      <c r="K3642" s="58"/>
      <c r="L3642" s="55" t="s">
        <v>14</v>
      </c>
      <c r="M3642" s="52" t="s">
        <v>1555</v>
      </c>
      <c r="N3642" s="52" t="s">
        <v>1556</v>
      </c>
      <c r="O3642" s="52" t="s">
        <v>1510</v>
      </c>
      <c r="P3642" s="56">
        <v>1</v>
      </c>
      <c r="Q3642" s="56">
        <f>P3642/$E$3633*8</f>
        <v>0.26666666666666666</v>
      </c>
      <c r="R3642" s="57">
        <f ca="1">SUMIF(Insumos!$C$7:$E$166,Subpartidas!N3642,Insumos!$E$7:$E$166)</f>
        <v>16</v>
      </c>
      <c r="S3642" s="57">
        <f t="shared" ca="1" si="626"/>
        <v>4.2666666666666666</v>
      </c>
    </row>
    <row r="3643" spans="1:19" s="116" customFormat="1" ht="14.1" customHeight="1">
      <c r="A3643" s="74" t="s">
        <v>1201</v>
      </c>
      <c r="B3643" s="48" t="s">
        <v>1202</v>
      </c>
      <c r="C3643" s="58"/>
      <c r="D3643" s="58"/>
      <c r="E3643" s="58"/>
      <c r="F3643" s="58"/>
      <c r="G3643" s="58"/>
      <c r="H3643" s="58"/>
      <c r="I3643" s="58"/>
      <c r="J3643" s="58"/>
      <c r="K3643" s="58"/>
      <c r="L3643" s="55" t="s">
        <v>14</v>
      </c>
      <c r="M3643" s="52" t="s">
        <v>1557</v>
      </c>
      <c r="N3643" s="52" t="s">
        <v>1558</v>
      </c>
      <c r="O3643" s="52" t="s">
        <v>1510</v>
      </c>
      <c r="P3643" s="56">
        <v>0.5</v>
      </c>
      <c r="Q3643" s="56">
        <f>P3643/$E$3633*8</f>
        <v>0.13333333333333333</v>
      </c>
      <c r="R3643" s="57">
        <f ca="1">SUMIF(Insumos!$C$7:$E$166,Subpartidas!N3643,Insumos!$E$7:$E$166)</f>
        <v>8</v>
      </c>
      <c r="S3643" s="57">
        <f t="shared" ca="1" si="626"/>
        <v>1.0666666666666667</v>
      </c>
    </row>
    <row r="3644" spans="1:19" s="116" customFormat="1" ht="14.1" customHeight="1">
      <c r="A3644" s="51" t="s">
        <v>1205</v>
      </c>
      <c r="B3644" s="48" t="s">
        <v>1206</v>
      </c>
      <c r="C3644" s="52" t="s">
        <v>653</v>
      </c>
      <c r="D3644" s="53">
        <f>+IF(C3644&lt;&gt;" ",VLOOKUP(B3644,Rendimientos!$A$3:$D$557,3,0))</f>
        <v>84</v>
      </c>
      <c r="E3644" s="53">
        <f>+IF(C3644&lt;&gt;" ",VLOOKUP(B3644,Rendimientos!$A$3:$D$557,4,0))</f>
        <v>84</v>
      </c>
      <c r="F3644" s="54">
        <f ca="1">SUM(G3644:K3644)</f>
        <v>7.157332935270297</v>
      </c>
      <c r="G3644" s="49">
        <f ca="1">SUMIFS($S$5:$S$4996,$B$5:$B$4996,B3644,$L$5:$L$4996,$L$5)</f>
        <v>0.77783594419409741</v>
      </c>
      <c r="H3644" s="49">
        <f ca="1">SUMIFS($S$5:$S$4996,$B$5:$B$4996,B3644,$L$5:$L$4996,$L$10)</f>
        <v>5.8956620000000006</v>
      </c>
      <c r="I3644" s="49"/>
      <c r="J3644" s="49">
        <f ca="1">SUMIFS($S$5:$S$4996,$B$5:$B$4996,B3644,$L$5:$L$4996,$L$11)</f>
        <v>0.48383499107619843</v>
      </c>
      <c r="K3644" s="49">
        <f>SUMIFS($S$5:$S$4996,$B$5:$B$4996,B3644,$L$5:$L$4996,$L$4497)</f>
        <v>0</v>
      </c>
      <c r="L3644" s="55" t="s">
        <v>12</v>
      </c>
      <c r="M3644" s="52" t="s">
        <v>1736</v>
      </c>
      <c r="N3644" s="52" t="s">
        <v>1737</v>
      </c>
      <c r="O3644" s="52" t="s">
        <v>1491</v>
      </c>
      <c r="P3644" s="56">
        <v>0.125</v>
      </c>
      <c r="Q3644" s="56">
        <f>P3644/$D$3644*8</f>
        <v>1.1904761904761904E-2</v>
      </c>
      <c r="R3644" s="57">
        <f ca="1">SUMIF(Insumos!$C$7:$E$166,Subpartidas!N3644,Insumos!$E$7:$E$166)</f>
        <v>9.543510636814629</v>
      </c>
      <c r="S3644" s="57">
        <f t="shared" ref="S3644:S3649" ca="1" si="628">Q3644*R3644</f>
        <v>0.11361322186684081</v>
      </c>
    </row>
    <row r="3645" spans="1:19" s="116" customFormat="1" ht="14.1" customHeight="1">
      <c r="A3645" s="51" t="s">
        <v>1205</v>
      </c>
      <c r="B3645" s="48" t="s">
        <v>1206</v>
      </c>
      <c r="C3645" s="58"/>
      <c r="D3645" s="58"/>
      <c r="E3645" s="58"/>
      <c r="F3645" s="58"/>
      <c r="G3645" s="58"/>
      <c r="H3645" s="58"/>
      <c r="I3645" s="58"/>
      <c r="J3645" s="58"/>
      <c r="K3645" s="58"/>
      <c r="L3645" s="55" t="s">
        <v>12</v>
      </c>
      <c r="M3645" s="52" t="s">
        <v>1492</v>
      </c>
      <c r="N3645" s="52" t="s">
        <v>1493</v>
      </c>
      <c r="O3645" s="52" t="s">
        <v>1491</v>
      </c>
      <c r="P3645" s="56">
        <v>1.125</v>
      </c>
      <c r="Q3645" s="56">
        <f>P3645/$D$3644*8</f>
        <v>0.10714285714285714</v>
      </c>
      <c r="R3645" s="57">
        <f ca="1">SUMIF(Insumos!$C$7:$E$166,Subpartidas!N3645,Insumos!$E$7:$E$166)</f>
        <v>6.1994120750543944</v>
      </c>
      <c r="S3645" s="57">
        <f t="shared" ca="1" si="628"/>
        <v>0.66422272232725654</v>
      </c>
    </row>
    <row r="3646" spans="1:19" s="116" customFormat="1" ht="14.1" customHeight="1">
      <c r="A3646" s="51" t="s">
        <v>1205</v>
      </c>
      <c r="B3646" s="48" t="s">
        <v>1206</v>
      </c>
      <c r="C3646" s="58"/>
      <c r="D3646" s="58"/>
      <c r="E3646" s="58"/>
      <c r="F3646" s="58"/>
      <c r="G3646" s="58"/>
      <c r="H3646" s="58"/>
      <c r="I3646" s="58"/>
      <c r="J3646" s="58"/>
      <c r="K3646" s="58"/>
      <c r="L3646" s="55" t="s">
        <v>13</v>
      </c>
      <c r="M3646" s="52" t="s">
        <v>1545</v>
      </c>
      <c r="N3646" s="52" t="s">
        <v>1546</v>
      </c>
      <c r="O3646" s="52" t="s">
        <v>852</v>
      </c>
      <c r="P3646" s="56"/>
      <c r="Q3646" s="56">
        <v>1.8800000000000001E-2</v>
      </c>
      <c r="R3646" s="57">
        <f ca="1">SUMIF(Insumos!$C$7:$E$166,Subpartidas!N3646,Insumos!$E$7:$E$166)</f>
        <v>9.49</v>
      </c>
      <c r="S3646" s="57">
        <f t="shared" ca="1" si="628"/>
        <v>0.17841200000000002</v>
      </c>
    </row>
    <row r="3647" spans="1:19" s="116" customFormat="1" ht="14.1" customHeight="1">
      <c r="A3647" s="51" t="s">
        <v>1205</v>
      </c>
      <c r="B3647" s="48" t="s">
        <v>1206</v>
      </c>
      <c r="C3647" s="58"/>
      <c r="D3647" s="58"/>
      <c r="E3647" s="58"/>
      <c r="F3647" s="58"/>
      <c r="G3647" s="58"/>
      <c r="H3647" s="58"/>
      <c r="I3647" s="58"/>
      <c r="J3647" s="58"/>
      <c r="K3647" s="58"/>
      <c r="L3647" s="55" t="s">
        <v>13</v>
      </c>
      <c r="M3647" s="52" t="s">
        <v>1543</v>
      </c>
      <c r="N3647" s="52" t="s">
        <v>1544</v>
      </c>
      <c r="O3647" s="52" t="s">
        <v>852</v>
      </c>
      <c r="P3647" s="56"/>
      <c r="Q3647" s="56">
        <v>0.33750000000000002</v>
      </c>
      <c r="R3647" s="57">
        <f ca="1">SUMIF(Insumos!$C$7:$E$166,Subpartidas!N3647,Insumos!$E$7:$E$166)</f>
        <v>14.780000000000001</v>
      </c>
      <c r="S3647" s="57">
        <f t="shared" ca="1" si="628"/>
        <v>4.9882500000000007</v>
      </c>
    </row>
    <row r="3648" spans="1:19" s="116" customFormat="1" ht="14.1" customHeight="1">
      <c r="A3648" s="51" t="s">
        <v>1205</v>
      </c>
      <c r="B3648" s="48" t="s">
        <v>1206</v>
      </c>
      <c r="C3648" s="58"/>
      <c r="D3648" s="58"/>
      <c r="E3648" s="58"/>
      <c r="F3648" s="58"/>
      <c r="G3648" s="58"/>
      <c r="H3648" s="58"/>
      <c r="I3648" s="58"/>
      <c r="J3648" s="58"/>
      <c r="K3648" s="58"/>
      <c r="L3648" s="55" t="s">
        <v>13</v>
      </c>
      <c r="M3648" s="52" t="s">
        <v>1547</v>
      </c>
      <c r="N3648" s="52" t="s">
        <v>1548</v>
      </c>
      <c r="O3648" s="52" t="s">
        <v>852</v>
      </c>
      <c r="P3648" s="56"/>
      <c r="Q3648" s="56">
        <v>0.32400000000000001</v>
      </c>
      <c r="R3648" s="57">
        <f ca="1">SUMIF(Insumos!$C$7:$E$166,Subpartidas!N3648,Insumos!$E$7:$E$166)</f>
        <v>2</v>
      </c>
      <c r="S3648" s="57">
        <f t="shared" ca="1" si="628"/>
        <v>0.64800000000000002</v>
      </c>
    </row>
    <row r="3649" spans="1:19" s="116" customFormat="1" ht="14.1" customHeight="1">
      <c r="A3649" s="51" t="s">
        <v>1205</v>
      </c>
      <c r="B3649" s="48" t="s">
        <v>1206</v>
      </c>
      <c r="C3649" s="58"/>
      <c r="D3649" s="58"/>
      <c r="E3649" s="58"/>
      <c r="F3649" s="58"/>
      <c r="G3649" s="58"/>
      <c r="H3649" s="58"/>
      <c r="I3649" s="58"/>
      <c r="J3649" s="58"/>
      <c r="K3649" s="58"/>
      <c r="L3649" s="55" t="s">
        <v>13</v>
      </c>
      <c r="M3649" s="52" t="s">
        <v>1551</v>
      </c>
      <c r="N3649" s="52" t="s">
        <v>1552</v>
      </c>
      <c r="O3649" s="52" t="s">
        <v>657</v>
      </c>
      <c r="P3649" s="56"/>
      <c r="Q3649" s="56">
        <v>0.45</v>
      </c>
      <c r="R3649" s="57">
        <f ca="1">SUMIF(Insumos!$C$7:$E$166,Subpartidas!N3649,Insumos!$E$7:$E$166)</f>
        <v>0.18</v>
      </c>
      <c r="S3649" s="57">
        <f t="shared" ca="1" si="628"/>
        <v>8.1000000000000003E-2</v>
      </c>
    </row>
    <row r="3650" spans="1:19" s="116" customFormat="1" ht="14.1" customHeight="1">
      <c r="A3650" s="51" t="s">
        <v>1205</v>
      </c>
      <c r="B3650" s="48" t="s">
        <v>1206</v>
      </c>
      <c r="C3650" s="58"/>
      <c r="D3650" s="58"/>
      <c r="E3650" s="58"/>
      <c r="F3650" s="58"/>
      <c r="G3650" s="58"/>
      <c r="H3650" s="58"/>
      <c r="I3650" s="58"/>
      <c r="J3650" s="58"/>
      <c r="K3650" s="58"/>
      <c r="L3650" s="55" t="s">
        <v>14</v>
      </c>
      <c r="M3650" s="52" t="s">
        <v>1738</v>
      </c>
      <c r="N3650" s="52" t="s">
        <v>1739</v>
      </c>
      <c r="O3650" s="52" t="s">
        <v>1507</v>
      </c>
      <c r="P3650" s="56"/>
      <c r="Q3650" s="56">
        <f>2.85/100</f>
        <v>2.8500000000000001E-2</v>
      </c>
      <c r="R3650" s="57">
        <f ca="1">G3644</f>
        <v>0.77783594419409741</v>
      </c>
      <c r="S3650" s="57">
        <f ca="1">Q3650*R3650</f>
        <v>2.2168324409531776E-2</v>
      </c>
    </row>
    <row r="3651" spans="1:19" s="116" customFormat="1" ht="14.1" customHeight="1">
      <c r="A3651" s="51" t="s">
        <v>1205</v>
      </c>
      <c r="B3651" s="48" t="s">
        <v>1206</v>
      </c>
      <c r="C3651" s="58"/>
      <c r="D3651" s="58"/>
      <c r="E3651" s="58"/>
      <c r="F3651" s="58"/>
      <c r="G3651" s="58"/>
      <c r="H3651" s="58"/>
      <c r="I3651" s="58"/>
      <c r="J3651" s="58"/>
      <c r="K3651" s="58"/>
      <c r="L3651" s="55" t="s">
        <v>14</v>
      </c>
      <c r="M3651" s="52" t="s">
        <v>1557</v>
      </c>
      <c r="N3651" s="52" t="s">
        <v>1558</v>
      </c>
      <c r="O3651" s="52" t="s">
        <v>1510</v>
      </c>
      <c r="P3651" s="56">
        <v>0.5</v>
      </c>
      <c r="Q3651" s="56">
        <f>P3651/$E$3644*8</f>
        <v>4.7619047619047616E-2</v>
      </c>
      <c r="R3651" s="57">
        <f ca="1">SUMIF(Insumos!$C$7:$E$166,Subpartidas!N3651,Insumos!$E$7:$E$166)</f>
        <v>8</v>
      </c>
      <c r="S3651" s="57">
        <f t="shared" ref="S3651:S3655" ca="1" si="629">Q3651*R3651</f>
        <v>0.38095238095238093</v>
      </c>
    </row>
    <row r="3652" spans="1:19" s="116" customFormat="1" ht="14.1" customHeight="1">
      <c r="A3652" s="51" t="s">
        <v>1205</v>
      </c>
      <c r="B3652" s="48" t="s">
        <v>1206</v>
      </c>
      <c r="C3652" s="58"/>
      <c r="D3652" s="58"/>
      <c r="E3652" s="58"/>
      <c r="F3652" s="58"/>
      <c r="G3652" s="58"/>
      <c r="H3652" s="58"/>
      <c r="I3652" s="58"/>
      <c r="J3652" s="58"/>
      <c r="K3652" s="58"/>
      <c r="L3652" s="55" t="s">
        <v>14</v>
      </c>
      <c r="M3652" s="52" t="s">
        <v>1745</v>
      </c>
      <c r="N3652" s="52" t="s">
        <v>1746</v>
      </c>
      <c r="O3652" s="52" t="s">
        <v>1510</v>
      </c>
      <c r="P3652" s="56">
        <v>0.125</v>
      </c>
      <c r="Q3652" s="56">
        <f>P3652/$E$3644*8</f>
        <v>1.1904761904761904E-2</v>
      </c>
      <c r="R3652" s="57">
        <f ca="1">SUMIF(Insumos!$C$7:$E$166,Subpartidas!N3652,Insumos!$E$7:$E$166)</f>
        <v>6.78</v>
      </c>
      <c r="S3652" s="57">
        <f t="shared" ca="1" si="629"/>
        <v>8.0714285714285711E-2</v>
      </c>
    </row>
    <row r="3653" spans="1:19" s="116" customFormat="1" ht="14.1" customHeight="1">
      <c r="A3653" s="51" t="s">
        <v>1215</v>
      </c>
      <c r="B3653" s="48" t="s">
        <v>1216</v>
      </c>
      <c r="C3653" s="52" t="s">
        <v>653</v>
      </c>
      <c r="D3653" s="53">
        <f>+IF(C3653&lt;&gt;" ",VLOOKUP(B3653,Rendimientos!$A$3:$D$557,3,0))</f>
        <v>76</v>
      </c>
      <c r="E3653" s="53">
        <f>+IF(C3653&lt;&gt;" ",VLOOKUP(B3653,Rendimientos!$A$3:$D$557,4,0))</f>
        <v>76</v>
      </c>
      <c r="F3653" s="54">
        <f ca="1">SUM(G3653:K3653)</f>
        <v>8.5388790373249872</v>
      </c>
      <c r="G3653" s="49">
        <f ca="1">SUMIFS($S$5:$S$4996,$B$5:$B$4996,B3653,$L$5:$L$4996,$L$5)</f>
        <v>0.85971341200400242</v>
      </c>
      <c r="H3653" s="49">
        <f ca="1">SUMIFS($S$5:$S$4996,$B$5:$B$4996,B3653,$L$5:$L$4996,$L$10)</f>
        <v>5.464230761904763</v>
      </c>
      <c r="I3653" s="49"/>
      <c r="J3653" s="49">
        <f ca="1">SUMIFS($S$5:$S$4996,$B$5:$B$4996,B3653,$L$5:$L$4996,$L$11)</f>
        <v>2.2149348634162216</v>
      </c>
      <c r="K3653" s="49">
        <f>SUMIFS($S$5:$S$4996,$B$5:$B$4996,B3653,$L$5:$L$4996,$L$4497)</f>
        <v>0</v>
      </c>
      <c r="L3653" s="55" t="s">
        <v>12</v>
      </c>
      <c r="M3653" s="52" t="s">
        <v>1736</v>
      </c>
      <c r="N3653" s="52" t="s">
        <v>1737</v>
      </c>
      <c r="O3653" s="52" t="s">
        <v>1491</v>
      </c>
      <c r="P3653" s="56">
        <v>0.125</v>
      </c>
      <c r="Q3653" s="56">
        <f>P3653/$D$3653*8</f>
        <v>1.3157894736842105E-2</v>
      </c>
      <c r="R3653" s="57">
        <f ca="1">SUMIF(Insumos!$C$7:$E$166,Subpartidas!N3653,Insumos!$E$7:$E$166)</f>
        <v>9.543510636814629</v>
      </c>
      <c r="S3653" s="57">
        <f t="shared" ca="1" si="629"/>
        <v>0.12557250837913986</v>
      </c>
    </row>
    <row r="3654" spans="1:19" s="116" customFormat="1" ht="14.1" customHeight="1">
      <c r="A3654" s="51" t="s">
        <v>1215</v>
      </c>
      <c r="B3654" s="48" t="s">
        <v>1216</v>
      </c>
      <c r="C3654" s="58"/>
      <c r="D3654" s="58"/>
      <c r="E3654" s="58"/>
      <c r="F3654" s="58"/>
      <c r="G3654" s="58"/>
      <c r="H3654" s="58"/>
      <c r="I3654" s="58"/>
      <c r="J3654" s="58"/>
      <c r="K3654" s="58"/>
      <c r="L3654" s="55" t="s">
        <v>12</v>
      </c>
      <c r="M3654" s="52" t="s">
        <v>1492</v>
      </c>
      <c r="N3654" s="52" t="s">
        <v>1493</v>
      </c>
      <c r="O3654" s="52" t="s">
        <v>1491</v>
      </c>
      <c r="P3654" s="56">
        <v>1.125</v>
      </c>
      <c r="Q3654" s="56">
        <f>P3654/$D$3653*8</f>
        <v>0.11842105263157894</v>
      </c>
      <c r="R3654" s="57">
        <f ca="1">SUMIF(Insumos!$C$7:$E$166,Subpartidas!N3654,Insumos!$E$7:$E$166)</f>
        <v>6.1994120750543944</v>
      </c>
      <c r="S3654" s="57">
        <f t="shared" ca="1" si="629"/>
        <v>0.73414090362486251</v>
      </c>
    </row>
    <row r="3655" spans="1:19" s="116" customFormat="1" ht="14.1" customHeight="1">
      <c r="A3655" s="51" t="s">
        <v>1215</v>
      </c>
      <c r="B3655" s="48" t="s">
        <v>1216</v>
      </c>
      <c r="C3655" s="58"/>
      <c r="D3655" s="58"/>
      <c r="E3655" s="58"/>
      <c r="F3655" s="58"/>
      <c r="G3655" s="58"/>
      <c r="H3655" s="58"/>
      <c r="I3655" s="58"/>
      <c r="J3655" s="58"/>
      <c r="K3655" s="58"/>
      <c r="L3655" s="55" t="s">
        <v>13</v>
      </c>
      <c r="M3655" s="52" t="s">
        <v>1559</v>
      </c>
      <c r="N3655" s="52" t="s">
        <v>1560</v>
      </c>
      <c r="O3655" s="52" t="s">
        <v>1561</v>
      </c>
      <c r="Q3655" s="56">
        <v>1.8800000000000001E-2</v>
      </c>
      <c r="R3655" s="57">
        <f ca="1">SUMIF(Insumos!$C$7:$E$166,Subpartidas!N3655,Insumos!$E$7:$E$166)</f>
        <v>1.3273809523809523</v>
      </c>
      <c r="S3655" s="57">
        <f t="shared" ca="1" si="629"/>
        <v>2.4954761904761903E-2</v>
      </c>
    </row>
    <row r="3656" spans="1:19" s="116" customFormat="1" ht="14.1" customHeight="1">
      <c r="A3656" s="51" t="s">
        <v>1215</v>
      </c>
      <c r="B3656" s="48" t="s">
        <v>1216</v>
      </c>
      <c r="C3656" s="58"/>
      <c r="D3656" s="58"/>
      <c r="E3656" s="58"/>
      <c r="F3656" s="58"/>
      <c r="G3656" s="58"/>
      <c r="H3656" s="58"/>
      <c r="I3656" s="58"/>
      <c r="J3656" s="58"/>
      <c r="K3656" s="58"/>
      <c r="L3656" s="55" t="s">
        <v>13</v>
      </c>
      <c r="M3656" s="52" t="s">
        <v>1545</v>
      </c>
      <c r="N3656" s="52" t="s">
        <v>1546</v>
      </c>
      <c r="O3656" s="52" t="s">
        <v>852</v>
      </c>
      <c r="P3656" s="56"/>
      <c r="Q3656" s="56">
        <v>1.8800000000000001E-2</v>
      </c>
      <c r="R3656" s="57">
        <f ca="1">SUMIF(Insumos!$C$7:$E$166,Subpartidas!N3656,Insumos!$E$7:$E$166)</f>
        <v>9.49</v>
      </c>
      <c r="S3656" s="57">
        <f ca="1">Q3656*R3656</f>
        <v>0.17841200000000002</v>
      </c>
    </row>
    <row r="3657" spans="1:19" s="116" customFormat="1" ht="14.1" customHeight="1">
      <c r="A3657" s="51" t="s">
        <v>1215</v>
      </c>
      <c r="B3657" s="48" t="s">
        <v>1216</v>
      </c>
      <c r="C3657" s="58"/>
      <c r="D3657" s="58"/>
      <c r="E3657" s="58"/>
      <c r="F3657" s="58"/>
      <c r="G3657" s="58"/>
      <c r="H3657" s="58"/>
      <c r="I3657" s="58"/>
      <c r="J3657" s="58"/>
      <c r="K3657" s="58"/>
      <c r="L3657" s="55" t="s">
        <v>13</v>
      </c>
      <c r="M3657" s="52" t="s">
        <v>1543</v>
      </c>
      <c r="N3657" s="52" t="s">
        <v>1544</v>
      </c>
      <c r="O3657" s="52" t="s">
        <v>852</v>
      </c>
      <c r="P3657" s="56"/>
      <c r="Q3657" s="56">
        <v>0.31879999999999997</v>
      </c>
      <c r="R3657" s="57">
        <f ca="1">SUMIF(Insumos!$C$7:$E$166,Subpartidas!N3657,Insumos!$E$7:$E$166)</f>
        <v>14.780000000000001</v>
      </c>
      <c r="S3657" s="57">
        <f ca="1">Q3657*R3657</f>
        <v>4.7118640000000003</v>
      </c>
    </row>
    <row r="3658" spans="1:19" s="116" customFormat="1" ht="14.1" customHeight="1">
      <c r="A3658" s="51" t="s">
        <v>1215</v>
      </c>
      <c r="B3658" s="48" t="s">
        <v>1216</v>
      </c>
      <c r="C3658" s="58"/>
      <c r="D3658" s="58"/>
      <c r="E3658" s="58"/>
      <c r="F3658" s="58"/>
      <c r="G3658" s="58"/>
      <c r="H3658" s="58"/>
      <c r="I3658" s="58"/>
      <c r="J3658" s="58"/>
      <c r="K3658" s="58"/>
      <c r="L3658" s="55" t="s">
        <v>13</v>
      </c>
      <c r="M3658" s="52" t="s">
        <v>1547</v>
      </c>
      <c r="N3658" s="52" t="s">
        <v>1548</v>
      </c>
      <c r="O3658" s="52" t="s">
        <v>852</v>
      </c>
      <c r="P3658" s="56"/>
      <c r="Q3658" s="56">
        <v>0.23400000000000001</v>
      </c>
      <c r="R3658" s="57">
        <f ca="1">SUMIF(Insumos!$C$7:$E$166,Subpartidas!N3658,Insumos!$E$7:$E$166)</f>
        <v>2</v>
      </c>
      <c r="S3658" s="57">
        <f ca="1">Q3658*R3658</f>
        <v>0.46800000000000003</v>
      </c>
    </row>
    <row r="3659" spans="1:19" s="116" customFormat="1" ht="14.1" customHeight="1">
      <c r="A3659" s="51" t="s">
        <v>1215</v>
      </c>
      <c r="B3659" s="48" t="s">
        <v>1216</v>
      </c>
      <c r="C3659" s="58"/>
      <c r="D3659" s="58"/>
      <c r="E3659" s="58"/>
      <c r="F3659" s="58"/>
      <c r="G3659" s="58"/>
      <c r="H3659" s="58"/>
      <c r="I3659" s="58"/>
      <c r="J3659" s="58"/>
      <c r="K3659" s="58"/>
      <c r="L3659" s="55" t="s">
        <v>13</v>
      </c>
      <c r="M3659" s="52" t="s">
        <v>1551</v>
      </c>
      <c r="N3659" s="52" t="s">
        <v>1552</v>
      </c>
      <c r="O3659" s="52" t="s">
        <v>657</v>
      </c>
      <c r="P3659" s="56"/>
      <c r="Q3659" s="56">
        <v>0.45</v>
      </c>
      <c r="R3659" s="57">
        <f ca="1">SUMIF(Insumos!$C$7:$E$166,Subpartidas!N3659,Insumos!$E$7:$E$166)</f>
        <v>0.18</v>
      </c>
      <c r="S3659" s="57">
        <f ca="1">Q3659*R3659</f>
        <v>8.1000000000000003E-2</v>
      </c>
    </row>
    <row r="3660" spans="1:19" s="116" customFormat="1" ht="14.1" customHeight="1">
      <c r="A3660" s="51" t="s">
        <v>1215</v>
      </c>
      <c r="B3660" s="48" t="s">
        <v>1216</v>
      </c>
      <c r="C3660" s="58"/>
      <c r="D3660" s="58"/>
      <c r="E3660" s="58"/>
      <c r="F3660" s="58"/>
      <c r="G3660" s="58"/>
      <c r="H3660" s="58"/>
      <c r="I3660" s="58"/>
      <c r="J3660" s="58"/>
      <c r="K3660" s="58"/>
      <c r="L3660" s="55" t="s">
        <v>14</v>
      </c>
      <c r="M3660" s="52" t="s">
        <v>1738</v>
      </c>
      <c r="N3660" s="52" t="s">
        <v>1739</v>
      </c>
      <c r="O3660" s="52" t="s">
        <v>1507</v>
      </c>
      <c r="P3660" s="56"/>
      <c r="Q3660" s="56">
        <f>2.38/100</f>
        <v>2.3799999999999998E-2</v>
      </c>
      <c r="R3660" s="57">
        <f ca="1">G3653</f>
        <v>0.85971341200400242</v>
      </c>
      <c r="S3660" s="57">
        <f ca="1">Q3660*R3660</f>
        <v>2.0461179205695255E-2</v>
      </c>
    </row>
    <row r="3661" spans="1:19" s="116" customFormat="1" ht="14.1" customHeight="1">
      <c r="A3661" s="51" t="s">
        <v>1215</v>
      </c>
      <c r="B3661" s="48" t="s">
        <v>1216</v>
      </c>
      <c r="C3661" s="58"/>
      <c r="D3661" s="58"/>
      <c r="E3661" s="58"/>
      <c r="F3661" s="58"/>
      <c r="G3661" s="58"/>
      <c r="H3661" s="58"/>
      <c r="I3661" s="58"/>
      <c r="J3661" s="58"/>
      <c r="K3661" s="58"/>
      <c r="L3661" s="55" t="s">
        <v>14</v>
      </c>
      <c r="M3661" s="52" t="s">
        <v>1557</v>
      </c>
      <c r="N3661" s="52" t="s">
        <v>1558</v>
      </c>
      <c r="O3661" s="52" t="s">
        <v>1510</v>
      </c>
      <c r="P3661" s="56">
        <v>0.5</v>
      </c>
      <c r="Q3661" s="56">
        <f>P3661/$E$3653*8</f>
        <v>5.2631578947368418E-2</v>
      </c>
      <c r="R3661" s="57">
        <f ca="1">SUMIF(Insumos!$C$7:$E$166,Subpartidas!N3661,Insumos!$E$7:$E$166)</f>
        <v>8</v>
      </c>
      <c r="S3661" s="57">
        <f t="shared" ref="S3661:S3663" ca="1" si="630">Q3661*R3661</f>
        <v>0.42105263157894735</v>
      </c>
    </row>
    <row r="3662" spans="1:19" s="116" customFormat="1" ht="14.1" customHeight="1">
      <c r="A3662" s="51" t="s">
        <v>1215</v>
      </c>
      <c r="B3662" s="48" t="s">
        <v>1216</v>
      </c>
      <c r="C3662" s="58"/>
      <c r="D3662" s="58"/>
      <c r="E3662" s="58"/>
      <c r="F3662" s="58"/>
      <c r="G3662" s="58"/>
      <c r="H3662" s="58"/>
      <c r="I3662" s="58"/>
      <c r="J3662" s="58"/>
      <c r="K3662" s="58"/>
      <c r="L3662" s="55" t="s">
        <v>14</v>
      </c>
      <c r="M3662" s="52" t="s">
        <v>1555</v>
      </c>
      <c r="N3662" s="52" t="s">
        <v>1556</v>
      </c>
      <c r="O3662" s="52" t="s">
        <v>1510</v>
      </c>
      <c r="P3662" s="56">
        <v>1</v>
      </c>
      <c r="Q3662" s="56">
        <f>P3662/$E$3653*8</f>
        <v>0.10526315789473684</v>
      </c>
      <c r="R3662" s="57">
        <f ca="1">SUMIF(Insumos!$C$7:$E$166,Subpartidas!N3662,Insumos!$E$7:$E$166)</f>
        <v>16</v>
      </c>
      <c r="S3662" s="57">
        <f t="shared" ca="1" si="630"/>
        <v>1.6842105263157894</v>
      </c>
    </row>
    <row r="3663" spans="1:19" s="116" customFormat="1" ht="14.1" customHeight="1">
      <c r="A3663" s="51" t="s">
        <v>1215</v>
      </c>
      <c r="B3663" s="48" t="s">
        <v>1216</v>
      </c>
      <c r="C3663" s="58"/>
      <c r="D3663" s="58"/>
      <c r="E3663" s="58"/>
      <c r="F3663" s="58"/>
      <c r="G3663" s="58"/>
      <c r="H3663" s="58"/>
      <c r="I3663" s="58"/>
      <c r="J3663" s="58"/>
      <c r="K3663" s="58"/>
      <c r="L3663" s="55" t="s">
        <v>14</v>
      </c>
      <c r="M3663" s="52" t="s">
        <v>1745</v>
      </c>
      <c r="N3663" s="52" t="s">
        <v>1746</v>
      </c>
      <c r="O3663" s="52" t="s">
        <v>1510</v>
      </c>
      <c r="P3663" s="56">
        <v>0.125</v>
      </c>
      <c r="Q3663" s="56">
        <f>P3663/$E$3653*8</f>
        <v>1.3157894736842105E-2</v>
      </c>
      <c r="R3663" s="57">
        <f ca="1">SUMIF(Insumos!$C$7:$E$166,Subpartidas!N3663,Insumos!$E$7:$E$166)</f>
        <v>6.78</v>
      </c>
      <c r="S3663" s="57">
        <f t="shared" ca="1" si="630"/>
        <v>8.9210526315789476E-2</v>
      </c>
    </row>
    <row r="3664" spans="1:19" s="116" customFormat="1" ht="14.1" customHeight="1">
      <c r="A3664" s="51" t="s">
        <v>1219</v>
      </c>
      <c r="B3664" s="48" t="s">
        <v>1220</v>
      </c>
      <c r="C3664" s="52" t="s">
        <v>653</v>
      </c>
      <c r="D3664" s="53">
        <f>+IF(C3664&lt;&gt;" ",VLOOKUP(B3664,Rendimientos!$A$3:$D$557,3,0))</f>
        <v>100</v>
      </c>
      <c r="E3664" s="53">
        <f>+IF(C3664&lt;&gt;" ",VLOOKUP(B3664,Rendimientos!$A$3:$D$557,4,0))</f>
        <v>100</v>
      </c>
      <c r="F3664" s="54">
        <f ca="1">SUM(G3664:K3664)</f>
        <v>5.5566385856270486</v>
      </c>
      <c r="G3664" s="49">
        <f ca="1">SUMIFS($S$5:$S$4996,$B$5:$B$4996,B3664,$L$5:$L$4996,$L$5)</f>
        <v>0.6533821931230418</v>
      </c>
      <c r="H3664" s="49">
        <f ca="1">SUMIFS($S$5:$S$4996,$B$5:$B$4996,B3664,$L$5:$L$4996,$L$10)</f>
        <v>4.4968349999999999</v>
      </c>
      <c r="I3664" s="49"/>
      <c r="J3664" s="49">
        <f ca="1">SUMIFS($S$5:$S$4996,$B$5:$B$4996,B3664,$L$5:$L$4996,$L$11)</f>
        <v>0.40642139250400666</v>
      </c>
      <c r="K3664" s="49">
        <f>SUMIFS($S$5:$S$4996,$B$5:$B$4996,B3664,$L$5:$L$4996,$L$4497)</f>
        <v>0</v>
      </c>
      <c r="L3664" s="55" t="s">
        <v>12</v>
      </c>
      <c r="M3664" s="52" t="s">
        <v>1736</v>
      </c>
      <c r="N3664" s="52" t="s">
        <v>1737</v>
      </c>
      <c r="O3664" s="52" t="s">
        <v>1491</v>
      </c>
      <c r="P3664" s="56">
        <v>0.125</v>
      </c>
      <c r="Q3664" s="56">
        <f>P3664/$D$3664*8</f>
        <v>0.01</v>
      </c>
      <c r="R3664" s="57">
        <f ca="1">SUMIF(Insumos!$C$7:$E$166,Subpartidas!N3664,Insumos!$E$7:$E$166)</f>
        <v>9.543510636814629</v>
      </c>
      <c r="S3664" s="57">
        <f t="shared" ca="1" si="625"/>
        <v>9.5435106368146297E-2</v>
      </c>
    </row>
    <row r="3665" spans="1:19" s="116" customFormat="1" ht="14.1" customHeight="1">
      <c r="A3665" s="51" t="s">
        <v>1219</v>
      </c>
      <c r="B3665" s="48" t="s">
        <v>1220</v>
      </c>
      <c r="C3665" s="58"/>
      <c r="D3665" s="58"/>
      <c r="E3665" s="58"/>
      <c r="F3665" s="58"/>
      <c r="G3665" s="58"/>
      <c r="H3665" s="58"/>
      <c r="I3665" s="58"/>
      <c r="J3665" s="58"/>
      <c r="K3665" s="58"/>
      <c r="L3665" s="55" t="s">
        <v>12</v>
      </c>
      <c r="M3665" s="52" t="s">
        <v>1492</v>
      </c>
      <c r="N3665" s="52" t="s">
        <v>1493</v>
      </c>
      <c r="O3665" s="52" t="s">
        <v>1491</v>
      </c>
      <c r="P3665" s="56">
        <v>1.125</v>
      </c>
      <c r="Q3665" s="56">
        <f>P3665/$D$3664*8</f>
        <v>0.09</v>
      </c>
      <c r="R3665" s="57">
        <f ca="1">SUMIF(Insumos!$C$7:$E$166,Subpartidas!N3665,Insumos!$E$7:$E$166)</f>
        <v>6.1994120750543944</v>
      </c>
      <c r="S3665" s="57">
        <f t="shared" ca="1" si="625"/>
        <v>0.55794708675489546</v>
      </c>
    </row>
    <row r="3666" spans="1:19" s="116" customFormat="1" ht="14.1" customHeight="1">
      <c r="A3666" s="51" t="s">
        <v>1219</v>
      </c>
      <c r="B3666" s="48" t="s">
        <v>1220</v>
      </c>
      <c r="C3666" s="58"/>
      <c r="D3666" s="58"/>
      <c r="E3666" s="58"/>
      <c r="F3666" s="58"/>
      <c r="G3666" s="58"/>
      <c r="H3666" s="58"/>
      <c r="I3666" s="58"/>
      <c r="J3666" s="58"/>
      <c r="K3666" s="58"/>
      <c r="L3666" s="55" t="s">
        <v>13</v>
      </c>
      <c r="M3666" s="52" t="s">
        <v>1547</v>
      </c>
      <c r="N3666" s="52" t="s">
        <v>1548</v>
      </c>
      <c r="O3666" s="52" t="s">
        <v>852</v>
      </c>
      <c r="P3666" s="56"/>
      <c r="Q3666" s="56">
        <v>5.0000000000000001E-3</v>
      </c>
      <c r="R3666" s="57">
        <f ca="1">SUMIF(Insumos!$C$7:$E$166,Subpartidas!N3666,Insumos!$E$7:$E$166)</f>
        <v>2</v>
      </c>
      <c r="S3666" s="57">
        <f t="shared" ca="1" si="625"/>
        <v>0.01</v>
      </c>
    </row>
    <row r="3667" spans="1:19" s="116" customFormat="1" ht="14.1" customHeight="1">
      <c r="A3667" s="51" t="s">
        <v>1219</v>
      </c>
      <c r="B3667" s="48" t="s">
        <v>1220</v>
      </c>
      <c r="C3667" s="58"/>
      <c r="D3667" s="58"/>
      <c r="E3667" s="58"/>
      <c r="F3667" s="58"/>
      <c r="G3667" s="58"/>
      <c r="H3667" s="58"/>
      <c r="I3667" s="58"/>
      <c r="J3667" s="58"/>
      <c r="K3667" s="58"/>
      <c r="L3667" s="55" t="s">
        <v>13</v>
      </c>
      <c r="M3667" s="52" t="s">
        <v>1551</v>
      </c>
      <c r="N3667" s="52" t="s">
        <v>1552</v>
      </c>
      <c r="O3667" s="52" t="s">
        <v>657</v>
      </c>
      <c r="P3667" s="56"/>
      <c r="Q3667" s="56">
        <v>0.45</v>
      </c>
      <c r="R3667" s="57">
        <f ca="1">SUMIF(Insumos!$C$7:$E$166,Subpartidas!N3667,Insumos!$E$7:$E$166)</f>
        <v>0.18</v>
      </c>
      <c r="S3667" s="57">
        <f t="shared" ca="1" si="625"/>
        <v>8.1000000000000003E-2</v>
      </c>
    </row>
    <row r="3668" spans="1:19" s="116" customFormat="1" ht="14.1" customHeight="1">
      <c r="A3668" s="51" t="s">
        <v>1219</v>
      </c>
      <c r="B3668" s="48" t="s">
        <v>1220</v>
      </c>
      <c r="C3668" s="58"/>
      <c r="D3668" s="58"/>
      <c r="E3668" s="58"/>
      <c r="F3668" s="58"/>
      <c r="G3668" s="58"/>
      <c r="H3668" s="58"/>
      <c r="I3668" s="58"/>
      <c r="J3668" s="58"/>
      <c r="K3668" s="58"/>
      <c r="L3668" s="55" t="s">
        <v>13</v>
      </c>
      <c r="M3668" s="52" t="s">
        <v>1545</v>
      </c>
      <c r="N3668" s="52" t="s">
        <v>1546</v>
      </c>
      <c r="O3668" s="52" t="s">
        <v>852</v>
      </c>
      <c r="P3668" s="56"/>
      <c r="Q3668" s="56">
        <v>1.6500000000000001E-2</v>
      </c>
      <c r="R3668" s="57">
        <f ca="1">SUMIF(Insumos!$C$7:$E$166,Subpartidas!N3668,Insumos!$E$7:$E$166)</f>
        <v>9.49</v>
      </c>
      <c r="S3668" s="57">
        <f t="shared" ca="1" si="625"/>
        <v>0.156585</v>
      </c>
    </row>
    <row r="3669" spans="1:19" s="116" customFormat="1" ht="14.1" customHeight="1">
      <c r="A3669" s="51" t="s">
        <v>1219</v>
      </c>
      <c r="B3669" s="48" t="s">
        <v>1220</v>
      </c>
      <c r="C3669" s="58"/>
      <c r="D3669" s="58"/>
      <c r="E3669" s="58"/>
      <c r="F3669" s="58"/>
      <c r="G3669" s="58"/>
      <c r="H3669" s="58"/>
      <c r="I3669" s="58"/>
      <c r="J3669" s="58"/>
      <c r="K3669" s="58"/>
      <c r="L3669" s="55" t="s">
        <v>13</v>
      </c>
      <c r="M3669" s="52" t="s">
        <v>1543</v>
      </c>
      <c r="N3669" s="52" t="s">
        <v>1544</v>
      </c>
      <c r="O3669" s="52" t="s">
        <v>852</v>
      </c>
      <c r="P3669" s="56"/>
      <c r="Q3669" s="56">
        <v>0.28749999999999998</v>
      </c>
      <c r="R3669" s="57">
        <f ca="1">SUMIF(Insumos!$C$7:$E$166,Subpartidas!N3669,Insumos!$E$7:$E$166)</f>
        <v>14.780000000000001</v>
      </c>
      <c r="S3669" s="57">
        <f t="shared" ca="1" si="625"/>
        <v>4.24925</v>
      </c>
    </row>
    <row r="3670" spans="1:19" s="116" customFormat="1" ht="14.1" customHeight="1">
      <c r="A3670" s="51" t="s">
        <v>1219</v>
      </c>
      <c r="B3670" s="48" t="s">
        <v>1220</v>
      </c>
      <c r="C3670" s="58"/>
      <c r="D3670" s="58"/>
      <c r="E3670" s="58"/>
      <c r="F3670" s="58"/>
      <c r="G3670" s="58"/>
      <c r="H3670" s="58"/>
      <c r="I3670" s="58"/>
      <c r="J3670" s="58"/>
      <c r="K3670" s="58"/>
      <c r="L3670" s="55" t="s">
        <v>14</v>
      </c>
      <c r="M3670" s="52" t="s">
        <v>1738</v>
      </c>
      <c r="N3670" s="52" t="s">
        <v>1739</v>
      </c>
      <c r="O3670" s="52" t="s">
        <v>1507</v>
      </c>
      <c r="P3670" s="60"/>
      <c r="Q3670" s="56">
        <v>2.8500000000000001E-2</v>
      </c>
      <c r="R3670" s="57">
        <f ca="1">G3664</f>
        <v>0.6533821931230418</v>
      </c>
      <c r="S3670" s="57">
        <f t="shared" ca="1" si="625"/>
        <v>1.8621392504006691E-2</v>
      </c>
    </row>
    <row r="3671" spans="1:19" s="116" customFormat="1" ht="14.1" customHeight="1">
      <c r="A3671" s="51" t="s">
        <v>1219</v>
      </c>
      <c r="B3671" s="48" t="s">
        <v>1220</v>
      </c>
      <c r="C3671" s="58"/>
      <c r="D3671" s="58"/>
      <c r="E3671" s="58"/>
      <c r="F3671" s="58"/>
      <c r="G3671" s="58"/>
      <c r="H3671" s="58"/>
      <c r="I3671" s="58"/>
      <c r="J3671" s="58"/>
      <c r="K3671" s="58"/>
      <c r="L3671" s="55" t="s">
        <v>14</v>
      </c>
      <c r="M3671" s="52" t="s">
        <v>1745</v>
      </c>
      <c r="N3671" s="52" t="s">
        <v>1746</v>
      </c>
      <c r="O3671" s="52" t="s">
        <v>1510</v>
      </c>
      <c r="P3671" s="56">
        <v>0.125</v>
      </c>
      <c r="Q3671" s="56">
        <f>P3671/$E$3664*8</f>
        <v>0.01</v>
      </c>
      <c r="R3671" s="57">
        <f ca="1">SUMIF(Insumos!$C$7:$E$166,Subpartidas!N3671,Insumos!$E$7:$E$166)</f>
        <v>6.78</v>
      </c>
      <c r="S3671" s="57">
        <f t="shared" ca="1" si="625"/>
        <v>6.7799999999999999E-2</v>
      </c>
    </row>
    <row r="3672" spans="1:19" s="116" customFormat="1" ht="14.1" customHeight="1">
      <c r="A3672" s="51" t="s">
        <v>1219</v>
      </c>
      <c r="B3672" s="48" t="s">
        <v>1220</v>
      </c>
      <c r="C3672" s="58"/>
      <c r="D3672" s="58"/>
      <c r="E3672" s="58"/>
      <c r="F3672" s="58"/>
      <c r="G3672" s="58"/>
      <c r="H3672" s="58"/>
      <c r="I3672" s="58"/>
      <c r="J3672" s="58"/>
      <c r="K3672" s="58"/>
      <c r="L3672" s="55" t="s">
        <v>14</v>
      </c>
      <c r="M3672" s="52" t="s">
        <v>1557</v>
      </c>
      <c r="N3672" s="52" t="s">
        <v>1558</v>
      </c>
      <c r="O3672" s="52" t="s">
        <v>1510</v>
      </c>
      <c r="P3672" s="56">
        <v>0.5</v>
      </c>
      <c r="Q3672" s="56">
        <f>P3672/$E$3664*8</f>
        <v>0.04</v>
      </c>
      <c r="R3672" s="57">
        <f ca="1">SUMIF(Insumos!$C$7:$E$166,Subpartidas!N3672,Insumos!$E$7:$E$166)</f>
        <v>8</v>
      </c>
      <c r="S3672" s="57">
        <f t="shared" ca="1" si="625"/>
        <v>0.32</v>
      </c>
    </row>
    <row r="3673" spans="1:19" s="116" customFormat="1" ht="14.1" customHeight="1">
      <c r="A3673" s="74" t="s">
        <v>1225</v>
      </c>
      <c r="B3673" s="48" t="s">
        <v>1226</v>
      </c>
      <c r="C3673" s="52" t="s">
        <v>653</v>
      </c>
      <c r="D3673" s="53">
        <f>+IF(C3673&lt;&gt;" ",VLOOKUP(B3673,Rendimientos!$A$3:$D$557,3,0))</f>
        <v>90</v>
      </c>
      <c r="E3673" s="53">
        <f>+IF(C3673&lt;&gt;" ",VLOOKUP(B3673,Rendimientos!$A$3:$D$557,4,0))</f>
        <v>90</v>
      </c>
      <c r="F3673" s="54">
        <f ca="1">SUM(G3673:K3673)</f>
        <v>6.8798756050671024</v>
      </c>
      <c r="G3673" s="49">
        <f ca="1">SUMIFS($S$5:$S$4996,$B$5:$B$4996,B3673,$L$5:$L$4996,$L$5)</f>
        <v>0.72598021458115758</v>
      </c>
      <c r="H3673" s="49">
        <f ca="1">SUMIFS($S$5:$S$4996,$B$5:$B$4996,B3673,$L$5:$L$4996,$L$10)</f>
        <v>4.2748667857142859</v>
      </c>
      <c r="I3673" s="49"/>
      <c r="J3673" s="49">
        <f ca="1">SUMIFS($S$5:$S$4996,$B$5:$B$4996,B3673,$L$5:$L$4996,$L$11)</f>
        <v>1.8790286047716585</v>
      </c>
      <c r="K3673" s="49">
        <f>SUMIFS($S$5:$S$4996,$B$5:$B$4996,B3673,$L$5:$L$4996,$L$4497)</f>
        <v>0</v>
      </c>
      <c r="L3673" s="55" t="s">
        <v>12</v>
      </c>
      <c r="M3673" s="52" t="s">
        <v>1736</v>
      </c>
      <c r="N3673" s="52" t="s">
        <v>1737</v>
      </c>
      <c r="O3673" s="52" t="s">
        <v>1491</v>
      </c>
      <c r="P3673" s="56">
        <v>0.125</v>
      </c>
      <c r="Q3673" s="56">
        <f>P3673/$D$3673*8</f>
        <v>1.1111111111111112E-2</v>
      </c>
      <c r="R3673" s="57">
        <f ca="1">SUMIF(Insumos!$C$7:$E$166,Subpartidas!N3673,Insumos!$E$7:$E$166)</f>
        <v>9.543510636814629</v>
      </c>
      <c r="S3673" s="57">
        <f t="shared" ca="1" si="625"/>
        <v>0.1060390070757181</v>
      </c>
    </row>
    <row r="3674" spans="1:19" s="116" customFormat="1" ht="14.1" customHeight="1">
      <c r="A3674" s="74" t="s">
        <v>1225</v>
      </c>
      <c r="B3674" s="48" t="s">
        <v>1226</v>
      </c>
      <c r="C3674" s="58"/>
      <c r="D3674" s="58"/>
      <c r="E3674" s="58"/>
      <c r="F3674" s="58"/>
      <c r="G3674" s="58"/>
      <c r="H3674" s="58"/>
      <c r="I3674" s="58"/>
      <c r="J3674" s="58"/>
      <c r="K3674" s="58"/>
      <c r="L3674" s="55" t="s">
        <v>12</v>
      </c>
      <c r="M3674" s="52" t="s">
        <v>1492</v>
      </c>
      <c r="N3674" s="52" t="s">
        <v>1493</v>
      </c>
      <c r="O3674" s="52" t="s">
        <v>1491</v>
      </c>
      <c r="P3674" s="56">
        <v>1.125</v>
      </c>
      <c r="Q3674" s="56">
        <f>P3674/$D$3673*8</f>
        <v>0.1</v>
      </c>
      <c r="R3674" s="57">
        <f ca="1">SUMIF(Insumos!$C$7:$E$166,Subpartidas!N3674,Insumos!$E$7:$E$166)</f>
        <v>6.1994120750543944</v>
      </c>
      <c r="S3674" s="57">
        <f t="shared" ca="1" si="625"/>
        <v>0.61994120750543946</v>
      </c>
    </row>
    <row r="3675" spans="1:19" s="116" customFormat="1" ht="14.1" customHeight="1">
      <c r="A3675" s="74" t="s">
        <v>1225</v>
      </c>
      <c r="B3675" s="48" t="s">
        <v>1226</v>
      </c>
      <c r="C3675" s="58"/>
      <c r="D3675" s="58"/>
      <c r="E3675" s="58"/>
      <c r="F3675" s="58"/>
      <c r="G3675" s="58"/>
      <c r="H3675" s="58"/>
      <c r="I3675" s="58"/>
      <c r="J3675" s="58"/>
      <c r="K3675" s="58"/>
      <c r="L3675" s="55" t="s">
        <v>13</v>
      </c>
      <c r="M3675" s="52" t="s">
        <v>1547</v>
      </c>
      <c r="N3675" s="52" t="s">
        <v>1548</v>
      </c>
      <c r="O3675" s="52" t="s">
        <v>852</v>
      </c>
      <c r="P3675" s="56"/>
      <c r="Q3675" s="56">
        <v>5.0000000000000001E-3</v>
      </c>
      <c r="R3675" s="57">
        <f ca="1">SUMIF(Insumos!$C$7:$E$166,Subpartidas!N3675,Insumos!$E$7:$E$166)</f>
        <v>2</v>
      </c>
      <c r="S3675" s="57">
        <f t="shared" ca="1" si="625"/>
        <v>0.01</v>
      </c>
    </row>
    <row r="3676" spans="1:19" s="116" customFormat="1" ht="14.1" customHeight="1">
      <c r="A3676" s="74" t="s">
        <v>1225</v>
      </c>
      <c r="B3676" s="48" t="s">
        <v>1226</v>
      </c>
      <c r="C3676" s="58"/>
      <c r="D3676" s="58"/>
      <c r="E3676" s="58"/>
      <c r="F3676" s="58"/>
      <c r="G3676" s="58"/>
      <c r="H3676" s="58"/>
      <c r="I3676" s="58"/>
      <c r="J3676" s="58"/>
      <c r="K3676" s="58"/>
      <c r="L3676" s="55" t="s">
        <v>13</v>
      </c>
      <c r="M3676" s="52" t="s">
        <v>1559</v>
      </c>
      <c r="N3676" s="52" t="s">
        <v>1560</v>
      </c>
      <c r="O3676" s="52" t="s">
        <v>1561</v>
      </c>
      <c r="Q3676" s="56">
        <v>1.6500000000000001E-2</v>
      </c>
      <c r="R3676" s="57">
        <f ca="1">SUMIF(Insumos!$C$7:$E$166,Subpartidas!N3676,Insumos!$E$7:$E$166)</f>
        <v>1.3273809523809523</v>
      </c>
      <c r="S3676" s="57">
        <f t="shared" ca="1" si="625"/>
        <v>2.1901785714285714E-2</v>
      </c>
    </row>
    <row r="3677" spans="1:19" s="116" customFormat="1" ht="14.1" customHeight="1">
      <c r="A3677" s="74" t="s">
        <v>1225</v>
      </c>
      <c r="B3677" s="48" t="s">
        <v>1226</v>
      </c>
      <c r="C3677" s="58"/>
      <c r="D3677" s="58"/>
      <c r="E3677" s="58"/>
      <c r="F3677" s="58"/>
      <c r="G3677" s="58"/>
      <c r="H3677" s="58"/>
      <c r="I3677" s="58"/>
      <c r="J3677" s="58"/>
      <c r="K3677" s="58"/>
      <c r="L3677" s="55" t="s">
        <v>13</v>
      </c>
      <c r="M3677" s="52" t="s">
        <v>1551</v>
      </c>
      <c r="N3677" s="52" t="s">
        <v>1552</v>
      </c>
      <c r="O3677" s="52" t="s">
        <v>657</v>
      </c>
      <c r="P3677" s="56"/>
      <c r="Q3677" s="56">
        <v>0.45</v>
      </c>
      <c r="R3677" s="57">
        <f ca="1">SUMIF(Insumos!$C$7:$E$166,Subpartidas!N3677,Insumos!$E$7:$E$166)</f>
        <v>0.18</v>
      </c>
      <c r="S3677" s="57">
        <f t="shared" ca="1" si="625"/>
        <v>8.1000000000000003E-2</v>
      </c>
    </row>
    <row r="3678" spans="1:19" s="116" customFormat="1" ht="14.1" customHeight="1">
      <c r="A3678" s="74" t="s">
        <v>1225</v>
      </c>
      <c r="B3678" s="48" t="s">
        <v>1226</v>
      </c>
      <c r="C3678" s="58"/>
      <c r="D3678" s="58"/>
      <c r="E3678" s="58"/>
      <c r="G3678" s="58"/>
      <c r="H3678" s="58"/>
      <c r="I3678" s="58"/>
      <c r="J3678" s="58"/>
      <c r="K3678" s="58"/>
      <c r="L3678" s="55" t="s">
        <v>13</v>
      </c>
      <c r="M3678" s="52" t="s">
        <v>1545</v>
      </c>
      <c r="N3678" s="52" t="s">
        <v>1546</v>
      </c>
      <c r="O3678" s="52" t="s">
        <v>852</v>
      </c>
      <c r="P3678" s="56"/>
      <c r="Q3678" s="56">
        <v>1.6500000000000001E-2</v>
      </c>
      <c r="R3678" s="57">
        <f ca="1">SUMIF(Insumos!$C$7:$E$166,Subpartidas!N3678,Insumos!$E$7:$E$166)</f>
        <v>9.49</v>
      </c>
      <c r="S3678" s="57">
        <f t="shared" ca="1" si="625"/>
        <v>0.156585</v>
      </c>
    </row>
    <row r="3679" spans="1:19" s="116" customFormat="1" ht="14.1" customHeight="1">
      <c r="A3679" s="74" t="s">
        <v>1225</v>
      </c>
      <c r="B3679" s="48" t="s">
        <v>1226</v>
      </c>
      <c r="C3679" s="58"/>
      <c r="D3679" s="58"/>
      <c r="E3679" s="58"/>
      <c r="F3679" s="58"/>
      <c r="G3679" s="58"/>
      <c r="H3679" s="58"/>
      <c r="I3679" s="58"/>
      <c r="J3679" s="58"/>
      <c r="K3679" s="58"/>
      <c r="L3679" s="55" t="s">
        <v>13</v>
      </c>
      <c r="M3679" s="52" t="s">
        <v>1543</v>
      </c>
      <c r="N3679" s="52" t="s">
        <v>1544</v>
      </c>
      <c r="O3679" s="52" t="s">
        <v>852</v>
      </c>
      <c r="P3679" s="56"/>
      <c r="Q3679" s="56">
        <v>0.27100000000000002</v>
      </c>
      <c r="R3679" s="57">
        <f ca="1">SUMIF(Insumos!$C$7:$E$166,Subpartidas!N3679,Insumos!$E$7:$E$166)</f>
        <v>14.780000000000001</v>
      </c>
      <c r="S3679" s="57">
        <f t="shared" ca="1" si="625"/>
        <v>4.0053800000000006</v>
      </c>
    </row>
    <row r="3680" spans="1:19" s="116" customFormat="1" ht="14.1" customHeight="1">
      <c r="A3680" s="74" t="s">
        <v>1225</v>
      </c>
      <c r="B3680" s="48" t="s">
        <v>1226</v>
      </c>
      <c r="C3680" s="58"/>
      <c r="D3680" s="58"/>
      <c r="E3680" s="58"/>
      <c r="F3680" s="58"/>
      <c r="G3680" s="58"/>
      <c r="H3680" s="58"/>
      <c r="I3680" s="58"/>
      <c r="J3680" s="58"/>
      <c r="K3680" s="58"/>
      <c r="L3680" s="55" t="s">
        <v>14</v>
      </c>
      <c r="M3680" s="52" t="s">
        <v>1738</v>
      </c>
      <c r="N3680" s="52" t="s">
        <v>1739</v>
      </c>
      <c r="O3680" s="52" t="s">
        <v>1507</v>
      </c>
      <c r="P3680" s="60"/>
      <c r="Q3680" s="56">
        <v>3.5700000000000003E-2</v>
      </c>
      <c r="R3680" s="57">
        <f ca="1">G3673</f>
        <v>0.72598021458115758</v>
      </c>
      <c r="S3680" s="57">
        <f t="shared" ca="1" si="625"/>
        <v>2.5917493660547328E-2</v>
      </c>
    </row>
    <row r="3681" spans="1:19" s="116" customFormat="1" ht="14.1" customHeight="1">
      <c r="A3681" s="74" t="s">
        <v>1225</v>
      </c>
      <c r="B3681" s="48" t="s">
        <v>1226</v>
      </c>
      <c r="C3681" s="58"/>
      <c r="D3681" s="58"/>
      <c r="E3681" s="58"/>
      <c r="F3681" s="58"/>
      <c r="G3681" s="58"/>
      <c r="H3681" s="58"/>
      <c r="I3681" s="58"/>
      <c r="J3681" s="58"/>
      <c r="K3681" s="58"/>
      <c r="L3681" s="55" t="s">
        <v>14</v>
      </c>
      <c r="M3681" s="52" t="s">
        <v>1745</v>
      </c>
      <c r="N3681" s="52" t="s">
        <v>1746</v>
      </c>
      <c r="O3681" s="52" t="s">
        <v>1510</v>
      </c>
      <c r="P3681" s="56">
        <v>0.125</v>
      </c>
      <c r="Q3681" s="56">
        <f>P3681/$E$3673*8</f>
        <v>1.1111111111111112E-2</v>
      </c>
      <c r="R3681" s="57">
        <f ca="1">SUMIF(Insumos!$C$7:$E$166,Subpartidas!N3681,Insumos!$E$7:$E$166)</f>
        <v>6.78</v>
      </c>
      <c r="S3681" s="57">
        <f t="shared" ca="1" si="625"/>
        <v>7.5333333333333335E-2</v>
      </c>
    </row>
    <row r="3682" spans="1:19" s="116" customFormat="1" ht="14.1" customHeight="1">
      <c r="A3682" s="74" t="s">
        <v>1225</v>
      </c>
      <c r="B3682" s="48" t="s">
        <v>1226</v>
      </c>
      <c r="C3682" s="58"/>
      <c r="D3682" s="58"/>
      <c r="E3682" s="58"/>
      <c r="F3682" s="58"/>
      <c r="G3682" s="58"/>
      <c r="H3682" s="58"/>
      <c r="I3682" s="58"/>
      <c r="J3682" s="58"/>
      <c r="K3682" s="58"/>
      <c r="L3682" s="55" t="s">
        <v>14</v>
      </c>
      <c r="M3682" s="52" t="s">
        <v>1555</v>
      </c>
      <c r="N3682" s="52" t="s">
        <v>1556</v>
      </c>
      <c r="O3682" s="52" t="s">
        <v>1510</v>
      </c>
      <c r="P3682" s="56">
        <v>1</v>
      </c>
      <c r="Q3682" s="56">
        <f>P3682/$E$3673*8</f>
        <v>8.8888888888888892E-2</v>
      </c>
      <c r="R3682" s="57">
        <f ca="1">SUMIF(Insumos!$C$7:$E$166,Subpartidas!N3682,Insumos!$E$7:$E$166)</f>
        <v>16</v>
      </c>
      <c r="S3682" s="57">
        <f t="shared" ca="1" si="625"/>
        <v>1.4222222222222223</v>
      </c>
    </row>
    <row r="3683" spans="1:19" s="116" customFormat="1" ht="14.1" customHeight="1">
      <c r="A3683" s="74" t="s">
        <v>1225</v>
      </c>
      <c r="B3683" s="48" t="s">
        <v>1226</v>
      </c>
      <c r="C3683" s="58"/>
      <c r="D3683" s="58"/>
      <c r="E3683" s="58"/>
      <c r="F3683" s="58"/>
      <c r="G3683" s="58"/>
      <c r="H3683" s="58"/>
      <c r="I3683" s="58"/>
      <c r="J3683" s="58"/>
      <c r="K3683" s="58"/>
      <c r="L3683" s="55" t="s">
        <v>14</v>
      </c>
      <c r="M3683" s="52" t="s">
        <v>1557</v>
      </c>
      <c r="N3683" s="52" t="s">
        <v>1558</v>
      </c>
      <c r="O3683" s="52" t="s">
        <v>1510</v>
      </c>
      <c r="P3683" s="56">
        <v>0.5</v>
      </c>
      <c r="Q3683" s="56">
        <f>P3683/$E$3673*8</f>
        <v>4.4444444444444446E-2</v>
      </c>
      <c r="R3683" s="57">
        <f ca="1">SUMIF(Insumos!$C$7:$E$166,Subpartidas!N3683,Insumos!$E$7:$E$166)</f>
        <v>8</v>
      </c>
      <c r="S3683" s="57">
        <f t="shared" ca="1" si="625"/>
        <v>0.35555555555555557</v>
      </c>
    </row>
    <row r="3684" spans="1:19" s="116" customFormat="1" ht="14.1" customHeight="1">
      <c r="A3684" s="74" t="s">
        <v>1229</v>
      </c>
      <c r="B3684" s="48" t="s">
        <v>1230</v>
      </c>
      <c r="C3684" s="52" t="s">
        <v>653</v>
      </c>
      <c r="D3684" s="53">
        <f>+IF(C3684&lt;&gt;" ",VLOOKUP(B3684,Rendimientos!$A$3:$D$557,3,0))</f>
        <v>77</v>
      </c>
      <c r="E3684" s="53">
        <f>+IF(C3684&lt;&gt;" ",VLOOKUP(B3684,Rendimientos!$A$3:$D$557,4,0))</f>
        <v>77</v>
      </c>
      <c r="F3684" s="54">
        <f ca="1">SUM(G3684:K3684)</f>
        <v>10.817616150164996</v>
      </c>
      <c r="G3684" s="49">
        <f ca="1">SUMIFS($S$5:$S$4996,$B$5:$B$4996,B3684,$L$5:$L$4996,$L$5)</f>
        <v>0.84854830275719706</v>
      </c>
      <c r="H3684" s="49">
        <f ca="1">SUMIFS($S$5:$S$4996,$B$5:$B$4996,B3684,$L$5:$L$4996,$L$10)</f>
        <v>9.4412478571428569</v>
      </c>
      <c r="I3684" s="49"/>
      <c r="J3684" s="49">
        <f ca="1">SUMIFS($S$5:$S$4996,$B$5:$B$4996,B3684,$L$5:$L$4996,$L$11)</f>
        <v>0.52781999026494375</v>
      </c>
      <c r="K3684" s="49">
        <f>SUMIFS($S$5:$S$4996,$B$5:$B$4996,B3684,$L$5:$L$4996,$L$4497)</f>
        <v>0</v>
      </c>
      <c r="L3684" s="55" t="s">
        <v>12</v>
      </c>
      <c r="M3684" s="52" t="s">
        <v>1736</v>
      </c>
      <c r="N3684" s="52" t="s">
        <v>1737</v>
      </c>
      <c r="O3684" s="52" t="s">
        <v>1491</v>
      </c>
      <c r="P3684" s="56">
        <v>0.125</v>
      </c>
      <c r="Q3684" s="56">
        <f>P3684/$D$3684*8</f>
        <v>1.2987012987012988E-2</v>
      </c>
      <c r="R3684" s="57">
        <f ca="1">SUMIF(Insumos!$C$7:$E$166,Subpartidas!N3684,Insumos!$E$7:$E$166)</f>
        <v>9.543510636814629</v>
      </c>
      <c r="S3684" s="57">
        <f t="shared" ca="1" si="625"/>
        <v>0.12394169658200818</v>
      </c>
    </row>
    <row r="3685" spans="1:19" s="116" customFormat="1" ht="14.1" customHeight="1">
      <c r="A3685" s="74" t="s">
        <v>1229</v>
      </c>
      <c r="B3685" s="48" t="s">
        <v>1230</v>
      </c>
      <c r="C3685" s="58"/>
      <c r="D3685" s="58"/>
      <c r="E3685" s="58"/>
      <c r="F3685" s="58"/>
      <c r="G3685" s="58"/>
      <c r="H3685" s="58"/>
      <c r="I3685" s="58"/>
      <c r="J3685" s="58"/>
      <c r="K3685" s="58"/>
      <c r="L3685" s="55" t="s">
        <v>12</v>
      </c>
      <c r="M3685" s="52" t="s">
        <v>1492</v>
      </c>
      <c r="N3685" s="52" t="s">
        <v>1493</v>
      </c>
      <c r="O3685" s="52" t="s">
        <v>1491</v>
      </c>
      <c r="P3685" s="56">
        <v>1.125</v>
      </c>
      <c r="Q3685" s="56">
        <f>P3685/$D$3684*8</f>
        <v>0.11688311688311688</v>
      </c>
      <c r="R3685" s="57">
        <f ca="1">SUMIF(Insumos!$C$7:$E$166,Subpartidas!N3685,Insumos!$E$7:$E$166)</f>
        <v>6.1994120750543944</v>
      </c>
      <c r="S3685" s="57">
        <f t="shared" ca="1" si="625"/>
        <v>0.72460660617518891</v>
      </c>
    </row>
    <row r="3686" spans="1:19" s="116" customFormat="1" ht="14.1" customHeight="1">
      <c r="A3686" s="74" t="s">
        <v>1229</v>
      </c>
      <c r="B3686" s="48" t="s">
        <v>1230</v>
      </c>
      <c r="C3686" s="58"/>
      <c r="D3686" s="58"/>
      <c r="E3686" s="58"/>
      <c r="F3686" s="58"/>
      <c r="G3686" s="58"/>
      <c r="H3686" s="58"/>
      <c r="I3686" s="58"/>
      <c r="J3686" s="58"/>
      <c r="K3686" s="58"/>
      <c r="L3686" s="55" t="s">
        <v>13</v>
      </c>
      <c r="M3686" s="52" t="s">
        <v>1547</v>
      </c>
      <c r="N3686" s="52" t="s">
        <v>1548</v>
      </c>
      <c r="O3686" s="52" t="s">
        <v>852</v>
      </c>
      <c r="P3686" s="56"/>
      <c r="Q3686" s="56">
        <v>0.23400000000000001</v>
      </c>
      <c r="R3686" s="57">
        <f ca="1">SUMIF(Insumos!$C$7:$E$166,Subpartidas!N3686,Insumos!$E$7:$E$166)</f>
        <v>2</v>
      </c>
      <c r="S3686" s="57">
        <f t="shared" ca="1" si="625"/>
        <v>0.46800000000000003</v>
      </c>
    </row>
    <row r="3687" spans="1:19" s="116" customFormat="1" ht="14.1" customHeight="1">
      <c r="A3687" s="74" t="s">
        <v>1229</v>
      </c>
      <c r="B3687" s="48" t="s">
        <v>1230</v>
      </c>
      <c r="C3687" s="58"/>
      <c r="D3687" s="58"/>
      <c r="E3687" s="58"/>
      <c r="F3687" s="58"/>
      <c r="G3687" s="58"/>
      <c r="H3687" s="58"/>
      <c r="I3687" s="58"/>
      <c r="J3687" s="58"/>
      <c r="K3687" s="58"/>
      <c r="L3687" s="55" t="s">
        <v>13</v>
      </c>
      <c r="M3687" s="52" t="s">
        <v>1551</v>
      </c>
      <c r="N3687" s="52" t="s">
        <v>1552</v>
      </c>
      <c r="O3687" s="52" t="s">
        <v>657</v>
      </c>
      <c r="P3687" s="56"/>
      <c r="Q3687" s="56">
        <v>0.45</v>
      </c>
      <c r="R3687" s="57">
        <f ca="1">SUMIF(Insumos!$C$7:$E$166,Subpartidas!N3687,Insumos!$E$7:$E$166)</f>
        <v>0.18</v>
      </c>
      <c r="S3687" s="57">
        <f ca="1">Q3687*R3687</f>
        <v>8.1000000000000003E-2</v>
      </c>
    </row>
    <row r="3688" spans="1:19" s="116" customFormat="1" ht="14.1" customHeight="1">
      <c r="A3688" s="74" t="s">
        <v>1229</v>
      </c>
      <c r="B3688" s="48" t="s">
        <v>1230</v>
      </c>
      <c r="C3688" s="58"/>
      <c r="D3688" s="58"/>
      <c r="E3688" s="58"/>
      <c r="F3688" s="58"/>
      <c r="G3688" s="58"/>
      <c r="H3688" s="58"/>
      <c r="I3688" s="58"/>
      <c r="J3688" s="58"/>
      <c r="K3688" s="58"/>
      <c r="L3688" s="55" t="s">
        <v>13</v>
      </c>
      <c r="M3688" s="52" t="s">
        <v>1545</v>
      </c>
      <c r="N3688" s="52" t="s">
        <v>1546</v>
      </c>
      <c r="O3688" s="52" t="s">
        <v>852</v>
      </c>
      <c r="P3688" s="56"/>
      <c r="Q3688" s="56">
        <v>1.6500000000000001E-2</v>
      </c>
      <c r="R3688" s="57">
        <f ca="1">SUMIF(Insumos!$C$7:$E$166,Subpartidas!N3688,Insumos!$E$7:$E$166)</f>
        <v>9.49</v>
      </c>
      <c r="S3688" s="57">
        <f ca="1">Q3688*R3688</f>
        <v>0.156585</v>
      </c>
    </row>
    <row r="3689" spans="1:19" s="116" customFormat="1" ht="14.1" customHeight="1">
      <c r="A3689" s="74" t="s">
        <v>1229</v>
      </c>
      <c r="B3689" s="48" t="s">
        <v>1230</v>
      </c>
      <c r="C3689" s="58"/>
      <c r="D3689" s="58"/>
      <c r="E3689" s="58"/>
      <c r="G3689" s="58"/>
      <c r="H3689" s="58"/>
      <c r="I3689" s="58"/>
      <c r="J3689" s="58"/>
      <c r="K3689" s="58"/>
      <c r="L3689" s="55" t="s">
        <v>13</v>
      </c>
      <c r="M3689" s="52" t="s">
        <v>1543</v>
      </c>
      <c r="N3689" s="52" t="s">
        <v>1544</v>
      </c>
      <c r="O3689" s="52" t="s">
        <v>852</v>
      </c>
      <c r="P3689" s="56"/>
      <c r="Q3689" s="56">
        <v>0.2215</v>
      </c>
      <c r="R3689" s="57">
        <f ca="1">SUMIF(Insumos!$C$7:$E$166,Subpartidas!N3689,Insumos!$E$7:$E$166)</f>
        <v>14.780000000000001</v>
      </c>
      <c r="S3689" s="57">
        <f ca="1">Q3689*R3689</f>
        <v>3.2737700000000003</v>
      </c>
    </row>
    <row r="3690" spans="1:19" s="116" customFormat="1" ht="14.1" customHeight="1">
      <c r="A3690" s="74" t="s">
        <v>1229</v>
      </c>
      <c r="B3690" s="48" t="s">
        <v>1230</v>
      </c>
      <c r="C3690" s="58"/>
      <c r="D3690" s="58"/>
      <c r="E3690" s="58"/>
      <c r="F3690" s="58"/>
      <c r="G3690" s="58"/>
      <c r="H3690" s="58"/>
      <c r="I3690" s="58"/>
      <c r="J3690" s="58"/>
      <c r="K3690" s="58"/>
      <c r="L3690" s="55" t="s">
        <v>13</v>
      </c>
      <c r="M3690" s="52" t="s">
        <v>1565</v>
      </c>
      <c r="N3690" s="52" t="s">
        <v>1747</v>
      </c>
      <c r="O3690" s="52" t="s">
        <v>852</v>
      </c>
      <c r="Q3690" s="56">
        <v>6.6000000000000003E-2</v>
      </c>
      <c r="R3690" s="57">
        <f ca="1">SUMIF(Insumos!$C$7:$E$166,Subpartidas!N3690,Insumos!$E$7:$E$166)</f>
        <v>82.75595238095238</v>
      </c>
      <c r="S3690" s="57">
        <f ca="1">Q3690*R3690</f>
        <v>5.4618928571428569</v>
      </c>
    </row>
    <row r="3691" spans="1:19" s="116" customFormat="1" ht="14.1" customHeight="1">
      <c r="A3691" s="74" t="s">
        <v>1229</v>
      </c>
      <c r="B3691" s="48" t="s">
        <v>1230</v>
      </c>
      <c r="C3691" s="58"/>
      <c r="D3691" s="58"/>
      <c r="E3691" s="58"/>
      <c r="F3691" s="58"/>
      <c r="G3691" s="58"/>
      <c r="H3691" s="58"/>
      <c r="I3691" s="58"/>
      <c r="J3691" s="58"/>
      <c r="K3691" s="58"/>
      <c r="L3691" s="55" t="s">
        <v>14</v>
      </c>
      <c r="M3691" s="52" t="s">
        <v>1738</v>
      </c>
      <c r="N3691" s="52" t="s">
        <v>1739</v>
      </c>
      <c r="O3691" s="52" t="s">
        <v>1507</v>
      </c>
      <c r="P3691" s="60"/>
      <c r="Q3691" s="56">
        <v>2.8500000000000001E-2</v>
      </c>
      <c r="R3691" s="57">
        <f ca="1">G3684</f>
        <v>0.84854830275719706</v>
      </c>
      <c r="S3691" s="57">
        <f t="shared" ref="S3691:S3745" ca="1" si="631">Q3691*R3691</f>
        <v>2.4183626628580118E-2</v>
      </c>
    </row>
    <row r="3692" spans="1:19" s="116" customFormat="1" ht="14.1" customHeight="1">
      <c r="A3692" s="74" t="s">
        <v>1229</v>
      </c>
      <c r="B3692" s="48" t="s">
        <v>1230</v>
      </c>
      <c r="C3692" s="58"/>
      <c r="D3692" s="58"/>
      <c r="E3692" s="58"/>
      <c r="F3692" s="58"/>
      <c r="G3692" s="58"/>
      <c r="H3692" s="58"/>
      <c r="I3692" s="58"/>
      <c r="J3692" s="58"/>
      <c r="K3692" s="58"/>
      <c r="L3692" s="55" t="s">
        <v>14</v>
      </c>
      <c r="M3692" s="52" t="s">
        <v>1745</v>
      </c>
      <c r="N3692" s="52" t="s">
        <v>1746</v>
      </c>
      <c r="O3692" s="52" t="s">
        <v>1510</v>
      </c>
      <c r="P3692" s="56">
        <v>0.125</v>
      </c>
      <c r="Q3692" s="56">
        <f>P3692/$E$3684*8</f>
        <v>1.2987012987012988E-2</v>
      </c>
      <c r="R3692" s="57">
        <f ca="1">SUMIF(Insumos!$C$7:$E$166,Subpartidas!N3692,Insumos!$E$7:$E$166)</f>
        <v>6.78</v>
      </c>
      <c r="S3692" s="57">
        <f t="shared" ca="1" si="631"/>
        <v>8.8051948051948062E-2</v>
      </c>
    </row>
    <row r="3693" spans="1:19" s="116" customFormat="1" ht="14.1" customHeight="1">
      <c r="A3693" s="74" t="s">
        <v>1229</v>
      </c>
      <c r="B3693" s="48" t="s">
        <v>1230</v>
      </c>
      <c r="C3693" s="58"/>
      <c r="D3693" s="58"/>
      <c r="E3693" s="58"/>
      <c r="F3693" s="58"/>
      <c r="G3693" s="58"/>
      <c r="H3693" s="58"/>
      <c r="I3693" s="58"/>
      <c r="J3693" s="58"/>
      <c r="K3693" s="58"/>
      <c r="L3693" s="55" t="s">
        <v>14</v>
      </c>
      <c r="M3693" s="52" t="s">
        <v>1557</v>
      </c>
      <c r="N3693" s="52" t="s">
        <v>1558</v>
      </c>
      <c r="O3693" s="52" t="s">
        <v>1510</v>
      </c>
      <c r="P3693" s="56">
        <v>0.5</v>
      </c>
      <c r="Q3693" s="56">
        <f>P3693/$E$3684*8</f>
        <v>5.1948051948051951E-2</v>
      </c>
      <c r="R3693" s="57">
        <f ca="1">SUMIF(Insumos!$C$7:$E$166,Subpartidas!N3693,Insumos!$E$7:$E$166)</f>
        <v>8</v>
      </c>
      <c r="S3693" s="57">
        <f t="shared" ca="1" si="631"/>
        <v>0.41558441558441561</v>
      </c>
    </row>
    <row r="3694" spans="1:19" s="116" customFormat="1" ht="14.1" customHeight="1">
      <c r="A3694" s="74" t="s">
        <v>1233</v>
      </c>
      <c r="B3694" s="48" t="s">
        <v>1234</v>
      </c>
      <c r="C3694" s="52" t="s">
        <v>653</v>
      </c>
      <c r="D3694" s="53">
        <f>+IF(C3694&lt;&gt;" ",VLOOKUP(B3694,Rendimientos!$A$3:$D$557,3,0))</f>
        <v>30</v>
      </c>
      <c r="E3694" s="53">
        <f>+IF(C3694&lt;&gt;" ",VLOOKUP(B3694,Rendimientos!$A$3:$D$557,4,0))</f>
        <v>30</v>
      </c>
      <c r="F3694" s="54">
        <f ca="1">SUM(G3694:K3694)</f>
        <v>8.2542186187568287</v>
      </c>
      <c r="G3694" s="49">
        <f ca="1">SUMIFS($S$5:$S$4996,$B$5:$B$4996,B3694,$L$5:$L$4996,$L$5)</f>
        <v>2.1779406437434727</v>
      </c>
      <c r="H3694" s="49">
        <f ca="1">SUMIFS($S$5:$S$4996,$B$5:$B$4996,B3694,$L$5:$L$4996,$L$10)</f>
        <v>4.7215400000000001</v>
      </c>
      <c r="I3694" s="49"/>
      <c r="J3694" s="49">
        <f ca="1">SUMIFS($S$5:$S$4996,$B$5:$B$4996,B3694,$L$5:$L$4996,$L$11)</f>
        <v>1.3547379750133557</v>
      </c>
      <c r="K3694" s="49">
        <f>SUMIFS($S$5:$S$4996,$B$5:$B$4996,B3694,$L$5:$L$4996,$L$4497)</f>
        <v>0</v>
      </c>
      <c r="L3694" s="55" t="s">
        <v>12</v>
      </c>
      <c r="M3694" s="52" t="s">
        <v>1736</v>
      </c>
      <c r="N3694" s="52" t="s">
        <v>1737</v>
      </c>
      <c r="O3694" s="52" t="s">
        <v>1491</v>
      </c>
      <c r="P3694" s="56">
        <v>0.125</v>
      </c>
      <c r="Q3694" s="56">
        <f>P3694/$D$3694*8</f>
        <v>3.3333333333333333E-2</v>
      </c>
      <c r="R3694" s="57">
        <f ca="1">SUMIF(Insumos!$C$7:$E$166,Subpartidas!N3694,Insumos!$E$7:$E$166)</f>
        <v>9.543510636814629</v>
      </c>
      <c r="S3694" s="57">
        <f t="shared" ref="S3694:S3713" ca="1" si="632">Q3694*R3694</f>
        <v>0.3181170212271543</v>
      </c>
    </row>
    <row r="3695" spans="1:19" s="116" customFormat="1" ht="14.1" customHeight="1">
      <c r="A3695" s="74" t="s">
        <v>1233</v>
      </c>
      <c r="B3695" s="48" t="s">
        <v>1234</v>
      </c>
      <c r="C3695" s="58"/>
      <c r="D3695" s="58"/>
      <c r="E3695" s="58"/>
      <c r="F3695" s="58"/>
      <c r="G3695" s="58"/>
      <c r="H3695" s="58"/>
      <c r="I3695" s="58"/>
      <c r="J3695" s="58"/>
      <c r="K3695" s="58"/>
      <c r="L3695" s="55" t="s">
        <v>12</v>
      </c>
      <c r="M3695" s="52" t="s">
        <v>1492</v>
      </c>
      <c r="N3695" s="52" t="s">
        <v>1493</v>
      </c>
      <c r="O3695" s="52" t="s">
        <v>1491</v>
      </c>
      <c r="P3695" s="56">
        <v>1.125</v>
      </c>
      <c r="Q3695" s="56">
        <f>P3695/$D$3694*8</f>
        <v>0.3</v>
      </c>
      <c r="R3695" s="57">
        <f ca="1">SUMIF(Insumos!$C$7:$E$166,Subpartidas!N3695,Insumos!$E$7:$E$166)</f>
        <v>6.1994120750543944</v>
      </c>
      <c r="S3695" s="57">
        <f t="shared" ca="1" si="632"/>
        <v>1.8598236225163183</v>
      </c>
    </row>
    <row r="3696" spans="1:19" s="116" customFormat="1" ht="14.1" customHeight="1">
      <c r="A3696" s="74" t="s">
        <v>1233</v>
      </c>
      <c r="B3696" s="48" t="s">
        <v>1234</v>
      </c>
      <c r="C3696" s="58"/>
      <c r="D3696" s="58"/>
      <c r="E3696" s="58"/>
      <c r="F3696" s="58"/>
      <c r="G3696" s="58"/>
      <c r="H3696" s="58"/>
      <c r="I3696" s="58"/>
      <c r="J3696" s="58"/>
      <c r="K3696" s="58"/>
      <c r="L3696" s="55" t="s">
        <v>13</v>
      </c>
      <c r="M3696" s="52" t="s">
        <v>1551</v>
      </c>
      <c r="N3696" s="52" t="s">
        <v>1552</v>
      </c>
      <c r="O3696" s="52" t="s">
        <v>657</v>
      </c>
      <c r="P3696" s="56"/>
      <c r="Q3696" s="56">
        <v>0.45</v>
      </c>
      <c r="R3696" s="57">
        <f ca="1">SUMIF(Insumos!$C$7:$E$166,Subpartidas!N3696,Insumos!$E$7:$E$166)</f>
        <v>0.18</v>
      </c>
      <c r="S3696" s="57">
        <f t="shared" ca="1" si="632"/>
        <v>8.1000000000000003E-2</v>
      </c>
    </row>
    <row r="3697" spans="1:19" s="116" customFormat="1" ht="14.1" customHeight="1">
      <c r="A3697" s="74" t="s">
        <v>1233</v>
      </c>
      <c r="B3697" s="48" t="s">
        <v>1234</v>
      </c>
      <c r="C3697" s="58"/>
      <c r="D3697" s="58"/>
      <c r="E3697" s="58"/>
      <c r="F3697" s="58"/>
      <c r="G3697" s="58"/>
      <c r="H3697" s="58"/>
      <c r="I3697" s="58"/>
      <c r="J3697" s="58"/>
      <c r="K3697" s="58"/>
      <c r="L3697" s="55" t="s">
        <v>13</v>
      </c>
      <c r="M3697" s="52" t="s">
        <v>1547</v>
      </c>
      <c r="N3697" s="52" t="s">
        <v>1548</v>
      </c>
      <c r="O3697" s="52" t="s">
        <v>852</v>
      </c>
      <c r="P3697" s="56"/>
      <c r="Q3697" s="56">
        <v>0.32400000000000001</v>
      </c>
      <c r="R3697" s="57">
        <f ca="1">SUMIF(Insumos!$C$7:$E$166,Subpartidas!N3697,Insumos!$E$7:$E$166)</f>
        <v>2</v>
      </c>
      <c r="S3697" s="57">
        <f t="shared" ca="1" si="632"/>
        <v>0.64800000000000002</v>
      </c>
    </row>
    <row r="3698" spans="1:19" s="116" customFormat="1" ht="14.1" customHeight="1">
      <c r="A3698" s="74" t="s">
        <v>1233</v>
      </c>
      <c r="B3698" s="48" t="s">
        <v>1234</v>
      </c>
      <c r="C3698" s="58"/>
      <c r="D3698" s="58"/>
      <c r="E3698" s="58"/>
      <c r="F3698" s="58"/>
      <c r="G3698" s="58"/>
      <c r="H3698" s="58"/>
      <c r="I3698" s="58"/>
      <c r="J3698" s="58"/>
      <c r="K3698" s="58"/>
      <c r="L3698" s="55" t="s">
        <v>13</v>
      </c>
      <c r="M3698" s="52" t="s">
        <v>1545</v>
      </c>
      <c r="N3698" s="52" t="s">
        <v>1546</v>
      </c>
      <c r="O3698" s="52" t="s">
        <v>852</v>
      </c>
      <c r="P3698" s="56"/>
      <c r="Q3698" s="56">
        <v>1.4999999999999999E-2</v>
      </c>
      <c r="R3698" s="57">
        <f ca="1">SUMIF(Insumos!$C$7:$E$166,Subpartidas!N3698,Insumos!$E$7:$E$166)</f>
        <v>9.49</v>
      </c>
      <c r="S3698" s="57">
        <f t="shared" ca="1" si="632"/>
        <v>0.14235</v>
      </c>
    </row>
    <row r="3699" spans="1:19" s="116" customFormat="1" ht="14.1" customHeight="1">
      <c r="A3699" s="74" t="s">
        <v>1233</v>
      </c>
      <c r="B3699" s="48" t="s">
        <v>1234</v>
      </c>
      <c r="C3699" s="58"/>
      <c r="D3699" s="58"/>
      <c r="E3699" s="58"/>
      <c r="F3699" s="58"/>
      <c r="G3699" s="58"/>
      <c r="H3699" s="58"/>
      <c r="I3699" s="58"/>
      <c r="J3699" s="58"/>
      <c r="K3699" s="58"/>
      <c r="L3699" s="55" t="s">
        <v>13</v>
      </c>
      <c r="M3699" s="52" t="s">
        <v>1543</v>
      </c>
      <c r="N3699" s="52" t="s">
        <v>1544</v>
      </c>
      <c r="O3699" s="52" t="s">
        <v>852</v>
      </c>
      <c r="P3699" s="56"/>
      <c r="Q3699" s="56">
        <v>0.26050000000000001</v>
      </c>
      <c r="R3699" s="57">
        <f ca="1">SUMIF(Insumos!$C$7:$E$166,Subpartidas!N3699,Insumos!$E$7:$E$166)</f>
        <v>14.780000000000001</v>
      </c>
      <c r="S3699" s="57">
        <f t="shared" ca="1" si="632"/>
        <v>3.8501900000000004</v>
      </c>
    </row>
    <row r="3700" spans="1:19" s="116" customFormat="1" ht="14.1" customHeight="1">
      <c r="A3700" s="74" t="s">
        <v>1233</v>
      </c>
      <c r="B3700" s="48" t="s">
        <v>1234</v>
      </c>
      <c r="C3700" s="58"/>
      <c r="D3700" s="58"/>
      <c r="E3700" s="58"/>
      <c r="F3700" s="58"/>
      <c r="G3700" s="58"/>
      <c r="H3700" s="58"/>
      <c r="I3700" s="58"/>
      <c r="J3700" s="58"/>
      <c r="K3700" s="58"/>
      <c r="L3700" s="55" t="s">
        <v>14</v>
      </c>
      <c r="M3700" s="52" t="s">
        <v>1738</v>
      </c>
      <c r="N3700" s="52" t="s">
        <v>1739</v>
      </c>
      <c r="O3700" s="52" t="s">
        <v>1507</v>
      </c>
      <c r="P3700" s="56"/>
      <c r="Q3700" s="56">
        <f>2.85/100</f>
        <v>2.8500000000000001E-2</v>
      </c>
      <c r="R3700" s="57">
        <f ca="1">G3694</f>
        <v>2.1779406437434727</v>
      </c>
      <c r="S3700" s="57">
        <f t="shared" ca="1" si="632"/>
        <v>6.2071308346688975E-2</v>
      </c>
    </row>
    <row r="3701" spans="1:19" s="116" customFormat="1" ht="14.1" customHeight="1">
      <c r="A3701" s="74" t="s">
        <v>1233</v>
      </c>
      <c r="B3701" s="48" t="s">
        <v>1234</v>
      </c>
      <c r="C3701" s="58"/>
      <c r="D3701" s="58"/>
      <c r="E3701" s="58"/>
      <c r="F3701" s="58"/>
      <c r="G3701" s="58"/>
      <c r="H3701" s="58"/>
      <c r="I3701" s="58"/>
      <c r="J3701" s="58"/>
      <c r="K3701" s="58"/>
      <c r="L3701" s="55" t="s">
        <v>14</v>
      </c>
      <c r="M3701" s="52" t="s">
        <v>1745</v>
      </c>
      <c r="N3701" s="52" t="s">
        <v>1746</v>
      </c>
      <c r="O3701" s="52" t="s">
        <v>1510</v>
      </c>
      <c r="P3701" s="56">
        <v>0.125</v>
      </c>
      <c r="Q3701" s="56">
        <f>P3701/$E$3694*8</f>
        <v>3.3333333333333333E-2</v>
      </c>
      <c r="R3701" s="57">
        <f ca="1">SUMIF(Insumos!$C$7:$E$166,Subpartidas!N3701,Insumos!$E$7:$E$166)</f>
        <v>6.78</v>
      </c>
      <c r="S3701" s="57">
        <f t="shared" ca="1" si="632"/>
        <v>0.22600000000000001</v>
      </c>
    </row>
    <row r="3702" spans="1:19" s="116" customFormat="1" ht="14.1" customHeight="1">
      <c r="A3702" s="74" t="s">
        <v>1233</v>
      </c>
      <c r="B3702" s="48" t="s">
        <v>1234</v>
      </c>
      <c r="C3702" s="58"/>
      <c r="D3702" s="58"/>
      <c r="E3702" s="58"/>
      <c r="F3702" s="58"/>
      <c r="G3702" s="58"/>
      <c r="H3702" s="58"/>
      <c r="I3702" s="58"/>
      <c r="J3702" s="58"/>
      <c r="K3702" s="58"/>
      <c r="L3702" s="55" t="s">
        <v>14</v>
      </c>
      <c r="M3702" s="52" t="s">
        <v>1557</v>
      </c>
      <c r="N3702" s="52" t="s">
        <v>1558</v>
      </c>
      <c r="O3702" s="52" t="s">
        <v>1510</v>
      </c>
      <c r="P3702" s="56">
        <v>0.5</v>
      </c>
      <c r="Q3702" s="56">
        <f>P3702/$E$3694*8</f>
        <v>0.13333333333333333</v>
      </c>
      <c r="R3702" s="57">
        <f ca="1">SUMIF(Insumos!$C$7:$E$166,Subpartidas!N3702,Insumos!$E$7:$E$166)</f>
        <v>8</v>
      </c>
      <c r="S3702" s="57">
        <f t="shared" ca="1" si="632"/>
        <v>1.0666666666666667</v>
      </c>
    </row>
    <row r="3703" spans="1:19" s="116" customFormat="1" ht="14.1" customHeight="1">
      <c r="A3703" s="74" t="s">
        <v>1238</v>
      </c>
      <c r="B3703" s="48" t="s">
        <v>1239</v>
      </c>
      <c r="C3703" s="52" t="s">
        <v>653</v>
      </c>
      <c r="D3703" s="53">
        <f>+IF(C3703&lt;&gt;" ",VLOOKUP(B3703,Rendimientos!$A$3:$D$557,3,0))</f>
        <v>30</v>
      </c>
      <c r="E3703" s="53">
        <f>+IF(C3703&lt;&gt;" ",VLOOKUP(B3703,Rendimientos!$A$3:$D$557,4,0))</f>
        <v>30</v>
      </c>
      <c r="F3703" s="54">
        <f ca="1">SUM(G3703:K3703)</f>
        <v>12.140402764095455</v>
      </c>
      <c r="G3703" s="49">
        <f ca="1">SUMIFS($S$5:$S$4996,$B$5:$B$4996,B3703,$L$5:$L$4996,$L$5)</f>
        <v>2.1779406437434727</v>
      </c>
      <c r="H3703" s="49">
        <f ca="1">SUMIFS($S$5:$S$4996,$B$5:$B$4996,B3703,$L$5:$L$4996,$L$10)</f>
        <v>4.3397507142857146</v>
      </c>
      <c r="I3703" s="49"/>
      <c r="J3703" s="49">
        <f ca="1">SUMIFS($S$5:$S$4996,$B$5:$B$4996,B3703,$L$5:$L$4996,$L$11)</f>
        <v>5.6227114060662684</v>
      </c>
      <c r="K3703" s="49">
        <f>SUMIFS($S$5:$S$4996,$B$5:$B$4996,B3703,$L$5:$L$4996,$L$4497)</f>
        <v>0</v>
      </c>
      <c r="L3703" s="55" t="s">
        <v>12</v>
      </c>
      <c r="M3703" s="52" t="s">
        <v>1736</v>
      </c>
      <c r="N3703" s="52" t="s">
        <v>1737</v>
      </c>
      <c r="O3703" s="52" t="s">
        <v>1491</v>
      </c>
      <c r="P3703" s="56">
        <v>0.125</v>
      </c>
      <c r="Q3703" s="56">
        <f>P3703/$D$3703*8</f>
        <v>3.3333333333333333E-2</v>
      </c>
      <c r="R3703" s="57">
        <f ca="1">SUMIF(Insumos!$C$7:$E$166,Subpartidas!N3703,Insumos!$E$7:$E$166)</f>
        <v>9.543510636814629</v>
      </c>
      <c r="S3703" s="57">
        <f t="shared" ca="1" si="632"/>
        <v>0.3181170212271543</v>
      </c>
    </row>
    <row r="3704" spans="1:19" s="116" customFormat="1" ht="14.1" customHeight="1">
      <c r="A3704" s="74" t="s">
        <v>1238</v>
      </c>
      <c r="B3704" s="48" t="s">
        <v>1239</v>
      </c>
      <c r="C3704" s="58"/>
      <c r="D3704" s="58"/>
      <c r="E3704" s="58"/>
      <c r="F3704" s="58"/>
      <c r="G3704" s="58"/>
      <c r="H3704" s="58"/>
      <c r="I3704" s="58"/>
      <c r="J3704" s="58"/>
      <c r="K3704" s="58"/>
      <c r="L3704" s="55" t="s">
        <v>12</v>
      </c>
      <c r="M3704" s="52" t="s">
        <v>1492</v>
      </c>
      <c r="N3704" s="52" t="s">
        <v>1493</v>
      </c>
      <c r="O3704" s="52" t="s">
        <v>1491</v>
      </c>
      <c r="P3704" s="56">
        <v>1.125</v>
      </c>
      <c r="Q3704" s="56">
        <f>P3704/$D$3703*8</f>
        <v>0.3</v>
      </c>
      <c r="R3704" s="57">
        <f ca="1">SUMIF(Insumos!$C$7:$E$166,Subpartidas!N3704,Insumos!$E$7:$E$166)</f>
        <v>6.1994120750543944</v>
      </c>
      <c r="S3704" s="57">
        <f t="shared" ca="1" si="632"/>
        <v>1.8598236225163183</v>
      </c>
    </row>
    <row r="3705" spans="1:19" s="116" customFormat="1" ht="14.1" customHeight="1">
      <c r="A3705" s="74" t="s">
        <v>1238</v>
      </c>
      <c r="B3705" s="48" t="s">
        <v>1239</v>
      </c>
      <c r="C3705" s="58"/>
      <c r="D3705" s="58"/>
      <c r="E3705" s="58"/>
      <c r="F3705" s="58"/>
      <c r="G3705" s="58"/>
      <c r="H3705" s="58"/>
      <c r="I3705" s="58"/>
      <c r="J3705" s="58"/>
      <c r="K3705" s="58"/>
      <c r="L3705" s="55" t="s">
        <v>13</v>
      </c>
      <c r="M3705" s="52" t="s">
        <v>1551</v>
      </c>
      <c r="N3705" s="52" t="s">
        <v>1552</v>
      </c>
      <c r="O3705" s="52" t="s">
        <v>657</v>
      </c>
      <c r="P3705" s="56"/>
      <c r="Q3705" s="56">
        <v>0.45</v>
      </c>
      <c r="R3705" s="57">
        <f ca="1">SUMIF(Insumos!$C$7:$E$166,Subpartidas!N3705,Insumos!$E$7:$E$166)</f>
        <v>0.18</v>
      </c>
      <c r="S3705" s="57">
        <f t="shared" ca="1" si="632"/>
        <v>8.1000000000000003E-2</v>
      </c>
    </row>
    <row r="3706" spans="1:19" s="116" customFormat="1" ht="14.1" customHeight="1">
      <c r="A3706" s="74" t="s">
        <v>1238</v>
      </c>
      <c r="B3706" s="48" t="s">
        <v>1239</v>
      </c>
      <c r="C3706" s="58"/>
      <c r="D3706" s="58"/>
      <c r="E3706" s="58"/>
      <c r="F3706" s="58"/>
      <c r="G3706" s="58"/>
      <c r="H3706" s="58"/>
      <c r="I3706" s="58"/>
      <c r="J3706" s="58"/>
      <c r="K3706" s="58"/>
      <c r="L3706" s="55" t="s">
        <v>13</v>
      </c>
      <c r="M3706" s="52" t="s">
        <v>1559</v>
      </c>
      <c r="N3706" s="52" t="s">
        <v>1560</v>
      </c>
      <c r="O3706" s="52" t="s">
        <v>1561</v>
      </c>
      <c r="P3706" s="56"/>
      <c r="Q3706" s="56">
        <v>1.4999999999999999E-2</v>
      </c>
      <c r="R3706" s="57">
        <f ca="1">SUMIF(Insumos!$C$7:$E$166,Subpartidas!N3706,Insumos!$E$7:$E$166)</f>
        <v>1.3273809523809523</v>
      </c>
      <c r="S3706" s="57">
        <f t="shared" ca="1" si="632"/>
        <v>1.9910714285714285E-2</v>
      </c>
    </row>
    <row r="3707" spans="1:19" s="116" customFormat="1" ht="14.1" customHeight="1">
      <c r="A3707" s="74" t="s">
        <v>1238</v>
      </c>
      <c r="B3707" s="48" t="s">
        <v>1239</v>
      </c>
      <c r="C3707" s="58"/>
      <c r="D3707" s="58"/>
      <c r="E3707" s="58"/>
      <c r="F3707" s="58"/>
      <c r="G3707" s="58"/>
      <c r="H3707" s="58"/>
      <c r="I3707" s="58"/>
      <c r="J3707" s="58"/>
      <c r="K3707" s="58"/>
      <c r="L3707" s="55" t="s">
        <v>13</v>
      </c>
      <c r="M3707" s="52" t="s">
        <v>1547</v>
      </c>
      <c r="N3707" s="52" t="s">
        <v>1548</v>
      </c>
      <c r="O3707" s="52" t="s">
        <v>852</v>
      </c>
      <c r="P3707" s="56"/>
      <c r="Q3707" s="56">
        <v>0.23400000000000001</v>
      </c>
      <c r="R3707" s="57">
        <f ca="1">SUMIF(Insumos!$C$7:$E$166,Subpartidas!N3707,Insumos!$E$7:$E$166)</f>
        <v>2</v>
      </c>
      <c r="S3707" s="57">
        <f t="shared" ca="1" si="632"/>
        <v>0.46800000000000003</v>
      </c>
    </row>
    <row r="3708" spans="1:19" s="116" customFormat="1" ht="14.1" customHeight="1">
      <c r="A3708" s="74" t="s">
        <v>1238</v>
      </c>
      <c r="B3708" s="48" t="s">
        <v>1239</v>
      </c>
      <c r="C3708" s="58"/>
      <c r="D3708" s="58"/>
      <c r="E3708" s="58"/>
      <c r="F3708" s="58"/>
      <c r="G3708" s="58"/>
      <c r="H3708" s="58"/>
      <c r="I3708" s="58"/>
      <c r="J3708" s="58"/>
      <c r="K3708" s="58"/>
      <c r="L3708" s="55" t="s">
        <v>13</v>
      </c>
      <c r="M3708" s="52" t="s">
        <v>1545</v>
      </c>
      <c r="N3708" s="52" t="s">
        <v>1546</v>
      </c>
      <c r="O3708" s="52" t="s">
        <v>852</v>
      </c>
      <c r="P3708" s="56"/>
      <c r="Q3708" s="56">
        <v>1.4999999999999999E-2</v>
      </c>
      <c r="R3708" s="57">
        <f ca="1">SUMIF(Insumos!$C$7:$E$166,Subpartidas!N3708,Insumos!$E$7:$E$166)</f>
        <v>9.49</v>
      </c>
      <c r="S3708" s="57">
        <f t="shared" ca="1" si="632"/>
        <v>0.14235</v>
      </c>
    </row>
    <row r="3709" spans="1:19" s="116" customFormat="1" ht="14.1" customHeight="1">
      <c r="A3709" s="74" t="s">
        <v>1238</v>
      </c>
      <c r="B3709" s="48" t="s">
        <v>1239</v>
      </c>
      <c r="C3709" s="58"/>
      <c r="D3709" s="58"/>
      <c r="E3709" s="58"/>
      <c r="F3709" s="58"/>
      <c r="G3709" s="58"/>
      <c r="H3709" s="58"/>
      <c r="I3709" s="58"/>
      <c r="J3709" s="58"/>
      <c r="K3709" s="58"/>
      <c r="L3709" s="55" t="s">
        <v>13</v>
      </c>
      <c r="M3709" s="52" t="s">
        <v>1543</v>
      </c>
      <c r="N3709" s="52" t="s">
        <v>1544</v>
      </c>
      <c r="O3709" s="52" t="s">
        <v>852</v>
      </c>
      <c r="P3709" s="56"/>
      <c r="Q3709" s="56">
        <v>0.2455</v>
      </c>
      <c r="R3709" s="57">
        <f ca="1">SUMIF(Insumos!$C$7:$E$166,Subpartidas!N3709,Insumos!$E$7:$E$166)</f>
        <v>14.780000000000001</v>
      </c>
      <c r="S3709" s="57">
        <f t="shared" ref="S3709" ca="1" si="633">Q3709*R3709</f>
        <v>3.6284900000000002</v>
      </c>
    </row>
    <row r="3710" spans="1:19" s="116" customFormat="1" ht="14.1" customHeight="1">
      <c r="A3710" s="74" t="s">
        <v>1238</v>
      </c>
      <c r="B3710" s="48" t="s">
        <v>1239</v>
      </c>
      <c r="C3710" s="58"/>
      <c r="D3710" s="58"/>
      <c r="E3710" s="58"/>
      <c r="F3710" s="58"/>
      <c r="G3710" s="58"/>
      <c r="H3710" s="58"/>
      <c r="I3710" s="58"/>
      <c r="J3710" s="58"/>
      <c r="K3710" s="58"/>
      <c r="L3710" s="55" t="s">
        <v>14</v>
      </c>
      <c r="M3710" s="52" t="s">
        <v>1738</v>
      </c>
      <c r="N3710" s="52" t="s">
        <v>1739</v>
      </c>
      <c r="O3710" s="52" t="s">
        <v>1507</v>
      </c>
      <c r="P3710" s="56"/>
      <c r="Q3710" s="56">
        <f>2.91/100</f>
        <v>2.9100000000000001E-2</v>
      </c>
      <c r="R3710" s="57">
        <f ca="1">G3703</f>
        <v>2.1779406437434727</v>
      </c>
      <c r="S3710" s="57">
        <f t="shared" ca="1" si="632"/>
        <v>6.3378072732935054E-2</v>
      </c>
    </row>
    <row r="3711" spans="1:19" s="116" customFormat="1" ht="14.1" customHeight="1">
      <c r="A3711" s="74" t="s">
        <v>1238</v>
      </c>
      <c r="B3711" s="48" t="s">
        <v>1239</v>
      </c>
      <c r="C3711" s="58"/>
      <c r="D3711" s="58"/>
      <c r="E3711" s="58"/>
      <c r="F3711" s="58"/>
      <c r="G3711" s="58"/>
      <c r="H3711" s="58"/>
      <c r="I3711" s="58"/>
      <c r="J3711" s="58"/>
      <c r="K3711" s="58"/>
      <c r="L3711" s="55" t="s">
        <v>14</v>
      </c>
      <c r="M3711" s="52" t="s">
        <v>1745</v>
      </c>
      <c r="N3711" s="52" t="s">
        <v>1746</v>
      </c>
      <c r="O3711" s="52" t="s">
        <v>1510</v>
      </c>
      <c r="P3711" s="56">
        <v>0.125</v>
      </c>
      <c r="Q3711" s="56">
        <f>P3711/$E$3703*8</f>
        <v>3.3333333333333333E-2</v>
      </c>
      <c r="R3711" s="57">
        <f ca="1">SUMIF(Insumos!$C$7:$E$166,Subpartidas!N3711,Insumos!$E$7:$E$166)</f>
        <v>6.78</v>
      </c>
      <c r="S3711" s="57">
        <f t="shared" ca="1" si="632"/>
        <v>0.22600000000000001</v>
      </c>
    </row>
    <row r="3712" spans="1:19" s="116" customFormat="1" ht="14.1" customHeight="1">
      <c r="A3712" s="74" t="s">
        <v>1238</v>
      </c>
      <c r="B3712" s="48" t="s">
        <v>1239</v>
      </c>
      <c r="C3712" s="58"/>
      <c r="D3712" s="58"/>
      <c r="E3712" s="58"/>
      <c r="F3712" s="58"/>
      <c r="G3712" s="58"/>
      <c r="H3712" s="58"/>
      <c r="I3712" s="58"/>
      <c r="J3712" s="58"/>
      <c r="K3712" s="58"/>
      <c r="L3712" s="55" t="s">
        <v>14</v>
      </c>
      <c r="M3712" s="52" t="s">
        <v>1555</v>
      </c>
      <c r="N3712" s="52" t="s">
        <v>1556</v>
      </c>
      <c r="O3712" s="52" t="s">
        <v>1510</v>
      </c>
      <c r="P3712" s="56">
        <v>1</v>
      </c>
      <c r="Q3712" s="56">
        <f>P3712/$E$3703*8</f>
        <v>0.26666666666666666</v>
      </c>
      <c r="R3712" s="57">
        <f ca="1">SUMIF(Insumos!$C$7:$E$166,Subpartidas!N3712,Insumos!$E$7:$E$166)</f>
        <v>16</v>
      </c>
      <c r="S3712" s="57">
        <f t="shared" ca="1" si="632"/>
        <v>4.2666666666666666</v>
      </c>
    </row>
    <row r="3713" spans="1:19" s="116" customFormat="1" ht="14.1" customHeight="1">
      <c r="A3713" s="74" t="s">
        <v>1238</v>
      </c>
      <c r="B3713" s="48" t="s">
        <v>1239</v>
      </c>
      <c r="C3713" s="58"/>
      <c r="D3713" s="58"/>
      <c r="E3713" s="58"/>
      <c r="F3713" s="58"/>
      <c r="G3713" s="58"/>
      <c r="H3713" s="58"/>
      <c r="I3713" s="58"/>
      <c r="J3713" s="58"/>
      <c r="K3713" s="58"/>
      <c r="L3713" s="55" t="s">
        <v>14</v>
      </c>
      <c r="M3713" s="52" t="s">
        <v>1557</v>
      </c>
      <c r="N3713" s="52" t="s">
        <v>1558</v>
      </c>
      <c r="O3713" s="52" t="s">
        <v>1510</v>
      </c>
      <c r="P3713" s="56">
        <v>0.5</v>
      </c>
      <c r="Q3713" s="56">
        <f>P3713/$E$3703*8</f>
        <v>0.13333333333333333</v>
      </c>
      <c r="R3713" s="57">
        <f ca="1">SUMIF(Insumos!$C$7:$E$166,Subpartidas!N3713,Insumos!$E$7:$E$166)</f>
        <v>8</v>
      </c>
      <c r="S3713" s="57">
        <f t="shared" ca="1" si="632"/>
        <v>1.0666666666666667</v>
      </c>
    </row>
    <row r="3714" spans="1:19" s="116" customFormat="1" ht="14.1" customHeight="1">
      <c r="A3714" s="51" t="s">
        <v>1242</v>
      </c>
      <c r="B3714" s="48" t="s">
        <v>1243</v>
      </c>
      <c r="C3714" s="52" t="s">
        <v>653</v>
      </c>
      <c r="D3714" s="53">
        <f>+IF(C3714&lt;&gt;" ",VLOOKUP(B3714,Rendimientos!$A$3:$D$557,3,0))</f>
        <v>70</v>
      </c>
      <c r="E3714" s="53">
        <f>+IF(C3714&lt;&gt;" ",VLOOKUP(B3714,Rendimientos!$A$3:$D$557,4,0))</f>
        <v>70</v>
      </c>
      <c r="F3714" s="54">
        <f ca="1">SUM(G3714:K3714)</f>
        <v>9.1420680123500624</v>
      </c>
      <c r="G3714" s="49">
        <f ca="1">SUMIFS($S$5:$S$4996,$B$5:$B$4996,B3714,$L$5:$L$4996,$L$5)</f>
        <v>0.93340313303291678</v>
      </c>
      <c r="H3714" s="49">
        <f ca="1">SUMIFS($S$5:$S$4996,$B$5:$B$4996,B3714,$L$5:$L$4996,$L$10)</f>
        <v>7.6250760000000009</v>
      </c>
      <c r="I3714" s="49"/>
      <c r="J3714" s="49">
        <f ca="1">SUMIFS($S$5:$S$4996,$B$5:$B$4996,B3714,$L$5:$L$4996,$L$11)</f>
        <v>0.58358887931714343</v>
      </c>
      <c r="K3714" s="49">
        <f>SUMIFS($S$5:$S$4996,$B$5:$B$4996,B3714,$L$5:$L$4996,$L$4497)</f>
        <v>0</v>
      </c>
      <c r="L3714" s="55" t="s">
        <v>12</v>
      </c>
      <c r="M3714" s="52" t="s">
        <v>1736</v>
      </c>
      <c r="N3714" s="52" t="s">
        <v>1737</v>
      </c>
      <c r="O3714" s="52" t="s">
        <v>1491</v>
      </c>
      <c r="P3714" s="56">
        <v>0.125</v>
      </c>
      <c r="Q3714" s="56">
        <f>P3714/$D$3714*8</f>
        <v>1.4285714285714285E-2</v>
      </c>
      <c r="R3714" s="57">
        <f ca="1">SUMIF(Insumos!$C$7:$E$166,Subpartidas!N3714,Insumos!$E$7:$E$166)</f>
        <v>9.543510636814629</v>
      </c>
      <c r="S3714" s="57">
        <f t="shared" ref="S3714:S3719" ca="1" si="634">Q3714*R3714</f>
        <v>0.13633586624020899</v>
      </c>
    </row>
    <row r="3715" spans="1:19" s="116" customFormat="1" ht="14.1" customHeight="1">
      <c r="A3715" s="51" t="s">
        <v>1242</v>
      </c>
      <c r="B3715" s="48" t="s">
        <v>1243</v>
      </c>
      <c r="C3715" s="58"/>
      <c r="D3715" s="58"/>
      <c r="E3715" s="58"/>
      <c r="F3715" s="58"/>
      <c r="G3715" s="58"/>
      <c r="H3715" s="58"/>
      <c r="I3715" s="58"/>
      <c r="J3715" s="58"/>
      <c r="K3715" s="58"/>
      <c r="L3715" s="55" t="s">
        <v>12</v>
      </c>
      <c r="M3715" s="52" t="s">
        <v>1492</v>
      </c>
      <c r="N3715" s="52" t="s">
        <v>1493</v>
      </c>
      <c r="O3715" s="52" t="s">
        <v>1491</v>
      </c>
      <c r="P3715" s="56">
        <v>1.125</v>
      </c>
      <c r="Q3715" s="56">
        <f>P3715/$D$3714*8</f>
        <v>0.12857142857142856</v>
      </c>
      <c r="R3715" s="57">
        <f ca="1">SUMIF(Insumos!$C$7:$E$166,Subpartidas!N3715,Insumos!$E$7:$E$166)</f>
        <v>6.1994120750543944</v>
      </c>
      <c r="S3715" s="57">
        <f t="shared" ca="1" si="634"/>
        <v>0.79706726679270778</v>
      </c>
    </row>
    <row r="3716" spans="1:19" s="116" customFormat="1" ht="14.1" customHeight="1">
      <c r="A3716" s="51" t="s">
        <v>1242</v>
      </c>
      <c r="B3716" s="48" t="s">
        <v>1243</v>
      </c>
      <c r="C3716" s="58"/>
      <c r="D3716" s="58"/>
      <c r="E3716" s="58"/>
      <c r="F3716" s="58"/>
      <c r="G3716" s="58"/>
      <c r="H3716" s="58"/>
      <c r="I3716" s="58"/>
      <c r="J3716" s="58"/>
      <c r="K3716" s="58"/>
      <c r="L3716" s="55" t="s">
        <v>13</v>
      </c>
      <c r="M3716" s="52" t="s">
        <v>1545</v>
      </c>
      <c r="N3716" s="52" t="s">
        <v>1546</v>
      </c>
      <c r="O3716" s="52" t="s">
        <v>852</v>
      </c>
      <c r="P3716" s="56"/>
      <c r="Q3716" s="56">
        <v>2.3800000000000002E-2</v>
      </c>
      <c r="R3716" s="57">
        <f ca="1">SUMIF(Insumos!$C$7:$E$166,Subpartidas!N3716,Insumos!$E$7:$E$166)</f>
        <v>9.49</v>
      </c>
      <c r="S3716" s="57">
        <f t="shared" ca="1" si="634"/>
        <v>0.22586200000000003</v>
      </c>
    </row>
    <row r="3717" spans="1:19" s="116" customFormat="1" ht="14.1" customHeight="1">
      <c r="A3717" s="51" t="s">
        <v>1242</v>
      </c>
      <c r="B3717" s="48" t="s">
        <v>1243</v>
      </c>
      <c r="C3717" s="58"/>
      <c r="D3717" s="58"/>
      <c r="E3717" s="58"/>
      <c r="F3717" s="58"/>
      <c r="G3717" s="58"/>
      <c r="H3717" s="58"/>
      <c r="I3717" s="58"/>
      <c r="J3717" s="58"/>
      <c r="K3717" s="58"/>
      <c r="L3717" s="55" t="s">
        <v>13</v>
      </c>
      <c r="M3717" s="52" t="s">
        <v>1543</v>
      </c>
      <c r="N3717" s="52" t="s">
        <v>1544</v>
      </c>
      <c r="O3717" s="52" t="s">
        <v>852</v>
      </c>
      <c r="P3717" s="56"/>
      <c r="Q3717" s="56">
        <v>0.45129999999999998</v>
      </c>
      <c r="R3717" s="57">
        <f ca="1">SUMIF(Insumos!$C$7:$E$166,Subpartidas!N3717,Insumos!$E$7:$E$166)</f>
        <v>14.780000000000001</v>
      </c>
      <c r="S3717" s="57">
        <f t="shared" ca="1" si="634"/>
        <v>6.6702140000000005</v>
      </c>
    </row>
    <row r="3718" spans="1:19" s="116" customFormat="1" ht="14.1" customHeight="1">
      <c r="A3718" s="51" t="s">
        <v>1242</v>
      </c>
      <c r="B3718" s="48" t="s">
        <v>1243</v>
      </c>
      <c r="C3718" s="58"/>
      <c r="D3718" s="58"/>
      <c r="E3718" s="58"/>
      <c r="F3718" s="58"/>
      <c r="G3718" s="58"/>
      <c r="H3718" s="58"/>
      <c r="I3718" s="58"/>
      <c r="J3718" s="58"/>
      <c r="K3718" s="58"/>
      <c r="L3718" s="55" t="s">
        <v>13</v>
      </c>
      <c r="M3718" s="52" t="s">
        <v>1547</v>
      </c>
      <c r="N3718" s="52" t="s">
        <v>1548</v>
      </c>
      <c r="O3718" s="52" t="s">
        <v>852</v>
      </c>
      <c r="P3718" s="56"/>
      <c r="Q3718" s="56">
        <v>0.32400000000000001</v>
      </c>
      <c r="R3718" s="57">
        <f ca="1">SUMIF(Insumos!$C$7:$E$166,Subpartidas!N3718,Insumos!$E$7:$E$166)</f>
        <v>2</v>
      </c>
      <c r="S3718" s="57">
        <f t="shared" ca="1" si="634"/>
        <v>0.64800000000000002</v>
      </c>
    </row>
    <row r="3719" spans="1:19" s="116" customFormat="1" ht="14.1" customHeight="1">
      <c r="A3719" s="51" t="s">
        <v>1242</v>
      </c>
      <c r="B3719" s="48" t="s">
        <v>1243</v>
      </c>
      <c r="C3719" s="58"/>
      <c r="D3719" s="58"/>
      <c r="E3719" s="58"/>
      <c r="F3719" s="58"/>
      <c r="G3719" s="58"/>
      <c r="H3719" s="58"/>
      <c r="I3719" s="58"/>
      <c r="J3719" s="58"/>
      <c r="K3719" s="58"/>
      <c r="L3719" s="55" t="s">
        <v>13</v>
      </c>
      <c r="M3719" s="52" t="s">
        <v>1551</v>
      </c>
      <c r="N3719" s="52" t="s">
        <v>1552</v>
      </c>
      <c r="O3719" s="52" t="s">
        <v>657</v>
      </c>
      <c r="P3719" s="56"/>
      <c r="Q3719" s="56">
        <v>0.45</v>
      </c>
      <c r="R3719" s="57">
        <f ca="1">SUMIF(Insumos!$C$7:$E$166,Subpartidas!N3719,Insumos!$E$7:$E$166)</f>
        <v>0.18</v>
      </c>
      <c r="S3719" s="57">
        <f t="shared" ca="1" si="634"/>
        <v>8.1000000000000003E-2</v>
      </c>
    </row>
    <row r="3720" spans="1:19" s="116" customFormat="1" ht="14.1" customHeight="1">
      <c r="A3720" s="51" t="s">
        <v>1242</v>
      </c>
      <c r="B3720" s="48" t="s">
        <v>1243</v>
      </c>
      <c r="C3720" s="58"/>
      <c r="D3720" s="58"/>
      <c r="E3720" s="58"/>
      <c r="F3720" s="58"/>
      <c r="G3720" s="58"/>
      <c r="H3720" s="58"/>
      <c r="I3720" s="58"/>
      <c r="J3720" s="58"/>
      <c r="K3720" s="58"/>
      <c r="L3720" s="55" t="s">
        <v>14</v>
      </c>
      <c r="M3720" s="52" t="s">
        <v>1738</v>
      </c>
      <c r="N3720" s="52" t="s">
        <v>1739</v>
      </c>
      <c r="O3720" s="52" t="s">
        <v>1507</v>
      </c>
      <c r="P3720" s="56"/>
      <c r="Q3720" s="56">
        <f>3.17/100</f>
        <v>3.1699999999999999E-2</v>
      </c>
      <c r="R3720" s="57">
        <f ca="1">G3714</f>
        <v>0.93340313303291678</v>
      </c>
      <c r="S3720" s="57">
        <f ca="1">Q3720*R3720</f>
        <v>2.9588879317143459E-2</v>
      </c>
    </row>
    <row r="3721" spans="1:19" s="116" customFormat="1" ht="14.1" customHeight="1">
      <c r="A3721" s="51" t="s">
        <v>1242</v>
      </c>
      <c r="B3721" s="48" t="s">
        <v>1243</v>
      </c>
      <c r="C3721" s="58"/>
      <c r="D3721" s="58"/>
      <c r="E3721" s="58"/>
      <c r="F3721" s="58"/>
      <c r="G3721" s="58"/>
      <c r="H3721" s="58"/>
      <c r="I3721" s="58"/>
      <c r="J3721" s="58"/>
      <c r="K3721" s="58"/>
      <c r="L3721" s="55" t="s">
        <v>14</v>
      </c>
      <c r="M3721" s="52" t="s">
        <v>1557</v>
      </c>
      <c r="N3721" s="52" t="s">
        <v>1558</v>
      </c>
      <c r="O3721" s="52" t="s">
        <v>1510</v>
      </c>
      <c r="P3721" s="56">
        <v>0.5</v>
      </c>
      <c r="Q3721" s="56">
        <f>P3721/$E$3714*8</f>
        <v>5.7142857142857141E-2</v>
      </c>
      <c r="R3721" s="57">
        <f ca="1">SUMIF(Insumos!$C$7:$E$166,Subpartidas!N3721,Insumos!$E$7:$E$166)</f>
        <v>8</v>
      </c>
      <c r="S3721" s="57">
        <f t="shared" ref="S3721:S3722" ca="1" si="635">Q3721*R3721</f>
        <v>0.45714285714285713</v>
      </c>
    </row>
    <row r="3722" spans="1:19" s="116" customFormat="1" ht="14.1" customHeight="1">
      <c r="A3722" s="51" t="s">
        <v>1242</v>
      </c>
      <c r="B3722" s="48" t="s">
        <v>1243</v>
      </c>
      <c r="C3722" s="58"/>
      <c r="D3722" s="58"/>
      <c r="E3722" s="58"/>
      <c r="F3722" s="58"/>
      <c r="G3722" s="58"/>
      <c r="H3722" s="58"/>
      <c r="I3722" s="58"/>
      <c r="J3722" s="58"/>
      <c r="K3722" s="58"/>
      <c r="L3722" s="55" t="s">
        <v>14</v>
      </c>
      <c r="M3722" s="52" t="s">
        <v>1745</v>
      </c>
      <c r="N3722" s="52" t="s">
        <v>1746</v>
      </c>
      <c r="O3722" s="52" t="s">
        <v>1510</v>
      </c>
      <c r="P3722" s="56">
        <v>0.125</v>
      </c>
      <c r="Q3722" s="56">
        <f>P3722/$E$3714*8</f>
        <v>1.4285714285714285E-2</v>
      </c>
      <c r="R3722" s="57">
        <f ca="1">SUMIF(Insumos!$C$7:$E$166,Subpartidas!N3722,Insumos!$E$7:$E$166)</f>
        <v>6.78</v>
      </c>
      <c r="S3722" s="57">
        <f t="shared" ca="1" si="635"/>
        <v>9.6857142857142864E-2</v>
      </c>
    </row>
    <row r="3723" spans="1:19" s="116" customFormat="1" ht="14.1" customHeight="1">
      <c r="A3723" s="74" t="s">
        <v>1248</v>
      </c>
      <c r="B3723" s="48" t="s">
        <v>1249</v>
      </c>
      <c r="C3723" s="52" t="s">
        <v>653</v>
      </c>
      <c r="D3723" s="53">
        <f>+IF(C3723&lt;&gt;" ",VLOOKUP(B3723,Rendimientos!$A$3:$D$557,3,0))</f>
        <v>84</v>
      </c>
      <c r="E3723" s="53">
        <f>+IF(C3723&lt;&gt;" ",VLOOKUP(B3723,Rendimientos!$A$3:$D$557,4,0))</f>
        <v>84</v>
      </c>
      <c r="F3723" s="54">
        <f ca="1">SUM(G3723:K3723)</f>
        <v>7.125561010291718</v>
      </c>
      <c r="G3723" s="49">
        <f ca="1">SUMIFS($S$5:$S$4996,$B$5:$B$4996,B3723,$L$5:$L$4996,$L$5)</f>
        <v>0.77783594419409741</v>
      </c>
      <c r="H3723" s="49">
        <f ca="1">SUMIFS($S$5:$S$4996,$B$5:$B$4996,B3723,$L$5:$L$4996,$L$10)</f>
        <v>5.8614010000000007</v>
      </c>
      <c r="I3723" s="49"/>
      <c r="J3723" s="49">
        <f ca="1">SUMIFS($S$5:$S$4996,$B$5:$B$4996,B3723,$L$5:$L$4996,$L$11)</f>
        <v>0.48632406609761952</v>
      </c>
      <c r="K3723" s="49">
        <f>SUMIFS($S$5:$S$4996,$B$5:$B$4996,B3723,$L$5:$L$4996,$L$4497)</f>
        <v>0</v>
      </c>
      <c r="L3723" s="55" t="s">
        <v>12</v>
      </c>
      <c r="M3723" s="52" t="s">
        <v>1736</v>
      </c>
      <c r="N3723" s="52" t="s">
        <v>1737</v>
      </c>
      <c r="O3723" s="52" t="s">
        <v>1491</v>
      </c>
      <c r="P3723" s="56">
        <v>0.125</v>
      </c>
      <c r="Q3723" s="56">
        <f>P3723/$D$3723*8</f>
        <v>1.1904761904761904E-2</v>
      </c>
      <c r="R3723" s="57">
        <f ca="1">SUMIF(Insumos!$C$7:$E$166,Subpartidas!N3723,Insumos!$E$7:$E$166)</f>
        <v>9.543510636814629</v>
      </c>
      <c r="S3723" s="57">
        <f t="shared" ca="1" si="631"/>
        <v>0.11361322186684081</v>
      </c>
    </row>
    <row r="3724" spans="1:19" s="116" customFormat="1" ht="14.1" customHeight="1">
      <c r="A3724" s="74" t="s">
        <v>1248</v>
      </c>
      <c r="B3724" s="48" t="s">
        <v>1249</v>
      </c>
      <c r="C3724" s="58"/>
      <c r="D3724" s="58"/>
      <c r="E3724" s="58"/>
      <c r="F3724" s="58"/>
      <c r="G3724" s="58"/>
      <c r="H3724" s="58"/>
      <c r="I3724" s="58"/>
      <c r="J3724" s="58"/>
      <c r="K3724" s="58"/>
      <c r="L3724" s="55" t="s">
        <v>12</v>
      </c>
      <c r="M3724" s="52" t="s">
        <v>1492</v>
      </c>
      <c r="N3724" s="52" t="s">
        <v>1493</v>
      </c>
      <c r="O3724" s="52" t="s">
        <v>1491</v>
      </c>
      <c r="P3724" s="56">
        <v>1.125</v>
      </c>
      <c r="Q3724" s="56">
        <f>P3724/$D$3723*8</f>
        <v>0.10714285714285714</v>
      </c>
      <c r="R3724" s="57">
        <f ca="1">SUMIF(Insumos!$C$7:$E$166,Subpartidas!N3724,Insumos!$E$7:$E$166)</f>
        <v>6.1994120750543944</v>
      </c>
      <c r="S3724" s="57">
        <f t="shared" ca="1" si="631"/>
        <v>0.66422272232725654</v>
      </c>
    </row>
    <row r="3725" spans="1:19" s="116" customFormat="1" ht="14.1" customHeight="1">
      <c r="A3725" s="74" t="s">
        <v>1248</v>
      </c>
      <c r="B3725" s="48" t="s">
        <v>1249</v>
      </c>
      <c r="C3725" s="58"/>
      <c r="D3725" s="58"/>
      <c r="E3725" s="58"/>
      <c r="F3725" s="58"/>
      <c r="G3725" s="58"/>
      <c r="H3725" s="58"/>
      <c r="I3725" s="58"/>
      <c r="J3725" s="58"/>
      <c r="K3725" s="58"/>
      <c r="L3725" s="55" t="s">
        <v>13</v>
      </c>
      <c r="M3725" s="52" t="s">
        <v>1547</v>
      </c>
      <c r="N3725" s="52" t="s">
        <v>1548</v>
      </c>
      <c r="O3725" s="52" t="s">
        <v>852</v>
      </c>
      <c r="P3725" s="56"/>
      <c r="Q3725" s="56">
        <v>5.0000000000000001E-3</v>
      </c>
      <c r="R3725" s="57">
        <f ca="1">SUMIF(Insumos!$C$7:$E$166,Subpartidas!N3725,Insumos!$E$7:$E$166)</f>
        <v>2</v>
      </c>
      <c r="S3725" s="57">
        <f t="shared" ca="1" si="631"/>
        <v>0.01</v>
      </c>
    </row>
    <row r="3726" spans="1:19" s="116" customFormat="1" ht="14.1" customHeight="1">
      <c r="A3726" s="74" t="s">
        <v>1248</v>
      </c>
      <c r="B3726" s="48" t="s">
        <v>1249</v>
      </c>
      <c r="C3726" s="58"/>
      <c r="D3726" s="58"/>
      <c r="E3726" s="58"/>
      <c r="F3726" s="58"/>
      <c r="G3726" s="58"/>
      <c r="H3726" s="58"/>
      <c r="I3726" s="58"/>
      <c r="J3726" s="58"/>
      <c r="K3726" s="58"/>
      <c r="L3726" s="55" t="s">
        <v>13</v>
      </c>
      <c r="M3726" s="52" t="s">
        <v>1551</v>
      </c>
      <c r="N3726" s="52" t="s">
        <v>1552</v>
      </c>
      <c r="O3726" s="52" t="s">
        <v>657</v>
      </c>
      <c r="P3726" s="56"/>
      <c r="Q3726" s="56">
        <v>0.45</v>
      </c>
      <c r="R3726" s="57">
        <f ca="1">SUMIF(Insumos!$C$7:$E$166,Subpartidas!N3726,Insumos!$E$7:$E$166)</f>
        <v>0.18</v>
      </c>
      <c r="S3726" s="57">
        <f t="shared" ca="1" si="631"/>
        <v>8.1000000000000003E-2</v>
      </c>
    </row>
    <row r="3727" spans="1:19" s="116" customFormat="1" ht="14.1" customHeight="1">
      <c r="A3727" s="74" t="s">
        <v>1248</v>
      </c>
      <c r="B3727" s="48" t="s">
        <v>1249</v>
      </c>
      <c r="C3727" s="58"/>
      <c r="D3727" s="58"/>
      <c r="E3727" s="58"/>
      <c r="F3727" s="58"/>
      <c r="G3727" s="58"/>
      <c r="H3727" s="58"/>
      <c r="I3727" s="58"/>
      <c r="J3727" s="58"/>
      <c r="K3727" s="58"/>
      <c r="L3727" s="55" t="s">
        <v>13</v>
      </c>
      <c r="M3727" s="52" t="s">
        <v>1545</v>
      </c>
      <c r="N3727" s="52" t="s">
        <v>1546</v>
      </c>
      <c r="O3727" s="52" t="s">
        <v>852</v>
      </c>
      <c r="P3727" s="56"/>
      <c r="Q3727" s="56">
        <v>2.0899999999999998E-2</v>
      </c>
      <c r="R3727" s="57">
        <f ca="1">SUMIF(Insumos!$C$7:$E$166,Subpartidas!N3727,Insumos!$E$7:$E$166)</f>
        <v>9.49</v>
      </c>
      <c r="S3727" s="57">
        <f t="shared" ca="1" si="631"/>
        <v>0.19834099999999999</v>
      </c>
    </row>
    <row r="3728" spans="1:19" s="116" customFormat="1" ht="14.1" customHeight="1">
      <c r="A3728" s="74" t="s">
        <v>1248</v>
      </c>
      <c r="B3728" s="48" t="s">
        <v>1249</v>
      </c>
      <c r="C3728" s="58"/>
      <c r="D3728" s="58"/>
      <c r="E3728" s="58"/>
      <c r="F3728" s="58"/>
      <c r="G3728" s="58"/>
      <c r="H3728" s="58"/>
      <c r="I3728" s="58"/>
      <c r="J3728" s="58"/>
      <c r="K3728" s="58"/>
      <c r="L3728" s="55" t="s">
        <v>13</v>
      </c>
      <c r="M3728" s="52" t="s">
        <v>1543</v>
      </c>
      <c r="N3728" s="52" t="s">
        <v>1544</v>
      </c>
      <c r="O3728" s="52" t="s">
        <v>852</v>
      </c>
      <c r="P3728" s="56"/>
      <c r="Q3728" s="56">
        <v>0.377</v>
      </c>
      <c r="R3728" s="57">
        <f ca="1">SUMIF(Insumos!$C$7:$E$166,Subpartidas!N3728,Insumos!$E$7:$E$166)</f>
        <v>14.780000000000001</v>
      </c>
      <c r="S3728" s="57">
        <f t="shared" ca="1" si="631"/>
        <v>5.5720600000000005</v>
      </c>
    </row>
    <row r="3729" spans="1:19" s="116" customFormat="1" ht="14.1" customHeight="1">
      <c r="A3729" s="74" t="s">
        <v>1248</v>
      </c>
      <c r="B3729" s="48" t="s">
        <v>1249</v>
      </c>
      <c r="C3729" s="58"/>
      <c r="D3729" s="58"/>
      <c r="E3729" s="58"/>
      <c r="F3729" s="58"/>
      <c r="G3729" s="58"/>
      <c r="H3729" s="58"/>
      <c r="I3729" s="58"/>
      <c r="J3729" s="58"/>
      <c r="K3729" s="58"/>
      <c r="L3729" s="55" t="s">
        <v>14</v>
      </c>
      <c r="M3729" s="52" t="s">
        <v>1738</v>
      </c>
      <c r="N3729" s="52" t="s">
        <v>1739</v>
      </c>
      <c r="O3729" s="52" t="s">
        <v>1507</v>
      </c>
      <c r="P3729" s="60"/>
      <c r="Q3729" s="56">
        <v>3.1699999999999999E-2</v>
      </c>
      <c r="R3729" s="57">
        <f ca="1">G3723</f>
        <v>0.77783594419409741</v>
      </c>
      <c r="S3729" s="57">
        <f t="shared" ca="1" si="631"/>
        <v>2.4657399430952888E-2</v>
      </c>
    </row>
    <row r="3730" spans="1:19" s="116" customFormat="1" ht="14.1" customHeight="1">
      <c r="A3730" s="74" t="s">
        <v>1248</v>
      </c>
      <c r="B3730" s="48" t="s">
        <v>1249</v>
      </c>
      <c r="C3730" s="58"/>
      <c r="D3730" s="58"/>
      <c r="E3730" s="58"/>
      <c r="F3730" s="58"/>
      <c r="G3730" s="58"/>
      <c r="H3730" s="58"/>
      <c r="I3730" s="58"/>
      <c r="J3730" s="58"/>
      <c r="K3730" s="58"/>
      <c r="L3730" s="55" t="s">
        <v>14</v>
      </c>
      <c r="M3730" s="52" t="s">
        <v>1745</v>
      </c>
      <c r="N3730" s="52" t="s">
        <v>1746</v>
      </c>
      <c r="O3730" s="52" t="s">
        <v>1510</v>
      </c>
      <c r="P3730" s="56">
        <v>0.125</v>
      </c>
      <c r="Q3730" s="56">
        <f>P3730/$E$3723*8</f>
        <v>1.1904761904761904E-2</v>
      </c>
      <c r="R3730" s="57">
        <f ca="1">SUMIF(Insumos!$C$7:$E$166,Subpartidas!N3730,Insumos!$E$7:$E$166)</f>
        <v>6.78</v>
      </c>
      <c r="S3730" s="57">
        <f t="shared" ca="1" si="631"/>
        <v>8.0714285714285711E-2</v>
      </c>
    </row>
    <row r="3731" spans="1:19" s="116" customFormat="1" ht="14.1" customHeight="1">
      <c r="A3731" s="74" t="s">
        <v>1248</v>
      </c>
      <c r="B3731" s="48" t="s">
        <v>1249</v>
      </c>
      <c r="C3731" s="58"/>
      <c r="D3731" s="58"/>
      <c r="E3731" s="58"/>
      <c r="F3731" s="58"/>
      <c r="G3731" s="58"/>
      <c r="H3731" s="58"/>
      <c r="I3731" s="58"/>
      <c r="J3731" s="58"/>
      <c r="K3731" s="58"/>
      <c r="L3731" s="55" t="s">
        <v>14</v>
      </c>
      <c r="M3731" s="52" t="s">
        <v>1557</v>
      </c>
      <c r="N3731" s="52" t="s">
        <v>1558</v>
      </c>
      <c r="O3731" s="52" t="s">
        <v>1510</v>
      </c>
      <c r="P3731" s="56">
        <v>0.5</v>
      </c>
      <c r="Q3731" s="56">
        <f>P3731/$E$3723*8</f>
        <v>4.7619047619047616E-2</v>
      </c>
      <c r="R3731" s="57">
        <f ca="1">SUMIF(Insumos!$C$7:$E$166,Subpartidas!N3731,Insumos!$E$7:$E$166)</f>
        <v>8</v>
      </c>
      <c r="S3731" s="57">
        <f t="shared" ca="1" si="631"/>
        <v>0.38095238095238093</v>
      </c>
    </row>
    <row r="3732" spans="1:19" s="116" customFormat="1" ht="14.1" customHeight="1">
      <c r="A3732" s="74" t="s">
        <v>1256</v>
      </c>
      <c r="B3732" s="48" t="s">
        <v>1257</v>
      </c>
      <c r="C3732" s="52" t="s">
        <v>653</v>
      </c>
      <c r="D3732" s="53">
        <f>+IF(C3732&lt;&gt;" ",VLOOKUP(B3732,Rendimientos!$A$3:$D$557,3,0))</f>
        <v>75</v>
      </c>
      <c r="E3732" s="53">
        <f>+IF(C3732&lt;&gt;" ",VLOOKUP(B3732,Rendimientos!$A$3:$D$557,4,0))</f>
        <v>75</v>
      </c>
      <c r="F3732" s="54">
        <f ca="1">SUM(G3732:K3732)</f>
        <v>8.7062518451281417</v>
      </c>
      <c r="G3732" s="49">
        <f ca="1">SUMIFS($S$5:$S$4996,$B$5:$B$4996,B3732,$L$5:$L$4996,$L$5)</f>
        <v>0.87117625749738914</v>
      </c>
      <c r="H3732" s="49">
        <f ca="1">SUMIFS($S$5:$S$4996,$B$5:$B$4996,B3732,$L$5:$L$4996,$L$10)</f>
        <v>5.5802412619047628</v>
      </c>
      <c r="I3732" s="49"/>
      <c r="J3732" s="49">
        <f ca="1">SUMIFS($S$5:$S$4996,$B$5:$B$4996,B3732,$L$5:$L$4996,$L$11)</f>
        <v>2.2548343257259904</v>
      </c>
      <c r="K3732" s="49">
        <f>SUMIFS($S$5:$S$4996,$B$5:$B$4996,B3732,$L$5:$L$4996,$L$4497)</f>
        <v>0</v>
      </c>
      <c r="L3732" s="55" t="s">
        <v>12</v>
      </c>
      <c r="M3732" s="52" t="s">
        <v>1736</v>
      </c>
      <c r="N3732" s="52" t="s">
        <v>1737</v>
      </c>
      <c r="O3732" s="52" t="s">
        <v>1491</v>
      </c>
      <c r="P3732" s="56">
        <v>0.125</v>
      </c>
      <c r="Q3732" s="56">
        <f>P3732/$D$3732*8</f>
        <v>1.3333333333333334E-2</v>
      </c>
      <c r="R3732" s="57">
        <f ca="1">SUMIF(Insumos!$C$7:$E$166,Subpartidas!N3732,Insumos!$E$7:$E$166)</f>
        <v>9.543510636814629</v>
      </c>
      <c r="S3732" s="57">
        <f t="shared" ca="1" si="631"/>
        <v>0.12724680849086173</v>
      </c>
    </row>
    <row r="3733" spans="1:19" s="116" customFormat="1" ht="14.1" customHeight="1">
      <c r="A3733" s="74" t="s">
        <v>1256</v>
      </c>
      <c r="B3733" s="48" t="s">
        <v>1257</v>
      </c>
      <c r="C3733" s="58"/>
      <c r="D3733" s="58"/>
      <c r="E3733" s="58"/>
      <c r="F3733" s="58"/>
      <c r="G3733" s="58"/>
      <c r="H3733" s="58"/>
      <c r="I3733" s="58"/>
      <c r="J3733" s="58"/>
      <c r="K3733" s="58"/>
      <c r="L3733" s="55" t="s">
        <v>12</v>
      </c>
      <c r="M3733" s="52" t="s">
        <v>1492</v>
      </c>
      <c r="N3733" s="52" t="s">
        <v>1493</v>
      </c>
      <c r="O3733" s="52" t="s">
        <v>1491</v>
      </c>
      <c r="P3733" s="56">
        <v>1.125</v>
      </c>
      <c r="Q3733" s="56">
        <f>P3733/$D$3732*8</f>
        <v>0.12</v>
      </c>
      <c r="R3733" s="57">
        <f ca="1">SUMIF(Insumos!$C$7:$E$166,Subpartidas!N3733,Insumos!$E$7:$E$166)</f>
        <v>6.1994120750543944</v>
      </c>
      <c r="S3733" s="57">
        <f t="shared" ca="1" si="631"/>
        <v>0.74392944900652735</v>
      </c>
    </row>
    <row r="3734" spans="1:19" s="116" customFormat="1" ht="14.1" customHeight="1">
      <c r="A3734" s="74" t="s">
        <v>1256</v>
      </c>
      <c r="B3734" s="48" t="s">
        <v>1257</v>
      </c>
      <c r="C3734" s="58"/>
      <c r="D3734" s="58"/>
      <c r="E3734" s="58"/>
      <c r="F3734" s="58"/>
      <c r="G3734" s="58"/>
      <c r="H3734" s="58"/>
      <c r="I3734" s="58"/>
      <c r="J3734" s="58"/>
      <c r="K3734" s="58"/>
      <c r="L3734" s="55" t="s">
        <v>13</v>
      </c>
      <c r="M3734" s="52" t="s">
        <v>1547</v>
      </c>
      <c r="N3734" s="52" t="s">
        <v>1548</v>
      </c>
      <c r="O3734" s="52" t="s">
        <v>852</v>
      </c>
      <c r="P3734" s="56"/>
      <c r="Q3734" s="56">
        <v>5.0000000000000001E-3</v>
      </c>
      <c r="R3734" s="57">
        <f ca="1">SUMIF(Insumos!$C$7:$E$166,Subpartidas!N3734,Insumos!$E$7:$E$166)</f>
        <v>2</v>
      </c>
      <c r="S3734" s="57">
        <f t="shared" ca="1" si="631"/>
        <v>0.01</v>
      </c>
    </row>
    <row r="3735" spans="1:19" s="116" customFormat="1" ht="14.1" customHeight="1">
      <c r="A3735" s="74" t="s">
        <v>1256</v>
      </c>
      <c r="B3735" s="48" t="s">
        <v>1257</v>
      </c>
      <c r="C3735" s="58"/>
      <c r="D3735" s="58"/>
      <c r="E3735" s="58"/>
      <c r="F3735" s="58"/>
      <c r="G3735" s="58"/>
      <c r="H3735" s="58"/>
      <c r="I3735" s="58"/>
      <c r="J3735" s="58"/>
      <c r="K3735" s="58"/>
      <c r="L3735" s="55" t="s">
        <v>13</v>
      </c>
      <c r="M3735" s="52" t="s">
        <v>1559</v>
      </c>
      <c r="N3735" s="52" t="s">
        <v>1560</v>
      </c>
      <c r="O3735" s="52" t="s">
        <v>1561</v>
      </c>
      <c r="Q3735" s="56">
        <v>2.0899999999999998E-2</v>
      </c>
      <c r="R3735" s="57">
        <f ca="1">SUMIF(Insumos!$C$7:$E$166,Subpartidas!N3735,Insumos!$E$7:$E$166)</f>
        <v>1.3273809523809523</v>
      </c>
      <c r="S3735" s="57">
        <f t="shared" ca="1" si="631"/>
        <v>2.7742261904761902E-2</v>
      </c>
    </row>
    <row r="3736" spans="1:19" s="116" customFormat="1" ht="14.1" customHeight="1">
      <c r="A3736" s="74" t="s">
        <v>1256</v>
      </c>
      <c r="B3736" s="48" t="s">
        <v>1257</v>
      </c>
      <c r="C3736" s="58"/>
      <c r="D3736" s="58"/>
      <c r="E3736" s="58"/>
      <c r="F3736" s="58"/>
      <c r="G3736" s="58"/>
      <c r="H3736" s="58"/>
      <c r="I3736" s="58"/>
      <c r="J3736" s="58"/>
      <c r="K3736" s="58"/>
      <c r="L3736" s="55" t="s">
        <v>13</v>
      </c>
      <c r="M3736" s="52" t="s">
        <v>1551</v>
      </c>
      <c r="N3736" s="52" t="s">
        <v>1552</v>
      </c>
      <c r="O3736" s="52" t="s">
        <v>657</v>
      </c>
      <c r="P3736" s="56"/>
      <c r="Q3736" s="56">
        <v>0.45</v>
      </c>
      <c r="R3736" s="57">
        <f ca="1">SUMIF(Insumos!$C$7:$E$166,Subpartidas!N3736,Insumos!$E$7:$E$166)</f>
        <v>0.18</v>
      </c>
      <c r="S3736" s="57">
        <f t="shared" ca="1" si="631"/>
        <v>8.1000000000000003E-2</v>
      </c>
    </row>
    <row r="3737" spans="1:19" s="116" customFormat="1" ht="14.1" customHeight="1">
      <c r="A3737" s="74" t="s">
        <v>1256</v>
      </c>
      <c r="B3737" s="48" t="s">
        <v>1257</v>
      </c>
      <c r="C3737" s="58"/>
      <c r="D3737" s="58"/>
      <c r="E3737" s="58"/>
      <c r="G3737" s="58"/>
      <c r="H3737" s="58"/>
      <c r="I3737" s="58"/>
      <c r="J3737" s="58"/>
      <c r="K3737" s="58"/>
      <c r="L3737" s="55" t="s">
        <v>13</v>
      </c>
      <c r="M3737" s="52" t="s">
        <v>1545</v>
      </c>
      <c r="N3737" s="52" t="s">
        <v>1546</v>
      </c>
      <c r="O3737" s="52" t="s">
        <v>852</v>
      </c>
      <c r="P3737" s="56"/>
      <c r="Q3737" s="56">
        <v>2.0899999999999998E-2</v>
      </c>
      <c r="R3737" s="57">
        <f ca="1">SUMIF(Insumos!$C$7:$E$166,Subpartidas!N3737,Insumos!$E$7:$E$166)</f>
        <v>9.49</v>
      </c>
      <c r="S3737" s="57">
        <f t="shared" ca="1" si="631"/>
        <v>0.19834099999999999</v>
      </c>
    </row>
    <row r="3738" spans="1:19" s="116" customFormat="1" ht="14.1" customHeight="1">
      <c r="A3738" s="74" t="s">
        <v>1256</v>
      </c>
      <c r="B3738" s="48" t="s">
        <v>1257</v>
      </c>
      <c r="C3738" s="58"/>
      <c r="D3738" s="58"/>
      <c r="E3738" s="58"/>
      <c r="F3738" s="58"/>
      <c r="G3738" s="58"/>
      <c r="H3738" s="58"/>
      <c r="I3738" s="58"/>
      <c r="J3738" s="58"/>
      <c r="K3738" s="58"/>
      <c r="L3738" s="55" t="s">
        <v>13</v>
      </c>
      <c r="M3738" s="52" t="s">
        <v>1543</v>
      </c>
      <c r="N3738" s="52" t="s">
        <v>1544</v>
      </c>
      <c r="O3738" s="52" t="s">
        <v>852</v>
      </c>
      <c r="P3738" s="56"/>
      <c r="Q3738" s="56">
        <v>0.35610000000000003</v>
      </c>
      <c r="R3738" s="57">
        <f ca="1">SUMIF(Insumos!$C$7:$E$166,Subpartidas!N3738,Insumos!$E$7:$E$166)</f>
        <v>14.780000000000001</v>
      </c>
      <c r="S3738" s="57">
        <f t="shared" ca="1" si="631"/>
        <v>5.2631580000000007</v>
      </c>
    </row>
    <row r="3739" spans="1:19" s="116" customFormat="1" ht="14.1" customHeight="1">
      <c r="A3739" s="74" t="s">
        <v>1256</v>
      </c>
      <c r="B3739" s="48" t="s">
        <v>1257</v>
      </c>
      <c r="C3739" s="58"/>
      <c r="D3739" s="58"/>
      <c r="E3739" s="58"/>
      <c r="F3739" s="58"/>
      <c r="G3739" s="58"/>
      <c r="H3739" s="58"/>
      <c r="I3739" s="58"/>
      <c r="J3739" s="58"/>
      <c r="K3739" s="58"/>
      <c r="L3739" s="55" t="s">
        <v>14</v>
      </c>
      <c r="M3739" s="52" t="s">
        <v>1738</v>
      </c>
      <c r="N3739" s="52" t="s">
        <v>1739</v>
      </c>
      <c r="O3739" s="52" t="s">
        <v>1507</v>
      </c>
      <c r="P3739" s="60"/>
      <c r="Q3739" s="56">
        <v>3.5700000000000003E-2</v>
      </c>
      <c r="R3739" s="57">
        <f ca="1">G3732</f>
        <v>0.87117625749738914</v>
      </c>
      <c r="S3739" s="57">
        <f t="shared" ca="1" si="631"/>
        <v>3.1100992392656793E-2</v>
      </c>
    </row>
    <row r="3740" spans="1:19" s="116" customFormat="1" ht="14.1" customHeight="1">
      <c r="A3740" s="74" t="s">
        <v>1256</v>
      </c>
      <c r="B3740" s="48" t="s">
        <v>1257</v>
      </c>
      <c r="C3740" s="58"/>
      <c r="D3740" s="58"/>
      <c r="E3740" s="58"/>
      <c r="F3740" s="58"/>
      <c r="G3740" s="58"/>
      <c r="H3740" s="58"/>
      <c r="I3740" s="58"/>
      <c r="J3740" s="58"/>
      <c r="K3740" s="58"/>
      <c r="L3740" s="55" t="s">
        <v>14</v>
      </c>
      <c r="M3740" s="52" t="s">
        <v>1745</v>
      </c>
      <c r="N3740" s="52" t="s">
        <v>1746</v>
      </c>
      <c r="O3740" s="52" t="s">
        <v>1510</v>
      </c>
      <c r="P3740" s="56">
        <v>0.125</v>
      </c>
      <c r="Q3740" s="56">
        <f>P3740/$E$3732*8</f>
        <v>1.3333333333333334E-2</v>
      </c>
      <c r="R3740" s="57">
        <f ca="1">SUMIF(Insumos!$C$7:$E$166,Subpartidas!N3740,Insumos!$E$7:$E$166)</f>
        <v>6.78</v>
      </c>
      <c r="S3740" s="57">
        <f t="shared" ca="1" si="631"/>
        <v>9.0400000000000008E-2</v>
      </c>
    </row>
    <row r="3741" spans="1:19" s="116" customFormat="1" ht="14.1" customHeight="1">
      <c r="A3741" s="74" t="s">
        <v>1256</v>
      </c>
      <c r="B3741" s="48" t="s">
        <v>1257</v>
      </c>
      <c r="C3741" s="58"/>
      <c r="D3741" s="58"/>
      <c r="E3741" s="58"/>
      <c r="F3741" s="58"/>
      <c r="G3741" s="58"/>
      <c r="H3741" s="58"/>
      <c r="I3741" s="58"/>
      <c r="J3741" s="58"/>
      <c r="K3741" s="58"/>
      <c r="L3741" s="55" t="s">
        <v>14</v>
      </c>
      <c r="M3741" s="52" t="s">
        <v>1555</v>
      </c>
      <c r="N3741" s="52" t="s">
        <v>1556</v>
      </c>
      <c r="O3741" s="52" t="s">
        <v>1510</v>
      </c>
      <c r="P3741" s="56">
        <v>1</v>
      </c>
      <c r="Q3741" s="56">
        <f>P3741/$E$3732*8</f>
        <v>0.10666666666666667</v>
      </c>
      <c r="R3741" s="57">
        <f ca="1">SUMIF(Insumos!$C$7:$E$166,Subpartidas!N3741,Insumos!$E$7:$E$166)</f>
        <v>16</v>
      </c>
      <c r="S3741" s="57">
        <f t="shared" ca="1" si="631"/>
        <v>1.7066666666666668</v>
      </c>
    </row>
    <row r="3742" spans="1:19" s="116" customFormat="1" ht="14.1" customHeight="1">
      <c r="A3742" s="74" t="s">
        <v>1256</v>
      </c>
      <c r="B3742" s="48" t="s">
        <v>1257</v>
      </c>
      <c r="C3742" s="58"/>
      <c r="D3742" s="58"/>
      <c r="E3742" s="58"/>
      <c r="F3742" s="58"/>
      <c r="G3742" s="58"/>
      <c r="H3742" s="58"/>
      <c r="I3742" s="58"/>
      <c r="J3742" s="58"/>
      <c r="K3742" s="58"/>
      <c r="L3742" s="55" t="s">
        <v>14</v>
      </c>
      <c r="M3742" s="52" t="s">
        <v>1557</v>
      </c>
      <c r="N3742" s="52" t="s">
        <v>1558</v>
      </c>
      <c r="O3742" s="52" t="s">
        <v>1510</v>
      </c>
      <c r="P3742" s="56">
        <v>0.5</v>
      </c>
      <c r="Q3742" s="56">
        <f>P3742/$E$3732*8</f>
        <v>5.3333333333333337E-2</v>
      </c>
      <c r="R3742" s="57">
        <f ca="1">SUMIF(Insumos!$C$7:$E$166,Subpartidas!N3742,Insumos!$E$7:$E$166)</f>
        <v>8</v>
      </c>
      <c r="S3742" s="57">
        <f t="shared" ca="1" si="631"/>
        <v>0.42666666666666669</v>
      </c>
    </row>
    <row r="3743" spans="1:19" s="116" customFormat="1" ht="14.1" customHeight="1">
      <c r="A3743" s="74" t="s">
        <v>1260</v>
      </c>
      <c r="B3743" s="48" t="s">
        <v>1261</v>
      </c>
      <c r="C3743" s="52" t="s">
        <v>653</v>
      </c>
      <c r="D3743" s="53">
        <f>+IF(C3743&lt;&gt;" ",VLOOKUP(B3743,Rendimientos!$A$3:$D$557,3,0))</f>
        <v>65</v>
      </c>
      <c r="E3743" s="53">
        <f>+IF(C3743&lt;&gt;" ",VLOOKUP(B3743,Rendimientos!$A$3:$D$557,4,0))</f>
        <v>65</v>
      </c>
      <c r="F3743" s="54">
        <f ca="1">SUM(G3743:K3743)</f>
        <v>13.1870216753591</v>
      </c>
      <c r="G3743" s="49">
        <f ca="1">SUMIFS($S$5:$S$4996,$B$5:$B$4996,B3743,$L$5:$L$4996,$L$5)</f>
        <v>1.0052033740354489</v>
      </c>
      <c r="H3743" s="49">
        <f ca="1">SUMIFS($S$5:$S$4996,$B$5:$B$4996,B3743,$L$5:$L$4996,$L$10)</f>
        <v>11.544190619047619</v>
      </c>
      <c r="I3743" s="49"/>
      <c r="J3743" s="49">
        <f ca="1">SUMIFS($S$5:$S$4996,$B$5:$B$4996,B3743,$L$5:$L$4996,$L$11)</f>
        <v>0.63762768227603095</v>
      </c>
      <c r="K3743" s="49">
        <f>SUMIFS($S$5:$S$4996,$B$5:$B$4996,B3743,$L$5:$L$4996,$L$4497)</f>
        <v>0</v>
      </c>
      <c r="L3743" s="55" t="s">
        <v>12</v>
      </c>
      <c r="M3743" s="52" t="s">
        <v>1736</v>
      </c>
      <c r="N3743" s="52" t="s">
        <v>1737</v>
      </c>
      <c r="O3743" s="52" t="s">
        <v>1491</v>
      </c>
      <c r="P3743" s="56">
        <v>0.125</v>
      </c>
      <c r="Q3743" s="56">
        <f>P3743/$D$3743*8</f>
        <v>1.5384615384615385E-2</v>
      </c>
      <c r="R3743" s="57">
        <f ca="1">SUMIF(Insumos!$C$7:$E$166,Subpartidas!N3743,Insumos!$E$7:$E$166)</f>
        <v>9.543510636814629</v>
      </c>
      <c r="S3743" s="57">
        <f t="shared" ca="1" si="631"/>
        <v>0.14682324056637891</v>
      </c>
    </row>
    <row r="3744" spans="1:19" s="116" customFormat="1" ht="14.1" customHeight="1">
      <c r="A3744" s="74" t="s">
        <v>1260</v>
      </c>
      <c r="B3744" s="48" t="s">
        <v>1261</v>
      </c>
      <c r="C3744" s="58"/>
      <c r="D3744" s="58"/>
      <c r="E3744" s="58"/>
      <c r="F3744" s="58"/>
      <c r="G3744" s="58"/>
      <c r="H3744" s="58"/>
      <c r="I3744" s="58"/>
      <c r="J3744" s="58"/>
      <c r="K3744" s="58"/>
      <c r="L3744" s="55" t="s">
        <v>12</v>
      </c>
      <c r="M3744" s="52" t="s">
        <v>1492</v>
      </c>
      <c r="N3744" s="52" t="s">
        <v>1493</v>
      </c>
      <c r="O3744" s="52" t="s">
        <v>1491</v>
      </c>
      <c r="P3744" s="56">
        <v>1.125</v>
      </c>
      <c r="Q3744" s="56">
        <f>P3744/$D$3743*8</f>
        <v>0.13846153846153847</v>
      </c>
      <c r="R3744" s="57">
        <f ca="1">SUMIF(Insumos!$C$7:$E$166,Subpartidas!N3744,Insumos!$E$7:$E$166)</f>
        <v>6.1994120750543944</v>
      </c>
      <c r="S3744" s="57">
        <f t="shared" ca="1" si="631"/>
        <v>0.85838013346907005</v>
      </c>
    </row>
    <row r="3745" spans="1:19" s="116" customFormat="1" ht="14.1" customHeight="1">
      <c r="A3745" s="74" t="s">
        <v>1260</v>
      </c>
      <c r="B3745" s="48" t="s">
        <v>1261</v>
      </c>
      <c r="C3745" s="58"/>
      <c r="D3745" s="58"/>
      <c r="E3745" s="58"/>
      <c r="F3745" s="58"/>
      <c r="G3745" s="58"/>
      <c r="H3745" s="58"/>
      <c r="I3745" s="58"/>
      <c r="J3745" s="58"/>
      <c r="K3745" s="58"/>
      <c r="L3745" s="55" t="s">
        <v>13</v>
      </c>
      <c r="M3745" s="52" t="s">
        <v>1547</v>
      </c>
      <c r="N3745" s="52" t="s">
        <v>1548</v>
      </c>
      <c r="O3745" s="52" t="s">
        <v>852</v>
      </c>
      <c r="P3745" s="56"/>
      <c r="Q3745" s="56">
        <v>5.0000000000000001E-3</v>
      </c>
      <c r="R3745" s="57">
        <f ca="1">SUMIF(Insumos!$C$7:$E$166,Subpartidas!N3745,Insumos!$E$7:$E$166)</f>
        <v>2</v>
      </c>
      <c r="S3745" s="57">
        <f t="shared" ca="1" si="631"/>
        <v>0.01</v>
      </c>
    </row>
    <row r="3746" spans="1:19" s="116" customFormat="1" ht="14.1" customHeight="1">
      <c r="A3746" s="74" t="s">
        <v>1260</v>
      </c>
      <c r="B3746" s="48" t="s">
        <v>1261</v>
      </c>
      <c r="C3746" s="58"/>
      <c r="D3746" s="58"/>
      <c r="E3746" s="58"/>
      <c r="F3746" s="58"/>
      <c r="G3746" s="58"/>
      <c r="H3746" s="58"/>
      <c r="I3746" s="58"/>
      <c r="J3746" s="58"/>
      <c r="K3746" s="58"/>
      <c r="L3746" s="55" t="s">
        <v>13</v>
      </c>
      <c r="M3746" s="52" t="s">
        <v>1551</v>
      </c>
      <c r="N3746" s="52" t="s">
        <v>1552</v>
      </c>
      <c r="O3746" s="52" t="s">
        <v>657</v>
      </c>
      <c r="P3746" s="56"/>
      <c r="Q3746" s="56">
        <v>0.45</v>
      </c>
      <c r="R3746" s="57">
        <f ca="1">SUMIF(Insumos!$C$7:$E$166,Subpartidas!N3746,Insumos!$E$7:$E$166)</f>
        <v>0.18</v>
      </c>
      <c r="S3746" s="57">
        <f ca="1">Q3746*R3746</f>
        <v>8.1000000000000003E-2</v>
      </c>
    </row>
    <row r="3747" spans="1:19" s="116" customFormat="1" ht="14.1" customHeight="1">
      <c r="A3747" s="74" t="s">
        <v>1260</v>
      </c>
      <c r="B3747" s="48" t="s">
        <v>1261</v>
      </c>
      <c r="C3747" s="58"/>
      <c r="D3747" s="58"/>
      <c r="E3747" s="58"/>
      <c r="F3747" s="58"/>
      <c r="G3747" s="58"/>
      <c r="H3747" s="58"/>
      <c r="I3747" s="58"/>
      <c r="J3747" s="58"/>
      <c r="K3747" s="58"/>
      <c r="L3747" s="55" t="s">
        <v>13</v>
      </c>
      <c r="M3747" s="52" t="s">
        <v>1545</v>
      </c>
      <c r="N3747" s="52" t="s">
        <v>1546</v>
      </c>
      <c r="O3747" s="52" t="s">
        <v>852</v>
      </c>
      <c r="P3747" s="56"/>
      <c r="Q3747" s="56">
        <v>2.0899999999999998E-2</v>
      </c>
      <c r="R3747" s="57">
        <f ca="1">SUMIF(Insumos!$C$7:$E$166,Subpartidas!N3747,Insumos!$E$7:$E$166)</f>
        <v>9.49</v>
      </c>
      <c r="S3747" s="57">
        <f ca="1">Q3747*R3747</f>
        <v>0.19834099999999999</v>
      </c>
    </row>
    <row r="3748" spans="1:19" s="116" customFormat="1" ht="14.1" customHeight="1">
      <c r="A3748" s="74" t="s">
        <v>1260</v>
      </c>
      <c r="B3748" s="48" t="s">
        <v>1261</v>
      </c>
      <c r="C3748" s="58"/>
      <c r="D3748" s="58"/>
      <c r="E3748" s="58"/>
      <c r="G3748" s="58"/>
      <c r="H3748" s="58"/>
      <c r="I3748" s="58"/>
      <c r="J3748" s="58"/>
      <c r="K3748" s="58"/>
      <c r="L3748" s="55" t="s">
        <v>13</v>
      </c>
      <c r="M3748" s="52" t="s">
        <v>1543</v>
      </c>
      <c r="N3748" s="52" t="s">
        <v>1544</v>
      </c>
      <c r="O3748" s="52" t="s">
        <v>852</v>
      </c>
      <c r="P3748" s="56"/>
      <c r="Q3748" s="56">
        <v>0.29339999999999999</v>
      </c>
      <c r="R3748" s="57">
        <f ca="1">SUMIF(Insumos!$C$7:$E$166,Subpartidas!N3748,Insumos!$E$7:$E$166)</f>
        <v>14.780000000000001</v>
      </c>
      <c r="S3748" s="57">
        <f ca="1">Q3748*R3748</f>
        <v>4.3364520000000004</v>
      </c>
    </row>
    <row r="3749" spans="1:19" s="116" customFormat="1" ht="14.1" customHeight="1">
      <c r="A3749" s="74" t="s">
        <v>1260</v>
      </c>
      <c r="B3749" s="48" t="s">
        <v>1261</v>
      </c>
      <c r="C3749" s="58"/>
      <c r="D3749" s="58"/>
      <c r="E3749" s="58"/>
      <c r="F3749" s="58"/>
      <c r="G3749" s="58"/>
      <c r="H3749" s="58"/>
      <c r="I3749" s="58"/>
      <c r="J3749" s="58"/>
      <c r="K3749" s="58"/>
      <c r="L3749" s="55" t="s">
        <v>13</v>
      </c>
      <c r="M3749" s="52" t="s">
        <v>1565</v>
      </c>
      <c r="N3749" s="52" t="s">
        <v>1747</v>
      </c>
      <c r="O3749" s="52" t="s">
        <v>852</v>
      </c>
      <c r="Q3749" s="56">
        <v>8.3599999999999994E-2</v>
      </c>
      <c r="R3749" s="57">
        <f ca="1">SUMIF(Insumos!$C$7:$E$166,Subpartidas!N3749,Insumos!$E$7:$E$166)</f>
        <v>82.75595238095238</v>
      </c>
      <c r="S3749" s="57">
        <f ca="1">Q3749*R3749</f>
        <v>6.9183976190476182</v>
      </c>
    </row>
    <row r="3750" spans="1:19" s="116" customFormat="1" ht="14.1" customHeight="1">
      <c r="A3750" s="74" t="s">
        <v>1260</v>
      </c>
      <c r="B3750" s="48" t="s">
        <v>1261</v>
      </c>
      <c r="C3750" s="58"/>
      <c r="D3750" s="58"/>
      <c r="E3750" s="58"/>
      <c r="F3750" s="58"/>
      <c r="G3750" s="58"/>
      <c r="H3750" s="58"/>
      <c r="I3750" s="58"/>
      <c r="J3750" s="58"/>
      <c r="K3750" s="58"/>
      <c r="L3750" s="55" t="s">
        <v>14</v>
      </c>
      <c r="M3750" s="52" t="s">
        <v>1738</v>
      </c>
      <c r="N3750" s="52" t="s">
        <v>1739</v>
      </c>
      <c r="O3750" s="52" t="s">
        <v>1507</v>
      </c>
      <c r="P3750" s="60"/>
      <c r="Q3750" s="56">
        <v>4.0800000000000003E-2</v>
      </c>
      <c r="R3750" s="57">
        <f ca="1">G3743</f>
        <v>1.0052033740354489</v>
      </c>
      <c r="S3750" s="57">
        <f t="shared" ref="S3750:S3800" ca="1" si="636">Q3750*R3750</f>
        <v>4.1012297660646319E-2</v>
      </c>
    </row>
    <row r="3751" spans="1:19" s="116" customFormat="1" ht="14.1" customHeight="1">
      <c r="A3751" s="74" t="s">
        <v>1260</v>
      </c>
      <c r="B3751" s="48" t="s">
        <v>1261</v>
      </c>
      <c r="C3751" s="58"/>
      <c r="D3751" s="58"/>
      <c r="E3751" s="58"/>
      <c r="F3751" s="58"/>
      <c r="G3751" s="58"/>
      <c r="H3751" s="58"/>
      <c r="I3751" s="58"/>
      <c r="J3751" s="58"/>
      <c r="K3751" s="58"/>
      <c r="L3751" s="55" t="s">
        <v>14</v>
      </c>
      <c r="M3751" s="52" t="s">
        <v>1745</v>
      </c>
      <c r="N3751" s="52" t="s">
        <v>1746</v>
      </c>
      <c r="O3751" s="52" t="s">
        <v>1510</v>
      </c>
      <c r="P3751" s="56">
        <v>0.125</v>
      </c>
      <c r="Q3751" s="56">
        <f>P3751/$E$3743*8</f>
        <v>1.5384615384615385E-2</v>
      </c>
      <c r="R3751" s="57">
        <f ca="1">SUMIF(Insumos!$C$7:$E$166,Subpartidas!N3751,Insumos!$E$7:$E$166)</f>
        <v>6.78</v>
      </c>
      <c r="S3751" s="57">
        <f t="shared" ca="1" si="636"/>
        <v>0.10430769230769232</v>
      </c>
    </row>
    <row r="3752" spans="1:19" s="116" customFormat="1" ht="14.1" customHeight="1">
      <c r="A3752" s="74" t="s">
        <v>1260</v>
      </c>
      <c r="B3752" s="48" t="s">
        <v>1261</v>
      </c>
      <c r="C3752" s="58"/>
      <c r="D3752" s="58"/>
      <c r="E3752" s="58"/>
      <c r="F3752" s="58"/>
      <c r="G3752" s="58"/>
      <c r="H3752" s="58"/>
      <c r="I3752" s="58"/>
      <c r="J3752" s="58"/>
      <c r="K3752" s="58"/>
      <c r="L3752" s="55" t="s">
        <v>14</v>
      </c>
      <c r="M3752" s="52" t="s">
        <v>1557</v>
      </c>
      <c r="N3752" s="52" t="s">
        <v>1558</v>
      </c>
      <c r="O3752" s="52" t="s">
        <v>1510</v>
      </c>
      <c r="P3752" s="56">
        <v>0.5</v>
      </c>
      <c r="Q3752" s="56">
        <f>P3752/$E$3743*8</f>
        <v>6.1538461538461542E-2</v>
      </c>
      <c r="R3752" s="57">
        <f ca="1">SUMIF(Insumos!$C$7:$E$166,Subpartidas!N3752,Insumos!$E$7:$E$166)</f>
        <v>8</v>
      </c>
      <c r="S3752" s="57">
        <f t="shared" ca="1" si="636"/>
        <v>0.49230769230769234</v>
      </c>
    </row>
    <row r="3753" spans="1:19" s="116" customFormat="1" ht="14.1" customHeight="1">
      <c r="A3753" s="74" t="s">
        <v>1264</v>
      </c>
      <c r="B3753" s="48" t="s">
        <v>1265</v>
      </c>
      <c r="C3753" s="52" t="s">
        <v>653</v>
      </c>
      <c r="D3753" s="53">
        <f>+IF(C3753&lt;&gt;" ",VLOOKUP(B3753,Rendimientos!$A$3:$D$557,3,0))</f>
        <v>57</v>
      </c>
      <c r="E3753" s="53">
        <f>+IF(C3753&lt;&gt;" ",VLOOKUP(B3753,Rendimientos!$A$3:$D$557,4,0))</f>
        <v>57</v>
      </c>
      <c r="F3753" s="54">
        <f ca="1">SUM(G3753:K3753)</f>
        <v>21.885544367519294</v>
      </c>
      <c r="G3753" s="49">
        <f ca="1">SUMIFS($S$5:$S$4996,$B$5:$B$4996,B3753,$L$5:$L$4996,$L$5)</f>
        <v>7.431390207709347</v>
      </c>
      <c r="H3753" s="49">
        <f ca="1">SUMIFS($S$5:$S$4996,$B$5:$B$4996,B3753,$L$5:$L$4996,$L$10)</f>
        <v>10.300333476190477</v>
      </c>
      <c r="I3753" s="49"/>
      <c r="J3753" s="49">
        <f ca="1">SUMIFS($S$5:$S$4996,$B$5:$B$4996,B3753,$L$5:$L$4996,$L$11)</f>
        <v>4.1538206836194735</v>
      </c>
      <c r="K3753" s="49">
        <f>SUMIFS($S$5:$S$4996,$B$5:$B$4996,B3753,$L$5:$L$4996,$L$4497)</f>
        <v>0</v>
      </c>
      <c r="L3753" s="55" t="s">
        <v>12</v>
      </c>
      <c r="M3753" s="52" t="s">
        <v>1736</v>
      </c>
      <c r="N3753" s="52" t="s">
        <v>1737</v>
      </c>
      <c r="O3753" s="52" t="s">
        <v>1491</v>
      </c>
      <c r="P3753" s="56">
        <v>0.125</v>
      </c>
      <c r="Q3753" s="56">
        <f>P3753/$D$3753*8</f>
        <v>1.7543859649122806E-2</v>
      </c>
      <c r="R3753" s="57">
        <f ca="1">SUMIF(Insumos!$C$7:$E$166,Subpartidas!N3753,Insumos!$E$7:$E$166)</f>
        <v>9.543510636814629</v>
      </c>
      <c r="S3753" s="57">
        <f t="shared" ca="1" si="636"/>
        <v>0.16743001117218648</v>
      </c>
    </row>
    <row r="3754" spans="1:19" s="116" customFormat="1" ht="14.1" customHeight="1">
      <c r="A3754" s="74" t="s">
        <v>1264</v>
      </c>
      <c r="B3754" s="48" t="s">
        <v>1265</v>
      </c>
      <c r="C3754" s="58"/>
      <c r="D3754" s="58"/>
      <c r="E3754" s="58"/>
      <c r="F3754" s="58"/>
      <c r="G3754" s="58"/>
      <c r="H3754" s="58"/>
      <c r="I3754" s="58"/>
      <c r="J3754" s="58"/>
      <c r="K3754" s="58"/>
      <c r="L3754" s="55" t="s">
        <v>12</v>
      </c>
      <c r="M3754" s="52" t="s">
        <v>1492</v>
      </c>
      <c r="N3754" s="52" t="s">
        <v>1493</v>
      </c>
      <c r="O3754" s="52" t="s">
        <v>1491</v>
      </c>
      <c r="P3754" s="56">
        <v>1.125</v>
      </c>
      <c r="Q3754" s="56">
        <f t="shared" ref="Q3754:Q3756" si="637">P3754/$D$3753*8</f>
        <v>0.15789473684210525</v>
      </c>
      <c r="R3754" s="57">
        <f ca="1">SUMIF(Insumos!$C$7:$E$166,Subpartidas!N3754,Insumos!$E$7:$E$166)</f>
        <v>6.1994120750543944</v>
      </c>
      <c r="S3754" s="57">
        <f t="shared" ca="1" si="636"/>
        <v>0.97885453816648327</v>
      </c>
    </row>
    <row r="3755" spans="1:19" s="116" customFormat="1" ht="14.1" customHeight="1">
      <c r="A3755" s="74" t="s">
        <v>1264</v>
      </c>
      <c r="B3755" s="48" t="s">
        <v>1265</v>
      </c>
      <c r="C3755" s="58"/>
      <c r="D3755" s="58"/>
      <c r="E3755" s="58"/>
      <c r="F3755" s="58"/>
      <c r="G3755" s="58"/>
      <c r="H3755" s="58"/>
      <c r="I3755" s="58"/>
      <c r="J3755" s="58"/>
      <c r="K3755" s="58"/>
      <c r="L3755" s="55" t="s">
        <v>12</v>
      </c>
      <c r="M3755" s="52" t="s">
        <v>1498</v>
      </c>
      <c r="N3755" s="52" t="s">
        <v>1499</v>
      </c>
      <c r="O3755" s="52" t="s">
        <v>1491</v>
      </c>
      <c r="P3755" s="56">
        <v>2</v>
      </c>
      <c r="Q3755" s="56">
        <f>P3755/$D$3753*8</f>
        <v>0.2807017543859649</v>
      </c>
      <c r="R3755" s="57">
        <f ca="1">SUMIF(Insumos!$C$7:$E$166,Subpartidas!N3755,Insumos!$E$7:$E$166)</f>
        <v>8.6743053318933896</v>
      </c>
      <c r="S3755" s="57">
        <f t="shared" ca="1" si="636"/>
        <v>2.4348927247420038</v>
      </c>
    </row>
    <row r="3756" spans="1:19" s="116" customFormat="1" ht="14.1" customHeight="1">
      <c r="A3756" s="74" t="s">
        <v>1264</v>
      </c>
      <c r="B3756" s="48" t="s">
        <v>1265</v>
      </c>
      <c r="C3756" s="58"/>
      <c r="D3756" s="58"/>
      <c r="E3756" s="58"/>
      <c r="F3756" s="58"/>
      <c r="G3756" s="58"/>
      <c r="H3756" s="58"/>
      <c r="I3756" s="58"/>
      <c r="J3756" s="58"/>
      <c r="K3756" s="58"/>
      <c r="L3756" s="55" t="s">
        <v>12</v>
      </c>
      <c r="M3756" s="52" t="s">
        <v>1494</v>
      </c>
      <c r="N3756" s="52" t="s">
        <v>1495</v>
      </c>
      <c r="O3756" s="52" t="s">
        <v>1491</v>
      </c>
      <c r="P3756" s="56">
        <v>4</v>
      </c>
      <c r="Q3756" s="56">
        <f t="shared" si="637"/>
        <v>0.56140350877192979</v>
      </c>
      <c r="R3756" s="57">
        <f ca="1">SUMIF(Insumos!$C$7:$E$166,Subpartidas!N3756,Insumos!$E$7:$E$166)</f>
        <v>6.8581917880260743</v>
      </c>
      <c r="S3756" s="57">
        <f t="shared" ca="1" si="636"/>
        <v>3.850212933628673</v>
      </c>
    </row>
    <row r="3757" spans="1:19" s="116" customFormat="1" ht="14.1" customHeight="1">
      <c r="A3757" s="74" t="s">
        <v>1264</v>
      </c>
      <c r="B3757" s="48" t="s">
        <v>1265</v>
      </c>
      <c r="C3757" s="58"/>
      <c r="D3757" s="58"/>
      <c r="E3757" s="58"/>
      <c r="F3757" s="58"/>
      <c r="G3757" s="58"/>
      <c r="H3757" s="58"/>
      <c r="I3757" s="58"/>
      <c r="J3757" s="58"/>
      <c r="K3757" s="58"/>
      <c r="L3757" s="55" t="s">
        <v>13</v>
      </c>
      <c r="M3757" s="52" t="s">
        <v>1559</v>
      </c>
      <c r="N3757" s="52" t="s">
        <v>1560</v>
      </c>
      <c r="O3757" s="52" t="s">
        <v>1561</v>
      </c>
      <c r="P3757" s="56"/>
      <c r="Q3757" s="56">
        <v>2.0899999999999998E-2</v>
      </c>
      <c r="R3757" s="57">
        <f ca="1">SUMIF(Insumos!$C$7:$E$166,Subpartidas!N3757,Insumos!$E$7:$E$166)</f>
        <v>1.3273809523809523</v>
      </c>
      <c r="S3757" s="57">
        <f t="shared" ca="1" si="636"/>
        <v>2.7742261904761902E-2</v>
      </c>
    </row>
    <row r="3758" spans="1:19" s="116" customFormat="1" ht="14.1" customHeight="1">
      <c r="A3758" s="74" t="s">
        <v>1264</v>
      </c>
      <c r="B3758" s="48" t="s">
        <v>1265</v>
      </c>
      <c r="C3758" s="58"/>
      <c r="D3758" s="58"/>
      <c r="E3758" s="58"/>
      <c r="F3758" s="58"/>
      <c r="G3758" s="58"/>
      <c r="H3758" s="58"/>
      <c r="I3758" s="58"/>
      <c r="J3758" s="58"/>
      <c r="K3758" s="58"/>
      <c r="L3758" s="55" t="s">
        <v>13</v>
      </c>
      <c r="M3758" s="52" t="s">
        <v>1551</v>
      </c>
      <c r="N3758" s="52" t="s">
        <v>1552</v>
      </c>
      <c r="O3758" s="52" t="s">
        <v>657</v>
      </c>
      <c r="P3758" s="56"/>
      <c r="Q3758" s="56">
        <v>0.45</v>
      </c>
      <c r="R3758" s="57">
        <f ca="1">SUMIF(Insumos!$C$7:$E$166,Subpartidas!N3758,Insumos!$E$7:$E$166)</f>
        <v>0.18</v>
      </c>
      <c r="S3758" s="57">
        <f t="shared" ca="1" si="636"/>
        <v>8.1000000000000003E-2</v>
      </c>
    </row>
    <row r="3759" spans="1:19" s="116" customFormat="1" ht="14.1" customHeight="1">
      <c r="A3759" s="74" t="s">
        <v>1264</v>
      </c>
      <c r="B3759" s="48" t="s">
        <v>1265</v>
      </c>
      <c r="C3759" s="58"/>
      <c r="D3759" s="58"/>
      <c r="E3759" s="58"/>
      <c r="F3759" s="58"/>
      <c r="G3759" s="58"/>
      <c r="H3759" s="58"/>
      <c r="I3759" s="58"/>
      <c r="J3759" s="58"/>
      <c r="K3759" s="58"/>
      <c r="L3759" s="55" t="s">
        <v>13</v>
      </c>
      <c r="M3759" s="52" t="s">
        <v>1547</v>
      </c>
      <c r="N3759" s="52" t="s">
        <v>1548</v>
      </c>
      <c r="O3759" s="52" t="s">
        <v>852</v>
      </c>
      <c r="P3759" s="56"/>
      <c r="Q3759" s="56">
        <v>0.23400000000000001</v>
      </c>
      <c r="R3759" s="57">
        <f ca="1">SUMIF(Insumos!$C$7:$E$166,Subpartidas!N3759,Insumos!$E$7:$E$166)</f>
        <v>2</v>
      </c>
      <c r="S3759" s="57">
        <f t="shared" ca="1" si="636"/>
        <v>0.46800000000000003</v>
      </c>
    </row>
    <row r="3760" spans="1:19" s="116" customFormat="1" ht="14.1" customHeight="1">
      <c r="A3760" s="74" t="s">
        <v>1264</v>
      </c>
      <c r="B3760" s="48" t="s">
        <v>1265</v>
      </c>
      <c r="C3760" s="58"/>
      <c r="D3760" s="58"/>
      <c r="E3760" s="58"/>
      <c r="F3760" s="58"/>
      <c r="G3760" s="58"/>
      <c r="H3760" s="58"/>
      <c r="I3760" s="58"/>
      <c r="J3760" s="58"/>
      <c r="K3760" s="58"/>
      <c r="L3760" s="55" t="s">
        <v>13</v>
      </c>
      <c r="M3760" s="52" t="s">
        <v>1545</v>
      </c>
      <c r="N3760" s="52" t="s">
        <v>1546</v>
      </c>
      <c r="O3760" s="52" t="s">
        <v>852</v>
      </c>
      <c r="P3760" s="56"/>
      <c r="Q3760" s="56">
        <v>2.0899999999999998E-2</v>
      </c>
      <c r="R3760" s="57">
        <f ca="1">SUMIF(Insumos!$C$7:$E$166,Subpartidas!N3760,Insumos!$E$7:$E$166)</f>
        <v>9.49</v>
      </c>
      <c r="S3760" s="57">
        <f t="shared" ca="1" si="636"/>
        <v>0.19834099999999999</v>
      </c>
    </row>
    <row r="3761" spans="1:19" s="116" customFormat="1" ht="14.1" customHeight="1">
      <c r="A3761" s="74" t="s">
        <v>1264</v>
      </c>
      <c r="B3761" s="48" t="s">
        <v>1265</v>
      </c>
      <c r="C3761" s="58"/>
      <c r="D3761" s="58"/>
      <c r="E3761" s="58"/>
      <c r="F3761" s="58"/>
      <c r="G3761" s="58"/>
      <c r="H3761" s="58"/>
      <c r="I3761" s="58"/>
      <c r="J3761" s="58"/>
      <c r="K3761" s="58"/>
      <c r="L3761" s="55" t="s">
        <v>13</v>
      </c>
      <c r="M3761" s="52" t="s">
        <v>1543</v>
      </c>
      <c r="N3761" s="52" t="s">
        <v>1544</v>
      </c>
      <c r="O3761" s="52" t="s">
        <v>852</v>
      </c>
      <c r="P3761" s="56"/>
      <c r="Q3761" s="56">
        <v>0.29339999999999999</v>
      </c>
      <c r="R3761" s="57">
        <f ca="1">SUMIF(Insumos!$C$7:$E$166,Subpartidas!N3761,Insumos!$E$7:$E$166)</f>
        <v>14.780000000000001</v>
      </c>
      <c r="S3761" s="57">
        <f t="shared" ca="1" si="636"/>
        <v>4.3364520000000004</v>
      </c>
    </row>
    <row r="3762" spans="1:19" s="116" customFormat="1" ht="14.1" customHeight="1">
      <c r="A3762" s="74" t="s">
        <v>1264</v>
      </c>
      <c r="B3762" s="48" t="s">
        <v>1265</v>
      </c>
      <c r="C3762" s="58"/>
      <c r="D3762" s="58"/>
      <c r="E3762" s="58"/>
      <c r="F3762" s="58"/>
      <c r="G3762" s="58"/>
      <c r="H3762" s="58"/>
      <c r="I3762" s="58"/>
      <c r="J3762" s="58"/>
      <c r="K3762" s="58"/>
      <c r="L3762" s="55" t="s">
        <v>13</v>
      </c>
      <c r="M3762" s="52" t="s">
        <v>1565</v>
      </c>
      <c r="N3762" s="52" t="s">
        <v>1747</v>
      </c>
      <c r="O3762" s="52" t="s">
        <v>852</v>
      </c>
      <c r="P3762" s="56"/>
      <c r="Q3762" s="56">
        <v>6.2700000000000006E-2</v>
      </c>
      <c r="R3762" s="57">
        <f ca="1">SUMIF(Insumos!$C$7:$E$166,Subpartidas!N3762,Insumos!$E$7:$E$166)</f>
        <v>82.75595238095238</v>
      </c>
      <c r="S3762" s="57">
        <f t="shared" ca="1" si="636"/>
        <v>5.1887982142857147</v>
      </c>
    </row>
    <row r="3763" spans="1:19" s="116" customFormat="1" ht="14.1" customHeight="1">
      <c r="A3763" s="74" t="s">
        <v>1264</v>
      </c>
      <c r="B3763" s="48" t="s">
        <v>1265</v>
      </c>
      <c r="C3763" s="58"/>
      <c r="D3763" s="58"/>
      <c r="E3763" s="58"/>
      <c r="F3763" s="58"/>
      <c r="G3763" s="58"/>
      <c r="H3763" s="58"/>
      <c r="I3763" s="58"/>
      <c r="J3763" s="58"/>
      <c r="K3763" s="58"/>
      <c r="L3763" s="55" t="s">
        <v>14</v>
      </c>
      <c r="M3763" s="52" t="s">
        <v>1745</v>
      </c>
      <c r="N3763" s="52" t="s">
        <v>1746</v>
      </c>
      <c r="O3763" s="52" t="s">
        <v>1510</v>
      </c>
      <c r="P3763" s="56">
        <v>0.125</v>
      </c>
      <c r="Q3763" s="56">
        <f>P3763/$E$3753*8</f>
        <v>1.7543859649122806E-2</v>
      </c>
      <c r="R3763" s="57">
        <f ca="1">SUMIF(Insumos!$C$7:$E$166,Subpartidas!N3763,Insumos!$E$7:$E$166)</f>
        <v>6.78</v>
      </c>
      <c r="S3763" s="57">
        <f t="shared" ca="1" si="636"/>
        <v>0.11894736842105263</v>
      </c>
    </row>
    <row r="3764" spans="1:19" s="116" customFormat="1" ht="14.1" customHeight="1">
      <c r="A3764" s="74" t="s">
        <v>1264</v>
      </c>
      <c r="B3764" s="48" t="s">
        <v>1265</v>
      </c>
      <c r="C3764" s="58"/>
      <c r="D3764" s="58"/>
      <c r="E3764" s="58"/>
      <c r="F3764" s="58"/>
      <c r="G3764" s="58"/>
      <c r="H3764" s="58"/>
      <c r="I3764" s="58"/>
      <c r="J3764" s="58"/>
      <c r="K3764" s="58"/>
      <c r="L3764" s="55" t="s">
        <v>14</v>
      </c>
      <c r="M3764" s="52" t="s">
        <v>1738</v>
      </c>
      <c r="N3764" s="52" t="s">
        <v>1739</v>
      </c>
      <c r="O3764" s="52" t="s">
        <v>1507</v>
      </c>
      <c r="P3764" s="60"/>
      <c r="Q3764" s="56">
        <v>3.1699999999999999E-2</v>
      </c>
      <c r="R3764" s="57">
        <f ca="1">G3753</f>
        <v>7.431390207709347</v>
      </c>
      <c r="S3764" s="57">
        <f t="shared" ca="1" si="636"/>
        <v>0.23557506958438629</v>
      </c>
    </row>
    <row r="3765" spans="1:19" s="116" customFormat="1" ht="14.1" customHeight="1">
      <c r="A3765" s="74" t="s">
        <v>1264</v>
      </c>
      <c r="B3765" s="48" t="s">
        <v>1265</v>
      </c>
      <c r="C3765" s="58"/>
      <c r="D3765" s="58"/>
      <c r="E3765" s="58"/>
      <c r="F3765" s="58"/>
      <c r="G3765" s="58"/>
      <c r="H3765" s="58"/>
      <c r="I3765" s="58"/>
      <c r="J3765" s="58"/>
      <c r="K3765" s="58"/>
      <c r="L3765" s="55" t="s">
        <v>14</v>
      </c>
      <c r="M3765" s="52" t="s">
        <v>1557</v>
      </c>
      <c r="N3765" s="52" t="s">
        <v>1558</v>
      </c>
      <c r="O3765" s="52" t="s">
        <v>1510</v>
      </c>
      <c r="P3765" s="56">
        <v>0.5</v>
      </c>
      <c r="Q3765" s="56">
        <f t="shared" ref="Q3765:Q3767" si="638">P3765/$E$3753*8</f>
        <v>7.0175438596491224E-2</v>
      </c>
      <c r="R3765" s="57">
        <f ca="1">SUMIF(Insumos!$C$7:$E$166,Subpartidas!N3765,Insumos!$E$7:$E$166)</f>
        <v>8</v>
      </c>
      <c r="S3765" s="57">
        <f t="shared" ca="1" si="636"/>
        <v>0.56140350877192979</v>
      </c>
    </row>
    <row r="3766" spans="1:19" s="116" customFormat="1" ht="14.1" customHeight="1">
      <c r="A3766" s="74" t="s">
        <v>1264</v>
      </c>
      <c r="B3766" s="48" t="s">
        <v>1265</v>
      </c>
      <c r="C3766" s="58"/>
      <c r="D3766" s="58"/>
      <c r="E3766" s="58"/>
      <c r="F3766" s="58"/>
      <c r="G3766" s="58"/>
      <c r="H3766" s="58"/>
      <c r="I3766" s="58"/>
      <c r="J3766" s="58"/>
      <c r="K3766" s="58"/>
      <c r="L3766" s="55" t="s">
        <v>14</v>
      </c>
      <c r="M3766" s="52" t="s">
        <v>1521</v>
      </c>
      <c r="N3766" s="52" t="s">
        <v>1522</v>
      </c>
      <c r="O3766" s="52" t="s">
        <v>1510</v>
      </c>
      <c r="P3766" s="56">
        <v>1</v>
      </c>
      <c r="Q3766" s="56">
        <f t="shared" si="638"/>
        <v>0.14035087719298245</v>
      </c>
      <c r="R3766" s="57">
        <f ca="1">SUMIF(Insumos!$C$7:$E$166,Subpartidas!N3766,Insumos!$E$7:$E$166)</f>
        <v>7.07</v>
      </c>
      <c r="S3766" s="57">
        <f t="shared" ca="1" si="636"/>
        <v>0.99228070175438599</v>
      </c>
    </row>
    <row r="3767" spans="1:19" s="116" customFormat="1" ht="14.1" customHeight="1">
      <c r="A3767" s="74" t="s">
        <v>1264</v>
      </c>
      <c r="B3767" s="48" t="s">
        <v>1265</v>
      </c>
      <c r="C3767" s="58"/>
      <c r="D3767" s="58"/>
      <c r="E3767" s="58"/>
      <c r="F3767" s="58"/>
      <c r="G3767" s="58"/>
      <c r="H3767" s="58"/>
      <c r="I3767" s="58"/>
      <c r="J3767" s="58"/>
      <c r="K3767" s="58"/>
      <c r="L3767" s="55" t="s">
        <v>14</v>
      </c>
      <c r="M3767" s="52" t="s">
        <v>1555</v>
      </c>
      <c r="N3767" s="52" t="s">
        <v>1556</v>
      </c>
      <c r="O3767" s="52" t="s">
        <v>1510</v>
      </c>
      <c r="P3767" s="56">
        <v>1</v>
      </c>
      <c r="Q3767" s="56">
        <f t="shared" si="638"/>
        <v>0.14035087719298245</v>
      </c>
      <c r="R3767" s="57">
        <f ca="1">SUMIF(Insumos!$C$7:$E$166,Subpartidas!N3767,Insumos!$E$7:$E$166)</f>
        <v>16</v>
      </c>
      <c r="S3767" s="57">
        <f t="shared" ca="1" si="636"/>
        <v>2.2456140350877192</v>
      </c>
    </row>
    <row r="3768" spans="1:19" s="116" customFormat="1" ht="14.1" customHeight="1">
      <c r="A3768" s="74" t="s">
        <v>1260</v>
      </c>
      <c r="B3768" s="48" t="s">
        <v>1268</v>
      </c>
      <c r="C3768" s="52" t="s">
        <v>653</v>
      </c>
      <c r="D3768" s="53">
        <f>+IF(C3768&lt;&gt;" ",VLOOKUP(B3768,Rendimientos!$A$3:$D$557,3,0))</f>
        <v>50</v>
      </c>
      <c r="E3768" s="53">
        <f>+IF(C3768&lt;&gt;" ",VLOOKUP(B3768,Rendimientos!$A$3:$D$557,4,0))</f>
        <v>50</v>
      </c>
      <c r="F3768" s="54">
        <f ca="1">SUM(G3768:K3768)</f>
        <v>13.679870992252543</v>
      </c>
      <c r="G3768" s="49">
        <f ca="1">SUMIFS($S$5:$S$4996,$B$5:$B$4996,B3768,$L$5:$L$4996,$L$5)</f>
        <v>1.3067643862460836</v>
      </c>
      <c r="H3768" s="49">
        <f ca="1">SUMIFS($S$5:$S$4996,$B$5:$B$4996,B3768,$L$5:$L$4996,$L$10)</f>
        <v>11.544190619047619</v>
      </c>
      <c r="I3768" s="49"/>
      <c r="J3768" s="49">
        <f ca="1">SUMIFS($S$5:$S$4996,$B$5:$B$4996,B3768,$L$5:$L$4996,$L$11)</f>
        <v>0.82891598695884028</v>
      </c>
      <c r="K3768" s="49">
        <f>SUMIFS($S$5:$S$4996,$B$5:$B$4996,B3768,$L$5:$L$4996,$L$4497)</f>
        <v>0</v>
      </c>
      <c r="L3768" s="55" t="s">
        <v>12</v>
      </c>
      <c r="M3768" s="52" t="s">
        <v>1736</v>
      </c>
      <c r="N3768" s="52" t="s">
        <v>1737</v>
      </c>
      <c r="O3768" s="52" t="s">
        <v>1491</v>
      </c>
      <c r="P3768" s="56">
        <v>0.125</v>
      </c>
      <c r="Q3768" s="56">
        <f>P3768/$D$3768*8</f>
        <v>0.02</v>
      </c>
      <c r="R3768" s="57">
        <f ca="1">SUMIF(Insumos!$C$7:$E$166,Subpartidas!N3768,Insumos!$E$7:$E$166)</f>
        <v>9.543510636814629</v>
      </c>
      <c r="S3768" s="57">
        <f t="shared" ca="1" si="636"/>
        <v>0.19087021273629259</v>
      </c>
    </row>
    <row r="3769" spans="1:19" s="116" customFormat="1" ht="14.1" customHeight="1">
      <c r="A3769" s="74" t="s">
        <v>1260</v>
      </c>
      <c r="B3769" s="48" t="s">
        <v>1268</v>
      </c>
      <c r="C3769" s="58"/>
      <c r="D3769" s="58"/>
      <c r="E3769" s="58"/>
      <c r="F3769" s="58"/>
      <c r="G3769" s="58"/>
      <c r="H3769" s="58"/>
      <c r="I3769" s="58"/>
      <c r="J3769" s="58"/>
      <c r="K3769" s="58"/>
      <c r="L3769" s="55" t="s">
        <v>12</v>
      </c>
      <c r="M3769" s="52" t="s">
        <v>1492</v>
      </c>
      <c r="N3769" s="52" t="s">
        <v>1493</v>
      </c>
      <c r="O3769" s="52" t="s">
        <v>1491</v>
      </c>
      <c r="P3769" s="56">
        <v>1.125</v>
      </c>
      <c r="Q3769" s="56">
        <f>P3769/$D$3768*8</f>
        <v>0.18</v>
      </c>
      <c r="R3769" s="57">
        <f ca="1">SUMIF(Insumos!$C$7:$E$166,Subpartidas!N3769,Insumos!$E$7:$E$166)</f>
        <v>6.1994120750543944</v>
      </c>
      <c r="S3769" s="57">
        <f t="shared" ca="1" si="636"/>
        <v>1.1158941735097909</v>
      </c>
    </row>
    <row r="3770" spans="1:19" s="116" customFormat="1" ht="14.1" customHeight="1">
      <c r="A3770" s="74" t="s">
        <v>1260</v>
      </c>
      <c r="B3770" s="48" t="s">
        <v>1268</v>
      </c>
      <c r="C3770" s="58"/>
      <c r="D3770" s="58"/>
      <c r="E3770" s="58"/>
      <c r="F3770" s="58"/>
      <c r="G3770" s="58"/>
      <c r="H3770" s="58"/>
      <c r="I3770" s="58"/>
      <c r="J3770" s="58"/>
      <c r="K3770" s="58"/>
      <c r="L3770" s="55" t="s">
        <v>13</v>
      </c>
      <c r="M3770" s="52" t="s">
        <v>1547</v>
      </c>
      <c r="N3770" s="52" t="s">
        <v>1548</v>
      </c>
      <c r="O3770" s="52" t="s">
        <v>852</v>
      </c>
      <c r="P3770" s="56"/>
      <c r="Q3770" s="56">
        <v>5.0000000000000001E-3</v>
      </c>
      <c r="R3770" s="57">
        <f ca="1">SUMIF(Insumos!$C$7:$E$166,Subpartidas!N3770,Insumos!$E$7:$E$166)</f>
        <v>2</v>
      </c>
      <c r="S3770" s="57">
        <f t="shared" ca="1" si="636"/>
        <v>0.01</v>
      </c>
    </row>
    <row r="3771" spans="1:19" s="116" customFormat="1" ht="14.1" customHeight="1">
      <c r="A3771" s="74" t="s">
        <v>1260</v>
      </c>
      <c r="B3771" s="48" t="s">
        <v>1268</v>
      </c>
      <c r="C3771" s="58"/>
      <c r="D3771" s="58"/>
      <c r="E3771" s="58"/>
      <c r="F3771" s="58"/>
      <c r="G3771" s="58"/>
      <c r="H3771" s="58"/>
      <c r="I3771" s="58"/>
      <c r="J3771" s="58"/>
      <c r="K3771" s="58"/>
      <c r="L3771" s="55" t="s">
        <v>13</v>
      </c>
      <c r="M3771" s="52" t="s">
        <v>1551</v>
      </c>
      <c r="N3771" s="52" t="s">
        <v>1552</v>
      </c>
      <c r="O3771" s="52" t="s">
        <v>657</v>
      </c>
      <c r="P3771" s="56"/>
      <c r="Q3771" s="56">
        <v>0.45</v>
      </c>
      <c r="R3771" s="57">
        <f ca="1">SUMIF(Insumos!$C$7:$E$166,Subpartidas!N3771,Insumos!$E$7:$E$166)</f>
        <v>0.18</v>
      </c>
      <c r="S3771" s="57">
        <f ca="1">Q3771*R3771</f>
        <v>8.1000000000000003E-2</v>
      </c>
    </row>
    <row r="3772" spans="1:19" s="116" customFormat="1" ht="14.1" customHeight="1">
      <c r="A3772" s="74" t="s">
        <v>1260</v>
      </c>
      <c r="B3772" s="48" t="s">
        <v>1268</v>
      </c>
      <c r="C3772" s="58"/>
      <c r="D3772" s="58"/>
      <c r="E3772" s="58"/>
      <c r="F3772" s="58"/>
      <c r="G3772" s="58"/>
      <c r="H3772" s="58"/>
      <c r="I3772" s="58"/>
      <c r="J3772" s="58"/>
      <c r="K3772" s="58"/>
      <c r="L3772" s="55" t="s">
        <v>13</v>
      </c>
      <c r="M3772" s="52" t="s">
        <v>1545</v>
      </c>
      <c r="N3772" s="52" t="s">
        <v>1546</v>
      </c>
      <c r="O3772" s="52" t="s">
        <v>852</v>
      </c>
      <c r="P3772" s="56"/>
      <c r="Q3772" s="56">
        <v>2.0899999999999998E-2</v>
      </c>
      <c r="R3772" s="57">
        <f ca="1">SUMIF(Insumos!$C$7:$E$166,Subpartidas!N3772,Insumos!$E$7:$E$166)</f>
        <v>9.49</v>
      </c>
      <c r="S3772" s="57">
        <f ca="1">Q3772*R3772</f>
        <v>0.19834099999999999</v>
      </c>
    </row>
    <row r="3773" spans="1:19" s="116" customFormat="1" ht="14.1" customHeight="1">
      <c r="A3773" s="74" t="s">
        <v>1260</v>
      </c>
      <c r="B3773" s="48" t="s">
        <v>1268</v>
      </c>
      <c r="C3773" s="58"/>
      <c r="D3773" s="58"/>
      <c r="E3773" s="58"/>
      <c r="G3773" s="58"/>
      <c r="H3773" s="58"/>
      <c r="I3773" s="58"/>
      <c r="J3773" s="58"/>
      <c r="K3773" s="58"/>
      <c r="L3773" s="55" t="s">
        <v>13</v>
      </c>
      <c r="M3773" s="52" t="s">
        <v>1543</v>
      </c>
      <c r="N3773" s="52" t="s">
        <v>1544</v>
      </c>
      <c r="O3773" s="52" t="s">
        <v>852</v>
      </c>
      <c r="P3773" s="56"/>
      <c r="Q3773" s="56">
        <v>0.29339999999999999</v>
      </c>
      <c r="R3773" s="57">
        <f ca="1">SUMIF(Insumos!$C$7:$E$166,Subpartidas!N3773,Insumos!$E$7:$E$166)</f>
        <v>14.780000000000001</v>
      </c>
      <c r="S3773" s="57">
        <f ca="1">Q3773*R3773</f>
        <v>4.3364520000000004</v>
      </c>
    </row>
    <row r="3774" spans="1:19" s="116" customFormat="1" ht="14.1" customHeight="1">
      <c r="A3774" s="74" t="s">
        <v>1260</v>
      </c>
      <c r="B3774" s="48" t="s">
        <v>1268</v>
      </c>
      <c r="C3774" s="58"/>
      <c r="D3774" s="58"/>
      <c r="E3774" s="58"/>
      <c r="F3774" s="58"/>
      <c r="G3774" s="58"/>
      <c r="H3774" s="58"/>
      <c r="I3774" s="58"/>
      <c r="J3774" s="58"/>
      <c r="K3774" s="58"/>
      <c r="L3774" s="55" t="s">
        <v>13</v>
      </c>
      <c r="M3774" s="52" t="s">
        <v>1565</v>
      </c>
      <c r="N3774" s="52" t="s">
        <v>1747</v>
      </c>
      <c r="O3774" s="52" t="s">
        <v>852</v>
      </c>
      <c r="Q3774" s="56">
        <v>8.3599999999999994E-2</v>
      </c>
      <c r="R3774" s="57">
        <f ca="1">SUMIF(Insumos!$C$7:$E$166,Subpartidas!N3774,Insumos!$E$7:$E$166)</f>
        <v>82.75595238095238</v>
      </c>
      <c r="S3774" s="57">
        <f ca="1">Q3774*R3774</f>
        <v>6.9183976190476182</v>
      </c>
    </row>
    <row r="3775" spans="1:19" s="116" customFormat="1" ht="14.1" customHeight="1">
      <c r="A3775" s="74" t="s">
        <v>1260</v>
      </c>
      <c r="B3775" s="48" t="s">
        <v>1268</v>
      </c>
      <c r="C3775" s="58"/>
      <c r="D3775" s="58"/>
      <c r="E3775" s="58"/>
      <c r="F3775" s="58"/>
      <c r="G3775" s="58"/>
      <c r="H3775" s="58"/>
      <c r="I3775" s="58"/>
      <c r="J3775" s="58"/>
      <c r="K3775" s="58"/>
      <c r="L3775" s="55" t="s">
        <v>14</v>
      </c>
      <c r="M3775" s="52" t="s">
        <v>1738</v>
      </c>
      <c r="N3775" s="52" t="s">
        <v>1739</v>
      </c>
      <c r="O3775" s="52" t="s">
        <v>1507</v>
      </c>
      <c r="P3775" s="60"/>
      <c r="Q3775" s="56">
        <v>4.0800000000000003E-2</v>
      </c>
      <c r="R3775" s="57">
        <f ca="1">G3768</f>
        <v>1.3067643862460836</v>
      </c>
      <c r="S3775" s="57">
        <f t="shared" ref="S3775:S3777" ca="1" si="639">Q3775*R3775</f>
        <v>5.3315986958840211E-2</v>
      </c>
    </row>
    <row r="3776" spans="1:19" s="116" customFormat="1" ht="14.1" customHeight="1">
      <c r="A3776" s="74" t="s">
        <v>1260</v>
      </c>
      <c r="B3776" s="48" t="s">
        <v>1268</v>
      </c>
      <c r="C3776" s="58"/>
      <c r="D3776" s="58"/>
      <c r="E3776" s="58"/>
      <c r="F3776" s="58"/>
      <c r="G3776" s="58"/>
      <c r="H3776" s="58"/>
      <c r="I3776" s="58"/>
      <c r="J3776" s="58"/>
      <c r="K3776" s="58"/>
      <c r="L3776" s="55" t="s">
        <v>14</v>
      </c>
      <c r="M3776" s="52" t="s">
        <v>1745</v>
      </c>
      <c r="N3776" s="52" t="s">
        <v>1746</v>
      </c>
      <c r="O3776" s="52" t="s">
        <v>1510</v>
      </c>
      <c r="P3776" s="56">
        <v>0.125</v>
      </c>
      <c r="Q3776" s="56">
        <f>P3776/$E$3768*8</f>
        <v>0.02</v>
      </c>
      <c r="R3776" s="57">
        <f ca="1">SUMIF(Insumos!$C$7:$E$166,Subpartidas!N3776,Insumos!$E$7:$E$166)</f>
        <v>6.78</v>
      </c>
      <c r="S3776" s="57">
        <f t="shared" ca="1" si="639"/>
        <v>0.1356</v>
      </c>
    </row>
    <row r="3777" spans="1:19" s="116" customFormat="1" ht="14.1" customHeight="1">
      <c r="A3777" s="74" t="s">
        <v>1260</v>
      </c>
      <c r="B3777" s="48" t="s">
        <v>1268</v>
      </c>
      <c r="C3777" s="58"/>
      <c r="D3777" s="58"/>
      <c r="E3777" s="58"/>
      <c r="F3777" s="58"/>
      <c r="G3777" s="58"/>
      <c r="H3777" s="58"/>
      <c r="I3777" s="58"/>
      <c r="J3777" s="58"/>
      <c r="K3777" s="58"/>
      <c r="L3777" s="55" t="s">
        <v>14</v>
      </c>
      <c r="M3777" s="52" t="s">
        <v>1557</v>
      </c>
      <c r="N3777" s="52" t="s">
        <v>1558</v>
      </c>
      <c r="O3777" s="52" t="s">
        <v>1510</v>
      </c>
      <c r="P3777" s="56">
        <v>0.5</v>
      </c>
      <c r="Q3777" s="56">
        <f>P3777/$E$3768*8</f>
        <v>0.08</v>
      </c>
      <c r="R3777" s="57">
        <f ca="1">SUMIF(Insumos!$C$7:$E$166,Subpartidas!N3777,Insumos!$E$7:$E$166)</f>
        <v>8</v>
      </c>
      <c r="S3777" s="57">
        <f t="shared" ca="1" si="639"/>
        <v>0.64</v>
      </c>
    </row>
    <row r="3778" spans="1:19" s="116" customFormat="1" ht="14.1" customHeight="1">
      <c r="A3778" s="74" t="s">
        <v>1271</v>
      </c>
      <c r="B3778" s="48" t="s">
        <v>1272</v>
      </c>
      <c r="C3778" s="52" t="s">
        <v>653</v>
      </c>
      <c r="D3778" s="53">
        <f>+IF(C3778&lt;&gt;" ",VLOOKUP(B3778,Rendimientos!$A$3:$D$557,3,0))</f>
        <v>84</v>
      </c>
      <c r="E3778" s="53">
        <f>+IF(C3778&lt;&gt;" ",VLOOKUP(B3778,Rendimientos!$A$3:$D$557,4,0))</f>
        <v>84</v>
      </c>
      <c r="F3778" s="54">
        <f ca="1">SUM(G3778:K3778)</f>
        <v>6.9746253173838832</v>
      </c>
      <c r="G3778" s="49">
        <f ca="1">SUMIFS($S$5:$S$4996,$B$5:$B$4996,B3778,$L$5:$L$4996,$L$5)</f>
        <v>0.77783594419409741</v>
      </c>
      <c r="H3778" s="49">
        <f ca="1">SUMIFS($S$5:$S$4996,$B$5:$B$4996,B3778,$L$5:$L$4996,$L$10)</f>
        <v>5.7033870000000002</v>
      </c>
      <c r="I3778" s="49"/>
      <c r="J3778" s="49">
        <f ca="1">SUMIFS($S$5:$S$4996,$B$5:$B$4996,B3778,$L$5:$L$4996,$L$11)</f>
        <v>0.4934023731897858</v>
      </c>
      <c r="K3778" s="49">
        <f>SUMIFS($S$5:$S$4996,$B$5:$B$4996,B3778,$L$5:$L$4996,$L$4497)</f>
        <v>0</v>
      </c>
      <c r="L3778" s="55" t="s">
        <v>12</v>
      </c>
      <c r="M3778" s="52" t="s">
        <v>1736</v>
      </c>
      <c r="N3778" s="52" t="s">
        <v>1737</v>
      </c>
      <c r="O3778" s="52" t="s">
        <v>1491</v>
      </c>
      <c r="P3778" s="56">
        <v>0.125</v>
      </c>
      <c r="Q3778" s="56">
        <f>P3778/$D$3778*8</f>
        <v>1.1904761904761904E-2</v>
      </c>
      <c r="R3778" s="57">
        <f ca="1">SUMIF(Insumos!$C$7:$E$166,Subpartidas!N3778,Insumos!$E$7:$E$166)</f>
        <v>9.543510636814629</v>
      </c>
      <c r="S3778" s="57">
        <f t="shared" ca="1" si="636"/>
        <v>0.11361322186684081</v>
      </c>
    </row>
    <row r="3779" spans="1:19" s="116" customFormat="1" ht="14.1" customHeight="1">
      <c r="A3779" s="74" t="s">
        <v>1271</v>
      </c>
      <c r="B3779" s="48" t="s">
        <v>1272</v>
      </c>
      <c r="C3779" s="58"/>
      <c r="D3779" s="58"/>
      <c r="E3779" s="58"/>
      <c r="F3779" s="58"/>
      <c r="G3779" s="58"/>
      <c r="H3779" s="58"/>
      <c r="I3779" s="58"/>
      <c r="J3779" s="58"/>
      <c r="K3779" s="58"/>
      <c r="L3779" s="55" t="s">
        <v>12</v>
      </c>
      <c r="M3779" s="52" t="s">
        <v>1492</v>
      </c>
      <c r="N3779" s="52" t="s">
        <v>1493</v>
      </c>
      <c r="O3779" s="52" t="s">
        <v>1491</v>
      </c>
      <c r="P3779" s="56">
        <v>1.125</v>
      </c>
      <c r="Q3779" s="56">
        <f>P3779/$D$3778*8</f>
        <v>0.10714285714285714</v>
      </c>
      <c r="R3779" s="57">
        <f ca="1">SUMIF(Insumos!$C$7:$E$166,Subpartidas!N3779,Insumos!$E$7:$E$166)</f>
        <v>6.1994120750543944</v>
      </c>
      <c r="S3779" s="57">
        <f t="shared" ca="1" si="636"/>
        <v>0.66422272232725654</v>
      </c>
    </row>
    <row r="3780" spans="1:19" s="116" customFormat="1" ht="14.1" customHeight="1">
      <c r="A3780" s="74" t="s">
        <v>1271</v>
      </c>
      <c r="B3780" s="48" t="s">
        <v>1272</v>
      </c>
      <c r="C3780" s="58"/>
      <c r="D3780" s="58"/>
      <c r="E3780" s="58"/>
      <c r="F3780" s="58"/>
      <c r="G3780" s="58"/>
      <c r="H3780" s="58"/>
      <c r="I3780" s="58"/>
      <c r="J3780" s="58"/>
      <c r="K3780" s="58"/>
      <c r="L3780" s="55" t="s">
        <v>13</v>
      </c>
      <c r="M3780" s="52" t="s">
        <v>1547</v>
      </c>
      <c r="N3780" s="52" t="s">
        <v>1548</v>
      </c>
      <c r="O3780" s="52" t="s">
        <v>852</v>
      </c>
      <c r="P3780" s="56"/>
      <c r="Q3780" s="56">
        <v>5.0000000000000001E-3</v>
      </c>
      <c r="R3780" s="57">
        <f ca="1">SUMIF(Insumos!$C$7:$E$166,Subpartidas!N3780,Insumos!$E$7:$E$166)</f>
        <v>2</v>
      </c>
      <c r="S3780" s="57">
        <f t="shared" ca="1" si="636"/>
        <v>0.01</v>
      </c>
    </row>
    <row r="3781" spans="1:19" s="116" customFormat="1" ht="14.1" customHeight="1">
      <c r="A3781" s="74" t="s">
        <v>1271</v>
      </c>
      <c r="B3781" s="48" t="s">
        <v>1272</v>
      </c>
      <c r="C3781" s="58"/>
      <c r="D3781" s="58"/>
      <c r="E3781" s="58"/>
      <c r="F3781" s="58"/>
      <c r="G3781" s="58"/>
      <c r="H3781" s="58"/>
      <c r="I3781" s="58"/>
      <c r="J3781" s="58"/>
      <c r="K3781" s="58"/>
      <c r="L3781" s="55" t="s">
        <v>13</v>
      </c>
      <c r="M3781" s="52" t="s">
        <v>1551</v>
      </c>
      <c r="N3781" s="52" t="s">
        <v>1552</v>
      </c>
      <c r="O3781" s="52" t="s">
        <v>657</v>
      </c>
      <c r="P3781" s="56"/>
      <c r="Q3781" s="56">
        <v>0.5</v>
      </c>
      <c r="R3781" s="57">
        <f ca="1">SUMIF(Insumos!$C$7:$E$166,Subpartidas!N3781,Insumos!$E$7:$E$166)</f>
        <v>0.18</v>
      </c>
      <c r="S3781" s="57">
        <f t="shared" ca="1" si="636"/>
        <v>0.09</v>
      </c>
    </row>
    <row r="3782" spans="1:19" s="116" customFormat="1" ht="14.1" customHeight="1">
      <c r="A3782" s="74" t="s">
        <v>1271</v>
      </c>
      <c r="B3782" s="48" t="s">
        <v>1272</v>
      </c>
      <c r="C3782" s="58"/>
      <c r="D3782" s="58"/>
      <c r="E3782" s="58"/>
      <c r="F3782" s="58"/>
      <c r="G3782" s="58"/>
      <c r="H3782" s="58"/>
      <c r="I3782" s="58"/>
      <c r="J3782" s="58"/>
      <c r="K3782" s="58"/>
      <c r="L3782" s="55" t="s">
        <v>13</v>
      </c>
      <c r="M3782" s="52" t="s">
        <v>1545</v>
      </c>
      <c r="N3782" s="52" t="s">
        <v>1546</v>
      </c>
      <c r="O3782" s="52" t="s">
        <v>852</v>
      </c>
      <c r="P3782" s="56"/>
      <c r="Q3782" s="56">
        <v>2.0899999999999998E-2</v>
      </c>
      <c r="R3782" s="57">
        <f ca="1">SUMIF(Insumos!$C$7:$E$166,Subpartidas!N3782,Insumos!$E$7:$E$166)</f>
        <v>9.49</v>
      </c>
      <c r="S3782" s="57">
        <f t="shared" ca="1" si="636"/>
        <v>0.19834099999999999</v>
      </c>
    </row>
    <row r="3783" spans="1:19" s="116" customFormat="1" ht="14.1" customHeight="1">
      <c r="A3783" s="74" t="s">
        <v>1271</v>
      </c>
      <c r="B3783" s="48" t="s">
        <v>1272</v>
      </c>
      <c r="C3783" s="58"/>
      <c r="D3783" s="58"/>
      <c r="E3783" s="58"/>
      <c r="F3783" s="58"/>
      <c r="G3783" s="58"/>
      <c r="H3783" s="58"/>
      <c r="I3783" s="58"/>
      <c r="J3783" s="58"/>
      <c r="K3783" s="58"/>
      <c r="L3783" s="55" t="s">
        <v>13</v>
      </c>
      <c r="M3783" s="52" t="s">
        <v>1543</v>
      </c>
      <c r="N3783" s="52" t="s">
        <v>1544</v>
      </c>
      <c r="O3783" s="52" t="s">
        <v>852</v>
      </c>
      <c r="P3783" s="56"/>
      <c r="Q3783" s="56">
        <v>0.36570000000000003</v>
      </c>
      <c r="R3783" s="57">
        <f ca="1">SUMIF(Insumos!$C$7:$E$166,Subpartidas!N3783,Insumos!$E$7:$E$166)</f>
        <v>14.780000000000001</v>
      </c>
      <c r="S3783" s="57">
        <f t="shared" ca="1" si="636"/>
        <v>5.4050460000000005</v>
      </c>
    </row>
    <row r="3784" spans="1:19" s="116" customFormat="1" ht="14.1" customHeight="1">
      <c r="A3784" s="74" t="s">
        <v>1271</v>
      </c>
      <c r="B3784" s="48" t="s">
        <v>1272</v>
      </c>
      <c r="C3784" s="58"/>
      <c r="D3784" s="58"/>
      <c r="E3784" s="58"/>
      <c r="F3784" s="58"/>
      <c r="G3784" s="58"/>
      <c r="H3784" s="58"/>
      <c r="I3784" s="58"/>
      <c r="J3784" s="58"/>
      <c r="K3784" s="58"/>
      <c r="L3784" s="55" t="s">
        <v>14</v>
      </c>
      <c r="M3784" s="52" t="s">
        <v>1738</v>
      </c>
      <c r="N3784" s="52" t="s">
        <v>1739</v>
      </c>
      <c r="O3784" s="52" t="s">
        <v>1507</v>
      </c>
      <c r="P3784" s="60"/>
      <c r="Q3784" s="56">
        <v>4.0800000000000003E-2</v>
      </c>
      <c r="R3784" s="57">
        <f ca="1">G3778</f>
        <v>0.77783594419409741</v>
      </c>
      <c r="S3784" s="57">
        <f t="shared" ca="1" si="636"/>
        <v>3.1735706523119175E-2</v>
      </c>
    </row>
    <row r="3785" spans="1:19" s="116" customFormat="1" ht="14.1" customHeight="1">
      <c r="A3785" s="74" t="s">
        <v>1271</v>
      </c>
      <c r="B3785" s="48" t="s">
        <v>1272</v>
      </c>
      <c r="C3785" s="58"/>
      <c r="D3785" s="58"/>
      <c r="E3785" s="58"/>
      <c r="F3785" s="58"/>
      <c r="G3785" s="58"/>
      <c r="H3785" s="58"/>
      <c r="I3785" s="58"/>
      <c r="J3785" s="58"/>
      <c r="K3785" s="58"/>
      <c r="L3785" s="55" t="s">
        <v>14</v>
      </c>
      <c r="M3785" s="52" t="s">
        <v>1745</v>
      </c>
      <c r="N3785" s="52" t="s">
        <v>1746</v>
      </c>
      <c r="O3785" s="52" t="s">
        <v>1510</v>
      </c>
      <c r="P3785" s="56">
        <v>0.125</v>
      </c>
      <c r="Q3785" s="56">
        <f>P3785/$E$3778*8</f>
        <v>1.1904761904761904E-2</v>
      </c>
      <c r="R3785" s="57">
        <f ca="1">SUMIF(Insumos!$C$7:$E$166,Subpartidas!N3785,Insumos!$E$7:$E$166)</f>
        <v>6.78</v>
      </c>
      <c r="S3785" s="57">
        <f t="shared" ca="1" si="636"/>
        <v>8.0714285714285711E-2</v>
      </c>
    </row>
    <row r="3786" spans="1:19" s="116" customFormat="1" ht="14.1" customHeight="1">
      <c r="A3786" s="74" t="s">
        <v>1271</v>
      </c>
      <c r="B3786" s="48" t="s">
        <v>1272</v>
      </c>
      <c r="C3786" s="58"/>
      <c r="D3786" s="58"/>
      <c r="E3786" s="58"/>
      <c r="F3786" s="58"/>
      <c r="G3786" s="58"/>
      <c r="H3786" s="58"/>
      <c r="I3786" s="58"/>
      <c r="J3786" s="58"/>
      <c r="K3786" s="58"/>
      <c r="L3786" s="55" t="s">
        <v>14</v>
      </c>
      <c r="M3786" s="52" t="s">
        <v>1557</v>
      </c>
      <c r="N3786" s="52" t="s">
        <v>1558</v>
      </c>
      <c r="O3786" s="52" t="s">
        <v>1510</v>
      </c>
      <c r="P3786" s="56">
        <v>0.5</v>
      </c>
      <c r="Q3786" s="56">
        <f>P3786/$E$3778*8</f>
        <v>4.7619047619047616E-2</v>
      </c>
      <c r="R3786" s="57">
        <f ca="1">SUMIF(Insumos!$C$7:$E$166,Subpartidas!N3786,Insumos!$E$7:$E$166)</f>
        <v>8</v>
      </c>
      <c r="S3786" s="57">
        <f t="shared" ca="1" si="636"/>
        <v>0.38095238095238093</v>
      </c>
    </row>
    <row r="3787" spans="1:19" s="116" customFormat="1" ht="14.1" customHeight="1">
      <c r="A3787" s="74" t="s">
        <v>1279</v>
      </c>
      <c r="B3787" s="48" t="s">
        <v>1280</v>
      </c>
      <c r="C3787" s="52" t="s">
        <v>653</v>
      </c>
      <c r="D3787" s="53">
        <f>+IF(C3787&lt;&gt;" ",VLOOKUP(B3787,Rendimientos!$A$3:$D$557,3,0))</f>
        <v>75</v>
      </c>
      <c r="E3787" s="53">
        <f>+IF(C3787&lt;&gt;" ",VLOOKUP(B3787,Rendimientos!$A$3:$D$557,4,0))</f>
        <v>75</v>
      </c>
      <c r="F3787" s="54">
        <f ca="1">SUM(G3787:K3787)</f>
        <v>8.5668810170385861</v>
      </c>
      <c r="G3787" s="49">
        <f ca="1">SUMIFS($S$5:$S$4996,$B$5:$B$4996,B3787,$L$5:$L$4996,$L$5)</f>
        <v>0.87117625749738914</v>
      </c>
      <c r="H3787" s="49">
        <f ca="1">SUMIFS($S$5:$S$4996,$B$5:$B$4996,B3787,$L$5:$L$4996,$L$10)</f>
        <v>5.4222272619047622</v>
      </c>
      <c r="I3787" s="49"/>
      <c r="J3787" s="49">
        <f ca="1">SUMIFS($S$5:$S$4996,$B$5:$B$4996,B3787,$L$5:$L$4996,$L$11)</f>
        <v>2.2734774976364345</v>
      </c>
      <c r="K3787" s="49">
        <f>SUMIFS($S$5:$S$4996,$B$5:$B$4996,B3787,$L$5:$L$4996,$L$4497)</f>
        <v>0</v>
      </c>
      <c r="L3787" s="55" t="s">
        <v>12</v>
      </c>
      <c r="M3787" s="52" t="s">
        <v>1736</v>
      </c>
      <c r="N3787" s="52" t="s">
        <v>1737</v>
      </c>
      <c r="O3787" s="52" t="s">
        <v>1491</v>
      </c>
      <c r="P3787" s="56">
        <v>0.125</v>
      </c>
      <c r="Q3787" s="56">
        <f>P3787/$D$3787*8</f>
        <v>1.3333333333333334E-2</v>
      </c>
      <c r="R3787" s="57">
        <f ca="1">SUMIF(Insumos!$C$7:$E$166,Subpartidas!N3787,Insumos!$E$7:$E$166)</f>
        <v>9.543510636814629</v>
      </c>
      <c r="S3787" s="57">
        <f t="shared" ca="1" si="636"/>
        <v>0.12724680849086173</v>
      </c>
    </row>
    <row r="3788" spans="1:19" s="116" customFormat="1" ht="14.1" customHeight="1">
      <c r="A3788" s="74" t="s">
        <v>1279</v>
      </c>
      <c r="B3788" s="48" t="s">
        <v>1280</v>
      </c>
      <c r="C3788" s="58"/>
      <c r="D3788" s="58"/>
      <c r="E3788" s="58"/>
      <c r="F3788" s="58"/>
      <c r="G3788" s="58"/>
      <c r="H3788" s="58"/>
      <c r="I3788" s="58"/>
      <c r="J3788" s="58"/>
      <c r="K3788" s="58"/>
      <c r="L3788" s="55" t="s">
        <v>12</v>
      </c>
      <c r="M3788" s="52" t="s">
        <v>1492</v>
      </c>
      <c r="N3788" s="52" t="s">
        <v>1493</v>
      </c>
      <c r="O3788" s="52" t="s">
        <v>1491</v>
      </c>
      <c r="P3788" s="56">
        <v>1.125</v>
      </c>
      <c r="Q3788" s="56">
        <f>P3788/$D$3787*8</f>
        <v>0.12</v>
      </c>
      <c r="R3788" s="57">
        <f ca="1">SUMIF(Insumos!$C$7:$E$166,Subpartidas!N3788,Insumos!$E$7:$E$166)</f>
        <v>6.1994120750543944</v>
      </c>
      <c r="S3788" s="57">
        <f t="shared" ca="1" si="636"/>
        <v>0.74392944900652735</v>
      </c>
    </row>
    <row r="3789" spans="1:19" s="116" customFormat="1" ht="14.1" customHeight="1">
      <c r="A3789" s="74" t="s">
        <v>1279</v>
      </c>
      <c r="B3789" s="48" t="s">
        <v>1280</v>
      </c>
      <c r="C3789" s="58"/>
      <c r="D3789" s="58"/>
      <c r="E3789" s="58"/>
      <c r="F3789" s="58"/>
      <c r="G3789" s="58"/>
      <c r="H3789" s="58"/>
      <c r="I3789" s="58"/>
      <c r="J3789" s="58"/>
      <c r="K3789" s="58"/>
      <c r="L3789" s="55" t="s">
        <v>13</v>
      </c>
      <c r="M3789" s="52" t="s">
        <v>1547</v>
      </c>
      <c r="N3789" s="52" t="s">
        <v>1548</v>
      </c>
      <c r="O3789" s="52" t="s">
        <v>852</v>
      </c>
      <c r="P3789" s="56"/>
      <c r="Q3789" s="56">
        <v>5.0000000000000001E-3</v>
      </c>
      <c r="R3789" s="57">
        <f ca="1">SUMIF(Insumos!$C$7:$E$166,Subpartidas!N3789,Insumos!$E$7:$E$166)</f>
        <v>2</v>
      </c>
      <c r="S3789" s="57">
        <f t="shared" ca="1" si="636"/>
        <v>0.01</v>
      </c>
    </row>
    <row r="3790" spans="1:19" s="116" customFormat="1" ht="14.1" customHeight="1">
      <c r="A3790" s="74" t="s">
        <v>1279</v>
      </c>
      <c r="B3790" s="48" t="s">
        <v>1280</v>
      </c>
      <c r="C3790" s="58"/>
      <c r="D3790" s="58"/>
      <c r="E3790" s="58"/>
      <c r="F3790" s="58"/>
      <c r="G3790" s="58"/>
      <c r="H3790" s="58"/>
      <c r="I3790" s="58"/>
      <c r="J3790" s="58"/>
      <c r="K3790" s="58"/>
      <c r="L3790" s="55" t="s">
        <v>13</v>
      </c>
      <c r="M3790" s="52" t="s">
        <v>1559</v>
      </c>
      <c r="N3790" s="52" t="s">
        <v>1560</v>
      </c>
      <c r="O3790" s="52" t="s">
        <v>1561</v>
      </c>
      <c r="Q3790" s="56">
        <v>2.0899999999999998E-2</v>
      </c>
      <c r="R3790" s="57">
        <f ca="1">SUMIF(Insumos!$C$7:$E$166,Subpartidas!N3790,Insumos!$E$7:$E$166)</f>
        <v>1.3273809523809523</v>
      </c>
      <c r="S3790" s="57">
        <f t="shared" ca="1" si="636"/>
        <v>2.7742261904761902E-2</v>
      </c>
    </row>
    <row r="3791" spans="1:19" s="116" customFormat="1" ht="14.1" customHeight="1">
      <c r="A3791" s="74" t="s">
        <v>1279</v>
      </c>
      <c r="B3791" s="48" t="s">
        <v>1280</v>
      </c>
      <c r="C3791" s="58"/>
      <c r="D3791" s="58"/>
      <c r="E3791" s="58"/>
      <c r="F3791" s="58"/>
      <c r="G3791" s="58"/>
      <c r="H3791" s="58"/>
      <c r="I3791" s="58"/>
      <c r="J3791" s="58"/>
      <c r="K3791" s="58"/>
      <c r="L3791" s="55" t="s">
        <v>13</v>
      </c>
      <c r="M3791" s="52" t="s">
        <v>1551</v>
      </c>
      <c r="N3791" s="52" t="s">
        <v>1552</v>
      </c>
      <c r="O3791" s="52" t="s">
        <v>657</v>
      </c>
      <c r="P3791" s="56"/>
      <c r="Q3791" s="56">
        <v>0.5</v>
      </c>
      <c r="R3791" s="57">
        <f ca="1">SUMIF(Insumos!$C$7:$E$166,Subpartidas!N3791,Insumos!$E$7:$E$166)</f>
        <v>0.18</v>
      </c>
      <c r="S3791" s="57">
        <f t="shared" ca="1" si="636"/>
        <v>0.09</v>
      </c>
    </row>
    <row r="3792" spans="1:19" s="116" customFormat="1" ht="14.1" customHeight="1">
      <c r="A3792" s="74" t="s">
        <v>1279</v>
      </c>
      <c r="B3792" s="48" t="s">
        <v>1280</v>
      </c>
      <c r="C3792" s="58"/>
      <c r="D3792" s="58"/>
      <c r="E3792" s="58"/>
      <c r="G3792" s="58"/>
      <c r="H3792" s="58"/>
      <c r="I3792" s="58"/>
      <c r="J3792" s="58"/>
      <c r="K3792" s="58"/>
      <c r="L3792" s="55" t="s">
        <v>13</v>
      </c>
      <c r="M3792" s="52" t="s">
        <v>1545</v>
      </c>
      <c r="N3792" s="52" t="s">
        <v>1546</v>
      </c>
      <c r="O3792" s="52" t="s">
        <v>852</v>
      </c>
      <c r="P3792" s="56"/>
      <c r="Q3792" s="56">
        <v>2.0899999999999998E-2</v>
      </c>
      <c r="R3792" s="57">
        <f ca="1">SUMIF(Insumos!$C$7:$E$166,Subpartidas!N3792,Insumos!$E$7:$E$166)</f>
        <v>9.49</v>
      </c>
      <c r="S3792" s="57">
        <f t="shared" ca="1" si="636"/>
        <v>0.19834099999999999</v>
      </c>
    </row>
    <row r="3793" spans="1:19" s="116" customFormat="1" ht="14.1" customHeight="1">
      <c r="A3793" s="74" t="s">
        <v>1279</v>
      </c>
      <c r="B3793" s="48" t="s">
        <v>1280</v>
      </c>
      <c r="C3793" s="58"/>
      <c r="D3793" s="58"/>
      <c r="E3793" s="58"/>
      <c r="F3793" s="58"/>
      <c r="G3793" s="58"/>
      <c r="H3793" s="58"/>
      <c r="I3793" s="58"/>
      <c r="J3793" s="58"/>
      <c r="K3793" s="58"/>
      <c r="L3793" s="55" t="s">
        <v>13</v>
      </c>
      <c r="M3793" s="52" t="s">
        <v>1543</v>
      </c>
      <c r="N3793" s="52" t="s">
        <v>1544</v>
      </c>
      <c r="O3793" s="52" t="s">
        <v>852</v>
      </c>
      <c r="P3793" s="56"/>
      <c r="Q3793" s="56">
        <v>0.3448</v>
      </c>
      <c r="R3793" s="57">
        <f ca="1">SUMIF(Insumos!$C$7:$E$166,Subpartidas!N3793,Insumos!$E$7:$E$166)</f>
        <v>14.780000000000001</v>
      </c>
      <c r="S3793" s="57">
        <f t="shared" ca="1" si="636"/>
        <v>5.0961440000000007</v>
      </c>
    </row>
    <row r="3794" spans="1:19" s="116" customFormat="1" ht="14.1" customHeight="1">
      <c r="A3794" s="74" t="s">
        <v>1279</v>
      </c>
      <c r="B3794" s="48" t="s">
        <v>1280</v>
      </c>
      <c r="C3794" s="58"/>
      <c r="D3794" s="58"/>
      <c r="E3794" s="58"/>
      <c r="F3794" s="58"/>
      <c r="G3794" s="58"/>
      <c r="H3794" s="58"/>
      <c r="I3794" s="58"/>
      <c r="J3794" s="58"/>
      <c r="K3794" s="58"/>
      <c r="L3794" s="55" t="s">
        <v>14</v>
      </c>
      <c r="M3794" s="52" t="s">
        <v>1738</v>
      </c>
      <c r="N3794" s="52" t="s">
        <v>1739</v>
      </c>
      <c r="O3794" s="52" t="s">
        <v>1507</v>
      </c>
      <c r="P3794" s="60"/>
      <c r="Q3794" s="56">
        <v>5.7099999999999998E-2</v>
      </c>
      <c r="R3794" s="57">
        <f ca="1">G3787</f>
        <v>0.87117625749738914</v>
      </c>
      <c r="S3794" s="57">
        <f t="shared" ca="1" si="636"/>
        <v>4.974416430310092E-2</v>
      </c>
    </row>
    <row r="3795" spans="1:19" s="116" customFormat="1" ht="14.1" customHeight="1">
      <c r="A3795" s="74" t="s">
        <v>1279</v>
      </c>
      <c r="B3795" s="48" t="s">
        <v>1280</v>
      </c>
      <c r="C3795" s="58"/>
      <c r="D3795" s="58"/>
      <c r="E3795" s="58"/>
      <c r="F3795" s="58"/>
      <c r="G3795" s="58"/>
      <c r="H3795" s="58"/>
      <c r="I3795" s="58"/>
      <c r="J3795" s="58"/>
      <c r="K3795" s="58"/>
      <c r="L3795" s="55" t="s">
        <v>14</v>
      </c>
      <c r="M3795" s="52" t="s">
        <v>1745</v>
      </c>
      <c r="N3795" s="52" t="s">
        <v>1746</v>
      </c>
      <c r="O3795" s="52" t="s">
        <v>1510</v>
      </c>
      <c r="P3795" s="56">
        <v>0.125</v>
      </c>
      <c r="Q3795" s="56">
        <f>P3795/$E$3787*8</f>
        <v>1.3333333333333334E-2</v>
      </c>
      <c r="R3795" s="57">
        <f ca="1">SUMIF(Insumos!$C$7:$E$166,Subpartidas!N3795,Insumos!$E$7:$E$166)</f>
        <v>6.78</v>
      </c>
      <c r="S3795" s="57">
        <f t="shared" ca="1" si="636"/>
        <v>9.0400000000000008E-2</v>
      </c>
    </row>
    <row r="3796" spans="1:19" s="116" customFormat="1" ht="14.1" customHeight="1">
      <c r="A3796" s="74" t="s">
        <v>1279</v>
      </c>
      <c r="B3796" s="48" t="s">
        <v>1280</v>
      </c>
      <c r="C3796" s="58"/>
      <c r="D3796" s="58"/>
      <c r="E3796" s="58"/>
      <c r="F3796" s="58"/>
      <c r="G3796" s="58"/>
      <c r="H3796" s="58"/>
      <c r="I3796" s="58"/>
      <c r="J3796" s="58"/>
      <c r="K3796" s="58"/>
      <c r="L3796" s="55" t="s">
        <v>14</v>
      </c>
      <c r="M3796" s="52" t="s">
        <v>1555</v>
      </c>
      <c r="N3796" s="52" t="s">
        <v>1556</v>
      </c>
      <c r="O3796" s="52" t="s">
        <v>1510</v>
      </c>
      <c r="P3796" s="56">
        <v>1</v>
      </c>
      <c r="Q3796" s="56">
        <f>P3796/$E$3787*8</f>
        <v>0.10666666666666667</v>
      </c>
      <c r="R3796" s="57">
        <f ca="1">SUMIF(Insumos!$C$7:$E$166,Subpartidas!N3796,Insumos!$E$7:$E$166)</f>
        <v>16</v>
      </c>
      <c r="S3796" s="57">
        <f t="shared" ca="1" si="636"/>
        <v>1.7066666666666668</v>
      </c>
    </row>
    <row r="3797" spans="1:19" s="116" customFormat="1" ht="14.1" customHeight="1">
      <c r="A3797" s="74" t="s">
        <v>1279</v>
      </c>
      <c r="B3797" s="48" t="s">
        <v>1280</v>
      </c>
      <c r="C3797" s="58"/>
      <c r="D3797" s="58"/>
      <c r="E3797" s="58"/>
      <c r="F3797" s="58"/>
      <c r="G3797" s="58"/>
      <c r="H3797" s="58"/>
      <c r="I3797" s="58"/>
      <c r="J3797" s="58"/>
      <c r="K3797" s="58"/>
      <c r="L3797" s="55" t="s">
        <v>14</v>
      </c>
      <c r="M3797" s="52" t="s">
        <v>1557</v>
      </c>
      <c r="N3797" s="52" t="s">
        <v>1558</v>
      </c>
      <c r="O3797" s="52" t="s">
        <v>1510</v>
      </c>
      <c r="P3797" s="56">
        <v>0.5</v>
      </c>
      <c r="Q3797" s="56">
        <f>P3797/$E$3787*8</f>
        <v>5.3333333333333337E-2</v>
      </c>
      <c r="R3797" s="57">
        <f ca="1">SUMIF(Insumos!$C$7:$E$166,Subpartidas!N3797,Insumos!$E$7:$E$166)</f>
        <v>8</v>
      </c>
      <c r="S3797" s="57">
        <f t="shared" ca="1" si="636"/>
        <v>0.42666666666666669</v>
      </c>
    </row>
    <row r="3798" spans="1:19" s="116" customFormat="1" ht="14.1" customHeight="1">
      <c r="A3798" s="74" t="s">
        <v>1284</v>
      </c>
      <c r="B3798" s="48" t="s">
        <v>1285</v>
      </c>
      <c r="C3798" s="52" t="s">
        <v>653</v>
      </c>
      <c r="D3798" s="53">
        <f>+IF(C3798&lt;&gt;" ",VLOOKUP(B3798,Rendimientos!$A$3:$D$557,3,0))</f>
        <v>65</v>
      </c>
      <c r="E3798" s="53">
        <f>+IF(C3798&lt;&gt;" ",VLOOKUP(B3798,Rendimientos!$A$3:$D$557,4,0))</f>
        <v>65</v>
      </c>
      <c r="F3798" s="54">
        <f ca="1">SUM(G3798:K3798)</f>
        <v>13.545234013820638</v>
      </c>
      <c r="G3798" s="49">
        <f ca="1">SUMIFS($S$5:$S$4996,$B$5:$B$4996,B3798,$L$5:$L$4996,$L$5)</f>
        <v>1.0052033740354489</v>
      </c>
      <c r="H3798" s="49">
        <f ca="1">SUMIFS($S$5:$S$4996,$B$5:$B$4996,B3798,$L$5:$L$4996,$L$10)</f>
        <v>12.111176619047619</v>
      </c>
      <c r="I3798" s="49"/>
      <c r="J3798" s="49">
        <f ca="1">SUMIFS($S$5:$S$4996,$B$5:$B$4996,B3798,$L$5:$L$4996,$L$11)</f>
        <v>0.4288540207375694</v>
      </c>
      <c r="K3798" s="49">
        <f>SUMIFS($S$5:$S$4996,$B$5:$B$4996,B3798,$L$5:$L$4996,$L$4497)</f>
        <v>0</v>
      </c>
      <c r="L3798" s="55" t="s">
        <v>12</v>
      </c>
      <c r="M3798" s="52" t="s">
        <v>1736</v>
      </c>
      <c r="N3798" s="52" t="s">
        <v>1737</v>
      </c>
      <c r="O3798" s="52" t="s">
        <v>1491</v>
      </c>
      <c r="P3798" s="56">
        <v>0.125</v>
      </c>
      <c r="Q3798" s="56">
        <f>P3798/$D$3798*8</f>
        <v>1.5384615384615385E-2</v>
      </c>
      <c r="R3798" s="57">
        <f ca="1">SUMIF(Insumos!$C$7:$E$166,Subpartidas!N3798,Insumos!$E$7:$E$166)</f>
        <v>9.543510636814629</v>
      </c>
      <c r="S3798" s="57">
        <f t="shared" ca="1" si="636"/>
        <v>0.14682324056637891</v>
      </c>
    </row>
    <row r="3799" spans="1:19" s="116" customFormat="1" ht="14.1" customHeight="1">
      <c r="A3799" s="74" t="s">
        <v>1284</v>
      </c>
      <c r="B3799" s="48" t="s">
        <v>1285</v>
      </c>
      <c r="C3799" s="58"/>
      <c r="D3799" s="58"/>
      <c r="E3799" s="58"/>
      <c r="F3799" s="58"/>
      <c r="G3799" s="58"/>
      <c r="H3799" s="58"/>
      <c r="I3799" s="58"/>
      <c r="J3799" s="58"/>
      <c r="K3799" s="58"/>
      <c r="L3799" s="55" t="s">
        <v>12</v>
      </c>
      <c r="M3799" s="52" t="s">
        <v>1492</v>
      </c>
      <c r="N3799" s="52" t="s">
        <v>1493</v>
      </c>
      <c r="O3799" s="52" t="s">
        <v>1491</v>
      </c>
      <c r="P3799" s="56">
        <v>1.125</v>
      </c>
      <c r="Q3799" s="56">
        <f>P3799/$D$3798*8</f>
        <v>0.13846153846153847</v>
      </c>
      <c r="R3799" s="57">
        <f ca="1">SUMIF(Insumos!$C$7:$E$166,Subpartidas!N3799,Insumos!$E$7:$E$166)</f>
        <v>6.1994120750543944</v>
      </c>
      <c r="S3799" s="57">
        <f t="shared" ca="1" si="636"/>
        <v>0.85838013346907005</v>
      </c>
    </row>
    <row r="3800" spans="1:19" s="116" customFormat="1" ht="14.1" customHeight="1">
      <c r="A3800" s="74" t="s">
        <v>1284</v>
      </c>
      <c r="B3800" s="48" t="s">
        <v>1285</v>
      </c>
      <c r="C3800" s="58"/>
      <c r="D3800" s="58"/>
      <c r="E3800" s="58"/>
      <c r="F3800" s="58"/>
      <c r="G3800" s="58"/>
      <c r="H3800" s="58"/>
      <c r="I3800" s="58"/>
      <c r="J3800" s="58"/>
      <c r="K3800" s="58"/>
      <c r="L3800" s="55" t="s">
        <v>13</v>
      </c>
      <c r="M3800" s="52" t="s">
        <v>1547</v>
      </c>
      <c r="N3800" s="52" t="s">
        <v>1548</v>
      </c>
      <c r="O3800" s="52" t="s">
        <v>852</v>
      </c>
      <c r="P3800" s="56"/>
      <c r="Q3800" s="56">
        <v>0.36749999999999999</v>
      </c>
      <c r="R3800" s="57">
        <f ca="1">SUMIF(Insumos!$C$7:$E$166,Subpartidas!N3800,Insumos!$E$7:$E$166)</f>
        <v>2</v>
      </c>
      <c r="S3800" s="57">
        <f t="shared" ca="1" si="636"/>
        <v>0.73499999999999999</v>
      </c>
    </row>
    <row r="3801" spans="1:19" s="116" customFormat="1" ht="14.1" customHeight="1">
      <c r="A3801" s="74" t="s">
        <v>1284</v>
      </c>
      <c r="B3801" s="48" t="s">
        <v>1285</v>
      </c>
      <c r="C3801" s="58"/>
      <c r="D3801" s="58"/>
      <c r="E3801" s="58"/>
      <c r="F3801" s="58"/>
      <c r="G3801" s="58"/>
      <c r="H3801" s="58"/>
      <c r="I3801" s="58"/>
      <c r="J3801" s="58"/>
      <c r="K3801" s="58"/>
      <c r="L3801" s="55" t="s">
        <v>13</v>
      </c>
      <c r="M3801" s="52" t="s">
        <v>1551</v>
      </c>
      <c r="N3801" s="52" t="s">
        <v>1552</v>
      </c>
      <c r="O3801" s="52" t="s">
        <v>657</v>
      </c>
      <c r="P3801" s="56"/>
      <c r="Q3801" s="56">
        <v>0.5</v>
      </c>
      <c r="R3801" s="57">
        <f ca="1">SUMIF(Insumos!$C$7:$E$166,Subpartidas!N3801,Insumos!$E$7:$E$166)</f>
        <v>0.18</v>
      </c>
      <c r="S3801" s="57">
        <f ca="1">Q3801*R3801</f>
        <v>0.09</v>
      </c>
    </row>
    <row r="3802" spans="1:19" s="116" customFormat="1" ht="14.1" customHeight="1">
      <c r="A3802" s="74" t="s">
        <v>1284</v>
      </c>
      <c r="B3802" s="48" t="s">
        <v>1285</v>
      </c>
      <c r="C3802" s="58"/>
      <c r="D3802" s="58"/>
      <c r="E3802" s="58"/>
      <c r="F3802" s="58"/>
      <c r="G3802" s="58"/>
      <c r="H3802" s="58"/>
      <c r="I3802" s="58"/>
      <c r="J3802" s="58"/>
      <c r="K3802" s="58"/>
      <c r="L3802" s="55" t="s">
        <v>13</v>
      </c>
      <c r="M3802" s="52" t="s">
        <v>1545</v>
      </c>
      <c r="N3802" s="52" t="s">
        <v>1546</v>
      </c>
      <c r="O3802" s="52" t="s">
        <v>852</v>
      </c>
      <c r="P3802" s="56"/>
      <c r="Q3802" s="56">
        <v>2.0899999999999998E-2</v>
      </c>
      <c r="R3802" s="57">
        <f ca="1">SUMIF(Insumos!$C$7:$E$166,Subpartidas!N3802,Insumos!$E$7:$E$166)</f>
        <v>9.49</v>
      </c>
      <c r="S3802" s="57">
        <f ca="1">Q3802*R3802</f>
        <v>0.19834099999999999</v>
      </c>
    </row>
    <row r="3803" spans="1:19" s="116" customFormat="1" ht="14.1" customHeight="1">
      <c r="A3803" s="74" t="s">
        <v>1284</v>
      </c>
      <c r="B3803" s="48" t="s">
        <v>1285</v>
      </c>
      <c r="C3803" s="58"/>
      <c r="D3803" s="58"/>
      <c r="E3803" s="58"/>
      <c r="G3803" s="58"/>
      <c r="H3803" s="58"/>
      <c r="I3803" s="58"/>
      <c r="J3803" s="58"/>
      <c r="K3803" s="58"/>
      <c r="L3803" s="55" t="s">
        <v>13</v>
      </c>
      <c r="M3803" s="52" t="s">
        <v>1543</v>
      </c>
      <c r="N3803" s="52" t="s">
        <v>1544</v>
      </c>
      <c r="O3803" s="52" t="s">
        <v>852</v>
      </c>
      <c r="P3803" s="56"/>
      <c r="Q3803" s="56">
        <v>0.28210000000000002</v>
      </c>
      <c r="R3803" s="57">
        <f ca="1">SUMIF(Insumos!$C$7:$E$166,Subpartidas!N3803,Insumos!$E$7:$E$166)</f>
        <v>14.780000000000001</v>
      </c>
      <c r="S3803" s="57">
        <f ca="1">Q3803*R3803</f>
        <v>4.1694380000000004</v>
      </c>
    </row>
    <row r="3804" spans="1:19" s="116" customFormat="1" ht="14.1" customHeight="1">
      <c r="A3804" s="74" t="s">
        <v>1284</v>
      </c>
      <c r="B3804" s="48" t="s">
        <v>1285</v>
      </c>
      <c r="C3804" s="58"/>
      <c r="D3804" s="58"/>
      <c r="E3804" s="58"/>
      <c r="F3804" s="58"/>
      <c r="G3804" s="58"/>
      <c r="H3804" s="58"/>
      <c r="I3804" s="58"/>
      <c r="J3804" s="58"/>
      <c r="K3804" s="58"/>
      <c r="L3804" s="55" t="s">
        <v>13</v>
      </c>
      <c r="M3804" s="52" t="s">
        <v>1565</v>
      </c>
      <c r="N3804" s="52" t="s">
        <v>1747</v>
      </c>
      <c r="O3804" s="52" t="s">
        <v>852</v>
      </c>
      <c r="Q3804" s="56">
        <v>8.3599999999999994E-2</v>
      </c>
      <c r="R3804" s="57">
        <f ca="1">SUMIF(Insumos!$C$7:$E$166,Subpartidas!N3804,Insumos!$E$7:$E$166)</f>
        <v>82.75595238095238</v>
      </c>
      <c r="S3804" s="57">
        <f ca="1">Q3804*R3804</f>
        <v>6.9183976190476182</v>
      </c>
    </row>
    <row r="3805" spans="1:19" s="116" customFormat="1" ht="14.1" customHeight="1">
      <c r="A3805" s="74" t="s">
        <v>1284</v>
      </c>
      <c r="B3805" s="48" t="s">
        <v>1285</v>
      </c>
      <c r="C3805" s="58"/>
      <c r="D3805" s="58"/>
      <c r="E3805" s="58"/>
      <c r="F3805" s="58"/>
      <c r="G3805" s="58"/>
      <c r="H3805" s="58"/>
      <c r="I3805" s="58"/>
      <c r="J3805" s="58"/>
      <c r="K3805" s="58"/>
      <c r="L3805" s="55" t="s">
        <v>14</v>
      </c>
      <c r="M3805" s="52" t="s">
        <v>1738</v>
      </c>
      <c r="N3805" s="52" t="s">
        <v>1739</v>
      </c>
      <c r="O3805" s="52" t="s">
        <v>1507</v>
      </c>
      <c r="P3805" s="60"/>
      <c r="Q3805" s="56">
        <v>4.0800000000000003E-2</v>
      </c>
      <c r="R3805" s="57">
        <f ca="1">G3798</f>
        <v>1.0052033740354489</v>
      </c>
      <c r="S3805" s="57">
        <f t="shared" ref="S3805:S3828" ca="1" si="640">Q3805*R3805</f>
        <v>4.1012297660646319E-2</v>
      </c>
    </row>
    <row r="3806" spans="1:19" s="116" customFormat="1" ht="14.1" customHeight="1">
      <c r="A3806" s="74" t="s">
        <v>1284</v>
      </c>
      <c r="B3806" s="48" t="s">
        <v>1285</v>
      </c>
      <c r="C3806" s="58"/>
      <c r="D3806" s="58"/>
      <c r="E3806" s="58"/>
      <c r="F3806" s="58"/>
      <c r="G3806" s="58"/>
      <c r="H3806" s="58"/>
      <c r="I3806" s="58"/>
      <c r="J3806" s="58"/>
      <c r="K3806" s="58"/>
      <c r="L3806" s="55" t="s">
        <v>14</v>
      </c>
      <c r="M3806" s="52" t="s">
        <v>1745</v>
      </c>
      <c r="N3806" s="52" t="s">
        <v>1746</v>
      </c>
      <c r="O3806" s="52" t="s">
        <v>1510</v>
      </c>
      <c r="P3806" s="56">
        <v>8.1299999999999997E-2</v>
      </c>
      <c r="Q3806" s="56">
        <f>P3806/$E$3798*8</f>
        <v>1.0006153846153845E-2</v>
      </c>
      <c r="R3806" s="57">
        <f ca="1">SUMIF(Insumos!$C$7:$E$166,Subpartidas!N3806,Insumos!$E$7:$E$166)</f>
        <v>6.78</v>
      </c>
      <c r="S3806" s="57">
        <f t="shared" ca="1" si="640"/>
        <v>6.7841723076923072E-2</v>
      </c>
    </row>
    <row r="3807" spans="1:19" s="116" customFormat="1" ht="14.1" customHeight="1">
      <c r="A3807" s="74" t="s">
        <v>1284</v>
      </c>
      <c r="B3807" s="48" t="s">
        <v>1285</v>
      </c>
      <c r="C3807" s="58"/>
      <c r="D3807" s="58"/>
      <c r="E3807" s="58"/>
      <c r="F3807" s="58"/>
      <c r="G3807" s="58"/>
      <c r="H3807" s="58"/>
      <c r="I3807" s="58"/>
      <c r="J3807" s="58"/>
      <c r="K3807" s="58"/>
      <c r="L3807" s="55" t="s">
        <v>14</v>
      </c>
      <c r="M3807" s="52" t="s">
        <v>1557</v>
      </c>
      <c r="N3807" s="52" t="s">
        <v>1558</v>
      </c>
      <c r="O3807" s="52" t="s">
        <v>1510</v>
      </c>
      <c r="P3807" s="56">
        <v>0.32500000000000001</v>
      </c>
      <c r="Q3807" s="56">
        <f>P3807/$E$3798*8</f>
        <v>0.04</v>
      </c>
      <c r="R3807" s="57">
        <f ca="1">SUMIF(Insumos!$C$7:$E$166,Subpartidas!N3807,Insumos!$E$7:$E$166)</f>
        <v>8</v>
      </c>
      <c r="S3807" s="57">
        <f t="shared" ca="1" si="640"/>
        <v>0.32</v>
      </c>
    </row>
    <row r="3808" spans="1:19" s="116" customFormat="1" ht="14.1" customHeight="1">
      <c r="A3808" s="74" t="s">
        <v>1288</v>
      </c>
      <c r="B3808" s="48" t="s">
        <v>1289</v>
      </c>
      <c r="C3808" s="52" t="s">
        <v>653</v>
      </c>
      <c r="D3808" s="53">
        <f>+IF(C3808&lt;&gt;" ",VLOOKUP(B3808,Rendimientos!$A$3:$D$557,3,0))</f>
        <v>57</v>
      </c>
      <c r="E3808" s="53">
        <f>+IF(C3808&lt;&gt;" ",VLOOKUP(B3808,Rendimientos!$A$3:$D$557,4,0))</f>
        <v>57</v>
      </c>
      <c r="F3808" s="54">
        <f ca="1">SUM(G3808:K3808)</f>
        <v>21.824080790339277</v>
      </c>
      <c r="G3808" s="49">
        <f ca="1">SUMIFS($S$5:$S$4996,$B$5:$B$4996,B3808,$L$5:$L$4996,$L$5)</f>
        <v>7.431390207709347</v>
      </c>
      <c r="H3808" s="49">
        <f ca="1">SUMIFS($S$5:$S$4996,$B$5:$B$4996,B3808,$L$5:$L$4996,$L$10)</f>
        <v>10.409319476190477</v>
      </c>
      <c r="I3808" s="49"/>
      <c r="J3808" s="49">
        <f ca="1">SUMIFS($S$5:$S$4996,$B$5:$B$4996,B3808,$L$5:$L$4996,$L$11)</f>
        <v>3.9833711064394537</v>
      </c>
      <c r="K3808" s="49">
        <f>SUMIFS($S$5:$S$4996,$B$5:$B$4996,B3808,$L$5:$L$4996,$L$4497)</f>
        <v>0</v>
      </c>
      <c r="L3808" s="55" t="s">
        <v>12</v>
      </c>
      <c r="M3808" s="52" t="s">
        <v>1736</v>
      </c>
      <c r="N3808" s="52" t="s">
        <v>1737</v>
      </c>
      <c r="O3808" s="52" t="s">
        <v>1491</v>
      </c>
      <c r="P3808" s="56">
        <v>0.125</v>
      </c>
      <c r="Q3808" s="56">
        <f>P3808/$D$3808*8</f>
        <v>1.7543859649122806E-2</v>
      </c>
      <c r="R3808" s="57">
        <f ca="1">SUMIF(Insumos!$C$7:$E$166,Subpartidas!N3808,Insumos!$E$7:$E$166)</f>
        <v>9.543510636814629</v>
      </c>
      <c r="S3808" s="57">
        <f t="shared" ca="1" si="640"/>
        <v>0.16743001117218648</v>
      </c>
    </row>
    <row r="3809" spans="1:19" s="116" customFormat="1" ht="14.1" customHeight="1">
      <c r="A3809" s="74" t="s">
        <v>1288</v>
      </c>
      <c r="B3809" s="48" t="s">
        <v>1289</v>
      </c>
      <c r="C3809" s="58"/>
      <c r="D3809" s="58"/>
      <c r="E3809" s="58"/>
      <c r="F3809" s="58"/>
      <c r="G3809" s="58"/>
      <c r="H3809" s="58"/>
      <c r="I3809" s="58"/>
      <c r="J3809" s="58"/>
      <c r="K3809" s="58"/>
      <c r="L3809" s="55" t="s">
        <v>12</v>
      </c>
      <c r="M3809" s="52" t="s">
        <v>1492</v>
      </c>
      <c r="N3809" s="52" t="s">
        <v>1493</v>
      </c>
      <c r="O3809" s="52" t="s">
        <v>1491</v>
      </c>
      <c r="P3809" s="56">
        <v>1.125</v>
      </c>
      <c r="Q3809" s="56">
        <f t="shared" ref="Q3809:Q3811" si="641">P3809/$D$3808*8</f>
        <v>0.15789473684210525</v>
      </c>
      <c r="R3809" s="57">
        <f ca="1">SUMIF(Insumos!$C$7:$E$166,Subpartidas!N3809,Insumos!$E$7:$E$166)</f>
        <v>6.1994120750543944</v>
      </c>
      <c r="S3809" s="57">
        <f t="shared" ca="1" si="640"/>
        <v>0.97885453816648327</v>
      </c>
    </row>
    <row r="3810" spans="1:19" s="116" customFormat="1" ht="14.1" customHeight="1">
      <c r="A3810" s="74" t="s">
        <v>1288</v>
      </c>
      <c r="B3810" s="48" t="s">
        <v>1289</v>
      </c>
      <c r="C3810" s="58"/>
      <c r="D3810" s="58"/>
      <c r="E3810" s="58"/>
      <c r="F3810" s="58"/>
      <c r="G3810" s="58"/>
      <c r="H3810" s="58"/>
      <c r="I3810" s="58"/>
      <c r="J3810" s="58"/>
      <c r="K3810" s="58"/>
      <c r="L3810" s="55" t="s">
        <v>12</v>
      </c>
      <c r="M3810" s="52" t="s">
        <v>1498</v>
      </c>
      <c r="N3810" s="52" t="s">
        <v>1499</v>
      </c>
      <c r="O3810" s="52" t="s">
        <v>1491</v>
      </c>
      <c r="P3810" s="56">
        <v>2</v>
      </c>
      <c r="Q3810" s="56">
        <f>P3810/$D$3808*8</f>
        <v>0.2807017543859649</v>
      </c>
      <c r="R3810" s="57">
        <f ca="1">SUMIF(Insumos!$C$7:$E$166,Subpartidas!N3810,Insumos!$E$7:$E$166)</f>
        <v>8.6743053318933896</v>
      </c>
      <c r="S3810" s="57">
        <f t="shared" ca="1" si="640"/>
        <v>2.4348927247420038</v>
      </c>
    </row>
    <row r="3811" spans="1:19" s="116" customFormat="1" ht="14.1" customHeight="1">
      <c r="A3811" s="74" t="s">
        <v>1288</v>
      </c>
      <c r="B3811" s="48" t="s">
        <v>1289</v>
      </c>
      <c r="C3811" s="58"/>
      <c r="D3811" s="58"/>
      <c r="E3811" s="58"/>
      <c r="F3811" s="58"/>
      <c r="G3811" s="58"/>
      <c r="H3811" s="58"/>
      <c r="I3811" s="58"/>
      <c r="J3811" s="58"/>
      <c r="K3811" s="58"/>
      <c r="L3811" s="55" t="s">
        <v>12</v>
      </c>
      <c r="M3811" s="52" t="s">
        <v>1494</v>
      </c>
      <c r="N3811" s="52" t="s">
        <v>1495</v>
      </c>
      <c r="O3811" s="52" t="s">
        <v>1491</v>
      </c>
      <c r="P3811" s="56">
        <v>4</v>
      </c>
      <c r="Q3811" s="56">
        <f t="shared" si="641"/>
        <v>0.56140350877192979</v>
      </c>
      <c r="R3811" s="57">
        <f ca="1">SUMIF(Insumos!$C$7:$E$166,Subpartidas!N3811,Insumos!$E$7:$E$166)</f>
        <v>6.8581917880260743</v>
      </c>
      <c r="S3811" s="57">
        <f t="shared" ca="1" si="640"/>
        <v>3.850212933628673</v>
      </c>
    </row>
    <row r="3812" spans="1:19" s="116" customFormat="1" ht="14.1" customHeight="1">
      <c r="A3812" s="74" t="s">
        <v>1288</v>
      </c>
      <c r="B3812" s="48" t="s">
        <v>1289</v>
      </c>
      <c r="C3812" s="58"/>
      <c r="D3812" s="58"/>
      <c r="E3812" s="58"/>
      <c r="F3812" s="58"/>
      <c r="G3812" s="58"/>
      <c r="H3812" s="58"/>
      <c r="I3812" s="58"/>
      <c r="J3812" s="58"/>
      <c r="K3812" s="58"/>
      <c r="L3812" s="55" t="s">
        <v>13</v>
      </c>
      <c r="M3812" s="52" t="s">
        <v>1559</v>
      </c>
      <c r="N3812" s="52" t="s">
        <v>1560</v>
      </c>
      <c r="O3812" s="52" t="s">
        <v>1561</v>
      </c>
      <c r="P3812" s="56"/>
      <c r="Q3812" s="56">
        <v>2.0899999999999998E-2</v>
      </c>
      <c r="R3812" s="57">
        <f ca="1">SUMIF(Insumos!$C$7:$E$166,Subpartidas!N3812,Insumos!$E$7:$E$166)</f>
        <v>1.3273809523809523</v>
      </c>
      <c r="S3812" s="57">
        <f t="shared" ca="1" si="640"/>
        <v>2.7742261904761902E-2</v>
      </c>
    </row>
    <row r="3813" spans="1:19" s="116" customFormat="1" ht="14.1" customHeight="1">
      <c r="A3813" s="74" t="s">
        <v>1288</v>
      </c>
      <c r="B3813" s="48" t="s">
        <v>1289</v>
      </c>
      <c r="C3813" s="58"/>
      <c r="D3813" s="58"/>
      <c r="E3813" s="58"/>
      <c r="F3813" s="58"/>
      <c r="G3813" s="58"/>
      <c r="H3813" s="58"/>
      <c r="I3813" s="58"/>
      <c r="J3813" s="58"/>
      <c r="K3813" s="58"/>
      <c r="L3813" s="55" t="s">
        <v>13</v>
      </c>
      <c r="M3813" s="52" t="s">
        <v>1551</v>
      </c>
      <c r="N3813" s="52" t="s">
        <v>1552</v>
      </c>
      <c r="O3813" s="52" t="s">
        <v>657</v>
      </c>
      <c r="P3813" s="56"/>
      <c r="Q3813" s="56">
        <v>0.5</v>
      </c>
      <c r="R3813" s="57">
        <f ca="1">SUMIF(Insumos!$C$7:$E$166,Subpartidas!N3813,Insumos!$E$7:$E$166)</f>
        <v>0.18</v>
      </c>
      <c r="S3813" s="57">
        <f t="shared" ca="1" si="640"/>
        <v>0.09</v>
      </c>
    </row>
    <row r="3814" spans="1:19" s="116" customFormat="1" ht="14.1" customHeight="1">
      <c r="A3814" s="74" t="s">
        <v>1288</v>
      </c>
      <c r="B3814" s="48" t="s">
        <v>1289</v>
      </c>
      <c r="C3814" s="58"/>
      <c r="D3814" s="58"/>
      <c r="E3814" s="58"/>
      <c r="F3814" s="58"/>
      <c r="G3814" s="58"/>
      <c r="H3814" s="58"/>
      <c r="I3814" s="58"/>
      <c r="J3814" s="58"/>
      <c r="K3814" s="58"/>
      <c r="L3814" s="55" t="s">
        <v>13</v>
      </c>
      <c r="M3814" s="52" t="s">
        <v>1547</v>
      </c>
      <c r="N3814" s="52" t="s">
        <v>1548</v>
      </c>
      <c r="O3814" s="52" t="s">
        <v>852</v>
      </c>
      <c r="P3814" s="56"/>
      <c r="Q3814" s="56">
        <v>0.36749999999999999</v>
      </c>
      <c r="R3814" s="57">
        <f ca="1">SUMIF(Insumos!$C$7:$E$166,Subpartidas!N3814,Insumos!$E$7:$E$166)</f>
        <v>2</v>
      </c>
      <c r="S3814" s="57">
        <f t="shared" ca="1" si="640"/>
        <v>0.73499999999999999</v>
      </c>
    </row>
    <row r="3815" spans="1:19" s="116" customFormat="1" ht="14.1" customHeight="1">
      <c r="A3815" s="74" t="s">
        <v>1288</v>
      </c>
      <c r="B3815" s="48" t="s">
        <v>1289</v>
      </c>
      <c r="C3815" s="58"/>
      <c r="D3815" s="58"/>
      <c r="E3815" s="58"/>
      <c r="F3815" s="58"/>
      <c r="G3815" s="58"/>
      <c r="H3815" s="58"/>
      <c r="I3815" s="58"/>
      <c r="J3815" s="58"/>
      <c r="K3815" s="58"/>
      <c r="L3815" s="55" t="s">
        <v>13</v>
      </c>
      <c r="M3815" s="52" t="s">
        <v>1545</v>
      </c>
      <c r="N3815" s="52" t="s">
        <v>1546</v>
      </c>
      <c r="O3815" s="52" t="s">
        <v>852</v>
      </c>
      <c r="P3815" s="56"/>
      <c r="Q3815" s="56">
        <v>2.0899999999999998E-2</v>
      </c>
      <c r="R3815" s="57">
        <f ca="1">SUMIF(Insumos!$C$7:$E$166,Subpartidas!N3815,Insumos!$E$7:$E$166)</f>
        <v>9.49</v>
      </c>
      <c r="S3815" s="57">
        <f t="shared" ca="1" si="640"/>
        <v>0.19834099999999999</v>
      </c>
    </row>
    <row r="3816" spans="1:19" s="116" customFormat="1" ht="14.1" customHeight="1">
      <c r="A3816" s="74" t="s">
        <v>1288</v>
      </c>
      <c r="B3816" s="48" t="s">
        <v>1289</v>
      </c>
      <c r="C3816" s="58"/>
      <c r="D3816" s="58"/>
      <c r="E3816" s="58"/>
      <c r="F3816" s="58"/>
      <c r="G3816" s="58"/>
      <c r="H3816" s="58"/>
      <c r="I3816" s="58"/>
      <c r="J3816" s="58"/>
      <c r="K3816" s="58"/>
      <c r="L3816" s="55" t="s">
        <v>13</v>
      </c>
      <c r="M3816" s="52" t="s">
        <v>1543</v>
      </c>
      <c r="N3816" s="52" t="s">
        <v>1544</v>
      </c>
      <c r="O3816" s="52" t="s">
        <v>852</v>
      </c>
      <c r="P3816" s="56"/>
      <c r="Q3816" s="56">
        <v>0.28210000000000002</v>
      </c>
      <c r="R3816" s="57">
        <f ca="1">SUMIF(Insumos!$C$7:$E$166,Subpartidas!N3816,Insumos!$E$7:$E$166)</f>
        <v>14.780000000000001</v>
      </c>
      <c r="S3816" s="57">
        <f t="shared" ca="1" si="640"/>
        <v>4.1694380000000004</v>
      </c>
    </row>
    <row r="3817" spans="1:19" s="116" customFormat="1" ht="14.1" customHeight="1">
      <c r="A3817" s="74" t="s">
        <v>1288</v>
      </c>
      <c r="B3817" s="48" t="s">
        <v>1289</v>
      </c>
      <c r="C3817" s="58"/>
      <c r="D3817" s="58"/>
      <c r="E3817" s="58"/>
      <c r="F3817" s="58"/>
      <c r="G3817" s="58"/>
      <c r="H3817" s="58"/>
      <c r="I3817" s="58"/>
      <c r="J3817" s="58"/>
      <c r="K3817" s="58"/>
      <c r="L3817" s="55" t="s">
        <v>13</v>
      </c>
      <c r="M3817" s="52" t="s">
        <v>1565</v>
      </c>
      <c r="N3817" s="52" t="s">
        <v>1747</v>
      </c>
      <c r="O3817" s="52" t="s">
        <v>852</v>
      </c>
      <c r="P3817" s="56"/>
      <c r="Q3817" s="56">
        <v>6.2700000000000006E-2</v>
      </c>
      <c r="R3817" s="57">
        <f ca="1">SUMIF(Insumos!$C$7:$E$166,Subpartidas!N3817,Insumos!$E$7:$E$166)</f>
        <v>82.75595238095238</v>
      </c>
      <c r="S3817" s="57">
        <f t="shared" ca="1" si="640"/>
        <v>5.1887982142857147</v>
      </c>
    </row>
    <row r="3818" spans="1:19" s="116" customFormat="1" ht="14.1" customHeight="1">
      <c r="A3818" s="74" t="s">
        <v>1288</v>
      </c>
      <c r="B3818" s="48" t="s">
        <v>1289</v>
      </c>
      <c r="C3818" s="58"/>
      <c r="D3818" s="58"/>
      <c r="E3818" s="58"/>
      <c r="F3818" s="58"/>
      <c r="G3818" s="58"/>
      <c r="H3818" s="58"/>
      <c r="I3818" s="58"/>
      <c r="J3818" s="58"/>
      <c r="K3818" s="58"/>
      <c r="L3818" s="55" t="s">
        <v>14</v>
      </c>
      <c r="M3818" s="52" t="s">
        <v>1745</v>
      </c>
      <c r="N3818" s="52" t="s">
        <v>1746</v>
      </c>
      <c r="O3818" s="52" t="s">
        <v>1510</v>
      </c>
      <c r="P3818" s="56">
        <v>8.1299999999999997E-2</v>
      </c>
      <c r="Q3818" s="56">
        <f>P3818/$E$3808*8</f>
        <v>1.1410526315789473E-2</v>
      </c>
      <c r="R3818" s="57">
        <f ca="1">SUMIF(Insumos!$C$7:$E$166,Subpartidas!N3818,Insumos!$E$7:$E$166)</f>
        <v>6.78</v>
      </c>
      <c r="S3818" s="57">
        <f t="shared" ca="1" si="640"/>
        <v>7.7363368421052639E-2</v>
      </c>
    </row>
    <row r="3819" spans="1:19" s="116" customFormat="1" ht="14.1" customHeight="1">
      <c r="A3819" s="74" t="s">
        <v>1288</v>
      </c>
      <c r="B3819" s="48" t="s">
        <v>1289</v>
      </c>
      <c r="C3819" s="58"/>
      <c r="D3819" s="58"/>
      <c r="E3819" s="58"/>
      <c r="F3819" s="58"/>
      <c r="G3819" s="58"/>
      <c r="H3819" s="58"/>
      <c r="I3819" s="58"/>
      <c r="J3819" s="58"/>
      <c r="K3819" s="58"/>
      <c r="L3819" s="55" t="s">
        <v>14</v>
      </c>
      <c r="M3819" s="52" t="s">
        <v>1738</v>
      </c>
      <c r="N3819" s="52" t="s">
        <v>1739</v>
      </c>
      <c r="O3819" s="52" t="s">
        <v>1507</v>
      </c>
      <c r="P3819" s="60"/>
      <c r="Q3819" s="56">
        <v>4.0800000000000003E-2</v>
      </c>
      <c r="R3819" s="57">
        <f ca="1">G3808</f>
        <v>7.431390207709347</v>
      </c>
      <c r="S3819" s="57">
        <f t="shared" ca="1" si="640"/>
        <v>0.30320072047454139</v>
      </c>
    </row>
    <row r="3820" spans="1:19" s="116" customFormat="1" ht="14.1" customHeight="1">
      <c r="A3820" s="74" t="s">
        <v>1288</v>
      </c>
      <c r="B3820" s="48" t="s">
        <v>1289</v>
      </c>
      <c r="C3820" s="58"/>
      <c r="D3820" s="58"/>
      <c r="E3820" s="58"/>
      <c r="F3820" s="58"/>
      <c r="G3820" s="58"/>
      <c r="H3820" s="58"/>
      <c r="I3820" s="58"/>
      <c r="J3820" s="58"/>
      <c r="K3820" s="58"/>
      <c r="L3820" s="55" t="s">
        <v>14</v>
      </c>
      <c r="M3820" s="52" t="s">
        <v>1557</v>
      </c>
      <c r="N3820" s="52" t="s">
        <v>1558</v>
      </c>
      <c r="O3820" s="52" t="s">
        <v>1510</v>
      </c>
      <c r="P3820" s="56">
        <v>0.32500000000000001</v>
      </c>
      <c r="Q3820" s="56">
        <f>P3820/$E$3808*8</f>
        <v>4.5614035087719301E-2</v>
      </c>
      <c r="R3820" s="57">
        <f ca="1">SUMIF(Insumos!$C$7:$E$166,Subpartidas!N3820,Insumos!$E$7:$E$166)</f>
        <v>8</v>
      </c>
      <c r="S3820" s="57">
        <f t="shared" ca="1" si="640"/>
        <v>0.36491228070175441</v>
      </c>
    </row>
    <row r="3821" spans="1:19" s="116" customFormat="1" ht="14.1" customHeight="1">
      <c r="A3821" s="74" t="s">
        <v>1288</v>
      </c>
      <c r="B3821" s="48" t="s">
        <v>1289</v>
      </c>
      <c r="C3821" s="58"/>
      <c r="D3821" s="58"/>
      <c r="E3821" s="58"/>
      <c r="F3821" s="58"/>
      <c r="G3821" s="58"/>
      <c r="H3821" s="58"/>
      <c r="I3821" s="58"/>
      <c r="J3821" s="58"/>
      <c r="K3821" s="58"/>
      <c r="L3821" s="55" t="s">
        <v>14</v>
      </c>
      <c r="M3821" s="52" t="s">
        <v>1521</v>
      </c>
      <c r="N3821" s="52" t="s">
        <v>1522</v>
      </c>
      <c r="O3821" s="52" t="s">
        <v>1510</v>
      </c>
      <c r="P3821" s="56">
        <v>1</v>
      </c>
      <c r="Q3821" s="56">
        <f t="shared" ref="Q3821:Q3822" si="642">P3821/$E$3808*8</f>
        <v>0.14035087719298245</v>
      </c>
      <c r="R3821" s="57">
        <f ca="1">SUMIF(Insumos!$C$7:$E$166,Subpartidas!N3821,Insumos!$E$7:$E$166)</f>
        <v>7.07</v>
      </c>
      <c r="S3821" s="57">
        <f t="shared" ca="1" si="640"/>
        <v>0.99228070175438599</v>
      </c>
    </row>
    <row r="3822" spans="1:19" s="116" customFormat="1" ht="14.1" customHeight="1">
      <c r="A3822" s="74" t="s">
        <v>1288</v>
      </c>
      <c r="B3822" s="48" t="s">
        <v>1289</v>
      </c>
      <c r="C3822" s="58"/>
      <c r="D3822" s="58"/>
      <c r="E3822" s="58"/>
      <c r="F3822" s="58"/>
      <c r="G3822" s="58"/>
      <c r="H3822" s="58"/>
      <c r="I3822" s="58"/>
      <c r="J3822" s="58"/>
      <c r="K3822" s="58"/>
      <c r="L3822" s="55" t="s">
        <v>14</v>
      </c>
      <c r="M3822" s="52" t="s">
        <v>1555</v>
      </c>
      <c r="N3822" s="52" t="s">
        <v>1556</v>
      </c>
      <c r="O3822" s="52" t="s">
        <v>1510</v>
      </c>
      <c r="P3822" s="56">
        <v>1</v>
      </c>
      <c r="Q3822" s="56">
        <f t="shared" si="642"/>
        <v>0.14035087719298245</v>
      </c>
      <c r="R3822" s="57">
        <f ca="1">SUMIF(Insumos!$C$7:$E$166,Subpartidas!N3822,Insumos!$E$7:$E$166)</f>
        <v>16</v>
      </c>
      <c r="S3822" s="57">
        <f t="shared" ca="1" si="640"/>
        <v>2.2456140350877192</v>
      </c>
    </row>
    <row r="3823" spans="1:19" s="116" customFormat="1" ht="14.1" customHeight="1">
      <c r="A3823" s="51" t="s">
        <v>980</v>
      </c>
      <c r="B3823" s="48" t="s">
        <v>1291</v>
      </c>
      <c r="C3823" s="52" t="s">
        <v>653</v>
      </c>
      <c r="D3823" s="53">
        <f>+IF(C3823&lt;&gt;" ",VLOOKUP(B3823,Rendimientos!$A$3:$D$557,3,0))</f>
        <v>68</v>
      </c>
      <c r="E3823" s="53">
        <f>+IF(C3823&lt;&gt;" ",VLOOKUP(B3823,Rendimientos!$A$3:$D$557,4,0))</f>
        <v>68</v>
      </c>
      <c r="F3823" s="54">
        <f ca="1">SUM(G3823:K3823)</f>
        <v>7.5310710237656355</v>
      </c>
      <c r="G3823" s="49">
        <f ca="1">SUMIFS($S$5:$S$4996,$B$5:$B$4996,B3823,$L$5:$L$4996,$L$5)</f>
        <v>0.96085616635741444</v>
      </c>
      <c r="H3823" s="49">
        <f ca="1">SUMIFS($S$5:$S$4996,$B$5:$B$4996,B3823,$L$5:$L$4996,$L$10)</f>
        <v>5.9828175000000003</v>
      </c>
      <c r="I3823" s="49"/>
      <c r="J3823" s="49">
        <f ca="1">SUMIFS($S$5:$S$4996,$B$5:$B$4996,B3823,$L$5:$L$4996,$L$11)</f>
        <v>0.58739735740822074</v>
      </c>
      <c r="K3823" s="49">
        <f>SUMIFS($S$5:$S$4996,$B$5:$B$4996,B3823,$L$5:$L$4996,$L$4497)</f>
        <v>0</v>
      </c>
      <c r="L3823" s="55" t="s">
        <v>12</v>
      </c>
      <c r="M3823" s="52" t="s">
        <v>1736</v>
      </c>
      <c r="N3823" s="52" t="s">
        <v>1737</v>
      </c>
      <c r="O3823" s="52" t="s">
        <v>1491</v>
      </c>
      <c r="P3823" s="56">
        <v>0.125</v>
      </c>
      <c r="Q3823" s="56">
        <f>P3823/$D$3823*8</f>
        <v>1.4705882352941176E-2</v>
      </c>
      <c r="R3823" s="57">
        <f ca="1">SUMIF(Insumos!$C$7:$E$166,Subpartidas!N3823,Insumos!$E$7:$E$166)</f>
        <v>9.543510636814629</v>
      </c>
      <c r="S3823" s="57">
        <f t="shared" ca="1" si="640"/>
        <v>0.14034574465903865</v>
      </c>
    </row>
    <row r="3824" spans="1:19" s="116" customFormat="1" ht="14.1" customHeight="1">
      <c r="A3824" s="51" t="s">
        <v>980</v>
      </c>
      <c r="B3824" s="48" t="s">
        <v>1291</v>
      </c>
      <c r="C3824" s="58"/>
      <c r="D3824" s="58"/>
      <c r="E3824" s="58"/>
      <c r="F3824" s="58"/>
      <c r="G3824" s="58"/>
      <c r="H3824" s="58"/>
      <c r="I3824" s="58"/>
      <c r="J3824" s="58"/>
      <c r="K3824" s="58"/>
      <c r="L3824" s="55" t="s">
        <v>12</v>
      </c>
      <c r="M3824" s="52" t="s">
        <v>1492</v>
      </c>
      <c r="N3824" s="52" t="s">
        <v>1493</v>
      </c>
      <c r="O3824" s="52" t="s">
        <v>1491</v>
      </c>
      <c r="P3824" s="56">
        <v>1.125</v>
      </c>
      <c r="Q3824" s="56">
        <f>P3824/$D$3823*8</f>
        <v>0.13235294117647059</v>
      </c>
      <c r="R3824" s="57">
        <f ca="1">SUMIF(Insumos!$C$7:$E$166,Subpartidas!N3824,Insumos!$E$7:$E$166)</f>
        <v>6.1994120750543944</v>
      </c>
      <c r="S3824" s="57">
        <f t="shared" ca="1" si="640"/>
        <v>0.82051042169837574</v>
      </c>
    </row>
    <row r="3825" spans="1:19" s="116" customFormat="1" ht="14.1" customHeight="1">
      <c r="A3825" s="51" t="s">
        <v>980</v>
      </c>
      <c r="B3825" s="48" t="s">
        <v>1291</v>
      </c>
      <c r="C3825" s="58"/>
      <c r="D3825" s="58"/>
      <c r="E3825" s="58"/>
      <c r="F3825" s="58"/>
      <c r="G3825" s="58"/>
      <c r="H3825" s="58"/>
      <c r="I3825" s="58"/>
      <c r="J3825" s="58"/>
      <c r="K3825" s="58"/>
      <c r="L3825" s="55" t="s">
        <v>13</v>
      </c>
      <c r="M3825" s="52" t="s">
        <v>1545</v>
      </c>
      <c r="N3825" s="52" t="s">
        <v>1546</v>
      </c>
      <c r="O3825" s="52" t="s">
        <v>852</v>
      </c>
      <c r="P3825" s="56"/>
      <c r="Q3825" s="56">
        <f>0.0175*1.3</f>
        <v>2.2750000000000003E-2</v>
      </c>
      <c r="R3825" s="57">
        <f ca="1">SUMIF(Insumos!$C$7:$E$166,Subpartidas!N3825,Insumos!$E$7:$E$166)</f>
        <v>9.49</v>
      </c>
      <c r="S3825" s="57">
        <f t="shared" ca="1" si="640"/>
        <v>0.21589750000000002</v>
      </c>
    </row>
    <row r="3826" spans="1:19" s="116" customFormat="1" ht="14.1" customHeight="1">
      <c r="A3826" s="51" t="s">
        <v>980</v>
      </c>
      <c r="B3826" s="48" t="s">
        <v>1291</v>
      </c>
      <c r="C3826" s="58"/>
      <c r="D3826" s="58"/>
      <c r="E3826" s="58"/>
      <c r="F3826" s="58"/>
      <c r="G3826" s="58"/>
      <c r="H3826" s="58"/>
      <c r="I3826" s="58"/>
      <c r="J3826" s="58"/>
      <c r="K3826" s="58"/>
      <c r="L3826" s="55" t="s">
        <v>13</v>
      </c>
      <c r="M3826" s="52" t="s">
        <v>1543</v>
      </c>
      <c r="N3826" s="52" t="s">
        <v>1544</v>
      </c>
      <c r="O3826" s="52" t="s">
        <v>852</v>
      </c>
      <c r="P3826" s="56"/>
      <c r="Q3826" s="56">
        <f>0.28*1.3</f>
        <v>0.36400000000000005</v>
      </c>
      <c r="R3826" s="57">
        <f ca="1">SUMIF(Insumos!$C$7:$E$166,Subpartidas!N3826,Insumos!$E$7:$E$166)</f>
        <v>14.780000000000001</v>
      </c>
      <c r="S3826" s="57">
        <f t="shared" ca="1" si="640"/>
        <v>5.3799200000000011</v>
      </c>
    </row>
    <row r="3827" spans="1:19" s="116" customFormat="1" ht="14.1" customHeight="1">
      <c r="A3827" s="51" t="s">
        <v>980</v>
      </c>
      <c r="B3827" s="48" t="s">
        <v>1291</v>
      </c>
      <c r="C3827" s="58"/>
      <c r="D3827" s="58"/>
      <c r="E3827" s="58"/>
      <c r="F3827" s="58"/>
      <c r="G3827" s="58"/>
      <c r="H3827" s="58"/>
      <c r="I3827" s="58"/>
      <c r="J3827" s="58"/>
      <c r="K3827" s="58"/>
      <c r="L3827" s="55" t="s">
        <v>13</v>
      </c>
      <c r="M3827" s="52" t="s">
        <v>1547</v>
      </c>
      <c r="N3827" s="52" t="s">
        <v>1548</v>
      </c>
      <c r="O3827" s="52" t="s">
        <v>852</v>
      </c>
      <c r="P3827" s="56"/>
      <c r="Q3827" s="56">
        <v>0.16200000000000001</v>
      </c>
      <c r="R3827" s="57">
        <f ca="1">SUMIF(Insumos!$C$7:$E$166,Subpartidas!N3827,Insumos!$E$7:$E$166)</f>
        <v>2</v>
      </c>
      <c r="S3827" s="57">
        <f t="shared" ca="1" si="640"/>
        <v>0.32400000000000001</v>
      </c>
    </row>
    <row r="3828" spans="1:19" s="116" customFormat="1" ht="14.1" customHeight="1">
      <c r="A3828" s="51" t="s">
        <v>980</v>
      </c>
      <c r="B3828" s="48" t="s">
        <v>1291</v>
      </c>
      <c r="C3828" s="58"/>
      <c r="D3828" s="58"/>
      <c r="E3828" s="58"/>
      <c r="F3828" s="58"/>
      <c r="G3828" s="58"/>
      <c r="H3828" s="58"/>
      <c r="I3828" s="58"/>
      <c r="J3828" s="58"/>
      <c r="K3828" s="58"/>
      <c r="L3828" s="55" t="s">
        <v>13</v>
      </c>
      <c r="M3828" s="52" t="s">
        <v>1551</v>
      </c>
      <c r="N3828" s="52" t="s">
        <v>1552</v>
      </c>
      <c r="O3828" s="52" t="s">
        <v>657</v>
      </c>
      <c r="P3828" s="56"/>
      <c r="Q3828" s="56">
        <v>0.35</v>
      </c>
      <c r="R3828" s="57">
        <f ca="1">SUMIF(Insumos!$C$7:$E$166,Subpartidas!N3828,Insumos!$E$7:$E$166)</f>
        <v>0.18</v>
      </c>
      <c r="S3828" s="57">
        <f t="shared" ca="1" si="640"/>
        <v>6.3E-2</v>
      </c>
    </row>
    <row r="3829" spans="1:19" s="116" customFormat="1" ht="14.1" customHeight="1">
      <c r="A3829" s="51" t="s">
        <v>980</v>
      </c>
      <c r="B3829" s="48" t="s">
        <v>1291</v>
      </c>
      <c r="C3829" s="58"/>
      <c r="D3829" s="58"/>
      <c r="E3829" s="58"/>
      <c r="F3829" s="58"/>
      <c r="G3829" s="58"/>
      <c r="H3829" s="58"/>
      <c r="I3829" s="58"/>
      <c r="J3829" s="58"/>
      <c r="K3829" s="58"/>
      <c r="L3829" s="55" t="s">
        <v>14</v>
      </c>
      <c r="M3829" s="52" t="s">
        <v>1738</v>
      </c>
      <c r="N3829" s="52" t="s">
        <v>1739</v>
      </c>
      <c r="O3829" s="52" t="s">
        <v>1507</v>
      </c>
      <c r="P3829" s="56"/>
      <c r="Q3829" s="56">
        <f>1.78/100</f>
        <v>1.78E-2</v>
      </c>
      <c r="R3829" s="57">
        <f ca="1">G3823</f>
        <v>0.96085616635741444</v>
      </c>
      <c r="S3829" s="57">
        <f ca="1">Q3829*R3829</f>
        <v>1.7103239761161976E-2</v>
      </c>
    </row>
    <row r="3830" spans="1:19" s="116" customFormat="1" ht="14.1" customHeight="1">
      <c r="A3830" s="51" t="s">
        <v>980</v>
      </c>
      <c r="B3830" s="48" t="s">
        <v>1291</v>
      </c>
      <c r="C3830" s="58"/>
      <c r="D3830" s="58"/>
      <c r="E3830" s="58"/>
      <c r="F3830" s="58"/>
      <c r="G3830" s="58"/>
      <c r="H3830" s="58"/>
      <c r="I3830" s="58"/>
      <c r="J3830" s="58"/>
      <c r="K3830" s="58"/>
      <c r="L3830" s="55" t="s">
        <v>14</v>
      </c>
      <c r="M3830" s="52" t="s">
        <v>1557</v>
      </c>
      <c r="N3830" s="52" t="s">
        <v>1558</v>
      </c>
      <c r="O3830" s="52" t="s">
        <v>1510</v>
      </c>
      <c r="P3830" s="56">
        <v>0.5</v>
      </c>
      <c r="Q3830" s="56">
        <f>P3830/$E$3823*8</f>
        <v>5.8823529411764705E-2</v>
      </c>
      <c r="R3830" s="57">
        <f ca="1">SUMIF(Insumos!$C$7:$E$166,Subpartidas!N3830,Insumos!$E$7:$E$166)</f>
        <v>8</v>
      </c>
      <c r="S3830" s="57">
        <f t="shared" ref="S3830:S3840" ca="1" si="643">Q3830*R3830</f>
        <v>0.47058823529411764</v>
      </c>
    </row>
    <row r="3831" spans="1:19" s="116" customFormat="1" ht="14.1" customHeight="1">
      <c r="A3831" s="51" t="s">
        <v>980</v>
      </c>
      <c r="B3831" s="48" t="s">
        <v>1291</v>
      </c>
      <c r="C3831" s="58"/>
      <c r="D3831" s="58"/>
      <c r="E3831" s="58"/>
      <c r="F3831" s="58"/>
      <c r="G3831" s="58"/>
      <c r="H3831" s="58"/>
      <c r="I3831" s="58"/>
      <c r="J3831" s="58"/>
      <c r="K3831" s="58"/>
      <c r="L3831" s="55" t="s">
        <v>14</v>
      </c>
      <c r="M3831" s="52" t="s">
        <v>1745</v>
      </c>
      <c r="N3831" s="52" t="s">
        <v>1746</v>
      </c>
      <c r="O3831" s="52" t="s">
        <v>1510</v>
      </c>
      <c r="P3831" s="56">
        <v>0.125</v>
      </c>
      <c r="Q3831" s="56">
        <f>P3831/$E$3823*8</f>
        <v>1.4705882352941176E-2</v>
      </c>
      <c r="R3831" s="57">
        <f ca="1">SUMIF(Insumos!$C$7:$E$166,Subpartidas!N3831,Insumos!$E$7:$E$166)</f>
        <v>6.78</v>
      </c>
      <c r="S3831" s="57">
        <f t="shared" ca="1" si="643"/>
        <v>9.9705882352941172E-2</v>
      </c>
    </row>
    <row r="3832" spans="1:19" s="116" customFormat="1" ht="14.1" customHeight="1">
      <c r="A3832" s="74" t="s">
        <v>996</v>
      </c>
      <c r="B3832" s="48" t="s">
        <v>1293</v>
      </c>
      <c r="C3832" s="52" t="s">
        <v>653</v>
      </c>
      <c r="D3832" s="53">
        <f>+IF(C3832&lt;&gt;" ",VLOOKUP(B3832,Rendimientos!$A$3:$D$557,3,0))</f>
        <v>82</v>
      </c>
      <c r="E3832" s="53">
        <f>+IF(C3832&lt;&gt;" ",VLOOKUP(B3832,Rendimientos!$A$3:$D$557,4,0))</f>
        <v>82</v>
      </c>
      <c r="F3832" s="54">
        <f ca="1">SUM(G3832:K3832)</f>
        <v>6.2754727562934542</v>
      </c>
      <c r="G3832" s="49">
        <f ca="1">SUMIFS($S$5:$S$4996,$B$5:$B$4996,B3832,$L$5:$L$4996,$L$5)</f>
        <v>0.79680755258907543</v>
      </c>
      <c r="H3832" s="49">
        <f ca="1">SUMIFS($S$5:$S$4996,$B$5:$B$4996,B3832,$L$5:$L$4996,$L$10)</f>
        <v>4.9915552000000005</v>
      </c>
      <c r="I3832" s="49"/>
      <c r="J3832" s="49">
        <f ca="1">SUMIFS($S$5:$S$4996,$B$5:$B$4996,B3832,$L$5:$L$4996,$L$11)</f>
        <v>0.48711000370437824</v>
      </c>
      <c r="K3832" s="49">
        <f>SUMIFS($S$5:$S$4996,$B$5:$B$4996,B3832,$L$5:$L$4996,$L$4497)</f>
        <v>0</v>
      </c>
      <c r="L3832" s="55" t="s">
        <v>12</v>
      </c>
      <c r="M3832" s="52" t="s">
        <v>1736</v>
      </c>
      <c r="N3832" s="52" t="s">
        <v>1737</v>
      </c>
      <c r="O3832" s="52" t="s">
        <v>1491</v>
      </c>
      <c r="P3832" s="56">
        <v>0.125</v>
      </c>
      <c r="Q3832" s="56">
        <f>P3832/$D$3832*8</f>
        <v>1.2195121951219513E-2</v>
      </c>
      <c r="R3832" s="57">
        <f ca="1">SUMIF(Insumos!$C$7:$E$166,Subpartidas!N3832,Insumos!$E$7:$E$166)</f>
        <v>9.543510636814629</v>
      </c>
      <c r="S3832" s="57">
        <f t="shared" ca="1" si="643"/>
        <v>0.11638427605871499</v>
      </c>
    </row>
    <row r="3833" spans="1:19" s="116" customFormat="1" ht="14.1" customHeight="1">
      <c r="A3833" s="74" t="s">
        <v>996</v>
      </c>
      <c r="B3833" s="48" t="s">
        <v>1293</v>
      </c>
      <c r="C3833" s="58"/>
      <c r="D3833" s="58"/>
      <c r="E3833" s="58"/>
      <c r="F3833" s="58"/>
      <c r="G3833" s="58"/>
      <c r="H3833" s="58"/>
      <c r="I3833" s="58"/>
      <c r="J3833" s="58"/>
      <c r="K3833" s="58"/>
      <c r="L3833" s="55" t="s">
        <v>12</v>
      </c>
      <c r="M3833" s="52" t="s">
        <v>1492</v>
      </c>
      <c r="N3833" s="52" t="s">
        <v>1493</v>
      </c>
      <c r="O3833" s="52" t="s">
        <v>1491</v>
      </c>
      <c r="P3833" s="56">
        <v>1.125</v>
      </c>
      <c r="Q3833" s="56">
        <f>P3833/$D$3832*8</f>
        <v>0.10975609756097561</v>
      </c>
      <c r="R3833" s="57">
        <f ca="1">SUMIF(Insumos!$C$7:$E$166,Subpartidas!N3833,Insumos!$E$7:$E$166)</f>
        <v>6.1994120750543944</v>
      </c>
      <c r="S3833" s="57">
        <f t="shared" ca="1" si="643"/>
        <v>0.68042327653036039</v>
      </c>
    </row>
    <row r="3834" spans="1:19" s="116" customFormat="1" ht="14.1" customHeight="1">
      <c r="A3834" s="74" t="s">
        <v>996</v>
      </c>
      <c r="B3834" s="48" t="s">
        <v>1293</v>
      </c>
      <c r="C3834" s="58"/>
      <c r="D3834" s="58"/>
      <c r="E3834" s="58"/>
      <c r="F3834" s="58"/>
      <c r="G3834" s="58"/>
      <c r="H3834" s="58"/>
      <c r="I3834" s="58"/>
      <c r="J3834" s="58"/>
      <c r="K3834" s="58"/>
      <c r="L3834" s="55" t="s">
        <v>13</v>
      </c>
      <c r="M3834" s="52" t="s">
        <v>1547</v>
      </c>
      <c r="N3834" s="52" t="s">
        <v>1548</v>
      </c>
      <c r="O3834" s="52" t="s">
        <v>852</v>
      </c>
      <c r="P3834" s="56"/>
      <c r="Q3834" s="56">
        <v>5.0000000000000001E-3</v>
      </c>
      <c r="R3834" s="57">
        <f ca="1">SUMIF(Insumos!$C$7:$E$166,Subpartidas!N3834,Insumos!$E$7:$E$166)</f>
        <v>2</v>
      </c>
      <c r="S3834" s="57">
        <f t="shared" ca="1" si="643"/>
        <v>0.01</v>
      </c>
    </row>
    <row r="3835" spans="1:19" s="116" customFormat="1" ht="14.1" customHeight="1">
      <c r="A3835" s="74" t="s">
        <v>996</v>
      </c>
      <c r="B3835" s="48" t="s">
        <v>1293</v>
      </c>
      <c r="C3835" s="58"/>
      <c r="D3835" s="58"/>
      <c r="E3835" s="58"/>
      <c r="F3835" s="58"/>
      <c r="G3835" s="58"/>
      <c r="H3835" s="58"/>
      <c r="I3835" s="58"/>
      <c r="J3835" s="58"/>
      <c r="K3835" s="58"/>
      <c r="L3835" s="55" t="s">
        <v>13</v>
      </c>
      <c r="M3835" s="52" t="s">
        <v>1551</v>
      </c>
      <c r="N3835" s="52" t="s">
        <v>1552</v>
      </c>
      <c r="O3835" s="52" t="s">
        <v>657</v>
      </c>
      <c r="P3835" s="56"/>
      <c r="Q3835" s="56">
        <v>0.35</v>
      </c>
      <c r="R3835" s="57">
        <f ca="1">SUMIF(Insumos!$C$7:$E$166,Subpartidas!N3835,Insumos!$E$7:$E$166)</f>
        <v>0.18</v>
      </c>
      <c r="S3835" s="57">
        <f t="shared" ca="1" si="643"/>
        <v>6.3E-2</v>
      </c>
    </row>
    <row r="3836" spans="1:19" s="116" customFormat="1" ht="14.1" customHeight="1">
      <c r="A3836" s="74" t="s">
        <v>996</v>
      </c>
      <c r="B3836" s="48" t="s">
        <v>1293</v>
      </c>
      <c r="C3836" s="58"/>
      <c r="D3836" s="58"/>
      <c r="E3836" s="58"/>
      <c r="F3836" s="58"/>
      <c r="G3836" s="58"/>
      <c r="H3836" s="58"/>
      <c r="I3836" s="58"/>
      <c r="J3836" s="58"/>
      <c r="K3836" s="58"/>
      <c r="L3836" s="55" t="s">
        <v>13</v>
      </c>
      <c r="M3836" s="52" t="s">
        <v>1545</v>
      </c>
      <c r="N3836" s="52" t="s">
        <v>1546</v>
      </c>
      <c r="O3836" s="52" t="s">
        <v>852</v>
      </c>
      <c r="P3836" s="56"/>
      <c r="Q3836" s="56">
        <f>0.0154*1.3</f>
        <v>2.002E-2</v>
      </c>
      <c r="R3836" s="57">
        <f ca="1">SUMIF(Insumos!$C$7:$E$166,Subpartidas!N3836,Insumos!$E$7:$E$166)</f>
        <v>9.49</v>
      </c>
      <c r="S3836" s="57">
        <f t="shared" ca="1" si="643"/>
        <v>0.18998980000000001</v>
      </c>
    </row>
    <row r="3837" spans="1:19" s="116" customFormat="1" ht="14.1" customHeight="1">
      <c r="A3837" s="74" t="s">
        <v>996</v>
      </c>
      <c r="B3837" s="48" t="s">
        <v>1293</v>
      </c>
      <c r="C3837" s="58"/>
      <c r="D3837" s="58"/>
      <c r="E3837" s="58"/>
      <c r="F3837" s="58"/>
      <c r="G3837" s="58"/>
      <c r="H3837" s="58"/>
      <c r="I3837" s="58"/>
      <c r="J3837" s="58"/>
      <c r="K3837" s="58"/>
      <c r="L3837" s="55" t="s">
        <v>13</v>
      </c>
      <c r="M3837" s="52" t="s">
        <v>1543</v>
      </c>
      <c r="N3837" s="52" t="s">
        <v>1544</v>
      </c>
      <c r="O3837" s="52" t="s">
        <v>852</v>
      </c>
      <c r="P3837" s="56"/>
      <c r="Q3837" s="56">
        <f>0.2461*1.3</f>
        <v>0.31993000000000005</v>
      </c>
      <c r="R3837" s="57">
        <f ca="1">SUMIF(Insumos!$C$7:$E$166,Subpartidas!N3837,Insumos!$E$7:$E$166)</f>
        <v>14.780000000000001</v>
      </c>
      <c r="S3837" s="57">
        <f t="shared" ca="1" si="643"/>
        <v>4.7285654000000008</v>
      </c>
    </row>
    <row r="3838" spans="1:19" s="116" customFormat="1" ht="14.1" customHeight="1">
      <c r="A3838" s="74" t="s">
        <v>996</v>
      </c>
      <c r="B3838" s="48" t="s">
        <v>1293</v>
      </c>
      <c r="C3838" s="58"/>
      <c r="D3838" s="58"/>
      <c r="E3838" s="58"/>
      <c r="F3838" s="58"/>
      <c r="G3838" s="58"/>
      <c r="H3838" s="58"/>
      <c r="I3838" s="58"/>
      <c r="J3838" s="58"/>
      <c r="K3838" s="58"/>
      <c r="L3838" s="55" t="s">
        <v>14</v>
      </c>
      <c r="M3838" s="52" t="s">
        <v>1738</v>
      </c>
      <c r="N3838" s="52" t="s">
        <v>1739</v>
      </c>
      <c r="O3838" s="52" t="s">
        <v>1507</v>
      </c>
      <c r="P3838" s="60"/>
      <c r="Q3838" s="56">
        <v>1.78E-2</v>
      </c>
      <c r="R3838" s="57">
        <f ca="1">G3832</f>
        <v>0.79680755258907543</v>
      </c>
      <c r="S3838" s="57">
        <f t="shared" ca="1" si="643"/>
        <v>1.4183174436085542E-2</v>
      </c>
    </row>
    <row r="3839" spans="1:19" s="116" customFormat="1" ht="14.1" customHeight="1">
      <c r="A3839" s="74" t="s">
        <v>996</v>
      </c>
      <c r="B3839" s="48" t="s">
        <v>1293</v>
      </c>
      <c r="C3839" s="58"/>
      <c r="D3839" s="58"/>
      <c r="E3839" s="58"/>
      <c r="F3839" s="58"/>
      <c r="G3839" s="58"/>
      <c r="H3839" s="58"/>
      <c r="I3839" s="58"/>
      <c r="J3839" s="58"/>
      <c r="K3839" s="58"/>
      <c r="L3839" s="55" t="s">
        <v>14</v>
      </c>
      <c r="M3839" s="52" t="s">
        <v>1745</v>
      </c>
      <c r="N3839" s="52" t="s">
        <v>1746</v>
      </c>
      <c r="O3839" s="52" t="s">
        <v>1510</v>
      </c>
      <c r="P3839" s="56">
        <v>0.125</v>
      </c>
      <c r="Q3839" s="56">
        <f>P3839/$E$3832*8</f>
        <v>1.2195121951219513E-2</v>
      </c>
      <c r="R3839" s="57">
        <f ca="1">SUMIF(Insumos!$C$7:$E$166,Subpartidas!N3839,Insumos!$E$7:$E$166)</f>
        <v>6.78</v>
      </c>
      <c r="S3839" s="57">
        <f t="shared" ca="1" si="643"/>
        <v>8.2682926829268297E-2</v>
      </c>
    </row>
    <row r="3840" spans="1:19" s="116" customFormat="1" ht="14.1" customHeight="1">
      <c r="A3840" s="74" t="s">
        <v>996</v>
      </c>
      <c r="B3840" s="48" t="s">
        <v>1293</v>
      </c>
      <c r="C3840" s="58"/>
      <c r="D3840" s="58"/>
      <c r="E3840" s="58"/>
      <c r="F3840" s="58"/>
      <c r="G3840" s="58"/>
      <c r="H3840" s="58"/>
      <c r="I3840" s="58"/>
      <c r="J3840" s="58"/>
      <c r="K3840" s="58"/>
      <c r="L3840" s="55" t="s">
        <v>14</v>
      </c>
      <c r="M3840" s="52" t="s">
        <v>1557</v>
      </c>
      <c r="N3840" s="52" t="s">
        <v>1558</v>
      </c>
      <c r="O3840" s="52" t="s">
        <v>1510</v>
      </c>
      <c r="P3840" s="56">
        <v>0.5</v>
      </c>
      <c r="Q3840" s="56">
        <f>P3840/$E$3832*8</f>
        <v>4.878048780487805E-2</v>
      </c>
      <c r="R3840" s="57">
        <f ca="1">SUMIF(Insumos!$C$7:$E$166,Subpartidas!N3840,Insumos!$E$7:$E$166)</f>
        <v>8</v>
      </c>
      <c r="S3840" s="57">
        <f t="shared" ca="1" si="643"/>
        <v>0.3902439024390244</v>
      </c>
    </row>
    <row r="3841" spans="1:19" s="116" customFormat="1" ht="14.1" customHeight="1">
      <c r="A3841" s="51" t="s">
        <v>980</v>
      </c>
      <c r="B3841" s="48" t="s">
        <v>1295</v>
      </c>
      <c r="C3841" s="52" t="s">
        <v>653</v>
      </c>
      <c r="D3841" s="53">
        <f>+IF(C3841&lt;&gt;" ",VLOOKUP(B3841,Rendimientos!$A$3:$D$557,3,0))</f>
        <v>73</v>
      </c>
      <c r="E3841" s="53">
        <f>+IF(C3841&lt;&gt;" ",VLOOKUP(B3841,Rendimientos!$A$3:$D$557,4,0))</f>
        <v>73</v>
      </c>
      <c r="F3841" s="54">
        <f ca="1">SUM(G3841:K3841)</f>
        <v>7.4250262618638798</v>
      </c>
      <c r="G3841" s="49">
        <f ca="1">SUMIFS($S$5:$S$4996,$B$5:$B$4996,B3841,$L$5:$L$4996,$L$5)</f>
        <v>0.89504410016855029</v>
      </c>
      <c r="H3841" s="49">
        <f ca="1">SUMIFS($S$5:$S$4996,$B$5:$B$4996,B3841,$L$5:$L$4996,$L$10)</f>
        <v>5.9828175000000003</v>
      </c>
      <c r="I3841" s="49"/>
      <c r="J3841" s="49">
        <f ca="1">SUMIFS($S$5:$S$4996,$B$5:$B$4996,B3841,$L$5:$L$4996,$L$11)</f>
        <v>0.54716466169532896</v>
      </c>
      <c r="K3841" s="49">
        <f>SUMIFS($S$5:$S$4996,$B$5:$B$4996,B3841,$L$5:$L$4996,$L$4497)</f>
        <v>0</v>
      </c>
      <c r="L3841" s="55" t="s">
        <v>12</v>
      </c>
      <c r="M3841" s="52" t="s">
        <v>1736</v>
      </c>
      <c r="N3841" s="52" t="s">
        <v>1737</v>
      </c>
      <c r="O3841" s="52" t="s">
        <v>1491</v>
      </c>
      <c r="P3841" s="56">
        <v>0.125</v>
      </c>
      <c r="Q3841" s="56">
        <f>P3841/$D$3841*8</f>
        <v>1.3698630136986301E-2</v>
      </c>
      <c r="R3841" s="57">
        <f ca="1">SUMIF(Insumos!$C$7:$E$166,Subpartidas!N3841,Insumos!$E$7:$E$166)</f>
        <v>9.543510636814629</v>
      </c>
      <c r="S3841" s="57">
        <f t="shared" ref="S3841:S3846" ca="1" si="644">Q3841*R3841</f>
        <v>0.13073302242211821</v>
      </c>
    </row>
    <row r="3842" spans="1:19" s="116" customFormat="1" ht="14.1" customHeight="1">
      <c r="A3842" s="51" t="s">
        <v>980</v>
      </c>
      <c r="B3842" s="48" t="s">
        <v>1295</v>
      </c>
      <c r="C3842" s="58"/>
      <c r="D3842" s="58"/>
      <c r="E3842" s="58"/>
      <c r="F3842" s="58"/>
      <c r="G3842" s="58"/>
      <c r="H3842" s="58"/>
      <c r="I3842" s="58"/>
      <c r="J3842" s="58"/>
      <c r="K3842" s="58"/>
      <c r="L3842" s="55" t="s">
        <v>12</v>
      </c>
      <c r="M3842" s="52" t="s">
        <v>1492</v>
      </c>
      <c r="N3842" s="52" t="s">
        <v>1493</v>
      </c>
      <c r="O3842" s="52" t="s">
        <v>1491</v>
      </c>
      <c r="P3842" s="56">
        <v>1.125</v>
      </c>
      <c r="Q3842" s="56">
        <f>P3842/$D$3841*8</f>
        <v>0.12328767123287671</v>
      </c>
      <c r="R3842" s="57">
        <f ca="1">SUMIF(Insumos!$C$7:$E$166,Subpartidas!N3842,Insumos!$E$7:$E$166)</f>
        <v>6.1994120750543944</v>
      </c>
      <c r="S3842" s="57">
        <f t="shared" ca="1" si="644"/>
        <v>0.76431107774643214</v>
      </c>
    </row>
    <row r="3843" spans="1:19" s="116" customFormat="1" ht="14.1" customHeight="1">
      <c r="A3843" s="51" t="s">
        <v>980</v>
      </c>
      <c r="B3843" s="48" t="s">
        <v>1295</v>
      </c>
      <c r="C3843" s="58"/>
      <c r="D3843" s="58"/>
      <c r="E3843" s="58"/>
      <c r="F3843" s="58"/>
      <c r="G3843" s="58"/>
      <c r="H3843" s="58"/>
      <c r="I3843" s="58"/>
      <c r="J3843" s="58"/>
      <c r="K3843" s="58"/>
      <c r="L3843" s="55" t="s">
        <v>13</v>
      </c>
      <c r="M3843" s="52" t="s">
        <v>1545</v>
      </c>
      <c r="N3843" s="52" t="s">
        <v>1546</v>
      </c>
      <c r="O3843" s="52" t="s">
        <v>852</v>
      </c>
      <c r="P3843" s="56"/>
      <c r="Q3843" s="56">
        <f>0.0175*1.3</f>
        <v>2.2750000000000003E-2</v>
      </c>
      <c r="R3843" s="57">
        <f ca="1">SUMIF(Insumos!$C$7:$E$166,Subpartidas!N3843,Insumos!$E$7:$E$166)</f>
        <v>9.49</v>
      </c>
      <c r="S3843" s="57">
        <f t="shared" ca="1" si="644"/>
        <v>0.21589750000000002</v>
      </c>
    </row>
    <row r="3844" spans="1:19" s="116" customFormat="1" ht="14.1" customHeight="1">
      <c r="A3844" s="51" t="s">
        <v>980</v>
      </c>
      <c r="B3844" s="48" t="s">
        <v>1295</v>
      </c>
      <c r="C3844" s="58"/>
      <c r="D3844" s="58"/>
      <c r="E3844" s="58"/>
      <c r="F3844" s="58"/>
      <c r="G3844" s="58"/>
      <c r="H3844" s="58"/>
      <c r="I3844" s="58"/>
      <c r="J3844" s="58"/>
      <c r="K3844" s="58"/>
      <c r="L3844" s="55" t="s">
        <v>13</v>
      </c>
      <c r="M3844" s="52" t="s">
        <v>1543</v>
      </c>
      <c r="N3844" s="52" t="s">
        <v>1544</v>
      </c>
      <c r="O3844" s="52" t="s">
        <v>852</v>
      </c>
      <c r="P3844" s="56"/>
      <c r="Q3844" s="56">
        <f>0.28*1.3</f>
        <v>0.36400000000000005</v>
      </c>
      <c r="R3844" s="57">
        <f ca="1">SUMIF(Insumos!$C$7:$E$166,Subpartidas!N3844,Insumos!$E$7:$E$166)</f>
        <v>14.780000000000001</v>
      </c>
      <c r="S3844" s="57">
        <f t="shared" ca="1" si="644"/>
        <v>5.3799200000000011</v>
      </c>
    </row>
    <row r="3845" spans="1:19" s="116" customFormat="1" ht="14.1" customHeight="1">
      <c r="A3845" s="51" t="s">
        <v>980</v>
      </c>
      <c r="B3845" s="48" t="s">
        <v>1295</v>
      </c>
      <c r="C3845" s="58"/>
      <c r="D3845" s="58"/>
      <c r="E3845" s="58"/>
      <c r="F3845" s="58"/>
      <c r="G3845" s="58"/>
      <c r="H3845" s="58"/>
      <c r="I3845" s="58"/>
      <c r="J3845" s="58"/>
      <c r="K3845" s="58"/>
      <c r="L3845" s="55" t="s">
        <v>13</v>
      </c>
      <c r="M3845" s="52" t="s">
        <v>1547</v>
      </c>
      <c r="N3845" s="52" t="s">
        <v>1548</v>
      </c>
      <c r="O3845" s="52" t="s">
        <v>852</v>
      </c>
      <c r="P3845" s="56"/>
      <c r="Q3845" s="56">
        <v>0.16200000000000001</v>
      </c>
      <c r="R3845" s="57">
        <f ca="1">SUMIF(Insumos!$C$7:$E$166,Subpartidas!N3845,Insumos!$E$7:$E$166)</f>
        <v>2</v>
      </c>
      <c r="S3845" s="57">
        <f t="shared" ca="1" si="644"/>
        <v>0.32400000000000001</v>
      </c>
    </row>
    <row r="3846" spans="1:19" s="116" customFormat="1" ht="14.1" customHeight="1">
      <c r="A3846" s="51" t="s">
        <v>980</v>
      </c>
      <c r="B3846" s="48" t="s">
        <v>1295</v>
      </c>
      <c r="C3846" s="58"/>
      <c r="D3846" s="58"/>
      <c r="E3846" s="58"/>
      <c r="F3846" s="58"/>
      <c r="G3846" s="58"/>
      <c r="H3846" s="58"/>
      <c r="I3846" s="58"/>
      <c r="J3846" s="58"/>
      <c r="K3846" s="58"/>
      <c r="L3846" s="55" t="s">
        <v>13</v>
      </c>
      <c r="M3846" s="52" t="s">
        <v>1551</v>
      </c>
      <c r="N3846" s="52" t="s">
        <v>1552</v>
      </c>
      <c r="O3846" s="52" t="s">
        <v>657</v>
      </c>
      <c r="P3846" s="56"/>
      <c r="Q3846" s="56">
        <v>0.35</v>
      </c>
      <c r="R3846" s="57">
        <f ca="1">SUMIF(Insumos!$C$7:$E$166,Subpartidas!N3846,Insumos!$E$7:$E$166)</f>
        <v>0.18</v>
      </c>
      <c r="S3846" s="57">
        <f t="shared" ca="1" si="644"/>
        <v>6.3E-2</v>
      </c>
    </row>
    <row r="3847" spans="1:19" s="116" customFormat="1" ht="14.1" customHeight="1">
      <c r="A3847" s="51" t="s">
        <v>980</v>
      </c>
      <c r="B3847" s="48" t="s">
        <v>1295</v>
      </c>
      <c r="C3847" s="58"/>
      <c r="D3847" s="58"/>
      <c r="E3847" s="58"/>
      <c r="F3847" s="58"/>
      <c r="G3847" s="58"/>
      <c r="H3847" s="58"/>
      <c r="I3847" s="58"/>
      <c r="J3847" s="58"/>
      <c r="K3847" s="58"/>
      <c r="L3847" s="55" t="s">
        <v>14</v>
      </c>
      <c r="M3847" s="52" t="s">
        <v>1738</v>
      </c>
      <c r="N3847" s="52" t="s">
        <v>1739</v>
      </c>
      <c r="O3847" s="52" t="s">
        <v>1507</v>
      </c>
      <c r="P3847" s="56"/>
      <c r="Q3847" s="56">
        <f>1.78/100</f>
        <v>1.78E-2</v>
      </c>
      <c r="R3847" s="57">
        <f ca="1">G3841</f>
        <v>0.89504410016855029</v>
      </c>
      <c r="S3847" s="57">
        <f ca="1">Q3847*R3847</f>
        <v>1.5931784983000196E-2</v>
      </c>
    </row>
    <row r="3848" spans="1:19" s="116" customFormat="1" ht="14.1" customHeight="1">
      <c r="A3848" s="51" t="s">
        <v>980</v>
      </c>
      <c r="B3848" s="48" t="s">
        <v>1295</v>
      </c>
      <c r="C3848" s="58"/>
      <c r="D3848" s="58"/>
      <c r="E3848" s="58"/>
      <c r="F3848" s="58"/>
      <c r="G3848" s="58"/>
      <c r="H3848" s="58"/>
      <c r="I3848" s="58"/>
      <c r="J3848" s="58"/>
      <c r="K3848" s="58"/>
      <c r="L3848" s="55" t="s">
        <v>14</v>
      </c>
      <c r="M3848" s="52" t="s">
        <v>1557</v>
      </c>
      <c r="N3848" s="52" t="s">
        <v>1558</v>
      </c>
      <c r="O3848" s="52" t="s">
        <v>1510</v>
      </c>
      <c r="P3848" s="56">
        <v>0.5</v>
      </c>
      <c r="Q3848" s="56">
        <f>P3848/$E$3841*8</f>
        <v>5.4794520547945202E-2</v>
      </c>
      <c r="R3848" s="57">
        <f ca="1">SUMIF(Insumos!$C$7:$E$166,Subpartidas!N3848,Insumos!$E$7:$E$166)</f>
        <v>8</v>
      </c>
      <c r="S3848" s="57">
        <f t="shared" ref="S3848:S3856" ca="1" si="645">Q3848*R3848</f>
        <v>0.43835616438356162</v>
      </c>
    </row>
    <row r="3849" spans="1:19" s="116" customFormat="1" ht="14.1" customHeight="1">
      <c r="A3849" s="51" t="s">
        <v>980</v>
      </c>
      <c r="B3849" s="48" t="s">
        <v>1295</v>
      </c>
      <c r="C3849" s="58"/>
      <c r="D3849" s="58"/>
      <c r="E3849" s="58"/>
      <c r="F3849" s="58"/>
      <c r="G3849" s="58"/>
      <c r="H3849" s="58"/>
      <c r="I3849" s="58"/>
      <c r="J3849" s="58"/>
      <c r="K3849" s="58"/>
      <c r="L3849" s="55" t="s">
        <v>14</v>
      </c>
      <c r="M3849" s="52" t="s">
        <v>1745</v>
      </c>
      <c r="N3849" s="52" t="s">
        <v>1746</v>
      </c>
      <c r="O3849" s="52" t="s">
        <v>1510</v>
      </c>
      <c r="P3849" s="56">
        <v>0.125</v>
      </c>
      <c r="Q3849" s="56">
        <f>P3849/$E$3841*8</f>
        <v>1.3698630136986301E-2</v>
      </c>
      <c r="R3849" s="57">
        <f ca="1">SUMIF(Insumos!$C$7:$E$166,Subpartidas!N3849,Insumos!$E$7:$E$166)</f>
        <v>6.78</v>
      </c>
      <c r="S3849" s="57">
        <f t="shared" ca="1" si="645"/>
        <v>9.2876712328767125E-2</v>
      </c>
    </row>
    <row r="3850" spans="1:19" s="116" customFormat="1" ht="14.1" customHeight="1">
      <c r="A3850" s="51" t="s">
        <v>1042</v>
      </c>
      <c r="B3850" s="48" t="s">
        <v>1297</v>
      </c>
      <c r="C3850" s="52" t="s">
        <v>653</v>
      </c>
      <c r="D3850" s="53">
        <f>+IF(C3850&lt;&gt;" ",VLOOKUP(B3850,Rendimientos!$A$3:$D$557,3,0))</f>
        <v>63</v>
      </c>
      <c r="E3850" s="53">
        <f>+IF(C3850&lt;&gt;" ",VLOOKUP(B3850,Rendimientos!$A$3:$D$557,4,0))</f>
        <v>63</v>
      </c>
      <c r="F3850" s="54">
        <f ca="1">SUM(G3850:K3850)</f>
        <v>9.2596472359692577</v>
      </c>
      <c r="G3850" s="49">
        <f ca="1">SUMIFS($S$5:$S$4996,$B$5:$B$4996,B3850,$L$5:$L$4996,$L$5)</f>
        <v>1.0371145922587965</v>
      </c>
      <c r="H3850" s="49">
        <f ca="1">SUMIFS($S$5:$S$4996,$B$5:$B$4996,B3850,$L$5:$L$4996,$L$10)</f>
        <v>5.5567704166666667</v>
      </c>
      <c r="I3850" s="49"/>
      <c r="J3850" s="49">
        <f ca="1">SUMIFS($S$5:$S$4996,$B$5:$B$4996,B3850,$L$5:$L$4996,$L$11)</f>
        <v>2.6657622270437935</v>
      </c>
      <c r="K3850" s="49">
        <f>SUMIFS($S$5:$S$4996,$B$5:$B$4996,B3850,$L$5:$L$4996,$L$4497)</f>
        <v>0</v>
      </c>
      <c r="L3850" s="55" t="s">
        <v>12</v>
      </c>
      <c r="M3850" s="52" t="s">
        <v>1736</v>
      </c>
      <c r="N3850" s="52" t="s">
        <v>1737</v>
      </c>
      <c r="O3850" s="52" t="s">
        <v>1491</v>
      </c>
      <c r="P3850" s="56">
        <v>0.125</v>
      </c>
      <c r="Q3850" s="56">
        <f>P3850/$D$3850*8</f>
        <v>1.5873015873015872E-2</v>
      </c>
      <c r="R3850" s="57">
        <f ca="1">SUMIF(Insumos!$C$7:$E$166,Subpartidas!N3850,Insumos!$E$7:$E$166)</f>
        <v>9.543510636814629</v>
      </c>
      <c r="S3850" s="57">
        <f t="shared" ca="1" si="645"/>
        <v>0.15148429582245443</v>
      </c>
    </row>
    <row r="3851" spans="1:19" s="116" customFormat="1" ht="14.1" customHeight="1">
      <c r="A3851" s="51" t="s">
        <v>1042</v>
      </c>
      <c r="B3851" s="48" t="s">
        <v>1297</v>
      </c>
      <c r="C3851" s="58"/>
      <c r="D3851" s="58"/>
      <c r="E3851" s="58"/>
      <c r="F3851" s="58"/>
      <c r="G3851" s="58"/>
      <c r="H3851" s="58"/>
      <c r="I3851" s="58"/>
      <c r="J3851" s="58"/>
      <c r="K3851" s="58"/>
      <c r="L3851" s="55" t="s">
        <v>12</v>
      </c>
      <c r="M3851" s="52" t="s">
        <v>1492</v>
      </c>
      <c r="N3851" s="52" t="s">
        <v>1493</v>
      </c>
      <c r="O3851" s="52" t="s">
        <v>1491</v>
      </c>
      <c r="P3851" s="56">
        <v>1.125</v>
      </c>
      <c r="Q3851" s="56">
        <f>P3851/$D$3850*8</f>
        <v>0.14285714285714285</v>
      </c>
      <c r="R3851" s="57">
        <f ca="1">SUMIF(Insumos!$C$7:$E$166,Subpartidas!N3851,Insumos!$E$7:$E$166)</f>
        <v>6.1994120750543944</v>
      </c>
      <c r="S3851" s="57">
        <f t="shared" ca="1" si="645"/>
        <v>0.88563029643634206</v>
      </c>
    </row>
    <row r="3852" spans="1:19" s="116" customFormat="1" ht="14.1" customHeight="1">
      <c r="A3852" s="51" t="s">
        <v>1042</v>
      </c>
      <c r="B3852" s="48" t="s">
        <v>1297</v>
      </c>
      <c r="C3852" s="58"/>
      <c r="D3852" s="58"/>
      <c r="E3852" s="58"/>
      <c r="F3852" s="58"/>
      <c r="G3852" s="58"/>
      <c r="H3852" s="58"/>
      <c r="I3852" s="58"/>
      <c r="J3852" s="58"/>
      <c r="K3852" s="58"/>
      <c r="L3852" s="55" t="s">
        <v>13</v>
      </c>
      <c r="M3852" s="52" t="s">
        <v>1559</v>
      </c>
      <c r="N3852" s="52" t="s">
        <v>1560</v>
      </c>
      <c r="O3852" s="52" t="s">
        <v>1561</v>
      </c>
      <c r="Q3852" s="56">
        <f>0.0175*1.3</f>
        <v>2.2750000000000003E-2</v>
      </c>
      <c r="R3852" s="57">
        <f ca="1">SUMIF(Insumos!$C$7:$E$166,Subpartidas!N3852,Insumos!$E$7:$E$166)</f>
        <v>1.3273809523809523</v>
      </c>
      <c r="S3852" s="57">
        <f t="shared" ca="1" si="645"/>
        <v>3.0197916666666668E-2</v>
      </c>
    </row>
    <row r="3853" spans="1:19" s="116" customFormat="1" ht="14.1" customHeight="1">
      <c r="A3853" s="51" t="s">
        <v>1042</v>
      </c>
      <c r="B3853" s="48" t="s">
        <v>1297</v>
      </c>
      <c r="C3853" s="58"/>
      <c r="D3853" s="58"/>
      <c r="E3853" s="58"/>
      <c r="F3853" s="58"/>
      <c r="G3853" s="58"/>
      <c r="H3853" s="58"/>
      <c r="I3853" s="58"/>
      <c r="J3853" s="58"/>
      <c r="K3853" s="58"/>
      <c r="L3853" s="55" t="s">
        <v>13</v>
      </c>
      <c r="M3853" s="52" t="s">
        <v>1543</v>
      </c>
      <c r="N3853" s="52" t="s">
        <v>1544</v>
      </c>
      <c r="O3853" s="52" t="s">
        <v>852</v>
      </c>
      <c r="P3853" s="56"/>
      <c r="Q3853" s="56">
        <f>0.2625*1.3</f>
        <v>0.34125000000000005</v>
      </c>
      <c r="R3853" s="57">
        <f ca="1">SUMIF(Insumos!$C$7:$E$166,Subpartidas!N3853,Insumos!$E$7:$E$166)</f>
        <v>14.780000000000001</v>
      </c>
      <c r="S3853" s="57">
        <f t="shared" ca="1" si="645"/>
        <v>5.0436750000000012</v>
      </c>
    </row>
    <row r="3854" spans="1:19" s="116" customFormat="1" ht="14.1" customHeight="1">
      <c r="A3854" s="51" t="s">
        <v>1042</v>
      </c>
      <c r="B3854" s="48" t="s">
        <v>1297</v>
      </c>
      <c r="C3854" s="58"/>
      <c r="D3854" s="58"/>
      <c r="E3854" s="58"/>
      <c r="F3854" s="58"/>
      <c r="G3854" s="58"/>
      <c r="H3854" s="58"/>
      <c r="I3854" s="58"/>
      <c r="J3854" s="58"/>
      <c r="K3854" s="58"/>
      <c r="L3854" s="55" t="s">
        <v>13</v>
      </c>
      <c r="M3854" s="52" t="s">
        <v>1545</v>
      </c>
      <c r="N3854" s="52" t="s">
        <v>1546</v>
      </c>
      <c r="O3854" s="52" t="s">
        <v>852</v>
      </c>
      <c r="P3854" s="56"/>
      <c r="Q3854" s="56">
        <f>0.0175*1.3</f>
        <v>2.2750000000000003E-2</v>
      </c>
      <c r="R3854" s="57">
        <f ca="1">SUMIF(Insumos!$C$7:$E$166,Subpartidas!N3854,Insumos!$E$7:$E$166)</f>
        <v>9.49</v>
      </c>
      <c r="S3854" s="57">
        <f t="shared" ca="1" si="645"/>
        <v>0.21589750000000002</v>
      </c>
    </row>
    <row r="3855" spans="1:19" s="116" customFormat="1" ht="14.1" customHeight="1">
      <c r="A3855" s="51" t="s">
        <v>1042</v>
      </c>
      <c r="B3855" s="48" t="s">
        <v>1297</v>
      </c>
      <c r="C3855" s="58"/>
      <c r="D3855" s="58"/>
      <c r="E3855" s="58"/>
      <c r="F3855" s="58"/>
      <c r="G3855" s="58"/>
      <c r="H3855" s="58"/>
      <c r="I3855" s="58"/>
      <c r="J3855" s="58"/>
      <c r="K3855" s="58"/>
      <c r="L3855" s="55" t="s">
        <v>13</v>
      </c>
      <c r="M3855" s="52" t="s">
        <v>1547</v>
      </c>
      <c r="N3855" s="52" t="s">
        <v>1548</v>
      </c>
      <c r="O3855" s="52" t="s">
        <v>852</v>
      </c>
      <c r="P3855" s="56"/>
      <c r="Q3855" s="56">
        <v>0.10199999999999999</v>
      </c>
      <c r="R3855" s="57">
        <f ca="1">SUMIF(Insumos!$C$7:$E$166,Subpartidas!N3855,Insumos!$E$7:$E$166)</f>
        <v>2</v>
      </c>
      <c r="S3855" s="57">
        <f t="shared" ca="1" si="645"/>
        <v>0.20399999999999999</v>
      </c>
    </row>
    <row r="3856" spans="1:19" s="116" customFormat="1" ht="14.1" customHeight="1">
      <c r="A3856" s="51" t="s">
        <v>1042</v>
      </c>
      <c r="B3856" s="48" t="s">
        <v>1297</v>
      </c>
      <c r="C3856" s="58"/>
      <c r="D3856" s="58"/>
      <c r="E3856" s="58"/>
      <c r="F3856" s="58"/>
      <c r="G3856" s="58"/>
      <c r="H3856" s="58"/>
      <c r="I3856" s="58"/>
      <c r="J3856" s="58"/>
      <c r="K3856" s="58"/>
      <c r="L3856" s="55" t="s">
        <v>13</v>
      </c>
      <c r="M3856" s="52" t="s">
        <v>1551</v>
      </c>
      <c r="N3856" s="52" t="s">
        <v>1552</v>
      </c>
      <c r="O3856" s="52" t="s">
        <v>657</v>
      </c>
      <c r="P3856" s="56"/>
      <c r="Q3856" s="56">
        <v>0.35</v>
      </c>
      <c r="R3856" s="57">
        <f ca="1">SUMIF(Insumos!$C$7:$E$166,Subpartidas!N3856,Insumos!$E$7:$E$166)</f>
        <v>0.18</v>
      </c>
      <c r="S3856" s="57">
        <f t="shared" ca="1" si="645"/>
        <v>6.3E-2</v>
      </c>
    </row>
    <row r="3857" spans="1:19" s="116" customFormat="1" ht="14.1" customHeight="1">
      <c r="A3857" s="51" t="s">
        <v>1042</v>
      </c>
      <c r="B3857" s="48" t="s">
        <v>1297</v>
      </c>
      <c r="C3857" s="58"/>
      <c r="D3857" s="58"/>
      <c r="E3857" s="58"/>
      <c r="F3857" s="58"/>
      <c r="G3857" s="58"/>
      <c r="H3857" s="58"/>
      <c r="I3857" s="58"/>
      <c r="J3857" s="58"/>
      <c r="K3857" s="58"/>
      <c r="L3857" s="55" t="s">
        <v>14</v>
      </c>
      <c r="M3857" s="52" t="s">
        <v>1738</v>
      </c>
      <c r="N3857" s="52" t="s">
        <v>1739</v>
      </c>
      <c r="O3857" s="52" t="s">
        <v>1507</v>
      </c>
      <c r="P3857" s="56"/>
      <c r="Q3857" s="56">
        <f>1.78/100</f>
        <v>1.78E-2</v>
      </c>
      <c r="R3857" s="57">
        <f ca="1">G3850</f>
        <v>1.0371145922587965</v>
      </c>
      <c r="S3857" s="57">
        <f ca="1">Q3857*R3857</f>
        <v>1.8460639742206578E-2</v>
      </c>
    </row>
    <row r="3858" spans="1:19" s="116" customFormat="1" ht="14.1" customHeight="1">
      <c r="A3858" s="51" t="s">
        <v>1042</v>
      </c>
      <c r="B3858" s="48" t="s">
        <v>1297</v>
      </c>
      <c r="C3858" s="58"/>
      <c r="D3858" s="58"/>
      <c r="E3858" s="58"/>
      <c r="F3858" s="58"/>
      <c r="G3858" s="58"/>
      <c r="H3858" s="58"/>
      <c r="I3858" s="58"/>
      <c r="J3858" s="58"/>
      <c r="K3858" s="58"/>
      <c r="L3858" s="55" t="s">
        <v>14</v>
      </c>
      <c r="M3858" s="52" t="s">
        <v>1557</v>
      </c>
      <c r="N3858" s="52" t="s">
        <v>1558</v>
      </c>
      <c r="O3858" s="52" t="s">
        <v>1510</v>
      </c>
      <c r="P3858" s="56">
        <v>0.5</v>
      </c>
      <c r="Q3858" s="56">
        <f>P3858/$E$3850*8</f>
        <v>6.3492063492063489E-2</v>
      </c>
      <c r="R3858" s="57">
        <f ca="1">SUMIF(Insumos!$C$7:$E$166,Subpartidas!N3858,Insumos!$E$7:$E$166)</f>
        <v>8</v>
      </c>
      <c r="S3858" s="57">
        <f t="shared" ref="S3858:S3883" ca="1" si="646">Q3858*R3858</f>
        <v>0.50793650793650791</v>
      </c>
    </row>
    <row r="3859" spans="1:19" s="116" customFormat="1" ht="14.1" customHeight="1">
      <c r="A3859" s="51" t="s">
        <v>1042</v>
      </c>
      <c r="B3859" s="48" t="s">
        <v>1297</v>
      </c>
      <c r="C3859" s="58"/>
      <c r="D3859" s="58"/>
      <c r="E3859" s="58"/>
      <c r="F3859" s="58"/>
      <c r="G3859" s="58"/>
      <c r="H3859" s="58"/>
      <c r="I3859" s="58"/>
      <c r="J3859" s="58"/>
      <c r="K3859" s="58"/>
      <c r="L3859" s="55" t="s">
        <v>14</v>
      </c>
      <c r="M3859" s="52" t="s">
        <v>1555</v>
      </c>
      <c r="N3859" s="52" t="s">
        <v>1556</v>
      </c>
      <c r="O3859" s="52" t="s">
        <v>1510</v>
      </c>
      <c r="P3859" s="56">
        <v>1</v>
      </c>
      <c r="Q3859" s="56">
        <f t="shared" ref="Q3859:Q3860" si="647">P3859/$E$3850*8</f>
        <v>0.12698412698412698</v>
      </c>
      <c r="R3859" s="57">
        <f ca="1">SUMIF(Insumos!$C$7:$E$166,Subpartidas!N3859,Insumos!$E$7:$E$166)</f>
        <v>16</v>
      </c>
      <c r="S3859" s="57">
        <f t="shared" ca="1" si="646"/>
        <v>2.0317460317460316</v>
      </c>
    </row>
    <row r="3860" spans="1:19" s="116" customFormat="1" ht="14.1" customHeight="1">
      <c r="A3860" s="51" t="s">
        <v>1042</v>
      </c>
      <c r="B3860" s="48" t="s">
        <v>1297</v>
      </c>
      <c r="C3860" s="58"/>
      <c r="D3860" s="58"/>
      <c r="E3860" s="58"/>
      <c r="F3860" s="58"/>
      <c r="G3860" s="58"/>
      <c r="H3860" s="58"/>
      <c r="I3860" s="58"/>
      <c r="J3860" s="58"/>
      <c r="K3860" s="58"/>
      <c r="L3860" s="55" t="s">
        <v>14</v>
      </c>
      <c r="M3860" s="52" t="s">
        <v>1745</v>
      </c>
      <c r="N3860" s="52" t="s">
        <v>1746</v>
      </c>
      <c r="O3860" s="52" t="s">
        <v>1510</v>
      </c>
      <c r="P3860" s="56">
        <v>0.125</v>
      </c>
      <c r="Q3860" s="56">
        <f t="shared" si="647"/>
        <v>1.5873015873015872E-2</v>
      </c>
      <c r="R3860" s="57">
        <f ca="1">SUMIF(Insumos!$C$7:$E$166,Subpartidas!N3860,Insumos!$E$7:$E$166)</f>
        <v>6.78</v>
      </c>
      <c r="S3860" s="57">
        <f t="shared" ca="1" si="646"/>
        <v>0.10761904761904761</v>
      </c>
    </row>
    <row r="3861" spans="1:19" s="116" customFormat="1" ht="14.1" customHeight="1">
      <c r="A3861" s="74" t="s">
        <v>996</v>
      </c>
      <c r="B3861" s="48" t="s">
        <v>1299</v>
      </c>
      <c r="C3861" s="52" t="s">
        <v>653</v>
      </c>
      <c r="D3861" s="53">
        <f>+IF(C3861&lt;&gt;" ",VLOOKUP(B3861,Rendimientos!$A$3:$D$557,3,0))</f>
        <v>55</v>
      </c>
      <c r="E3861" s="53">
        <f>+IF(C3861&lt;&gt;" ",VLOOKUP(B3861,Rendimientos!$A$3:$D$557,4,0))</f>
        <v>55</v>
      </c>
      <c r="F3861" s="54">
        <f ca="1">SUM(G3861:K3861)</f>
        <v>6.9057595566556946</v>
      </c>
      <c r="G3861" s="49">
        <f ca="1">SUMIFS($S$5:$S$4996,$B$5:$B$4996,B3861,$L$5:$L$4996,$L$5)</f>
        <v>1.187967623860076</v>
      </c>
      <c r="H3861" s="49">
        <f ca="1">SUMIFS($S$5:$S$4996,$B$5:$B$4996,B3861,$L$5:$L$4996,$L$10)</f>
        <v>4.9915552000000005</v>
      </c>
      <c r="I3861" s="49"/>
      <c r="J3861" s="49">
        <f ca="1">SUMIFS($S$5:$S$4996,$B$5:$B$4996,B3861,$L$5:$L$4996,$L$11)</f>
        <v>0.7262367327956184</v>
      </c>
      <c r="K3861" s="49">
        <f>SUMIFS($S$5:$S$4996,$B$5:$B$4996,B3861,$L$5:$L$4996,$L$4497)</f>
        <v>0</v>
      </c>
      <c r="L3861" s="55" t="s">
        <v>12</v>
      </c>
      <c r="M3861" s="52" t="s">
        <v>1736</v>
      </c>
      <c r="N3861" s="52" t="s">
        <v>1737</v>
      </c>
      <c r="O3861" s="52" t="s">
        <v>1491</v>
      </c>
      <c r="P3861" s="56">
        <v>0.125</v>
      </c>
      <c r="Q3861" s="56">
        <f>P3861/$D$3861*8</f>
        <v>1.8181818181818181E-2</v>
      </c>
      <c r="R3861" s="57">
        <f ca="1">SUMIF(Insumos!$C$7:$E$166,Subpartidas!N3861,Insumos!$E$7:$E$166)</f>
        <v>9.543510636814629</v>
      </c>
      <c r="S3861" s="57">
        <f t="shared" ca="1" si="646"/>
        <v>0.17351837521481142</v>
      </c>
    </row>
    <row r="3862" spans="1:19" s="116" customFormat="1" ht="14.1" customHeight="1">
      <c r="A3862" s="74" t="s">
        <v>996</v>
      </c>
      <c r="B3862" s="48" t="s">
        <v>1299</v>
      </c>
      <c r="C3862" s="58"/>
      <c r="D3862" s="58"/>
      <c r="E3862" s="58"/>
      <c r="F3862" s="58"/>
      <c r="G3862" s="58"/>
      <c r="H3862" s="58"/>
      <c r="I3862" s="58"/>
      <c r="J3862" s="58"/>
      <c r="K3862" s="58"/>
      <c r="L3862" s="55" t="s">
        <v>12</v>
      </c>
      <c r="M3862" s="52" t="s">
        <v>1492</v>
      </c>
      <c r="N3862" s="52" t="s">
        <v>1493</v>
      </c>
      <c r="O3862" s="52" t="s">
        <v>1491</v>
      </c>
      <c r="P3862" s="56">
        <v>1.125</v>
      </c>
      <c r="Q3862" s="56">
        <f>P3862/$D$3861*8</f>
        <v>0.16363636363636364</v>
      </c>
      <c r="R3862" s="57">
        <f ca="1">SUMIF(Insumos!$C$7:$E$166,Subpartidas!N3862,Insumos!$E$7:$E$166)</f>
        <v>6.1994120750543944</v>
      </c>
      <c r="S3862" s="57">
        <f t="shared" ca="1" si="646"/>
        <v>1.0144492486452645</v>
      </c>
    </row>
    <row r="3863" spans="1:19" s="116" customFormat="1" ht="14.1" customHeight="1">
      <c r="A3863" s="74" t="s">
        <v>996</v>
      </c>
      <c r="B3863" s="48" t="s">
        <v>1299</v>
      </c>
      <c r="C3863" s="58"/>
      <c r="D3863" s="58"/>
      <c r="E3863" s="58"/>
      <c r="F3863" s="58"/>
      <c r="G3863" s="58"/>
      <c r="H3863" s="58"/>
      <c r="I3863" s="58"/>
      <c r="J3863" s="58"/>
      <c r="K3863" s="58"/>
      <c r="L3863" s="55" t="s">
        <v>13</v>
      </c>
      <c r="M3863" s="52" t="s">
        <v>1547</v>
      </c>
      <c r="N3863" s="52" t="s">
        <v>1548</v>
      </c>
      <c r="O3863" s="52" t="s">
        <v>852</v>
      </c>
      <c r="P3863" s="56"/>
      <c r="Q3863" s="56">
        <v>5.0000000000000001E-3</v>
      </c>
      <c r="R3863" s="57">
        <f ca="1">SUMIF(Insumos!$C$7:$E$166,Subpartidas!N3863,Insumos!$E$7:$E$166)</f>
        <v>2</v>
      </c>
      <c r="S3863" s="57">
        <f t="shared" ca="1" si="646"/>
        <v>0.01</v>
      </c>
    </row>
    <row r="3864" spans="1:19" s="116" customFormat="1" ht="14.1" customHeight="1">
      <c r="A3864" s="74" t="s">
        <v>996</v>
      </c>
      <c r="B3864" s="48" t="s">
        <v>1299</v>
      </c>
      <c r="C3864" s="58"/>
      <c r="D3864" s="58"/>
      <c r="E3864" s="58"/>
      <c r="F3864" s="58"/>
      <c r="G3864" s="58"/>
      <c r="H3864" s="58"/>
      <c r="I3864" s="58"/>
      <c r="J3864" s="58"/>
      <c r="K3864" s="58"/>
      <c r="L3864" s="55" t="s">
        <v>13</v>
      </c>
      <c r="M3864" s="52" t="s">
        <v>1551</v>
      </c>
      <c r="N3864" s="52" t="s">
        <v>1552</v>
      </c>
      <c r="O3864" s="52" t="s">
        <v>657</v>
      </c>
      <c r="P3864" s="56"/>
      <c r="Q3864" s="56">
        <v>0.35</v>
      </c>
      <c r="R3864" s="57">
        <f ca="1">SUMIF(Insumos!$C$7:$E$166,Subpartidas!N3864,Insumos!$E$7:$E$166)</f>
        <v>0.18</v>
      </c>
      <c r="S3864" s="57">
        <f t="shared" ca="1" si="646"/>
        <v>6.3E-2</v>
      </c>
    </row>
    <row r="3865" spans="1:19" s="116" customFormat="1" ht="14.1" customHeight="1">
      <c r="A3865" s="74" t="s">
        <v>996</v>
      </c>
      <c r="B3865" s="48" t="s">
        <v>1299</v>
      </c>
      <c r="C3865" s="58"/>
      <c r="D3865" s="58"/>
      <c r="E3865" s="58"/>
      <c r="F3865" s="58"/>
      <c r="G3865" s="58"/>
      <c r="H3865" s="58"/>
      <c r="I3865" s="58"/>
      <c r="J3865" s="58"/>
      <c r="K3865" s="58"/>
      <c r="L3865" s="55" t="s">
        <v>13</v>
      </c>
      <c r="M3865" s="52" t="s">
        <v>1545</v>
      </c>
      <c r="N3865" s="52" t="s">
        <v>1546</v>
      </c>
      <c r="O3865" s="52" t="s">
        <v>852</v>
      </c>
      <c r="P3865" s="56"/>
      <c r="Q3865" s="56">
        <f>0.0154*1.3</f>
        <v>2.002E-2</v>
      </c>
      <c r="R3865" s="57">
        <f ca="1">SUMIF(Insumos!$C$7:$E$166,Subpartidas!N3865,Insumos!$E$7:$E$166)</f>
        <v>9.49</v>
      </c>
      <c r="S3865" s="57">
        <f t="shared" ca="1" si="646"/>
        <v>0.18998980000000001</v>
      </c>
    </row>
    <row r="3866" spans="1:19" s="116" customFormat="1" ht="14.1" customHeight="1">
      <c r="A3866" s="74" t="s">
        <v>996</v>
      </c>
      <c r="B3866" s="48" t="s">
        <v>1299</v>
      </c>
      <c r="C3866" s="58"/>
      <c r="D3866" s="58"/>
      <c r="E3866" s="58"/>
      <c r="F3866" s="58"/>
      <c r="G3866" s="58"/>
      <c r="H3866" s="58"/>
      <c r="I3866" s="58"/>
      <c r="J3866" s="58"/>
      <c r="K3866" s="58"/>
      <c r="L3866" s="55" t="s">
        <v>13</v>
      </c>
      <c r="M3866" s="52" t="s">
        <v>1543</v>
      </c>
      <c r="N3866" s="52" t="s">
        <v>1544</v>
      </c>
      <c r="O3866" s="52" t="s">
        <v>852</v>
      </c>
      <c r="P3866" s="56"/>
      <c r="Q3866" s="56">
        <f>0.2461*1.3</f>
        <v>0.31993000000000005</v>
      </c>
      <c r="R3866" s="57">
        <f ca="1">SUMIF(Insumos!$C$7:$E$166,Subpartidas!N3866,Insumos!$E$7:$E$166)</f>
        <v>14.780000000000001</v>
      </c>
      <c r="S3866" s="57">
        <f t="shared" ca="1" si="646"/>
        <v>4.7285654000000008</v>
      </c>
    </row>
    <row r="3867" spans="1:19" s="116" customFormat="1" ht="14.1" customHeight="1">
      <c r="A3867" s="74" t="s">
        <v>996</v>
      </c>
      <c r="B3867" s="48" t="s">
        <v>1299</v>
      </c>
      <c r="C3867" s="58"/>
      <c r="D3867" s="58"/>
      <c r="E3867" s="58"/>
      <c r="F3867" s="58"/>
      <c r="G3867" s="58"/>
      <c r="H3867" s="58"/>
      <c r="I3867" s="58"/>
      <c r="J3867" s="58"/>
      <c r="K3867" s="58"/>
      <c r="L3867" s="55" t="s">
        <v>14</v>
      </c>
      <c r="M3867" s="52" t="s">
        <v>1738</v>
      </c>
      <c r="N3867" s="52" t="s">
        <v>1739</v>
      </c>
      <c r="O3867" s="52" t="s">
        <v>1507</v>
      </c>
      <c r="P3867" s="60"/>
      <c r="Q3867" s="56">
        <v>1.78E-2</v>
      </c>
      <c r="R3867" s="57">
        <f ca="1">G3861</f>
        <v>1.187967623860076</v>
      </c>
      <c r="S3867" s="57">
        <f t="shared" ca="1" si="646"/>
        <v>2.1145823704709354E-2</v>
      </c>
    </row>
    <row r="3868" spans="1:19" s="116" customFormat="1" ht="14.1" customHeight="1">
      <c r="A3868" s="74" t="s">
        <v>996</v>
      </c>
      <c r="B3868" s="48" t="s">
        <v>1299</v>
      </c>
      <c r="C3868" s="58"/>
      <c r="D3868" s="58"/>
      <c r="E3868" s="58"/>
      <c r="F3868" s="58"/>
      <c r="G3868" s="58"/>
      <c r="H3868" s="58"/>
      <c r="I3868" s="58"/>
      <c r="J3868" s="58"/>
      <c r="K3868" s="58"/>
      <c r="L3868" s="55" t="s">
        <v>14</v>
      </c>
      <c r="M3868" s="52" t="s">
        <v>1745</v>
      </c>
      <c r="N3868" s="52" t="s">
        <v>1746</v>
      </c>
      <c r="O3868" s="52" t="s">
        <v>1510</v>
      </c>
      <c r="P3868" s="56">
        <v>0.125</v>
      </c>
      <c r="Q3868" s="56">
        <f>P3868/$E$3861*8</f>
        <v>1.8181818181818181E-2</v>
      </c>
      <c r="R3868" s="57">
        <f ca="1">SUMIF(Insumos!$C$7:$E$166,Subpartidas!N3868,Insumos!$E$7:$E$166)</f>
        <v>6.78</v>
      </c>
      <c r="S3868" s="57">
        <f t="shared" ca="1" si="646"/>
        <v>0.12327272727272727</v>
      </c>
    </row>
    <row r="3869" spans="1:19" s="116" customFormat="1" ht="14.1" customHeight="1">
      <c r="A3869" s="74" t="s">
        <v>996</v>
      </c>
      <c r="B3869" s="48" t="s">
        <v>1299</v>
      </c>
      <c r="C3869" s="58"/>
      <c r="D3869" s="58"/>
      <c r="E3869" s="58"/>
      <c r="F3869" s="58"/>
      <c r="G3869" s="58"/>
      <c r="H3869" s="58"/>
      <c r="I3869" s="58"/>
      <c r="J3869" s="58"/>
      <c r="K3869" s="58"/>
      <c r="L3869" s="55" t="s">
        <v>14</v>
      </c>
      <c r="M3869" s="52" t="s">
        <v>1557</v>
      </c>
      <c r="N3869" s="52" t="s">
        <v>1558</v>
      </c>
      <c r="O3869" s="52" t="s">
        <v>1510</v>
      </c>
      <c r="P3869" s="56">
        <v>0.5</v>
      </c>
      <c r="Q3869" s="56">
        <f>P3869/$E$3861*8</f>
        <v>7.2727272727272724E-2</v>
      </c>
      <c r="R3869" s="57">
        <f ca="1">SUMIF(Insumos!$C$7:$E$166,Subpartidas!N3869,Insumos!$E$7:$E$166)</f>
        <v>8</v>
      </c>
      <c r="S3869" s="57">
        <f t="shared" ca="1" si="646"/>
        <v>0.58181818181818179</v>
      </c>
    </row>
    <row r="3870" spans="1:19" s="116" customFormat="1" ht="14.1" customHeight="1">
      <c r="A3870" s="51" t="s">
        <v>1004</v>
      </c>
      <c r="B3870" s="48" t="s">
        <v>1301</v>
      </c>
      <c r="C3870" s="52" t="s">
        <v>653</v>
      </c>
      <c r="D3870" s="53">
        <f>+IF(C3870&lt;&gt;" ",VLOOKUP(B3870,Rendimientos!$A$3:$D$557,3,0))</f>
        <v>68</v>
      </c>
      <c r="E3870" s="53">
        <f>+IF(C3870&lt;&gt;" ",VLOOKUP(B3870,Rendimientos!$A$3:$D$557,4,0))</f>
        <v>68</v>
      </c>
      <c r="F3870" s="54">
        <f ca="1">SUM(G3870:K3870)</f>
        <v>8.1528402316087742</v>
      </c>
      <c r="G3870" s="49">
        <f ca="1">SUMIFS($S$5:$S$4996,$B$5:$B$4996,B3870,$L$5:$L$4996,$L$5)</f>
        <v>0.96085616635741444</v>
      </c>
      <c r="H3870" s="49">
        <f ca="1">SUMIFS($S$5:$S$4996,$B$5:$B$4996,B3870,$L$5:$L$4996,$L$10)</f>
        <v>4.7222337666666672</v>
      </c>
      <c r="I3870" s="49"/>
      <c r="J3870" s="49">
        <f ca="1">SUMIFS($S$5:$S$4996,$B$5:$B$4996,B3870,$L$5:$L$4996,$L$11)</f>
        <v>2.4697502985846915</v>
      </c>
      <c r="K3870" s="49">
        <f>SUMIFS($S$5:$S$4996,$B$5:$B$4996,B3870,$L$5:$L$4996,$L$4497)</f>
        <v>0</v>
      </c>
      <c r="L3870" s="55" t="s">
        <v>12</v>
      </c>
      <c r="M3870" s="52" t="s">
        <v>1736</v>
      </c>
      <c r="N3870" s="52" t="s">
        <v>1737</v>
      </c>
      <c r="O3870" s="52" t="s">
        <v>1491</v>
      </c>
      <c r="P3870" s="56">
        <v>0.125</v>
      </c>
      <c r="Q3870" s="56">
        <f>P3870/$D$3870*8</f>
        <v>1.4705882352941176E-2</v>
      </c>
      <c r="R3870" s="57">
        <f ca="1">SUMIF(Insumos!$C$7:$E$166,Subpartidas!N3870,Insumos!$E$7:$E$166)</f>
        <v>9.543510636814629</v>
      </c>
      <c r="S3870" s="57">
        <f t="shared" ca="1" si="646"/>
        <v>0.14034574465903865</v>
      </c>
    </row>
    <row r="3871" spans="1:19" s="116" customFormat="1" ht="14.1" customHeight="1">
      <c r="A3871" s="51" t="s">
        <v>1004</v>
      </c>
      <c r="B3871" s="48" t="s">
        <v>1301</v>
      </c>
      <c r="C3871" s="58"/>
      <c r="D3871" s="58"/>
      <c r="E3871" s="58"/>
      <c r="F3871" s="58"/>
      <c r="G3871" s="58"/>
      <c r="H3871" s="58"/>
      <c r="I3871" s="58"/>
      <c r="J3871" s="58"/>
      <c r="K3871" s="58"/>
      <c r="L3871" s="55" t="s">
        <v>12</v>
      </c>
      <c r="M3871" s="52" t="s">
        <v>1492</v>
      </c>
      <c r="N3871" s="52" t="s">
        <v>1493</v>
      </c>
      <c r="O3871" s="52" t="s">
        <v>1491</v>
      </c>
      <c r="P3871" s="56">
        <v>1.125</v>
      </c>
      <c r="Q3871" s="56">
        <f>P3871/$D$3870*8</f>
        <v>0.13235294117647059</v>
      </c>
      <c r="R3871" s="57">
        <f ca="1">SUMIF(Insumos!$C$7:$E$166,Subpartidas!N3871,Insumos!$E$7:$E$166)</f>
        <v>6.1994120750543944</v>
      </c>
      <c r="S3871" s="57">
        <f t="shared" ca="1" si="646"/>
        <v>0.82051042169837574</v>
      </c>
    </row>
    <row r="3872" spans="1:19" s="116" customFormat="1" ht="14.1" customHeight="1">
      <c r="A3872" s="51" t="s">
        <v>1004</v>
      </c>
      <c r="B3872" s="48" t="s">
        <v>1301</v>
      </c>
      <c r="C3872" s="58"/>
      <c r="D3872" s="58"/>
      <c r="E3872" s="58"/>
      <c r="F3872" s="58"/>
      <c r="G3872" s="58"/>
      <c r="H3872" s="58"/>
      <c r="I3872" s="58"/>
      <c r="J3872" s="58"/>
      <c r="K3872" s="58"/>
      <c r="L3872" s="55" t="s">
        <v>13</v>
      </c>
      <c r="M3872" s="52" t="s">
        <v>1547</v>
      </c>
      <c r="N3872" s="52" t="s">
        <v>1548</v>
      </c>
      <c r="O3872" s="52" t="s">
        <v>852</v>
      </c>
      <c r="P3872" s="56"/>
      <c r="Q3872" s="56">
        <v>5.0000000000000001E-3</v>
      </c>
      <c r="R3872" s="57">
        <f ca="1">SUMIF(Insumos!$C$7:$E$166,Subpartidas!N3872,Insumos!$E$7:$E$166)</f>
        <v>2</v>
      </c>
      <c r="S3872" s="57">
        <f t="shared" ca="1" si="646"/>
        <v>0.01</v>
      </c>
    </row>
    <row r="3873" spans="1:19" s="116" customFormat="1" ht="14.1" customHeight="1">
      <c r="A3873" s="51" t="s">
        <v>1004</v>
      </c>
      <c r="B3873" s="48" t="s">
        <v>1301</v>
      </c>
      <c r="C3873" s="58"/>
      <c r="D3873" s="58"/>
      <c r="E3873" s="58"/>
      <c r="F3873" s="58"/>
      <c r="G3873" s="58"/>
      <c r="H3873" s="58"/>
      <c r="I3873" s="58"/>
      <c r="J3873" s="58"/>
      <c r="K3873" s="58"/>
      <c r="L3873" s="55" t="s">
        <v>13</v>
      </c>
      <c r="M3873" s="52" t="s">
        <v>1559</v>
      </c>
      <c r="N3873" s="52" t="s">
        <v>1560</v>
      </c>
      <c r="O3873" s="52" t="s">
        <v>1561</v>
      </c>
      <c r="Q3873" s="56">
        <f>0.0154*1.3</f>
        <v>2.002E-2</v>
      </c>
      <c r="R3873" s="57">
        <f ca="1">SUMIF(Insumos!$C$7:$E$166,Subpartidas!N3873,Insumos!$E$7:$E$166)</f>
        <v>1.3273809523809523</v>
      </c>
      <c r="S3873" s="57">
        <f t="shared" ca="1" si="646"/>
        <v>2.6574166666666666E-2</v>
      </c>
    </row>
    <row r="3874" spans="1:19" s="116" customFormat="1" ht="14.1" customHeight="1">
      <c r="A3874" s="51" t="s">
        <v>1004</v>
      </c>
      <c r="B3874" s="48" t="s">
        <v>1301</v>
      </c>
      <c r="C3874" s="58"/>
      <c r="D3874" s="58"/>
      <c r="E3874" s="58"/>
      <c r="F3874" s="58"/>
      <c r="G3874" s="58"/>
      <c r="H3874" s="58"/>
      <c r="I3874" s="58"/>
      <c r="J3874" s="58"/>
      <c r="K3874" s="58"/>
      <c r="L3874" s="55" t="s">
        <v>13</v>
      </c>
      <c r="M3874" s="52" t="s">
        <v>1551</v>
      </c>
      <c r="N3874" s="52" t="s">
        <v>1552</v>
      </c>
      <c r="O3874" s="52" t="s">
        <v>657</v>
      </c>
      <c r="P3874" s="56"/>
      <c r="Q3874" s="56">
        <v>0.35</v>
      </c>
      <c r="R3874" s="57">
        <f ca="1">SUMIF(Insumos!$C$7:$E$166,Subpartidas!N3874,Insumos!$E$7:$E$166)</f>
        <v>0.18</v>
      </c>
      <c r="S3874" s="57">
        <f t="shared" ca="1" si="646"/>
        <v>6.3E-2</v>
      </c>
    </row>
    <row r="3875" spans="1:19" s="116" customFormat="1" ht="14.1" customHeight="1">
      <c r="A3875" s="51" t="s">
        <v>1004</v>
      </c>
      <c r="B3875" s="48" t="s">
        <v>1301</v>
      </c>
      <c r="C3875" s="58"/>
      <c r="D3875" s="58"/>
      <c r="E3875" s="58"/>
      <c r="G3875" s="58"/>
      <c r="H3875" s="58"/>
      <c r="I3875" s="58"/>
      <c r="J3875" s="58"/>
      <c r="K3875" s="58"/>
      <c r="L3875" s="55" t="s">
        <v>13</v>
      </c>
      <c r="M3875" s="52" t="s">
        <v>1545</v>
      </c>
      <c r="N3875" s="52" t="s">
        <v>1546</v>
      </c>
      <c r="O3875" s="52" t="s">
        <v>852</v>
      </c>
      <c r="P3875" s="56"/>
      <c r="Q3875" s="56">
        <f>0.0154*1.3</f>
        <v>2.002E-2</v>
      </c>
      <c r="R3875" s="57">
        <f ca="1">SUMIF(Insumos!$C$7:$E$166,Subpartidas!N3875,Insumos!$E$7:$E$166)</f>
        <v>9.49</v>
      </c>
      <c r="S3875" s="57">
        <f t="shared" ca="1" si="646"/>
        <v>0.18998980000000001</v>
      </c>
    </row>
    <row r="3876" spans="1:19" s="116" customFormat="1" ht="14.1" customHeight="1">
      <c r="A3876" s="51" t="s">
        <v>1004</v>
      </c>
      <c r="B3876" s="48" t="s">
        <v>1301</v>
      </c>
      <c r="C3876" s="58"/>
      <c r="D3876" s="58"/>
      <c r="E3876" s="58"/>
      <c r="F3876" s="58"/>
      <c r="G3876" s="58"/>
      <c r="H3876" s="58"/>
      <c r="I3876" s="58"/>
      <c r="J3876" s="58"/>
      <c r="K3876" s="58"/>
      <c r="L3876" s="55" t="s">
        <v>13</v>
      </c>
      <c r="M3876" s="52" t="s">
        <v>1543</v>
      </c>
      <c r="N3876" s="52" t="s">
        <v>1544</v>
      </c>
      <c r="O3876" s="52" t="s">
        <v>852</v>
      </c>
      <c r="P3876" s="56"/>
      <c r="Q3876" s="56">
        <f>0.2307*1.3</f>
        <v>0.29991000000000001</v>
      </c>
      <c r="R3876" s="57">
        <f ca="1">SUMIF(Insumos!$C$7:$E$166,Subpartidas!N3876,Insumos!$E$7:$E$166)</f>
        <v>14.780000000000001</v>
      </c>
      <c r="S3876" s="57">
        <f t="shared" ca="1" si="646"/>
        <v>4.4326698000000002</v>
      </c>
    </row>
    <row r="3877" spans="1:19" s="116" customFormat="1" ht="14.1" customHeight="1">
      <c r="A3877" s="51" t="s">
        <v>1004</v>
      </c>
      <c r="B3877" s="48" t="s">
        <v>1301</v>
      </c>
      <c r="C3877" s="58"/>
      <c r="D3877" s="58"/>
      <c r="E3877" s="58"/>
      <c r="F3877" s="58"/>
      <c r="G3877" s="58"/>
      <c r="H3877" s="58"/>
      <c r="I3877" s="58"/>
      <c r="J3877" s="58"/>
      <c r="K3877" s="58"/>
      <c r="L3877" s="55" t="s">
        <v>14</v>
      </c>
      <c r="M3877" s="52" t="s">
        <v>1738</v>
      </c>
      <c r="N3877" s="52" t="s">
        <v>1739</v>
      </c>
      <c r="O3877" s="52" t="s">
        <v>1507</v>
      </c>
      <c r="P3877" s="60"/>
      <c r="Q3877" s="56">
        <v>1.78E-2</v>
      </c>
      <c r="R3877" s="57">
        <f ca="1">G3870</f>
        <v>0.96085616635741444</v>
      </c>
      <c r="S3877" s="57">
        <f t="shared" ca="1" si="646"/>
        <v>1.7103239761161976E-2</v>
      </c>
    </row>
    <row r="3878" spans="1:19" s="116" customFormat="1" ht="14.1" customHeight="1">
      <c r="A3878" s="51" t="s">
        <v>1004</v>
      </c>
      <c r="B3878" s="48" t="s">
        <v>1301</v>
      </c>
      <c r="C3878" s="58"/>
      <c r="D3878" s="58"/>
      <c r="E3878" s="58"/>
      <c r="F3878" s="58"/>
      <c r="G3878" s="58"/>
      <c r="H3878" s="58"/>
      <c r="I3878" s="58"/>
      <c r="J3878" s="58"/>
      <c r="K3878" s="58"/>
      <c r="L3878" s="55" t="s">
        <v>14</v>
      </c>
      <c r="M3878" s="52" t="s">
        <v>1745</v>
      </c>
      <c r="N3878" s="52" t="s">
        <v>1746</v>
      </c>
      <c r="O3878" s="52" t="s">
        <v>1510</v>
      </c>
      <c r="P3878" s="56">
        <v>0.125</v>
      </c>
      <c r="Q3878" s="56">
        <f>P3878/$E$3870*8</f>
        <v>1.4705882352941176E-2</v>
      </c>
      <c r="R3878" s="57">
        <f ca="1">SUMIF(Insumos!$C$7:$E$166,Subpartidas!N3878,Insumos!$E$7:$E$166)</f>
        <v>6.78</v>
      </c>
      <c r="S3878" s="57">
        <f t="shared" ca="1" si="646"/>
        <v>9.9705882352941172E-2</v>
      </c>
    </row>
    <row r="3879" spans="1:19" s="116" customFormat="1" ht="14.1" customHeight="1">
      <c r="A3879" s="51" t="s">
        <v>1004</v>
      </c>
      <c r="B3879" s="48" t="s">
        <v>1301</v>
      </c>
      <c r="C3879" s="58"/>
      <c r="D3879" s="58"/>
      <c r="E3879" s="58"/>
      <c r="F3879" s="58"/>
      <c r="G3879" s="58"/>
      <c r="H3879" s="58"/>
      <c r="I3879" s="58"/>
      <c r="J3879" s="58"/>
      <c r="K3879" s="58"/>
      <c r="L3879" s="55" t="s">
        <v>14</v>
      </c>
      <c r="M3879" s="52" t="s">
        <v>1555</v>
      </c>
      <c r="N3879" s="52" t="s">
        <v>1556</v>
      </c>
      <c r="O3879" s="52" t="s">
        <v>1510</v>
      </c>
      <c r="P3879" s="56">
        <v>1</v>
      </c>
      <c r="Q3879" s="56">
        <f t="shared" ref="Q3879:Q3880" si="648">P3879/$E$3870*8</f>
        <v>0.11764705882352941</v>
      </c>
      <c r="R3879" s="57">
        <f ca="1">SUMIF(Insumos!$C$7:$E$166,Subpartidas!N3879,Insumos!$E$7:$E$166)</f>
        <v>16</v>
      </c>
      <c r="S3879" s="57">
        <f t="shared" ca="1" si="646"/>
        <v>1.8823529411764706</v>
      </c>
    </row>
    <row r="3880" spans="1:19" s="116" customFormat="1" ht="14.1" customHeight="1">
      <c r="A3880" s="51" t="s">
        <v>1004</v>
      </c>
      <c r="B3880" s="48" t="s">
        <v>1301</v>
      </c>
      <c r="C3880" s="58"/>
      <c r="D3880" s="58"/>
      <c r="E3880" s="58"/>
      <c r="F3880" s="58"/>
      <c r="G3880" s="58"/>
      <c r="H3880" s="58"/>
      <c r="I3880" s="58"/>
      <c r="J3880" s="58"/>
      <c r="K3880" s="58"/>
      <c r="L3880" s="55" t="s">
        <v>14</v>
      </c>
      <c r="M3880" s="52" t="s">
        <v>1557</v>
      </c>
      <c r="N3880" s="52" t="s">
        <v>1558</v>
      </c>
      <c r="O3880" s="52" t="s">
        <v>1510</v>
      </c>
      <c r="P3880" s="56">
        <v>0.5</v>
      </c>
      <c r="Q3880" s="56">
        <f t="shared" si="648"/>
        <v>5.8823529411764705E-2</v>
      </c>
      <c r="R3880" s="57">
        <f ca="1">SUMIF(Insumos!$C$7:$E$166,Subpartidas!N3880,Insumos!$E$7:$E$166)</f>
        <v>8</v>
      </c>
      <c r="S3880" s="57">
        <f t="shared" ca="1" si="646"/>
        <v>0.47058823529411764</v>
      </c>
    </row>
    <row r="3881" spans="1:19" s="116" customFormat="1" ht="14.1" customHeight="1">
      <c r="A3881" s="51" t="s">
        <v>1008</v>
      </c>
      <c r="B3881" s="48" t="s">
        <v>1303</v>
      </c>
      <c r="C3881" s="52" t="s">
        <v>653</v>
      </c>
      <c r="D3881" s="53">
        <f>+IF(C3881&lt;&gt;" ",VLOOKUP(B3881,Rendimientos!$A$3:$D$557,3,0))</f>
        <v>62</v>
      </c>
      <c r="E3881" s="53">
        <f>+IF(C3881&lt;&gt;" ",VLOOKUP(B3881,Rendimientos!$A$3:$D$557,4,0))</f>
        <v>62</v>
      </c>
      <c r="F3881" s="54">
        <f ca="1">SUM(G3881:K3881)</f>
        <v>7.0353873099365032</v>
      </c>
      <c r="G3881" s="49">
        <f ca="1">SUMIFS($S$5:$S$4996,$B$5:$B$4996,B3881,$L$5:$L$4996,$L$5)</f>
        <v>1.0538422469726481</v>
      </c>
      <c r="H3881" s="49">
        <f ca="1">SUMIFS($S$5:$S$4996,$B$5:$B$4996,B3881,$L$5:$L$4996,$L$10)</f>
        <v>5.3373027999999998</v>
      </c>
      <c r="I3881" s="49"/>
      <c r="J3881" s="49">
        <f ca="1">SUMIFS($S$5:$S$4996,$B$5:$B$4996,B3881,$L$5:$L$4996,$L$11)</f>
        <v>0.64424226296385512</v>
      </c>
      <c r="K3881" s="49">
        <f>SUMIFS($S$5:$S$4996,$B$5:$B$4996,B3881,$L$5:$L$4996,$L$4497)</f>
        <v>0</v>
      </c>
      <c r="L3881" s="55" t="s">
        <v>12</v>
      </c>
      <c r="M3881" s="52" t="s">
        <v>1736</v>
      </c>
      <c r="N3881" s="52" t="s">
        <v>1737</v>
      </c>
      <c r="O3881" s="52" t="s">
        <v>1491</v>
      </c>
      <c r="P3881" s="56">
        <v>0.125</v>
      </c>
      <c r="Q3881" s="56">
        <f>P3881/$D$3881*8</f>
        <v>1.6129032258064516E-2</v>
      </c>
      <c r="R3881" s="57">
        <f ca="1">SUMIF(Insumos!$C$7:$E$166,Subpartidas!N3881,Insumos!$E$7:$E$166)</f>
        <v>9.543510636814629</v>
      </c>
      <c r="S3881" s="57">
        <f t="shared" ca="1" si="646"/>
        <v>0.15392759091636499</v>
      </c>
    </row>
    <row r="3882" spans="1:19" s="116" customFormat="1" ht="14.1" customHeight="1">
      <c r="A3882" s="51" t="s">
        <v>1008</v>
      </c>
      <c r="B3882" s="48" t="s">
        <v>1303</v>
      </c>
      <c r="C3882" s="58"/>
      <c r="D3882" s="58"/>
      <c r="E3882" s="58"/>
      <c r="F3882" s="58"/>
      <c r="G3882" s="58"/>
      <c r="H3882" s="58"/>
      <c r="I3882" s="58"/>
      <c r="J3882" s="58"/>
      <c r="K3882" s="58"/>
      <c r="L3882" s="55" t="s">
        <v>12</v>
      </c>
      <c r="M3882" s="52" t="s">
        <v>1492</v>
      </c>
      <c r="N3882" s="52" t="s">
        <v>1493</v>
      </c>
      <c r="O3882" s="52" t="s">
        <v>1491</v>
      </c>
      <c r="P3882" s="56">
        <v>1.125</v>
      </c>
      <c r="Q3882" s="56">
        <f>P3882/$D$3881*8</f>
        <v>0.14516129032258066</v>
      </c>
      <c r="R3882" s="57">
        <f ca="1">SUMIF(Insumos!$C$7:$E$166,Subpartidas!N3882,Insumos!$E$7:$E$166)</f>
        <v>6.1994120750543944</v>
      </c>
      <c r="S3882" s="57">
        <f t="shared" ca="1" si="646"/>
        <v>0.89991465605628307</v>
      </c>
    </row>
    <row r="3883" spans="1:19" s="116" customFormat="1" ht="14.1" customHeight="1">
      <c r="A3883" s="51" t="s">
        <v>1008</v>
      </c>
      <c r="B3883" s="48" t="s">
        <v>1303</v>
      </c>
      <c r="C3883" s="58"/>
      <c r="D3883" s="58"/>
      <c r="E3883" s="58"/>
      <c r="F3883" s="58"/>
      <c r="G3883" s="58"/>
      <c r="H3883" s="58"/>
      <c r="I3883" s="58"/>
      <c r="J3883" s="58"/>
      <c r="K3883" s="58"/>
      <c r="L3883" s="55" t="s">
        <v>13</v>
      </c>
      <c r="M3883" s="52" t="s">
        <v>1547</v>
      </c>
      <c r="N3883" s="52" t="s">
        <v>1548</v>
      </c>
      <c r="O3883" s="52" t="s">
        <v>852</v>
      </c>
      <c r="P3883" s="56"/>
      <c r="Q3883" s="56">
        <v>5.0000000000000001E-3</v>
      </c>
      <c r="R3883" s="57">
        <f ca="1">SUMIF(Insumos!$C$7:$E$166,Subpartidas!N3883,Insumos!$E$7:$E$166)</f>
        <v>2</v>
      </c>
      <c r="S3883" s="57">
        <f t="shared" ca="1" si="646"/>
        <v>0.01</v>
      </c>
    </row>
    <row r="3884" spans="1:19" s="116" customFormat="1" ht="14.1" customHeight="1">
      <c r="A3884" s="51" t="s">
        <v>1008</v>
      </c>
      <c r="B3884" s="48" t="s">
        <v>1303</v>
      </c>
      <c r="C3884" s="58"/>
      <c r="D3884" s="58"/>
      <c r="E3884" s="58"/>
      <c r="F3884" s="58"/>
      <c r="G3884" s="58"/>
      <c r="H3884" s="58"/>
      <c r="I3884" s="58"/>
      <c r="J3884" s="58"/>
      <c r="K3884" s="58"/>
      <c r="L3884" s="55" t="s">
        <v>13</v>
      </c>
      <c r="M3884" s="52" t="s">
        <v>1551</v>
      </c>
      <c r="N3884" s="52" t="s">
        <v>1552</v>
      </c>
      <c r="O3884" s="52" t="s">
        <v>657</v>
      </c>
      <c r="P3884" s="56"/>
      <c r="Q3884" s="56">
        <v>0.35</v>
      </c>
      <c r="R3884" s="57">
        <f ca="1">SUMIF(Insumos!$C$7:$E$166,Subpartidas!N3884,Insumos!$E$7:$E$166)</f>
        <v>0.18</v>
      </c>
      <c r="S3884" s="57">
        <f ca="1">Q3884*R3884</f>
        <v>6.3E-2</v>
      </c>
    </row>
    <row r="3885" spans="1:19" s="116" customFormat="1" ht="14.1" customHeight="1">
      <c r="A3885" s="51" t="s">
        <v>1008</v>
      </c>
      <c r="B3885" s="48" t="s">
        <v>1303</v>
      </c>
      <c r="C3885" s="58"/>
      <c r="D3885" s="58"/>
      <c r="E3885" s="58"/>
      <c r="F3885" s="58"/>
      <c r="G3885" s="58"/>
      <c r="H3885" s="58"/>
      <c r="I3885" s="58"/>
      <c r="J3885" s="58"/>
      <c r="K3885" s="58"/>
      <c r="L3885" s="55" t="s">
        <v>13</v>
      </c>
      <c r="M3885" s="52" t="s">
        <v>1545</v>
      </c>
      <c r="N3885" s="52" t="s">
        <v>1546</v>
      </c>
      <c r="O3885" s="52" t="s">
        <v>852</v>
      </c>
      <c r="P3885" s="56"/>
      <c r="Q3885" s="56">
        <f>0.0154*1.3</f>
        <v>2.002E-2</v>
      </c>
      <c r="R3885" s="57">
        <f ca="1">SUMIF(Insumos!$C$7:$E$166,Subpartidas!N3885,Insumos!$E$7:$E$166)</f>
        <v>9.49</v>
      </c>
      <c r="S3885" s="57">
        <f ca="1">Q3885*R3885</f>
        <v>0.18998980000000001</v>
      </c>
    </row>
    <row r="3886" spans="1:19" s="116" customFormat="1" ht="14.1" customHeight="1">
      <c r="A3886" s="51" t="s">
        <v>1008</v>
      </c>
      <c r="B3886" s="48" t="s">
        <v>1303</v>
      </c>
      <c r="C3886" s="58"/>
      <c r="D3886" s="58"/>
      <c r="E3886" s="58"/>
      <c r="G3886" s="58"/>
      <c r="H3886" s="58"/>
      <c r="I3886" s="58"/>
      <c r="J3886" s="58"/>
      <c r="K3886" s="58"/>
      <c r="L3886" s="55" t="s">
        <v>13</v>
      </c>
      <c r="M3886" s="52" t="s">
        <v>1543</v>
      </c>
      <c r="N3886" s="52" t="s">
        <v>1544</v>
      </c>
      <c r="O3886" s="52" t="s">
        <v>852</v>
      </c>
      <c r="P3886" s="56"/>
      <c r="Q3886" s="56">
        <f>0.1845*1.3</f>
        <v>0.23985000000000001</v>
      </c>
      <c r="R3886" s="57">
        <f ca="1">SUMIF(Insumos!$C$7:$E$166,Subpartidas!N3886,Insumos!$E$7:$E$166)</f>
        <v>14.780000000000001</v>
      </c>
      <c r="S3886" s="57">
        <f ca="1">Q3886*R3886</f>
        <v>3.5449830000000002</v>
      </c>
    </row>
    <row r="3887" spans="1:19" s="116" customFormat="1" ht="14.1" customHeight="1">
      <c r="A3887" s="51" t="s">
        <v>1008</v>
      </c>
      <c r="B3887" s="48" t="s">
        <v>1303</v>
      </c>
      <c r="C3887" s="58"/>
      <c r="D3887" s="58"/>
      <c r="E3887" s="58"/>
      <c r="F3887" s="58"/>
      <c r="G3887" s="58"/>
      <c r="H3887" s="58"/>
      <c r="I3887" s="58"/>
      <c r="J3887" s="58"/>
      <c r="K3887" s="58"/>
      <c r="L3887" s="55" t="s">
        <v>13</v>
      </c>
      <c r="M3887" s="52" t="s">
        <v>1565</v>
      </c>
      <c r="N3887" s="52" t="s">
        <v>1747</v>
      </c>
      <c r="O3887" s="52" t="s">
        <v>852</v>
      </c>
      <c r="Q3887" s="56">
        <f>0.0616*0.3</f>
        <v>1.848E-2</v>
      </c>
      <c r="R3887" s="57">
        <f ca="1">SUMIF(Insumos!$C$7:$E$166,Subpartidas!N3887,Insumos!$E$7:$E$166)</f>
        <v>82.75595238095238</v>
      </c>
      <c r="S3887" s="57">
        <f ca="1">Q3887*R3887</f>
        <v>1.5293299999999999</v>
      </c>
    </row>
    <row r="3888" spans="1:19" s="116" customFormat="1" ht="14.1" customHeight="1">
      <c r="A3888" s="51" t="s">
        <v>1008</v>
      </c>
      <c r="B3888" s="48" t="s">
        <v>1303</v>
      </c>
      <c r="C3888" s="58"/>
      <c r="D3888" s="58"/>
      <c r="E3888" s="58"/>
      <c r="F3888" s="58"/>
      <c r="G3888" s="58"/>
      <c r="H3888" s="58"/>
      <c r="I3888" s="58"/>
      <c r="J3888" s="58"/>
      <c r="K3888" s="58"/>
      <c r="L3888" s="55" t="s">
        <v>14</v>
      </c>
      <c r="M3888" s="52" t="s">
        <v>1738</v>
      </c>
      <c r="N3888" s="52" t="s">
        <v>1739</v>
      </c>
      <c r="O3888" s="52" t="s">
        <v>1507</v>
      </c>
      <c r="P3888" s="60"/>
      <c r="Q3888" s="56">
        <v>1.78E-2</v>
      </c>
      <c r="R3888" s="57">
        <f ca="1">G3881</f>
        <v>1.0538422469726481</v>
      </c>
      <c r="S3888" s="57">
        <f t="shared" ref="S3888:S3917" ca="1" si="649">Q3888*R3888</f>
        <v>1.8758391996113136E-2</v>
      </c>
    </row>
    <row r="3889" spans="1:19" s="116" customFormat="1" ht="14.1" customHeight="1">
      <c r="A3889" s="51" t="s">
        <v>1008</v>
      </c>
      <c r="B3889" s="48" t="s">
        <v>1303</v>
      </c>
      <c r="C3889" s="58"/>
      <c r="D3889" s="58"/>
      <c r="E3889" s="58"/>
      <c r="F3889" s="58"/>
      <c r="G3889" s="58"/>
      <c r="H3889" s="58"/>
      <c r="I3889" s="58"/>
      <c r="J3889" s="58"/>
      <c r="K3889" s="58"/>
      <c r="L3889" s="55" t="s">
        <v>14</v>
      </c>
      <c r="M3889" s="52" t="s">
        <v>1745</v>
      </c>
      <c r="N3889" s="52" t="s">
        <v>1746</v>
      </c>
      <c r="O3889" s="52" t="s">
        <v>1510</v>
      </c>
      <c r="P3889" s="56">
        <v>0.125</v>
      </c>
      <c r="Q3889" s="56">
        <f>P3889/$E$3881*8</f>
        <v>1.6129032258064516E-2</v>
      </c>
      <c r="R3889" s="57">
        <f ca="1">SUMIF(Insumos!$C$7:$E$166,Subpartidas!N3889,Insumos!$E$7:$E$166)</f>
        <v>6.78</v>
      </c>
      <c r="S3889" s="57">
        <f t="shared" ca="1" si="649"/>
        <v>0.10935483870967742</v>
      </c>
    </row>
    <row r="3890" spans="1:19" s="116" customFormat="1" ht="14.1" customHeight="1">
      <c r="A3890" s="51" t="s">
        <v>1008</v>
      </c>
      <c r="B3890" s="48" t="s">
        <v>1303</v>
      </c>
      <c r="C3890" s="58"/>
      <c r="D3890" s="58"/>
      <c r="E3890" s="58"/>
      <c r="F3890" s="58"/>
      <c r="G3890" s="58"/>
      <c r="H3890" s="58"/>
      <c r="I3890" s="58"/>
      <c r="J3890" s="58"/>
      <c r="K3890" s="58"/>
      <c r="L3890" s="55" t="s">
        <v>14</v>
      </c>
      <c r="M3890" s="52" t="s">
        <v>1557</v>
      </c>
      <c r="N3890" s="52" t="s">
        <v>1558</v>
      </c>
      <c r="O3890" s="52" t="s">
        <v>1510</v>
      </c>
      <c r="P3890" s="56">
        <v>0.5</v>
      </c>
      <c r="Q3890" s="56">
        <f>P3890/$E$3881*8</f>
        <v>6.4516129032258063E-2</v>
      </c>
      <c r="R3890" s="57">
        <f ca="1">SUMIF(Insumos!$C$7:$E$166,Subpartidas!N3890,Insumos!$E$7:$E$166)</f>
        <v>8</v>
      </c>
      <c r="S3890" s="57">
        <f t="shared" ca="1" si="649"/>
        <v>0.5161290322580645</v>
      </c>
    </row>
    <row r="3891" spans="1:19" s="116" customFormat="1" ht="14.1" customHeight="1">
      <c r="A3891" s="51" t="s">
        <v>1012</v>
      </c>
      <c r="B3891" s="48" t="s">
        <v>1305</v>
      </c>
      <c r="C3891" s="52" t="s">
        <v>653</v>
      </c>
      <c r="D3891" s="53">
        <f>+IF(C3891&lt;&gt;" ",VLOOKUP(B3891,Rendimientos!$A$3:$D$557,3,0))</f>
        <v>55</v>
      </c>
      <c r="E3891" s="53">
        <f>+IF(C3891&lt;&gt;" ",VLOOKUP(B3891,Rendimientos!$A$3:$D$557,4,0))</f>
        <v>55</v>
      </c>
      <c r="F3891" s="54">
        <f ca="1">SUM(G3891:K3891)</f>
        <v>21.017719742057828</v>
      </c>
      <c r="G3891" s="49">
        <f ca="1">SUMIFS($S$5:$S$4996,$B$5:$B$4996,B3891,$L$5:$L$4996,$L$5)</f>
        <v>7.814339162081585</v>
      </c>
      <c r="H3891" s="49">
        <f ca="1">SUMIFS($S$5:$S$4996,$B$5:$B$4996,B3891,$L$5:$L$4996,$L$10)</f>
        <v>8.9988694666666671</v>
      </c>
      <c r="I3891" s="49"/>
      <c r="J3891" s="49">
        <f ca="1">SUMIFS($S$5:$S$4996,$B$5:$B$4996,B3891,$L$5:$L$4996,$L$11)</f>
        <v>4.2045111133095734</v>
      </c>
      <c r="K3891" s="49">
        <f>SUMIFS($S$5:$S$4996,$B$5:$B$4996,B3891,$L$5:$L$4996,$L$4497)</f>
        <v>0</v>
      </c>
      <c r="L3891" s="55" t="s">
        <v>12</v>
      </c>
      <c r="M3891" s="52" t="s">
        <v>1736</v>
      </c>
      <c r="N3891" s="52" t="s">
        <v>1737</v>
      </c>
      <c r="O3891" s="52" t="s">
        <v>1491</v>
      </c>
      <c r="P3891" s="56">
        <v>0.125</v>
      </c>
      <c r="Q3891" s="56">
        <f>P3891/$D$3891*8</f>
        <v>1.8181818181818181E-2</v>
      </c>
      <c r="R3891" s="57">
        <f ca="1">SUMIF(Insumos!$C$7:$E$166,Subpartidas!N3891,Insumos!$E$7:$E$166)</f>
        <v>9.543510636814629</v>
      </c>
      <c r="S3891" s="57">
        <f t="shared" ca="1" si="649"/>
        <v>0.17351837521481142</v>
      </c>
    </row>
    <row r="3892" spans="1:19" s="116" customFormat="1" ht="14.1" customHeight="1">
      <c r="A3892" s="51" t="s">
        <v>1012</v>
      </c>
      <c r="B3892" s="48" t="s">
        <v>1305</v>
      </c>
      <c r="C3892" s="58"/>
      <c r="D3892" s="58"/>
      <c r="E3892" s="58"/>
      <c r="F3892" s="58"/>
      <c r="G3892" s="58"/>
      <c r="H3892" s="58"/>
      <c r="I3892" s="58"/>
      <c r="J3892" s="58"/>
      <c r="K3892" s="58"/>
      <c r="L3892" s="55" t="s">
        <v>12</v>
      </c>
      <c r="M3892" s="52" t="s">
        <v>1492</v>
      </c>
      <c r="N3892" s="52" t="s">
        <v>1493</v>
      </c>
      <c r="O3892" s="52" t="s">
        <v>1491</v>
      </c>
      <c r="P3892" s="56">
        <v>1.25</v>
      </c>
      <c r="Q3892" s="56">
        <f t="shared" ref="Q3892:Q3894" si="650">P3892/$D$3891*8</f>
        <v>0.18181818181818182</v>
      </c>
      <c r="R3892" s="57">
        <f ca="1">SUMIF(Insumos!$C$7:$E$166,Subpartidas!N3892,Insumos!$E$7:$E$166)</f>
        <v>6.1994120750543944</v>
      </c>
      <c r="S3892" s="57">
        <f t="shared" ca="1" si="649"/>
        <v>1.1271658318280717</v>
      </c>
    </row>
    <row r="3893" spans="1:19" s="116" customFormat="1" ht="14.1" customHeight="1">
      <c r="A3893" s="51" t="s">
        <v>1012</v>
      </c>
      <c r="B3893" s="48" t="s">
        <v>1305</v>
      </c>
      <c r="C3893" s="58"/>
      <c r="D3893" s="58"/>
      <c r="E3893" s="58"/>
      <c r="F3893" s="58"/>
      <c r="G3893" s="58"/>
      <c r="H3893" s="58"/>
      <c r="I3893" s="58"/>
      <c r="J3893" s="58"/>
      <c r="K3893" s="58"/>
      <c r="L3893" s="55" t="s">
        <v>12</v>
      </c>
      <c r="M3893" s="52" t="s">
        <v>1498</v>
      </c>
      <c r="N3893" s="52" t="s">
        <v>1499</v>
      </c>
      <c r="O3893" s="52" t="s">
        <v>1491</v>
      </c>
      <c r="P3893" s="56">
        <v>2</v>
      </c>
      <c r="Q3893" s="56">
        <f t="shared" si="650"/>
        <v>0.29090909090909089</v>
      </c>
      <c r="R3893" s="57">
        <f ca="1">SUMIF(Insumos!$C$7:$E$166,Subpartidas!N3893,Insumos!$E$7:$E$166)</f>
        <v>8.6743053318933896</v>
      </c>
      <c r="S3893" s="57">
        <f t="shared" ca="1" si="649"/>
        <v>2.523434278368986</v>
      </c>
    </row>
    <row r="3894" spans="1:19" s="116" customFormat="1" ht="14.1" customHeight="1">
      <c r="A3894" s="51" t="s">
        <v>1012</v>
      </c>
      <c r="B3894" s="48" t="s">
        <v>1305</v>
      </c>
      <c r="C3894" s="58"/>
      <c r="D3894" s="58"/>
      <c r="E3894" s="58"/>
      <c r="F3894" s="58"/>
      <c r="G3894" s="58"/>
      <c r="H3894" s="58"/>
      <c r="I3894" s="58"/>
      <c r="J3894" s="58"/>
      <c r="K3894" s="58"/>
      <c r="L3894" s="55" t="s">
        <v>12</v>
      </c>
      <c r="M3894" s="52" t="s">
        <v>1494</v>
      </c>
      <c r="N3894" s="52" t="s">
        <v>1495</v>
      </c>
      <c r="O3894" s="52" t="s">
        <v>1491</v>
      </c>
      <c r="P3894" s="56">
        <v>4</v>
      </c>
      <c r="Q3894" s="56">
        <f t="shared" si="650"/>
        <v>0.58181818181818179</v>
      </c>
      <c r="R3894" s="57">
        <f ca="1">SUMIF(Insumos!$C$7:$E$166,Subpartidas!N3894,Insumos!$E$7:$E$166)</f>
        <v>6.8581917880260743</v>
      </c>
      <c r="S3894" s="57">
        <f t="shared" ca="1" si="649"/>
        <v>3.9902206766697157</v>
      </c>
    </row>
    <row r="3895" spans="1:19" s="116" customFormat="1" ht="14.1" customHeight="1">
      <c r="A3895" s="51" t="s">
        <v>1012</v>
      </c>
      <c r="B3895" s="48" t="s">
        <v>1305</v>
      </c>
      <c r="C3895" s="58"/>
      <c r="D3895" s="58"/>
      <c r="E3895" s="58"/>
      <c r="F3895" s="58"/>
      <c r="G3895" s="58"/>
      <c r="H3895" s="58"/>
      <c r="I3895" s="58"/>
      <c r="J3895" s="58"/>
      <c r="K3895" s="58"/>
      <c r="L3895" s="55" t="s">
        <v>13</v>
      </c>
      <c r="M3895" s="52" t="s">
        <v>1559</v>
      </c>
      <c r="N3895" s="52" t="s">
        <v>1560</v>
      </c>
      <c r="O3895" s="52" t="s">
        <v>1561</v>
      </c>
      <c r="P3895" s="56"/>
      <c r="Q3895" s="56">
        <f>0.0154*1.3</f>
        <v>2.002E-2</v>
      </c>
      <c r="R3895" s="57">
        <f ca="1">SUMIF(Insumos!$C$7:$E$166,Subpartidas!N3895,Insumos!$E$7:$E$166)</f>
        <v>1.3273809523809523</v>
      </c>
      <c r="S3895" s="57">
        <f t="shared" ca="1" si="649"/>
        <v>2.6574166666666666E-2</v>
      </c>
    </row>
    <row r="3896" spans="1:19" s="116" customFormat="1" ht="14.1" customHeight="1">
      <c r="A3896" s="51" t="s">
        <v>1012</v>
      </c>
      <c r="B3896" s="48" t="s">
        <v>1305</v>
      </c>
      <c r="C3896" s="58"/>
      <c r="D3896" s="58"/>
      <c r="E3896" s="58"/>
      <c r="F3896" s="58"/>
      <c r="G3896" s="58"/>
      <c r="H3896" s="58"/>
      <c r="I3896" s="58"/>
      <c r="J3896" s="58"/>
      <c r="K3896" s="58"/>
      <c r="L3896" s="55" t="s">
        <v>13</v>
      </c>
      <c r="M3896" s="52" t="s">
        <v>1551</v>
      </c>
      <c r="N3896" s="52" t="s">
        <v>1552</v>
      </c>
      <c r="O3896" s="52" t="s">
        <v>657</v>
      </c>
      <c r="P3896" s="56"/>
      <c r="Q3896" s="56">
        <v>0.35</v>
      </c>
      <c r="R3896" s="57">
        <f ca="1">SUMIF(Insumos!$C$7:$E$166,Subpartidas!N3896,Insumos!$E$7:$E$166)</f>
        <v>0.18</v>
      </c>
      <c r="S3896" s="57">
        <f t="shared" ca="1" si="649"/>
        <v>6.3E-2</v>
      </c>
    </row>
    <row r="3897" spans="1:19" s="116" customFormat="1" ht="14.1" customHeight="1">
      <c r="A3897" s="51" t="s">
        <v>1012</v>
      </c>
      <c r="B3897" s="48" t="s">
        <v>1305</v>
      </c>
      <c r="C3897" s="58"/>
      <c r="D3897" s="58"/>
      <c r="E3897" s="58"/>
      <c r="F3897" s="58"/>
      <c r="G3897" s="58"/>
      <c r="H3897" s="58"/>
      <c r="I3897" s="58"/>
      <c r="J3897" s="58"/>
      <c r="K3897" s="58"/>
      <c r="L3897" s="55" t="s">
        <v>13</v>
      </c>
      <c r="M3897" s="52" t="s">
        <v>1547</v>
      </c>
      <c r="N3897" s="52" t="s">
        <v>1548</v>
      </c>
      <c r="O3897" s="52" t="s">
        <v>852</v>
      </c>
      <c r="P3897" s="56"/>
      <c r="Q3897" s="56">
        <v>0.10199999999999999</v>
      </c>
      <c r="R3897" s="57">
        <f ca="1">SUMIF(Insumos!$C$7:$E$166,Subpartidas!N3897,Insumos!$E$7:$E$166)</f>
        <v>2</v>
      </c>
      <c r="S3897" s="57">
        <f t="shared" ca="1" si="649"/>
        <v>0.20399999999999999</v>
      </c>
    </row>
    <row r="3898" spans="1:19" s="116" customFormat="1" ht="14.1" customHeight="1">
      <c r="A3898" s="51" t="s">
        <v>1012</v>
      </c>
      <c r="B3898" s="48" t="s">
        <v>1305</v>
      </c>
      <c r="C3898" s="58"/>
      <c r="D3898" s="58"/>
      <c r="E3898" s="58"/>
      <c r="F3898" s="58"/>
      <c r="G3898" s="58"/>
      <c r="H3898" s="58"/>
      <c r="I3898" s="58"/>
      <c r="J3898" s="58"/>
      <c r="K3898" s="58"/>
      <c r="L3898" s="55" t="s">
        <v>13</v>
      </c>
      <c r="M3898" s="52" t="s">
        <v>1545</v>
      </c>
      <c r="N3898" s="52" t="s">
        <v>1546</v>
      </c>
      <c r="O3898" s="52" t="s">
        <v>852</v>
      </c>
      <c r="P3898" s="56"/>
      <c r="Q3898" s="56">
        <f>0.0154*1.3</f>
        <v>2.002E-2</v>
      </c>
      <c r="R3898" s="57">
        <f ca="1">SUMIF(Insumos!$C$7:$E$166,Subpartidas!N3898,Insumos!$E$7:$E$166)</f>
        <v>9.49</v>
      </c>
      <c r="S3898" s="57">
        <f t="shared" ca="1" si="649"/>
        <v>0.18998980000000001</v>
      </c>
    </row>
    <row r="3899" spans="1:19" s="116" customFormat="1" ht="14.1" customHeight="1">
      <c r="A3899" s="51" t="s">
        <v>1012</v>
      </c>
      <c r="B3899" s="48" t="s">
        <v>1305</v>
      </c>
      <c r="C3899" s="58"/>
      <c r="D3899" s="58"/>
      <c r="E3899" s="58"/>
      <c r="F3899" s="58"/>
      <c r="G3899" s="58"/>
      <c r="H3899" s="58"/>
      <c r="I3899" s="58"/>
      <c r="J3899" s="58"/>
      <c r="K3899" s="58"/>
      <c r="L3899" s="55" t="s">
        <v>13</v>
      </c>
      <c r="M3899" s="52" t="s">
        <v>1543</v>
      </c>
      <c r="N3899" s="52" t="s">
        <v>1544</v>
      </c>
      <c r="O3899" s="52" t="s">
        <v>852</v>
      </c>
      <c r="P3899" s="56"/>
      <c r="Q3899" s="56">
        <f>0.1845*1.3</f>
        <v>0.23985000000000001</v>
      </c>
      <c r="R3899" s="57">
        <f ca="1">SUMIF(Insumos!$C$7:$E$166,Subpartidas!N3899,Insumos!$E$7:$E$166)</f>
        <v>14.780000000000001</v>
      </c>
      <c r="S3899" s="57">
        <f t="shared" ca="1" si="649"/>
        <v>3.5449830000000002</v>
      </c>
    </row>
    <row r="3900" spans="1:19" s="116" customFormat="1" ht="14.1" customHeight="1">
      <c r="A3900" s="51" t="s">
        <v>1012</v>
      </c>
      <c r="B3900" s="48" t="s">
        <v>1305</v>
      </c>
      <c r="C3900" s="58"/>
      <c r="D3900" s="58"/>
      <c r="E3900" s="58"/>
      <c r="F3900" s="58"/>
      <c r="G3900" s="58"/>
      <c r="H3900" s="58"/>
      <c r="I3900" s="58"/>
      <c r="J3900" s="58"/>
      <c r="K3900" s="58"/>
      <c r="L3900" s="55" t="s">
        <v>13</v>
      </c>
      <c r="M3900" s="52" t="s">
        <v>1565</v>
      </c>
      <c r="N3900" s="52" t="s">
        <v>1747</v>
      </c>
      <c r="O3900" s="52" t="s">
        <v>852</v>
      </c>
      <c r="P3900" s="56"/>
      <c r="Q3900" s="56">
        <f>0.0462*1.3</f>
        <v>6.0060000000000002E-2</v>
      </c>
      <c r="R3900" s="57">
        <f ca="1">SUMIF(Insumos!$C$7:$E$166,Subpartidas!N3900,Insumos!$E$7:$E$166)</f>
        <v>82.75595238095238</v>
      </c>
      <c r="S3900" s="57">
        <f t="shared" ca="1" si="649"/>
        <v>4.9703225</v>
      </c>
    </row>
    <row r="3901" spans="1:19" s="116" customFormat="1" ht="14.1" customHeight="1">
      <c r="A3901" s="51" t="s">
        <v>1012</v>
      </c>
      <c r="B3901" s="48" t="s">
        <v>1305</v>
      </c>
      <c r="C3901" s="58"/>
      <c r="D3901" s="58"/>
      <c r="E3901" s="58"/>
      <c r="F3901" s="58"/>
      <c r="G3901" s="58"/>
      <c r="H3901" s="58"/>
      <c r="I3901" s="58"/>
      <c r="J3901" s="58"/>
      <c r="K3901" s="58"/>
      <c r="L3901" s="55" t="s">
        <v>14</v>
      </c>
      <c r="M3901" s="52" t="s">
        <v>1745</v>
      </c>
      <c r="N3901" s="52" t="s">
        <v>1746</v>
      </c>
      <c r="O3901" s="52" t="s">
        <v>1510</v>
      </c>
      <c r="P3901" s="56">
        <v>0.125</v>
      </c>
      <c r="Q3901" s="56">
        <f>P3901/$E$3891*8</f>
        <v>1.8181818181818181E-2</v>
      </c>
      <c r="R3901" s="57">
        <f ca="1">SUMIF(Insumos!$C$7:$E$166,Subpartidas!N3901,Insumos!$E$7:$E$166)</f>
        <v>6.78</v>
      </c>
      <c r="S3901" s="57">
        <f t="shared" ca="1" si="649"/>
        <v>0.12327272727272727</v>
      </c>
    </row>
    <row r="3902" spans="1:19" s="116" customFormat="1" ht="14.1" customHeight="1">
      <c r="A3902" s="51" t="s">
        <v>1012</v>
      </c>
      <c r="B3902" s="48" t="s">
        <v>1305</v>
      </c>
      <c r="C3902" s="58"/>
      <c r="D3902" s="58"/>
      <c r="E3902" s="58"/>
      <c r="F3902" s="58"/>
      <c r="G3902" s="58"/>
      <c r="H3902" s="58"/>
      <c r="I3902" s="58"/>
      <c r="J3902" s="58"/>
      <c r="K3902" s="58"/>
      <c r="L3902" s="55" t="s">
        <v>14</v>
      </c>
      <c r="M3902" s="52" t="s">
        <v>1738</v>
      </c>
      <c r="N3902" s="52" t="s">
        <v>1739</v>
      </c>
      <c r="O3902" s="52" t="s">
        <v>1507</v>
      </c>
      <c r="P3902" s="60"/>
      <c r="Q3902" s="56">
        <v>1.84E-2</v>
      </c>
      <c r="R3902" s="57">
        <f ca="1">G3891</f>
        <v>7.814339162081585</v>
      </c>
      <c r="S3902" s="57">
        <f t="shared" ca="1" si="649"/>
        <v>0.14378384058230115</v>
      </c>
    </row>
    <row r="3903" spans="1:19" s="116" customFormat="1" ht="14.1" customHeight="1">
      <c r="A3903" s="51" t="s">
        <v>1012</v>
      </c>
      <c r="B3903" s="48" t="s">
        <v>1305</v>
      </c>
      <c r="C3903" s="58"/>
      <c r="D3903" s="58"/>
      <c r="E3903" s="58"/>
      <c r="F3903" s="58"/>
      <c r="G3903" s="58"/>
      <c r="H3903" s="58"/>
      <c r="I3903" s="58"/>
      <c r="J3903" s="58"/>
      <c r="K3903" s="58"/>
      <c r="L3903" s="55" t="s">
        <v>14</v>
      </c>
      <c r="M3903" s="52" t="s">
        <v>1557</v>
      </c>
      <c r="N3903" s="52" t="s">
        <v>1558</v>
      </c>
      <c r="O3903" s="52" t="s">
        <v>1510</v>
      </c>
      <c r="P3903" s="56">
        <v>0.5</v>
      </c>
      <c r="Q3903" s="56">
        <f>P3903/$E$3891*8</f>
        <v>7.2727272727272724E-2</v>
      </c>
      <c r="R3903" s="57">
        <f ca="1">SUMIF(Insumos!$C$7:$E$166,Subpartidas!N3903,Insumos!$E$7:$E$166)</f>
        <v>8</v>
      </c>
      <c r="S3903" s="57">
        <f t="shared" ca="1" si="649"/>
        <v>0.58181818181818179</v>
      </c>
    </row>
    <row r="3904" spans="1:19" s="116" customFormat="1" ht="14.1" customHeight="1">
      <c r="A3904" s="51" t="s">
        <v>1012</v>
      </c>
      <c r="B3904" s="48" t="s">
        <v>1305</v>
      </c>
      <c r="C3904" s="58"/>
      <c r="D3904" s="58"/>
      <c r="E3904" s="58"/>
      <c r="F3904" s="58"/>
      <c r="G3904" s="58"/>
      <c r="H3904" s="58"/>
      <c r="I3904" s="58"/>
      <c r="J3904" s="58"/>
      <c r="K3904" s="58"/>
      <c r="L3904" s="55" t="s">
        <v>14</v>
      </c>
      <c r="M3904" s="52" t="s">
        <v>1521</v>
      </c>
      <c r="N3904" s="52" t="s">
        <v>1522</v>
      </c>
      <c r="O3904" s="52" t="s">
        <v>1510</v>
      </c>
      <c r="P3904" s="56">
        <v>1</v>
      </c>
      <c r="Q3904" s="56">
        <f t="shared" ref="Q3904:Q3905" si="651">P3904/$E$3891*8</f>
        <v>0.14545454545454545</v>
      </c>
      <c r="R3904" s="57">
        <f ca="1">SUMIF(Insumos!$C$7:$E$166,Subpartidas!N3904,Insumos!$E$7:$E$166)</f>
        <v>7.07</v>
      </c>
      <c r="S3904" s="57">
        <f t="shared" ca="1" si="649"/>
        <v>1.0283636363636364</v>
      </c>
    </row>
    <row r="3905" spans="1:19" s="116" customFormat="1" ht="14.1" customHeight="1">
      <c r="A3905" s="51" t="s">
        <v>1012</v>
      </c>
      <c r="B3905" s="48" t="s">
        <v>1305</v>
      </c>
      <c r="C3905" s="58"/>
      <c r="D3905" s="58"/>
      <c r="E3905" s="58"/>
      <c r="F3905" s="58"/>
      <c r="G3905" s="58"/>
      <c r="H3905" s="58"/>
      <c r="I3905" s="58"/>
      <c r="J3905" s="58"/>
      <c r="K3905" s="58"/>
      <c r="L3905" s="55" t="s">
        <v>14</v>
      </c>
      <c r="M3905" s="52" t="s">
        <v>1555</v>
      </c>
      <c r="N3905" s="52" t="s">
        <v>1556</v>
      </c>
      <c r="O3905" s="52" t="s">
        <v>1510</v>
      </c>
      <c r="P3905" s="56">
        <v>1</v>
      </c>
      <c r="Q3905" s="56">
        <f t="shared" si="651"/>
        <v>0.14545454545454545</v>
      </c>
      <c r="R3905" s="57">
        <f ca="1">SUMIF(Insumos!$C$7:$E$166,Subpartidas!N3905,Insumos!$E$7:$E$166)</f>
        <v>16</v>
      </c>
      <c r="S3905" s="57">
        <f t="shared" ca="1" si="649"/>
        <v>2.3272727272727272</v>
      </c>
    </row>
    <row r="3906" spans="1:19" s="116" customFormat="1" ht="14.1" customHeight="1">
      <c r="A3906" s="74" t="s">
        <v>996</v>
      </c>
      <c r="B3906" s="48" t="s">
        <v>1307</v>
      </c>
      <c r="C3906" s="52" t="s">
        <v>653</v>
      </c>
      <c r="D3906" s="53">
        <f>+IF(C3906&lt;&gt;" ",VLOOKUP(B3906,Rendimientos!$A$3:$D$557,3,0))</f>
        <v>58</v>
      </c>
      <c r="E3906" s="53">
        <f>+IF(C3906&lt;&gt;" ",VLOOKUP(B3906,Rendimientos!$A$3:$D$557,4,0))</f>
        <v>58</v>
      </c>
      <c r="F3906" s="54">
        <f ca="1">SUM(G3906:K3906)</f>
        <v>6.8067489864838491</v>
      </c>
      <c r="G3906" s="49">
        <f ca="1">SUMIFS($S$5:$S$4996,$B$5:$B$4996,B3906,$L$5:$L$4996,$L$5)</f>
        <v>1.1265210226259341</v>
      </c>
      <c r="H3906" s="49">
        <f ca="1">SUMIFS($S$5:$S$4996,$B$5:$B$4996,B3906,$L$5:$L$4996,$L$10)</f>
        <v>4.9915552000000005</v>
      </c>
      <c r="I3906" s="49"/>
      <c r="J3906" s="49">
        <f ca="1">SUMIFS($S$5:$S$4996,$B$5:$B$4996,B3906,$L$5:$L$4996,$L$11)</f>
        <v>0.68867276385791398</v>
      </c>
      <c r="K3906" s="49">
        <f>SUMIFS($S$5:$S$4996,$B$5:$B$4996,B3906,$L$5:$L$4996,$L$4497)</f>
        <v>0</v>
      </c>
      <c r="L3906" s="55" t="s">
        <v>12</v>
      </c>
      <c r="M3906" s="52" t="s">
        <v>1736</v>
      </c>
      <c r="N3906" s="52" t="s">
        <v>1737</v>
      </c>
      <c r="O3906" s="52" t="s">
        <v>1491</v>
      </c>
      <c r="P3906" s="56">
        <v>0.125</v>
      </c>
      <c r="Q3906" s="56">
        <f>P3906/$D$3906*8</f>
        <v>1.7241379310344827E-2</v>
      </c>
      <c r="R3906" s="57">
        <f ca="1">SUMIF(Insumos!$C$7:$E$166,Subpartidas!N3906,Insumos!$E$7:$E$166)</f>
        <v>9.543510636814629</v>
      </c>
      <c r="S3906" s="57">
        <f t="shared" ca="1" si="649"/>
        <v>0.16454328684163153</v>
      </c>
    </row>
    <row r="3907" spans="1:19" s="116" customFormat="1" ht="14.1" customHeight="1">
      <c r="A3907" s="74" t="s">
        <v>996</v>
      </c>
      <c r="B3907" s="48" t="s">
        <v>1307</v>
      </c>
      <c r="C3907" s="58"/>
      <c r="D3907" s="58"/>
      <c r="E3907" s="58"/>
      <c r="F3907" s="58"/>
      <c r="G3907" s="58"/>
      <c r="H3907" s="58"/>
      <c r="I3907" s="58"/>
      <c r="J3907" s="58"/>
      <c r="K3907" s="58"/>
      <c r="L3907" s="55" t="s">
        <v>12</v>
      </c>
      <c r="M3907" s="52" t="s">
        <v>1492</v>
      </c>
      <c r="N3907" s="52" t="s">
        <v>1493</v>
      </c>
      <c r="O3907" s="52" t="s">
        <v>1491</v>
      </c>
      <c r="P3907" s="56">
        <v>1.125</v>
      </c>
      <c r="Q3907" s="56">
        <f>P3907/$D$3906*8</f>
        <v>0.15517241379310345</v>
      </c>
      <c r="R3907" s="57">
        <f ca="1">SUMIF(Insumos!$C$7:$E$166,Subpartidas!N3907,Insumos!$E$7:$E$166)</f>
        <v>6.1994120750543944</v>
      </c>
      <c r="S3907" s="57">
        <f t="shared" ca="1" si="649"/>
        <v>0.96197773578430257</v>
      </c>
    </row>
    <row r="3908" spans="1:19" s="116" customFormat="1" ht="14.1" customHeight="1">
      <c r="A3908" s="74" t="s">
        <v>996</v>
      </c>
      <c r="B3908" s="48" t="s">
        <v>1307</v>
      </c>
      <c r="C3908" s="58"/>
      <c r="D3908" s="58"/>
      <c r="E3908" s="58"/>
      <c r="F3908" s="58"/>
      <c r="G3908" s="58"/>
      <c r="H3908" s="58"/>
      <c r="I3908" s="58"/>
      <c r="J3908" s="58"/>
      <c r="K3908" s="58"/>
      <c r="L3908" s="55" t="s">
        <v>13</v>
      </c>
      <c r="M3908" s="52" t="s">
        <v>1547</v>
      </c>
      <c r="N3908" s="52" t="s">
        <v>1548</v>
      </c>
      <c r="O3908" s="52" t="s">
        <v>852</v>
      </c>
      <c r="P3908" s="56"/>
      <c r="Q3908" s="56">
        <v>5.0000000000000001E-3</v>
      </c>
      <c r="R3908" s="57">
        <f ca="1">SUMIF(Insumos!$C$7:$E$166,Subpartidas!N3908,Insumos!$E$7:$E$166)</f>
        <v>2</v>
      </c>
      <c r="S3908" s="57">
        <f t="shared" ca="1" si="649"/>
        <v>0.01</v>
      </c>
    </row>
    <row r="3909" spans="1:19" s="116" customFormat="1" ht="14.1" customHeight="1">
      <c r="A3909" s="74" t="s">
        <v>996</v>
      </c>
      <c r="B3909" s="48" t="s">
        <v>1307</v>
      </c>
      <c r="C3909" s="58"/>
      <c r="D3909" s="58"/>
      <c r="E3909" s="58"/>
      <c r="F3909" s="58"/>
      <c r="G3909" s="58"/>
      <c r="H3909" s="58"/>
      <c r="I3909" s="58"/>
      <c r="J3909" s="58"/>
      <c r="K3909" s="58"/>
      <c r="L3909" s="55" t="s">
        <v>13</v>
      </c>
      <c r="M3909" s="52" t="s">
        <v>1551</v>
      </c>
      <c r="N3909" s="52" t="s">
        <v>1552</v>
      </c>
      <c r="O3909" s="52" t="s">
        <v>657</v>
      </c>
      <c r="P3909" s="56"/>
      <c r="Q3909" s="56">
        <v>0.35</v>
      </c>
      <c r="R3909" s="57">
        <f ca="1">SUMIF(Insumos!$C$7:$E$166,Subpartidas!N3909,Insumos!$E$7:$E$166)</f>
        <v>0.18</v>
      </c>
      <c r="S3909" s="57">
        <f t="shared" ca="1" si="649"/>
        <v>6.3E-2</v>
      </c>
    </row>
    <row r="3910" spans="1:19" s="116" customFormat="1" ht="14.1" customHeight="1">
      <c r="A3910" s="74" t="s">
        <v>996</v>
      </c>
      <c r="B3910" s="48" t="s">
        <v>1307</v>
      </c>
      <c r="C3910" s="58"/>
      <c r="D3910" s="58"/>
      <c r="E3910" s="58"/>
      <c r="F3910" s="58"/>
      <c r="G3910" s="58"/>
      <c r="H3910" s="58"/>
      <c r="I3910" s="58"/>
      <c r="J3910" s="58"/>
      <c r="K3910" s="58"/>
      <c r="L3910" s="55" t="s">
        <v>13</v>
      </c>
      <c r="M3910" s="52" t="s">
        <v>1545</v>
      </c>
      <c r="N3910" s="52" t="s">
        <v>1546</v>
      </c>
      <c r="O3910" s="52" t="s">
        <v>852</v>
      </c>
      <c r="P3910" s="56"/>
      <c r="Q3910" s="56">
        <f>0.0154*1.3</f>
        <v>2.002E-2</v>
      </c>
      <c r="R3910" s="57">
        <f ca="1">SUMIF(Insumos!$C$7:$E$166,Subpartidas!N3910,Insumos!$E$7:$E$166)</f>
        <v>9.49</v>
      </c>
      <c r="S3910" s="57">
        <f t="shared" ca="1" si="649"/>
        <v>0.18998980000000001</v>
      </c>
    </row>
    <row r="3911" spans="1:19" s="116" customFormat="1" ht="14.1" customHeight="1">
      <c r="A3911" s="74" t="s">
        <v>996</v>
      </c>
      <c r="B3911" s="48" t="s">
        <v>1307</v>
      </c>
      <c r="C3911" s="58"/>
      <c r="D3911" s="58"/>
      <c r="E3911" s="58"/>
      <c r="F3911" s="58"/>
      <c r="G3911" s="58"/>
      <c r="H3911" s="58"/>
      <c r="I3911" s="58"/>
      <c r="J3911" s="58"/>
      <c r="K3911" s="58"/>
      <c r="L3911" s="55" t="s">
        <v>13</v>
      </c>
      <c r="M3911" s="52" t="s">
        <v>1543</v>
      </c>
      <c r="N3911" s="52" t="s">
        <v>1544</v>
      </c>
      <c r="O3911" s="52" t="s">
        <v>852</v>
      </c>
      <c r="P3911" s="56"/>
      <c r="Q3911" s="56">
        <f>0.2461*1.3</f>
        <v>0.31993000000000005</v>
      </c>
      <c r="R3911" s="57">
        <f ca="1">SUMIF(Insumos!$C$7:$E$166,Subpartidas!N3911,Insumos!$E$7:$E$166)</f>
        <v>14.780000000000001</v>
      </c>
      <c r="S3911" s="57">
        <f t="shared" ca="1" si="649"/>
        <v>4.7285654000000008</v>
      </c>
    </row>
    <row r="3912" spans="1:19" s="116" customFormat="1" ht="14.1" customHeight="1">
      <c r="A3912" s="74" t="s">
        <v>996</v>
      </c>
      <c r="B3912" s="48" t="s">
        <v>1307</v>
      </c>
      <c r="C3912" s="58"/>
      <c r="D3912" s="58"/>
      <c r="E3912" s="58"/>
      <c r="F3912" s="58"/>
      <c r="G3912" s="58"/>
      <c r="H3912" s="58"/>
      <c r="I3912" s="58"/>
      <c r="J3912" s="58"/>
      <c r="K3912" s="58"/>
      <c r="L3912" s="55" t="s">
        <v>14</v>
      </c>
      <c r="M3912" s="52" t="s">
        <v>1738</v>
      </c>
      <c r="N3912" s="52" t="s">
        <v>1739</v>
      </c>
      <c r="O3912" s="52" t="s">
        <v>1507</v>
      </c>
      <c r="P3912" s="60"/>
      <c r="Q3912" s="56">
        <v>1.78E-2</v>
      </c>
      <c r="R3912" s="57">
        <f ca="1">G3906</f>
        <v>1.1265210226259341</v>
      </c>
      <c r="S3912" s="57">
        <f t="shared" ca="1" si="649"/>
        <v>2.0052074202741629E-2</v>
      </c>
    </row>
    <row r="3913" spans="1:19" s="116" customFormat="1" ht="14.1" customHeight="1">
      <c r="A3913" s="74" t="s">
        <v>996</v>
      </c>
      <c r="B3913" s="48" t="s">
        <v>1307</v>
      </c>
      <c r="C3913" s="58"/>
      <c r="D3913" s="58"/>
      <c r="E3913" s="58"/>
      <c r="F3913" s="58"/>
      <c r="G3913" s="58"/>
      <c r="H3913" s="58"/>
      <c r="I3913" s="58"/>
      <c r="J3913" s="58"/>
      <c r="K3913" s="58"/>
      <c r="L3913" s="55" t="s">
        <v>14</v>
      </c>
      <c r="M3913" s="52" t="s">
        <v>1745</v>
      </c>
      <c r="N3913" s="52" t="s">
        <v>1746</v>
      </c>
      <c r="O3913" s="52" t="s">
        <v>1510</v>
      </c>
      <c r="P3913" s="56">
        <v>0.125</v>
      </c>
      <c r="Q3913" s="56">
        <f>P3913/$E$3906*8</f>
        <v>1.7241379310344827E-2</v>
      </c>
      <c r="R3913" s="57">
        <f ca="1">SUMIF(Insumos!$C$7:$E$166,Subpartidas!N3913,Insumos!$E$7:$E$166)</f>
        <v>6.78</v>
      </c>
      <c r="S3913" s="57">
        <f t="shared" ca="1" si="649"/>
        <v>0.11689655172413793</v>
      </c>
    </row>
    <row r="3914" spans="1:19" s="116" customFormat="1" ht="14.1" customHeight="1">
      <c r="A3914" s="74" t="s">
        <v>996</v>
      </c>
      <c r="B3914" s="48" t="s">
        <v>1307</v>
      </c>
      <c r="C3914" s="58"/>
      <c r="D3914" s="58"/>
      <c r="E3914" s="58"/>
      <c r="F3914" s="58"/>
      <c r="G3914" s="58"/>
      <c r="H3914" s="58"/>
      <c r="I3914" s="58"/>
      <c r="J3914" s="58"/>
      <c r="K3914" s="58"/>
      <c r="L3914" s="55" t="s">
        <v>14</v>
      </c>
      <c r="M3914" s="52" t="s">
        <v>1557</v>
      </c>
      <c r="N3914" s="52" t="s">
        <v>1558</v>
      </c>
      <c r="O3914" s="52" t="s">
        <v>1510</v>
      </c>
      <c r="P3914" s="56">
        <v>0.5</v>
      </c>
      <c r="Q3914" s="56">
        <f>P3914/$E$3906*8</f>
        <v>6.8965517241379309E-2</v>
      </c>
      <c r="R3914" s="57">
        <f ca="1">SUMIF(Insumos!$C$7:$E$166,Subpartidas!N3914,Insumos!$E$7:$E$166)</f>
        <v>8</v>
      </c>
      <c r="S3914" s="57">
        <f t="shared" ca="1" si="649"/>
        <v>0.55172413793103448</v>
      </c>
    </row>
    <row r="3915" spans="1:19" s="116" customFormat="1" ht="14.1" customHeight="1">
      <c r="A3915" s="51" t="s">
        <v>1008</v>
      </c>
      <c r="B3915" s="48" t="s">
        <v>1309</v>
      </c>
      <c r="C3915" s="52" t="s">
        <v>653</v>
      </c>
      <c r="D3915" s="53">
        <f>+IF(C3915&lt;&gt;" ",VLOOKUP(B3915,Rendimientos!$A$3:$D$557,3,0))</f>
        <v>48</v>
      </c>
      <c r="E3915" s="53">
        <f>+IF(C3915&lt;&gt;" ",VLOOKUP(B3915,Rendimientos!$A$3:$D$557,4,0))</f>
        <v>48</v>
      </c>
      <c r="F3915" s="54">
        <f ca="1">SUM(G3915:K3915)</f>
        <v>12.628428625334649</v>
      </c>
      <c r="G3915" s="49">
        <f ca="1">SUMIFS($S$5:$S$4996,$B$5:$B$4996,B3915,$L$5:$L$4996,$L$5)</f>
        <v>1.3612129023396704</v>
      </c>
      <c r="H3915" s="49">
        <f ca="1">SUMIFS($S$5:$S$4996,$B$5:$B$4996,B3915,$L$5:$L$4996,$L$10)</f>
        <v>10.435069466666667</v>
      </c>
      <c r="I3915" s="49"/>
      <c r="J3915" s="49">
        <f ca="1">SUMIFS($S$5:$S$4996,$B$5:$B$4996,B3915,$L$5:$L$4996,$L$11)</f>
        <v>0.83214625632831274</v>
      </c>
      <c r="K3915" s="49">
        <f>SUMIFS($S$5:$S$4996,$B$5:$B$4996,B3915,$L$5:$L$4996,$L$4497)</f>
        <v>0</v>
      </c>
      <c r="L3915" s="55" t="s">
        <v>12</v>
      </c>
      <c r="M3915" s="52" t="s">
        <v>1736</v>
      </c>
      <c r="N3915" s="52" t="s">
        <v>1737</v>
      </c>
      <c r="O3915" s="52" t="s">
        <v>1491</v>
      </c>
      <c r="P3915" s="56">
        <v>0.125</v>
      </c>
      <c r="Q3915" s="56">
        <f>P3915/$D$3915*8</f>
        <v>2.0833333333333332E-2</v>
      </c>
      <c r="R3915" s="57">
        <f ca="1">SUMIF(Insumos!$C$7:$E$166,Subpartidas!N3915,Insumos!$E$7:$E$166)</f>
        <v>9.543510636814629</v>
      </c>
      <c r="S3915" s="57">
        <f t="shared" ca="1" si="649"/>
        <v>0.19882313826697143</v>
      </c>
    </row>
    <row r="3916" spans="1:19" s="116" customFormat="1" ht="14.1" customHeight="1">
      <c r="A3916" s="51" t="s">
        <v>1008</v>
      </c>
      <c r="B3916" s="48" t="s">
        <v>1309</v>
      </c>
      <c r="C3916" s="58"/>
      <c r="D3916" s="58"/>
      <c r="E3916" s="58"/>
      <c r="F3916" s="58"/>
      <c r="G3916" s="58"/>
      <c r="H3916" s="58"/>
      <c r="I3916" s="58"/>
      <c r="J3916" s="58"/>
      <c r="K3916" s="58"/>
      <c r="L3916" s="55" t="s">
        <v>12</v>
      </c>
      <c r="M3916" s="52" t="s">
        <v>1492</v>
      </c>
      <c r="N3916" s="52" t="s">
        <v>1493</v>
      </c>
      <c r="O3916" s="52" t="s">
        <v>1491</v>
      </c>
      <c r="P3916" s="56">
        <v>1.125</v>
      </c>
      <c r="Q3916" s="56">
        <f>P3916/$D$3915*8</f>
        <v>0.1875</v>
      </c>
      <c r="R3916" s="57">
        <f ca="1">SUMIF(Insumos!$C$7:$E$166,Subpartidas!N3916,Insumos!$E$7:$E$166)</f>
        <v>6.1994120750543944</v>
      </c>
      <c r="S3916" s="57">
        <f t="shared" ca="1" si="649"/>
        <v>1.162389764072699</v>
      </c>
    </row>
    <row r="3917" spans="1:19" s="116" customFormat="1" ht="14.1" customHeight="1">
      <c r="A3917" s="51" t="s">
        <v>1008</v>
      </c>
      <c r="B3917" s="48" t="s">
        <v>1309</v>
      </c>
      <c r="C3917" s="58"/>
      <c r="D3917" s="58"/>
      <c r="E3917" s="58"/>
      <c r="F3917" s="58"/>
      <c r="G3917" s="58"/>
      <c r="H3917" s="58"/>
      <c r="I3917" s="58"/>
      <c r="J3917" s="58"/>
      <c r="K3917" s="58"/>
      <c r="L3917" s="55" t="s">
        <v>13</v>
      </c>
      <c r="M3917" s="52" t="s">
        <v>1547</v>
      </c>
      <c r="N3917" s="52" t="s">
        <v>1548</v>
      </c>
      <c r="O3917" s="52" t="s">
        <v>852</v>
      </c>
      <c r="P3917" s="56"/>
      <c r="Q3917" s="56">
        <v>5.0000000000000001E-3</v>
      </c>
      <c r="R3917" s="57">
        <f ca="1">SUMIF(Insumos!$C$7:$E$166,Subpartidas!N3917,Insumos!$E$7:$E$166)</f>
        <v>2</v>
      </c>
      <c r="S3917" s="57">
        <f t="shared" ca="1" si="649"/>
        <v>0.01</v>
      </c>
    </row>
    <row r="3918" spans="1:19" s="116" customFormat="1" ht="14.1" customHeight="1">
      <c r="A3918" s="51" t="s">
        <v>1008</v>
      </c>
      <c r="B3918" s="48" t="s">
        <v>1309</v>
      </c>
      <c r="C3918" s="58"/>
      <c r="D3918" s="58"/>
      <c r="E3918" s="58"/>
      <c r="F3918" s="58"/>
      <c r="G3918" s="58"/>
      <c r="H3918" s="58"/>
      <c r="I3918" s="58"/>
      <c r="J3918" s="58"/>
      <c r="K3918" s="58"/>
      <c r="L3918" s="55" t="s">
        <v>13</v>
      </c>
      <c r="M3918" s="52" t="s">
        <v>1551</v>
      </c>
      <c r="N3918" s="52" t="s">
        <v>1552</v>
      </c>
      <c r="O3918" s="52" t="s">
        <v>657</v>
      </c>
      <c r="P3918" s="56"/>
      <c r="Q3918" s="56">
        <v>0.35</v>
      </c>
      <c r="R3918" s="57">
        <f ca="1">SUMIF(Insumos!$C$7:$E$166,Subpartidas!N3918,Insumos!$E$7:$E$166)</f>
        <v>0.18</v>
      </c>
      <c r="S3918" s="57">
        <f ca="1">Q3918*R3918</f>
        <v>6.3E-2</v>
      </c>
    </row>
    <row r="3919" spans="1:19" s="116" customFormat="1" ht="14.1" customHeight="1">
      <c r="A3919" s="51" t="s">
        <v>1008</v>
      </c>
      <c r="B3919" s="48" t="s">
        <v>1309</v>
      </c>
      <c r="C3919" s="58"/>
      <c r="D3919" s="58"/>
      <c r="E3919" s="58"/>
      <c r="F3919" s="58"/>
      <c r="G3919" s="58"/>
      <c r="H3919" s="58"/>
      <c r="I3919" s="58"/>
      <c r="J3919" s="58"/>
      <c r="K3919" s="58"/>
      <c r="L3919" s="55" t="s">
        <v>13</v>
      </c>
      <c r="M3919" s="52" t="s">
        <v>1545</v>
      </c>
      <c r="N3919" s="52" t="s">
        <v>1546</v>
      </c>
      <c r="O3919" s="52" t="s">
        <v>852</v>
      </c>
      <c r="P3919" s="56"/>
      <c r="Q3919" s="56">
        <f>0.0154*1.3</f>
        <v>2.002E-2</v>
      </c>
      <c r="R3919" s="57">
        <f ca="1">SUMIF(Insumos!$C$7:$E$166,Subpartidas!N3919,Insumos!$E$7:$E$166)</f>
        <v>9.49</v>
      </c>
      <c r="S3919" s="57">
        <f ca="1">Q3919*R3919</f>
        <v>0.18998980000000001</v>
      </c>
    </row>
    <row r="3920" spans="1:19" s="116" customFormat="1" ht="14.1" customHeight="1">
      <c r="A3920" s="51" t="s">
        <v>1008</v>
      </c>
      <c r="B3920" s="48" t="s">
        <v>1309</v>
      </c>
      <c r="C3920" s="58"/>
      <c r="D3920" s="58"/>
      <c r="E3920" s="58"/>
      <c r="G3920" s="58"/>
      <c r="H3920" s="58"/>
      <c r="I3920" s="58"/>
      <c r="J3920" s="58"/>
      <c r="K3920" s="58"/>
      <c r="L3920" s="55" t="s">
        <v>13</v>
      </c>
      <c r="M3920" s="52" t="s">
        <v>1543</v>
      </c>
      <c r="N3920" s="52" t="s">
        <v>1544</v>
      </c>
      <c r="O3920" s="52" t="s">
        <v>852</v>
      </c>
      <c r="P3920" s="56"/>
      <c r="Q3920" s="56">
        <f>0.1845*1.3</f>
        <v>0.23985000000000001</v>
      </c>
      <c r="R3920" s="57">
        <f ca="1">SUMIF(Insumos!$C$7:$E$166,Subpartidas!N3920,Insumos!$E$7:$E$166)</f>
        <v>14.780000000000001</v>
      </c>
      <c r="S3920" s="57">
        <f ca="1">Q3920*R3920</f>
        <v>3.5449830000000002</v>
      </c>
    </row>
    <row r="3921" spans="1:19" s="116" customFormat="1" ht="14.1" customHeight="1">
      <c r="A3921" s="51" t="s">
        <v>1008</v>
      </c>
      <c r="B3921" s="48" t="s">
        <v>1309</v>
      </c>
      <c r="C3921" s="58"/>
      <c r="D3921" s="58"/>
      <c r="E3921" s="58"/>
      <c r="F3921" s="58"/>
      <c r="G3921" s="58"/>
      <c r="H3921" s="58"/>
      <c r="I3921" s="58"/>
      <c r="J3921" s="58"/>
      <c r="K3921" s="58"/>
      <c r="L3921" s="55" t="s">
        <v>13</v>
      </c>
      <c r="M3921" s="52" t="s">
        <v>1565</v>
      </c>
      <c r="N3921" s="52" t="s">
        <v>1747</v>
      </c>
      <c r="O3921" s="52" t="s">
        <v>852</v>
      </c>
      <c r="Q3921" s="56">
        <f>0.0616*1.3</f>
        <v>8.0079999999999998E-2</v>
      </c>
      <c r="R3921" s="57">
        <f ca="1">SUMIF(Insumos!$C$7:$E$166,Subpartidas!N3921,Insumos!$E$7:$E$166)</f>
        <v>82.75595238095238</v>
      </c>
      <c r="S3921" s="57">
        <f ca="1">Q3921*R3921</f>
        <v>6.6270966666666666</v>
      </c>
    </row>
    <row r="3922" spans="1:19" s="116" customFormat="1" ht="14.1" customHeight="1">
      <c r="A3922" s="51" t="s">
        <v>1008</v>
      </c>
      <c r="B3922" s="48" t="s">
        <v>1309</v>
      </c>
      <c r="C3922" s="58"/>
      <c r="D3922" s="58"/>
      <c r="E3922" s="58"/>
      <c r="F3922" s="58"/>
      <c r="G3922" s="58"/>
      <c r="H3922" s="58"/>
      <c r="I3922" s="58"/>
      <c r="J3922" s="58"/>
      <c r="K3922" s="58"/>
      <c r="L3922" s="55" t="s">
        <v>14</v>
      </c>
      <c r="M3922" s="52" t="s">
        <v>1738</v>
      </c>
      <c r="N3922" s="52" t="s">
        <v>1739</v>
      </c>
      <c r="O3922" s="52" t="s">
        <v>1507</v>
      </c>
      <c r="P3922" s="60"/>
      <c r="Q3922" s="56">
        <v>1.78E-2</v>
      </c>
      <c r="R3922" s="57">
        <f ca="1">G3915</f>
        <v>1.3612129023396704</v>
      </c>
      <c r="S3922" s="57">
        <f t="shared" ref="S3922:S3924" ca="1" si="652">Q3922*R3922</f>
        <v>2.4229589661646133E-2</v>
      </c>
    </row>
    <row r="3923" spans="1:19" s="116" customFormat="1" ht="14.1" customHeight="1">
      <c r="A3923" s="51" t="s">
        <v>1008</v>
      </c>
      <c r="B3923" s="48" t="s">
        <v>1309</v>
      </c>
      <c r="C3923" s="58"/>
      <c r="D3923" s="58"/>
      <c r="E3923" s="58"/>
      <c r="F3923" s="58"/>
      <c r="G3923" s="58"/>
      <c r="H3923" s="58"/>
      <c r="I3923" s="58"/>
      <c r="J3923" s="58"/>
      <c r="K3923" s="58"/>
      <c r="L3923" s="55" t="s">
        <v>14</v>
      </c>
      <c r="M3923" s="52" t="s">
        <v>1745</v>
      </c>
      <c r="N3923" s="52" t="s">
        <v>1746</v>
      </c>
      <c r="O3923" s="52" t="s">
        <v>1510</v>
      </c>
      <c r="P3923" s="56">
        <v>0.125</v>
      </c>
      <c r="Q3923" s="56">
        <f>P3923/$E$3915*8</f>
        <v>2.0833333333333332E-2</v>
      </c>
      <c r="R3923" s="57">
        <f ca="1">SUMIF(Insumos!$C$7:$E$166,Subpartidas!N3923,Insumos!$E$7:$E$166)</f>
        <v>6.78</v>
      </c>
      <c r="S3923" s="57">
        <f t="shared" ca="1" si="652"/>
        <v>0.14124999999999999</v>
      </c>
    </row>
    <row r="3924" spans="1:19" s="116" customFormat="1" ht="14.1" customHeight="1">
      <c r="A3924" s="51" t="s">
        <v>1008</v>
      </c>
      <c r="B3924" s="48" t="s">
        <v>1309</v>
      </c>
      <c r="C3924" s="58"/>
      <c r="D3924" s="58"/>
      <c r="E3924" s="58"/>
      <c r="F3924" s="58"/>
      <c r="G3924" s="58"/>
      <c r="H3924" s="58"/>
      <c r="I3924" s="58"/>
      <c r="J3924" s="58"/>
      <c r="K3924" s="58"/>
      <c r="L3924" s="55" t="s">
        <v>14</v>
      </c>
      <c r="M3924" s="52" t="s">
        <v>1557</v>
      </c>
      <c r="N3924" s="52" t="s">
        <v>1558</v>
      </c>
      <c r="O3924" s="52" t="s">
        <v>1510</v>
      </c>
      <c r="P3924" s="56">
        <v>0.5</v>
      </c>
      <c r="Q3924" s="56">
        <f>P3924/$E$3915*8</f>
        <v>8.3333333333333329E-2</v>
      </c>
      <c r="R3924" s="57">
        <f ca="1">SUMIF(Insumos!$C$7:$E$166,Subpartidas!N3924,Insumos!$E$7:$E$166)</f>
        <v>8</v>
      </c>
      <c r="S3924" s="57">
        <f t="shared" ca="1" si="652"/>
        <v>0.66666666666666663</v>
      </c>
    </row>
    <row r="3925" spans="1:19" s="116" customFormat="1" ht="14.1" customHeight="1">
      <c r="A3925" s="51" t="s">
        <v>1075</v>
      </c>
      <c r="B3925" s="48" t="s">
        <v>1311</v>
      </c>
      <c r="C3925" s="52" t="s">
        <v>653</v>
      </c>
      <c r="D3925" s="53">
        <f>+IF(C3925&lt;&gt;" ",VLOOKUP(B3925,Rendimientos!$A$3:$D$557,3,0))</f>
        <v>68</v>
      </c>
      <c r="E3925" s="53">
        <f>+IF(C3925&lt;&gt;" ",VLOOKUP(B3925,Rendimientos!$A$3:$D$557,4,0))</f>
        <v>68</v>
      </c>
      <c r="F3925" s="54">
        <f ca="1">SUM(G3925:K3925)</f>
        <v>7.5454710237656357</v>
      </c>
      <c r="G3925" s="49">
        <f ca="1">SUMIFS($S$5:$S$4996,$B$5:$B$4996,B3925,$L$5:$L$4996,$L$5)</f>
        <v>0.96085616635741444</v>
      </c>
      <c r="H3925" s="49">
        <f ca="1">SUMIFS($S$5:$S$4996,$B$5:$B$4996,B3925,$L$5:$L$4996,$L$10)</f>
        <v>5.9972175000000005</v>
      </c>
      <c r="I3925" s="49"/>
      <c r="J3925" s="49">
        <f ca="1">SUMIFS($S$5:$S$4996,$B$5:$B$4996,B3925,$L$5:$L$4996,$L$11)</f>
        <v>0.58739735740822074</v>
      </c>
      <c r="K3925" s="49">
        <f>SUMIFS($S$5:$S$4996,$B$5:$B$4996,B3925,$L$5:$L$4996,$L$4497)</f>
        <v>0</v>
      </c>
      <c r="L3925" s="55" t="s">
        <v>12</v>
      </c>
      <c r="M3925" s="52" t="s">
        <v>1736</v>
      </c>
      <c r="N3925" s="52" t="s">
        <v>1737</v>
      </c>
      <c r="O3925" s="52" t="s">
        <v>1491</v>
      </c>
      <c r="P3925" s="56">
        <v>0.125</v>
      </c>
      <c r="Q3925" s="56">
        <f>P3925/$D$3925*8</f>
        <v>1.4705882352941176E-2</v>
      </c>
      <c r="R3925" s="57">
        <f ca="1">SUMIF(Insumos!$C$7:$E$166,Subpartidas!N3925,Insumos!$E$7:$E$166)</f>
        <v>9.543510636814629</v>
      </c>
      <c r="S3925" s="57">
        <f t="shared" ref="S3925:S3930" ca="1" si="653">Q3925*R3925</f>
        <v>0.14034574465903865</v>
      </c>
    </row>
    <row r="3926" spans="1:19" s="116" customFormat="1" ht="14.1" customHeight="1">
      <c r="A3926" s="51" t="s">
        <v>1075</v>
      </c>
      <c r="B3926" s="48" t="s">
        <v>1311</v>
      </c>
      <c r="C3926" s="58"/>
      <c r="D3926" s="58"/>
      <c r="E3926" s="58"/>
      <c r="F3926" s="58"/>
      <c r="G3926" s="58"/>
      <c r="H3926" s="58"/>
      <c r="I3926" s="58"/>
      <c r="J3926" s="58"/>
      <c r="K3926" s="58"/>
      <c r="L3926" s="55" t="s">
        <v>12</v>
      </c>
      <c r="M3926" s="52" t="s">
        <v>1492</v>
      </c>
      <c r="N3926" s="52" t="s">
        <v>1493</v>
      </c>
      <c r="O3926" s="52" t="s">
        <v>1491</v>
      </c>
      <c r="P3926" s="56">
        <v>1.125</v>
      </c>
      <c r="Q3926" s="56">
        <f>P3926/$D$3925*8</f>
        <v>0.13235294117647059</v>
      </c>
      <c r="R3926" s="57">
        <f ca="1">SUMIF(Insumos!$C$7:$E$166,Subpartidas!N3926,Insumos!$E$7:$E$166)</f>
        <v>6.1994120750543944</v>
      </c>
      <c r="S3926" s="57">
        <f t="shared" ca="1" si="653"/>
        <v>0.82051042169837574</v>
      </c>
    </row>
    <row r="3927" spans="1:19" s="116" customFormat="1" ht="14.1" customHeight="1">
      <c r="A3927" s="51" t="s">
        <v>1075</v>
      </c>
      <c r="B3927" s="48" t="s">
        <v>1311</v>
      </c>
      <c r="C3927" s="58"/>
      <c r="D3927" s="58"/>
      <c r="E3927" s="58"/>
      <c r="F3927" s="58"/>
      <c r="G3927" s="58"/>
      <c r="H3927" s="58"/>
      <c r="I3927" s="58"/>
      <c r="J3927" s="58"/>
      <c r="K3927" s="58"/>
      <c r="L3927" s="55" t="s">
        <v>13</v>
      </c>
      <c r="M3927" s="52" t="s">
        <v>1545</v>
      </c>
      <c r="N3927" s="52" t="s">
        <v>1546</v>
      </c>
      <c r="O3927" s="52" t="s">
        <v>852</v>
      </c>
      <c r="P3927" s="56"/>
      <c r="Q3927" s="56">
        <f>0.0175*1.3</f>
        <v>2.2750000000000003E-2</v>
      </c>
      <c r="R3927" s="57">
        <f ca="1">SUMIF(Insumos!$C$7:$E$166,Subpartidas!N3927,Insumos!$E$7:$E$166)</f>
        <v>9.49</v>
      </c>
      <c r="S3927" s="57">
        <f t="shared" ca="1" si="653"/>
        <v>0.21589750000000002</v>
      </c>
    </row>
    <row r="3928" spans="1:19" s="116" customFormat="1" ht="14.1" customHeight="1">
      <c r="A3928" s="51" t="s">
        <v>1075</v>
      </c>
      <c r="B3928" s="48" t="s">
        <v>1311</v>
      </c>
      <c r="C3928" s="58"/>
      <c r="D3928" s="58"/>
      <c r="E3928" s="58"/>
      <c r="F3928" s="58"/>
      <c r="G3928" s="58"/>
      <c r="H3928" s="58"/>
      <c r="I3928" s="58"/>
      <c r="J3928" s="58"/>
      <c r="K3928" s="58"/>
      <c r="L3928" s="55" t="s">
        <v>13</v>
      </c>
      <c r="M3928" s="52" t="s">
        <v>1543</v>
      </c>
      <c r="N3928" s="52" t="s">
        <v>1544</v>
      </c>
      <c r="O3928" s="52" t="s">
        <v>852</v>
      </c>
      <c r="P3928" s="56"/>
      <c r="Q3928" s="56">
        <f>0.28*1.3</f>
        <v>0.36400000000000005</v>
      </c>
      <c r="R3928" s="57">
        <f ca="1">SUMIF(Insumos!$C$7:$E$166,Subpartidas!N3928,Insumos!$E$7:$E$166)</f>
        <v>14.780000000000001</v>
      </c>
      <c r="S3928" s="57">
        <f t="shared" ca="1" si="653"/>
        <v>5.3799200000000011</v>
      </c>
    </row>
    <row r="3929" spans="1:19" s="116" customFormat="1" ht="14.1" customHeight="1">
      <c r="A3929" s="51" t="s">
        <v>1075</v>
      </c>
      <c r="B3929" s="48" t="s">
        <v>1311</v>
      </c>
      <c r="C3929" s="58"/>
      <c r="D3929" s="58"/>
      <c r="E3929" s="58"/>
      <c r="F3929" s="58"/>
      <c r="G3929" s="58"/>
      <c r="H3929" s="58"/>
      <c r="I3929" s="58"/>
      <c r="J3929" s="58"/>
      <c r="K3929" s="58"/>
      <c r="L3929" s="55" t="s">
        <v>13</v>
      </c>
      <c r="M3929" s="52" t="s">
        <v>1547</v>
      </c>
      <c r="N3929" s="52" t="s">
        <v>1548</v>
      </c>
      <c r="O3929" s="52" t="s">
        <v>852</v>
      </c>
      <c r="P3929" s="56"/>
      <c r="Q3929" s="56">
        <v>0.16919999999999999</v>
      </c>
      <c r="R3929" s="57">
        <f ca="1">SUMIF(Insumos!$C$7:$E$166,Subpartidas!N3929,Insumos!$E$7:$E$166)</f>
        <v>2</v>
      </c>
      <c r="S3929" s="57">
        <f t="shared" ca="1" si="653"/>
        <v>0.33839999999999998</v>
      </c>
    </row>
    <row r="3930" spans="1:19" s="116" customFormat="1" ht="14.1" customHeight="1">
      <c r="A3930" s="51" t="s">
        <v>1075</v>
      </c>
      <c r="B3930" s="48" t="s">
        <v>1311</v>
      </c>
      <c r="C3930" s="58"/>
      <c r="D3930" s="58"/>
      <c r="E3930" s="58"/>
      <c r="F3930" s="58"/>
      <c r="G3930" s="58"/>
      <c r="H3930" s="58"/>
      <c r="I3930" s="58"/>
      <c r="J3930" s="58"/>
      <c r="K3930" s="58"/>
      <c r="L3930" s="55" t="s">
        <v>13</v>
      </c>
      <c r="M3930" s="52" t="s">
        <v>1551</v>
      </c>
      <c r="N3930" s="52" t="s">
        <v>1552</v>
      </c>
      <c r="O3930" s="52" t="s">
        <v>657</v>
      </c>
      <c r="P3930" s="56"/>
      <c r="Q3930" s="56">
        <v>0.35</v>
      </c>
      <c r="R3930" s="57">
        <f ca="1">SUMIF(Insumos!$C$7:$E$166,Subpartidas!N3930,Insumos!$E$7:$E$166)</f>
        <v>0.18</v>
      </c>
      <c r="S3930" s="57">
        <f t="shared" ca="1" si="653"/>
        <v>6.3E-2</v>
      </c>
    </row>
    <row r="3931" spans="1:19" s="116" customFormat="1" ht="14.1" customHeight="1">
      <c r="A3931" s="51" t="s">
        <v>1075</v>
      </c>
      <c r="B3931" s="48" t="s">
        <v>1311</v>
      </c>
      <c r="C3931" s="58"/>
      <c r="D3931" s="58"/>
      <c r="E3931" s="58"/>
      <c r="F3931" s="58"/>
      <c r="G3931" s="58"/>
      <c r="H3931" s="58"/>
      <c r="I3931" s="58"/>
      <c r="J3931" s="58"/>
      <c r="K3931" s="58"/>
      <c r="L3931" s="55" t="s">
        <v>14</v>
      </c>
      <c r="M3931" s="52" t="s">
        <v>1738</v>
      </c>
      <c r="N3931" s="52" t="s">
        <v>1739</v>
      </c>
      <c r="O3931" s="52" t="s">
        <v>1507</v>
      </c>
      <c r="P3931" s="56"/>
      <c r="Q3931" s="56">
        <f>1.78/100</f>
        <v>1.78E-2</v>
      </c>
      <c r="R3931" s="57">
        <f ca="1">G3925</f>
        <v>0.96085616635741444</v>
      </c>
      <c r="S3931" s="57">
        <f ca="1">Q3931*R3931</f>
        <v>1.7103239761161976E-2</v>
      </c>
    </row>
    <row r="3932" spans="1:19" s="116" customFormat="1" ht="14.1" customHeight="1">
      <c r="A3932" s="51" t="s">
        <v>1075</v>
      </c>
      <c r="B3932" s="48" t="s">
        <v>1311</v>
      </c>
      <c r="C3932" s="58"/>
      <c r="D3932" s="58"/>
      <c r="E3932" s="58"/>
      <c r="F3932" s="58"/>
      <c r="G3932" s="58"/>
      <c r="H3932" s="58"/>
      <c r="I3932" s="58"/>
      <c r="J3932" s="58"/>
      <c r="K3932" s="58"/>
      <c r="L3932" s="55" t="s">
        <v>14</v>
      </c>
      <c r="M3932" s="52" t="s">
        <v>1557</v>
      </c>
      <c r="N3932" s="52" t="s">
        <v>1558</v>
      </c>
      <c r="O3932" s="52" t="s">
        <v>1510</v>
      </c>
      <c r="P3932" s="56">
        <v>0.5</v>
      </c>
      <c r="Q3932" s="56">
        <f>P3932/$E$3925*8</f>
        <v>5.8823529411764705E-2</v>
      </c>
      <c r="R3932" s="57">
        <f ca="1">SUMIF(Insumos!$C$7:$E$166,Subpartidas!N3932,Insumos!$E$7:$E$166)</f>
        <v>8</v>
      </c>
      <c r="S3932" s="57">
        <f t="shared" ref="S3932:S3933" ca="1" si="654">Q3932*R3932</f>
        <v>0.47058823529411764</v>
      </c>
    </row>
    <row r="3933" spans="1:19" s="116" customFormat="1" ht="14.1" customHeight="1">
      <c r="A3933" s="51" t="s">
        <v>1075</v>
      </c>
      <c r="B3933" s="48" t="s">
        <v>1311</v>
      </c>
      <c r="C3933" s="58"/>
      <c r="D3933" s="58"/>
      <c r="E3933" s="58"/>
      <c r="F3933" s="58"/>
      <c r="G3933" s="58"/>
      <c r="H3933" s="58"/>
      <c r="I3933" s="58"/>
      <c r="J3933" s="58"/>
      <c r="K3933" s="58"/>
      <c r="L3933" s="55" t="s">
        <v>14</v>
      </c>
      <c r="M3933" s="52" t="s">
        <v>1745</v>
      </c>
      <c r="N3933" s="52" t="s">
        <v>1746</v>
      </c>
      <c r="O3933" s="52" t="s">
        <v>1510</v>
      </c>
      <c r="P3933" s="56">
        <v>0.125</v>
      </c>
      <c r="Q3933" s="56">
        <f>P3933/$E$3925*8</f>
        <v>1.4705882352941176E-2</v>
      </c>
      <c r="R3933" s="57">
        <f ca="1">SUMIF(Insumos!$C$7:$E$166,Subpartidas!N3933,Insumos!$E$7:$E$166)</f>
        <v>6.78</v>
      </c>
      <c r="S3933" s="57">
        <f t="shared" ca="1" si="654"/>
        <v>9.9705882352941172E-2</v>
      </c>
    </row>
    <row r="3934" spans="1:19" s="116" customFormat="1" ht="14.1" customHeight="1">
      <c r="A3934" s="74" t="s">
        <v>1089</v>
      </c>
      <c r="B3934" s="48" t="s">
        <v>1313</v>
      </c>
      <c r="C3934" s="52" t="s">
        <v>653</v>
      </c>
      <c r="D3934" s="53">
        <f>+IF(C3934&lt;&gt;" ",VLOOKUP(B3934,Rendimientos!$A$3:$D$557,3,0))</f>
        <v>82</v>
      </c>
      <c r="E3934" s="53">
        <f>+IF(C3934&lt;&gt;" ",VLOOKUP(B3934,Rendimientos!$A$3:$D$557,4,0))</f>
        <v>82</v>
      </c>
      <c r="F3934" s="54">
        <f ca="1">SUM(G3934:K3934)</f>
        <v>6.5798657562934544</v>
      </c>
      <c r="G3934" s="49">
        <f ca="1">SUMIFS($S$5:$S$4996,$B$5:$B$4996,B3934,$L$5:$L$4996,$L$5)</f>
        <v>0.79680755258907543</v>
      </c>
      <c r="H3934" s="49">
        <f ca="1">SUMIFS($S$5:$S$4996,$B$5:$B$4996,B3934,$L$5:$L$4996,$L$10)</f>
        <v>5.2959482000000007</v>
      </c>
      <c r="I3934" s="49"/>
      <c r="J3934" s="49">
        <f ca="1">SUMIFS($S$5:$S$4996,$B$5:$B$4996,B3934,$L$5:$L$4996,$L$11)</f>
        <v>0.48711000370437824</v>
      </c>
      <c r="K3934" s="49">
        <f>SUMIFS($S$5:$S$4996,$B$5:$B$4996,B3934,$L$5:$L$4996,$L$4497)</f>
        <v>0</v>
      </c>
      <c r="L3934" s="55" t="s">
        <v>12</v>
      </c>
      <c r="M3934" s="52" t="s">
        <v>1736</v>
      </c>
      <c r="N3934" s="52" t="s">
        <v>1737</v>
      </c>
      <c r="O3934" s="52" t="s">
        <v>1491</v>
      </c>
      <c r="P3934" s="56">
        <v>0.125</v>
      </c>
      <c r="Q3934" s="56">
        <f>P3934/$D$3934*8</f>
        <v>1.2195121951219513E-2</v>
      </c>
      <c r="R3934" s="57">
        <f ca="1">SUMIF(Insumos!$C$7:$E$166,Subpartidas!N3934,Insumos!$E$7:$E$166)</f>
        <v>9.543510636814629</v>
      </c>
      <c r="S3934" s="57">
        <f t="shared" ref="S3934:S3956" ca="1" si="655">Q3934*R3934</f>
        <v>0.11638427605871499</v>
      </c>
    </row>
    <row r="3935" spans="1:19" s="116" customFormat="1" ht="14.1" customHeight="1">
      <c r="A3935" s="74" t="s">
        <v>1089</v>
      </c>
      <c r="B3935" s="48" t="s">
        <v>1313</v>
      </c>
      <c r="C3935" s="58"/>
      <c r="D3935" s="58"/>
      <c r="E3935" s="58"/>
      <c r="F3935" s="58"/>
      <c r="G3935" s="58"/>
      <c r="H3935" s="58"/>
      <c r="I3935" s="58"/>
      <c r="J3935" s="58"/>
      <c r="K3935" s="58"/>
      <c r="L3935" s="55" t="s">
        <v>12</v>
      </c>
      <c r="M3935" s="52" t="s">
        <v>1492</v>
      </c>
      <c r="N3935" s="52" t="s">
        <v>1493</v>
      </c>
      <c r="O3935" s="52" t="s">
        <v>1491</v>
      </c>
      <c r="P3935" s="56">
        <v>1.125</v>
      </c>
      <c r="Q3935" s="56">
        <f>P3935/$D$3934*8</f>
        <v>0.10975609756097561</v>
      </c>
      <c r="R3935" s="57">
        <f ca="1">SUMIF(Insumos!$C$7:$E$166,Subpartidas!N3935,Insumos!$E$7:$E$166)</f>
        <v>6.1994120750543944</v>
      </c>
      <c r="S3935" s="57">
        <f t="shared" ca="1" si="655"/>
        <v>0.68042327653036039</v>
      </c>
    </row>
    <row r="3936" spans="1:19" s="116" customFormat="1" ht="14.1" customHeight="1">
      <c r="A3936" s="74" t="s">
        <v>1089</v>
      </c>
      <c r="B3936" s="48" t="s">
        <v>1313</v>
      </c>
      <c r="C3936" s="58"/>
      <c r="D3936" s="58"/>
      <c r="E3936" s="58"/>
      <c r="F3936" s="58"/>
      <c r="G3936" s="58"/>
      <c r="H3936" s="58"/>
      <c r="I3936" s="58"/>
      <c r="J3936" s="58"/>
      <c r="K3936" s="58"/>
      <c r="L3936" s="55" t="s">
        <v>13</v>
      </c>
      <c r="M3936" s="52" t="s">
        <v>1547</v>
      </c>
      <c r="N3936" s="52" t="s">
        <v>1548</v>
      </c>
      <c r="O3936" s="52" t="s">
        <v>852</v>
      </c>
      <c r="P3936" s="56"/>
      <c r="Q3936" s="56">
        <v>0.16200000000000001</v>
      </c>
      <c r="R3936" s="57">
        <f ca="1">SUMIF(Insumos!$C$7:$E$166,Subpartidas!N3936,Insumos!$E$7:$E$166)</f>
        <v>2</v>
      </c>
      <c r="S3936" s="57">
        <f t="shared" ca="1" si="655"/>
        <v>0.32400000000000001</v>
      </c>
    </row>
    <row r="3937" spans="1:19" s="116" customFormat="1" ht="14.1" customHeight="1">
      <c r="A3937" s="74" t="s">
        <v>1089</v>
      </c>
      <c r="B3937" s="48" t="s">
        <v>1313</v>
      </c>
      <c r="C3937" s="58"/>
      <c r="D3937" s="58"/>
      <c r="E3937" s="58"/>
      <c r="F3937" s="58"/>
      <c r="G3937" s="58"/>
      <c r="H3937" s="58"/>
      <c r="I3937" s="58"/>
      <c r="J3937" s="58"/>
      <c r="K3937" s="58"/>
      <c r="L3937" s="55" t="s">
        <v>13</v>
      </c>
      <c r="M3937" s="52" t="s">
        <v>1551</v>
      </c>
      <c r="N3937" s="52" t="s">
        <v>1552</v>
      </c>
      <c r="O3937" s="52" t="s">
        <v>657</v>
      </c>
      <c r="P3937" s="56"/>
      <c r="Q3937" s="56">
        <v>0.35</v>
      </c>
      <c r="R3937" s="57">
        <f ca="1">SUMIF(Insumos!$C$7:$E$166,Subpartidas!N3937,Insumos!$E$7:$E$166)</f>
        <v>0.18</v>
      </c>
      <c r="S3937" s="57">
        <f t="shared" ca="1" si="655"/>
        <v>6.3E-2</v>
      </c>
    </row>
    <row r="3938" spans="1:19" s="116" customFormat="1" ht="14.1" customHeight="1">
      <c r="A3938" s="74" t="s">
        <v>1089</v>
      </c>
      <c r="B3938" s="48" t="s">
        <v>1313</v>
      </c>
      <c r="C3938" s="58"/>
      <c r="D3938" s="58"/>
      <c r="E3938" s="58"/>
      <c r="F3938" s="58"/>
      <c r="G3938" s="58"/>
      <c r="H3938" s="58"/>
      <c r="I3938" s="58"/>
      <c r="J3938" s="58"/>
      <c r="K3938" s="58"/>
      <c r="L3938" s="55" t="s">
        <v>13</v>
      </c>
      <c r="M3938" s="52" t="s">
        <v>1545</v>
      </c>
      <c r="N3938" s="52" t="s">
        <v>1546</v>
      </c>
      <c r="O3938" s="52" t="s">
        <v>852</v>
      </c>
      <c r="P3938" s="56"/>
      <c r="Q3938" s="56">
        <f>0.0154*1.3</f>
        <v>2.002E-2</v>
      </c>
      <c r="R3938" s="57">
        <f ca="1">SUMIF(Insumos!$C$7:$E$166,Subpartidas!N3938,Insumos!$E$7:$E$166)</f>
        <v>9.49</v>
      </c>
      <c r="S3938" s="57">
        <f t="shared" ca="1" si="655"/>
        <v>0.18998980000000001</v>
      </c>
    </row>
    <row r="3939" spans="1:19" s="116" customFormat="1" ht="14.1" customHeight="1">
      <c r="A3939" s="74" t="s">
        <v>1089</v>
      </c>
      <c r="B3939" s="48" t="s">
        <v>1313</v>
      </c>
      <c r="C3939" s="58"/>
      <c r="D3939" s="58"/>
      <c r="E3939" s="58"/>
      <c r="F3939" s="58"/>
      <c r="G3939" s="58"/>
      <c r="H3939" s="58"/>
      <c r="I3939" s="58"/>
      <c r="J3939" s="58"/>
      <c r="K3939" s="58"/>
      <c r="L3939" s="55" t="s">
        <v>13</v>
      </c>
      <c r="M3939" s="52" t="s">
        <v>1543</v>
      </c>
      <c r="N3939" s="52" t="s">
        <v>1544</v>
      </c>
      <c r="O3939" s="52" t="s">
        <v>852</v>
      </c>
      <c r="P3939" s="56"/>
      <c r="Q3939" s="56">
        <f>0.2456*1.3</f>
        <v>0.31928000000000001</v>
      </c>
      <c r="R3939" s="57">
        <f ca="1">SUMIF(Insumos!$C$7:$E$166,Subpartidas!N3939,Insumos!$E$7:$E$166)</f>
        <v>14.780000000000001</v>
      </c>
      <c r="S3939" s="57">
        <f t="shared" ca="1" si="655"/>
        <v>4.7189584000000009</v>
      </c>
    </row>
    <row r="3940" spans="1:19" s="116" customFormat="1" ht="14.1" customHeight="1">
      <c r="A3940" s="74" t="s">
        <v>1089</v>
      </c>
      <c r="B3940" s="48" t="s">
        <v>1313</v>
      </c>
      <c r="C3940" s="58"/>
      <c r="D3940" s="58"/>
      <c r="E3940" s="58"/>
      <c r="F3940" s="58"/>
      <c r="G3940" s="58"/>
      <c r="H3940" s="58"/>
      <c r="I3940" s="58"/>
      <c r="J3940" s="58"/>
      <c r="K3940" s="58"/>
      <c r="L3940" s="55" t="s">
        <v>14</v>
      </c>
      <c r="M3940" s="52" t="s">
        <v>1738</v>
      </c>
      <c r="N3940" s="52" t="s">
        <v>1739</v>
      </c>
      <c r="O3940" s="52" t="s">
        <v>1507</v>
      </c>
      <c r="P3940" s="60"/>
      <c r="Q3940" s="56">
        <v>1.78E-2</v>
      </c>
      <c r="R3940" s="57">
        <f ca="1">G3934</f>
        <v>0.79680755258907543</v>
      </c>
      <c r="S3940" s="57">
        <f t="shared" ca="1" si="655"/>
        <v>1.4183174436085542E-2</v>
      </c>
    </row>
    <row r="3941" spans="1:19" s="116" customFormat="1" ht="14.1" customHeight="1">
      <c r="A3941" s="74" t="s">
        <v>1089</v>
      </c>
      <c r="B3941" s="48" t="s">
        <v>1313</v>
      </c>
      <c r="C3941" s="58"/>
      <c r="D3941" s="58"/>
      <c r="E3941" s="58"/>
      <c r="F3941" s="58"/>
      <c r="G3941" s="58"/>
      <c r="H3941" s="58"/>
      <c r="I3941" s="58"/>
      <c r="J3941" s="58"/>
      <c r="K3941" s="58"/>
      <c r="L3941" s="55" t="s">
        <v>14</v>
      </c>
      <c r="M3941" s="52" t="s">
        <v>1745</v>
      </c>
      <c r="N3941" s="52" t="s">
        <v>1746</v>
      </c>
      <c r="O3941" s="52" t="s">
        <v>1510</v>
      </c>
      <c r="P3941" s="56">
        <v>0.125</v>
      </c>
      <c r="Q3941" s="56">
        <f>P3941/$E$3934*8</f>
        <v>1.2195121951219513E-2</v>
      </c>
      <c r="R3941" s="57">
        <f ca="1">SUMIF(Insumos!$C$7:$E$166,Subpartidas!N3941,Insumos!$E$7:$E$166)</f>
        <v>6.78</v>
      </c>
      <c r="S3941" s="57">
        <f t="shared" ca="1" si="655"/>
        <v>8.2682926829268297E-2</v>
      </c>
    </row>
    <row r="3942" spans="1:19" s="116" customFormat="1" ht="14.1" customHeight="1">
      <c r="A3942" s="74" t="s">
        <v>1089</v>
      </c>
      <c r="B3942" s="48" t="s">
        <v>1313</v>
      </c>
      <c r="C3942" s="58"/>
      <c r="D3942" s="58"/>
      <c r="E3942" s="58"/>
      <c r="F3942" s="58"/>
      <c r="G3942" s="58"/>
      <c r="H3942" s="58"/>
      <c r="I3942" s="58"/>
      <c r="J3942" s="58"/>
      <c r="K3942" s="58"/>
      <c r="L3942" s="55" t="s">
        <v>14</v>
      </c>
      <c r="M3942" s="52" t="s">
        <v>1557</v>
      </c>
      <c r="N3942" s="52" t="s">
        <v>1558</v>
      </c>
      <c r="O3942" s="52" t="s">
        <v>1510</v>
      </c>
      <c r="P3942" s="56">
        <v>0.5</v>
      </c>
      <c r="Q3942" s="56">
        <f>P3942/$E$3934*8</f>
        <v>4.878048780487805E-2</v>
      </c>
      <c r="R3942" s="57">
        <f ca="1">SUMIF(Insumos!$C$7:$E$166,Subpartidas!N3942,Insumos!$E$7:$E$166)</f>
        <v>8</v>
      </c>
      <c r="S3942" s="57">
        <f t="shared" ca="1" si="655"/>
        <v>0.3902439024390244</v>
      </c>
    </row>
    <row r="3943" spans="1:19" s="116" customFormat="1" ht="14.1" customHeight="1">
      <c r="A3943" s="74" t="s">
        <v>1094</v>
      </c>
      <c r="B3943" s="48" t="s">
        <v>1315</v>
      </c>
      <c r="C3943" s="52" t="s">
        <v>653</v>
      </c>
      <c r="D3943" s="53">
        <f>+IF(C3943&lt;&gt;" ",VLOOKUP(B3943,Rendimientos!$A$3:$D$557,3,0))</f>
        <v>73</v>
      </c>
      <c r="E3943" s="53">
        <f>+IF(C3943&lt;&gt;" ",VLOOKUP(B3943,Rendimientos!$A$3:$D$557,4,0))</f>
        <v>73</v>
      </c>
      <c r="F3943" s="54">
        <f ca="1">SUM(G3943:K3943)</f>
        <v>8.1045873007252318</v>
      </c>
      <c r="G3943" s="49">
        <f ca="1">SUMIFS($S$5:$S$4996,$B$5:$B$4996,B3943,$L$5:$L$4996,$L$5)</f>
        <v>0.89504410016855029</v>
      </c>
      <c r="H3943" s="49">
        <f ca="1">SUMIFS($S$5:$S$4996,$B$5:$B$4996,B3943,$L$5:$L$4996,$L$10)</f>
        <v>4.9066267666666672</v>
      </c>
      <c r="I3943" s="49"/>
      <c r="J3943" s="49">
        <f ca="1">SUMIFS($S$5:$S$4996,$B$5:$B$4996,B3943,$L$5:$L$4996,$L$11)</f>
        <v>2.3029164338900134</v>
      </c>
      <c r="K3943" s="49">
        <f>SUMIFS($S$5:$S$4996,$B$5:$B$4996,B3943,$L$5:$L$4996,$L$4497)</f>
        <v>0</v>
      </c>
      <c r="L3943" s="55" t="s">
        <v>12</v>
      </c>
      <c r="M3943" s="52" t="s">
        <v>1736</v>
      </c>
      <c r="N3943" s="52" t="s">
        <v>1737</v>
      </c>
      <c r="O3943" s="52" t="s">
        <v>1491</v>
      </c>
      <c r="P3943" s="56">
        <v>0.125</v>
      </c>
      <c r="Q3943" s="56">
        <f>P3943/$D$3943*8</f>
        <v>1.3698630136986301E-2</v>
      </c>
      <c r="R3943" s="57">
        <f ca="1">SUMIF(Insumos!$C$7:$E$166,Subpartidas!N3943,Insumos!$E$7:$E$166)</f>
        <v>9.543510636814629</v>
      </c>
      <c r="S3943" s="57">
        <f t="shared" ca="1" si="655"/>
        <v>0.13073302242211821</v>
      </c>
    </row>
    <row r="3944" spans="1:19" s="116" customFormat="1" ht="14.1" customHeight="1">
      <c r="A3944" s="74" t="s">
        <v>1094</v>
      </c>
      <c r="B3944" s="48" t="s">
        <v>1315</v>
      </c>
      <c r="C3944" s="58"/>
      <c r="D3944" s="58"/>
      <c r="E3944" s="58"/>
      <c r="F3944" s="58"/>
      <c r="G3944" s="58"/>
      <c r="H3944" s="58"/>
      <c r="I3944" s="58"/>
      <c r="J3944" s="58"/>
      <c r="K3944" s="58"/>
      <c r="L3944" s="55" t="s">
        <v>12</v>
      </c>
      <c r="M3944" s="52" t="s">
        <v>1492</v>
      </c>
      <c r="N3944" s="52" t="s">
        <v>1493</v>
      </c>
      <c r="O3944" s="52" t="s">
        <v>1491</v>
      </c>
      <c r="P3944" s="56">
        <v>1.125</v>
      </c>
      <c r="Q3944" s="56">
        <f>P3944/$D$3943*8</f>
        <v>0.12328767123287671</v>
      </c>
      <c r="R3944" s="57">
        <f ca="1">SUMIF(Insumos!$C$7:$E$166,Subpartidas!N3944,Insumos!$E$7:$E$166)</f>
        <v>6.1994120750543944</v>
      </c>
      <c r="S3944" s="57">
        <f t="shared" ca="1" si="655"/>
        <v>0.76431107774643214</v>
      </c>
    </row>
    <row r="3945" spans="1:19" s="116" customFormat="1" ht="14.1" customHeight="1">
      <c r="A3945" s="74" t="s">
        <v>1094</v>
      </c>
      <c r="B3945" s="48" t="s">
        <v>1315</v>
      </c>
      <c r="C3945" s="58"/>
      <c r="D3945" s="58"/>
      <c r="E3945" s="58"/>
      <c r="F3945" s="58"/>
      <c r="G3945" s="58"/>
      <c r="H3945" s="58"/>
      <c r="I3945" s="58"/>
      <c r="J3945" s="58"/>
      <c r="K3945" s="58"/>
      <c r="L3945" s="55" t="s">
        <v>13</v>
      </c>
      <c r="M3945" s="52" t="s">
        <v>1547</v>
      </c>
      <c r="N3945" s="52" t="s">
        <v>1548</v>
      </c>
      <c r="O3945" s="52" t="s">
        <v>852</v>
      </c>
      <c r="P3945" s="56"/>
      <c r="Q3945" s="56">
        <v>0.10199999999999999</v>
      </c>
      <c r="R3945" s="57">
        <f ca="1">SUMIF(Insumos!$C$7:$E$166,Subpartidas!N3945,Insumos!$E$7:$E$166)</f>
        <v>2</v>
      </c>
      <c r="S3945" s="57">
        <f t="shared" ca="1" si="655"/>
        <v>0.20399999999999999</v>
      </c>
    </row>
    <row r="3946" spans="1:19" s="116" customFormat="1" ht="14.1" customHeight="1">
      <c r="A3946" s="74" t="s">
        <v>1094</v>
      </c>
      <c r="B3946" s="48" t="s">
        <v>1315</v>
      </c>
      <c r="C3946" s="58"/>
      <c r="D3946" s="58"/>
      <c r="E3946" s="58"/>
      <c r="F3946" s="58"/>
      <c r="G3946" s="58"/>
      <c r="H3946" s="58"/>
      <c r="I3946" s="58"/>
      <c r="J3946" s="58"/>
      <c r="K3946" s="58"/>
      <c r="L3946" s="55" t="s">
        <v>13</v>
      </c>
      <c r="M3946" s="52" t="s">
        <v>1559</v>
      </c>
      <c r="N3946" s="52" t="s">
        <v>1560</v>
      </c>
      <c r="O3946" s="52" t="s">
        <v>1561</v>
      </c>
      <c r="Q3946" s="56">
        <f>0.0154*1.3</f>
        <v>2.002E-2</v>
      </c>
      <c r="R3946" s="57">
        <f ca="1">SUMIF(Insumos!$C$7:$E$166,Subpartidas!N3946,Insumos!$E$7:$E$166)</f>
        <v>1.3273809523809523</v>
      </c>
      <c r="S3946" s="57">
        <f t="shared" ca="1" si="655"/>
        <v>2.6574166666666666E-2</v>
      </c>
    </row>
    <row r="3947" spans="1:19" s="116" customFormat="1" ht="14.1" customHeight="1">
      <c r="A3947" s="74" t="s">
        <v>1094</v>
      </c>
      <c r="B3947" s="48" t="s">
        <v>1315</v>
      </c>
      <c r="C3947" s="58"/>
      <c r="D3947" s="58"/>
      <c r="E3947" s="58"/>
      <c r="F3947" s="58"/>
      <c r="G3947" s="58"/>
      <c r="H3947" s="58"/>
      <c r="I3947" s="58"/>
      <c r="J3947" s="58"/>
      <c r="K3947" s="58"/>
      <c r="L3947" s="55" t="s">
        <v>13</v>
      </c>
      <c r="M3947" s="52" t="s">
        <v>1551</v>
      </c>
      <c r="N3947" s="52" t="s">
        <v>1552</v>
      </c>
      <c r="O3947" s="52" t="s">
        <v>657</v>
      </c>
      <c r="P3947" s="56"/>
      <c r="Q3947" s="56">
        <v>0.35</v>
      </c>
      <c r="R3947" s="57">
        <f ca="1">SUMIF(Insumos!$C$7:$E$166,Subpartidas!N3947,Insumos!$E$7:$E$166)</f>
        <v>0.18</v>
      </c>
      <c r="S3947" s="57">
        <f t="shared" ca="1" si="655"/>
        <v>6.3E-2</v>
      </c>
    </row>
    <row r="3948" spans="1:19" s="116" customFormat="1" ht="14.1" customHeight="1">
      <c r="A3948" s="74" t="s">
        <v>1094</v>
      </c>
      <c r="B3948" s="48" t="s">
        <v>1315</v>
      </c>
      <c r="C3948" s="58"/>
      <c r="D3948" s="58"/>
      <c r="E3948" s="58"/>
      <c r="G3948" s="58"/>
      <c r="H3948" s="58"/>
      <c r="I3948" s="58"/>
      <c r="J3948" s="58"/>
      <c r="K3948" s="58"/>
      <c r="L3948" s="55" t="s">
        <v>13</v>
      </c>
      <c r="M3948" s="52" t="s">
        <v>1545</v>
      </c>
      <c r="N3948" s="52" t="s">
        <v>1546</v>
      </c>
      <c r="O3948" s="52" t="s">
        <v>852</v>
      </c>
      <c r="P3948" s="56"/>
      <c r="Q3948" s="56">
        <f>0.0154*1.3</f>
        <v>2.002E-2</v>
      </c>
      <c r="R3948" s="57">
        <f ca="1">SUMIF(Insumos!$C$7:$E$166,Subpartidas!N3948,Insumos!$E$7:$E$166)</f>
        <v>9.49</v>
      </c>
      <c r="S3948" s="57">
        <f t="shared" ca="1" si="655"/>
        <v>0.18998980000000001</v>
      </c>
    </row>
    <row r="3949" spans="1:19" s="116" customFormat="1" ht="14.1" customHeight="1">
      <c r="A3949" s="74" t="s">
        <v>1094</v>
      </c>
      <c r="B3949" s="48" t="s">
        <v>1315</v>
      </c>
      <c r="C3949" s="58"/>
      <c r="D3949" s="58"/>
      <c r="E3949" s="58"/>
      <c r="F3949" s="58"/>
      <c r="G3949" s="58"/>
      <c r="H3949" s="58"/>
      <c r="I3949" s="58"/>
      <c r="J3949" s="58"/>
      <c r="K3949" s="58"/>
      <c r="L3949" s="55" t="s">
        <v>13</v>
      </c>
      <c r="M3949" s="52" t="s">
        <v>1543</v>
      </c>
      <c r="N3949" s="52" t="s">
        <v>1544</v>
      </c>
      <c r="O3949" s="52" t="s">
        <v>852</v>
      </c>
      <c r="P3949" s="56"/>
      <c r="Q3949" s="56">
        <f>0.2302*1.3</f>
        <v>0.29925999999999997</v>
      </c>
      <c r="R3949" s="57">
        <f ca="1">SUMIF(Insumos!$C$7:$E$166,Subpartidas!N3949,Insumos!$E$7:$E$166)</f>
        <v>14.780000000000001</v>
      </c>
      <c r="S3949" s="57">
        <f t="shared" ca="1" si="655"/>
        <v>4.4230628000000003</v>
      </c>
    </row>
    <row r="3950" spans="1:19" s="116" customFormat="1" ht="14.1" customHeight="1">
      <c r="A3950" s="74" t="s">
        <v>1094</v>
      </c>
      <c r="B3950" s="48" t="s">
        <v>1315</v>
      </c>
      <c r="C3950" s="58"/>
      <c r="D3950" s="58"/>
      <c r="E3950" s="58"/>
      <c r="F3950" s="58"/>
      <c r="G3950" s="58"/>
      <c r="H3950" s="58"/>
      <c r="I3950" s="58"/>
      <c r="J3950" s="58"/>
      <c r="K3950" s="58"/>
      <c r="L3950" s="55" t="s">
        <v>14</v>
      </c>
      <c r="M3950" s="52" t="s">
        <v>1738</v>
      </c>
      <c r="N3950" s="52" t="s">
        <v>1739</v>
      </c>
      <c r="O3950" s="52" t="s">
        <v>1507</v>
      </c>
      <c r="P3950" s="60"/>
      <c r="Q3950" s="56">
        <v>2.0400000000000001E-2</v>
      </c>
      <c r="R3950" s="57">
        <f ca="1">G3943</f>
        <v>0.89504410016855029</v>
      </c>
      <c r="S3950" s="57">
        <f t="shared" ca="1" si="655"/>
        <v>1.8258899643438426E-2</v>
      </c>
    </row>
    <row r="3951" spans="1:19" s="116" customFormat="1" ht="14.1" customHeight="1">
      <c r="A3951" s="74" t="s">
        <v>1094</v>
      </c>
      <c r="B3951" s="48" t="s">
        <v>1315</v>
      </c>
      <c r="C3951" s="58"/>
      <c r="D3951" s="58"/>
      <c r="E3951" s="58"/>
      <c r="F3951" s="58"/>
      <c r="G3951" s="58"/>
      <c r="H3951" s="58"/>
      <c r="I3951" s="58"/>
      <c r="J3951" s="58"/>
      <c r="K3951" s="58"/>
      <c r="L3951" s="55" t="s">
        <v>14</v>
      </c>
      <c r="M3951" s="52" t="s">
        <v>1745</v>
      </c>
      <c r="N3951" s="52" t="s">
        <v>1746</v>
      </c>
      <c r="O3951" s="52" t="s">
        <v>1510</v>
      </c>
      <c r="P3951" s="56">
        <v>0.125</v>
      </c>
      <c r="Q3951" s="56">
        <f>P3951/$E$3943*8</f>
        <v>1.3698630136986301E-2</v>
      </c>
      <c r="R3951" s="57">
        <f ca="1">SUMIF(Insumos!$C$7:$E$166,Subpartidas!N3951,Insumos!$E$7:$E$166)</f>
        <v>6.78</v>
      </c>
      <c r="S3951" s="57">
        <f t="shared" ca="1" si="655"/>
        <v>9.2876712328767125E-2</v>
      </c>
    </row>
    <row r="3952" spans="1:19" s="116" customFormat="1" ht="14.1" customHeight="1">
      <c r="A3952" s="74" t="s">
        <v>1094</v>
      </c>
      <c r="B3952" s="48" t="s">
        <v>1315</v>
      </c>
      <c r="C3952" s="58"/>
      <c r="D3952" s="58"/>
      <c r="E3952" s="58"/>
      <c r="F3952" s="58"/>
      <c r="G3952" s="58"/>
      <c r="H3952" s="58"/>
      <c r="I3952" s="58"/>
      <c r="J3952" s="58"/>
      <c r="K3952" s="58"/>
      <c r="L3952" s="55" t="s">
        <v>14</v>
      </c>
      <c r="M3952" s="52" t="s">
        <v>1555</v>
      </c>
      <c r="N3952" s="52" t="s">
        <v>1556</v>
      </c>
      <c r="O3952" s="52" t="s">
        <v>1510</v>
      </c>
      <c r="P3952" s="56">
        <v>1</v>
      </c>
      <c r="Q3952" s="56">
        <f t="shared" ref="Q3952:Q3953" si="656">P3952/$E$3943*8</f>
        <v>0.1095890410958904</v>
      </c>
      <c r="R3952" s="57">
        <f ca="1">SUMIF(Insumos!$C$7:$E$166,Subpartidas!N3952,Insumos!$E$7:$E$166)</f>
        <v>16</v>
      </c>
      <c r="S3952" s="57">
        <f t="shared" ca="1" si="655"/>
        <v>1.7534246575342465</v>
      </c>
    </row>
    <row r="3953" spans="1:19" s="116" customFormat="1" ht="14.1" customHeight="1">
      <c r="A3953" s="74" t="s">
        <v>1094</v>
      </c>
      <c r="B3953" s="48" t="s">
        <v>1315</v>
      </c>
      <c r="C3953" s="58"/>
      <c r="D3953" s="58"/>
      <c r="E3953" s="58"/>
      <c r="F3953" s="58"/>
      <c r="G3953" s="58"/>
      <c r="H3953" s="58"/>
      <c r="I3953" s="58"/>
      <c r="J3953" s="58"/>
      <c r="K3953" s="58"/>
      <c r="L3953" s="55" t="s">
        <v>14</v>
      </c>
      <c r="M3953" s="52" t="s">
        <v>1557</v>
      </c>
      <c r="N3953" s="52" t="s">
        <v>1558</v>
      </c>
      <c r="O3953" s="52" t="s">
        <v>1510</v>
      </c>
      <c r="P3953" s="56">
        <v>0.5</v>
      </c>
      <c r="Q3953" s="56">
        <f t="shared" si="656"/>
        <v>5.4794520547945202E-2</v>
      </c>
      <c r="R3953" s="57">
        <f ca="1">SUMIF(Insumos!$C$7:$E$166,Subpartidas!N3953,Insumos!$E$7:$E$166)</f>
        <v>8</v>
      </c>
      <c r="S3953" s="57">
        <f t="shared" ca="1" si="655"/>
        <v>0.43835616438356162</v>
      </c>
    </row>
    <row r="3954" spans="1:19" s="116" customFormat="1" ht="14.1" customHeight="1">
      <c r="A3954" s="74" t="s">
        <v>1098</v>
      </c>
      <c r="B3954" s="48" t="s">
        <v>1317</v>
      </c>
      <c r="C3954" s="52" t="s">
        <v>653</v>
      </c>
      <c r="D3954" s="53">
        <f>+IF(C3954&lt;&gt;" ",VLOOKUP(B3954,Rendimientos!$A$3:$D$557,3,0))</f>
        <v>63</v>
      </c>
      <c r="E3954" s="53">
        <f>+IF(C3954&lt;&gt;" ",VLOOKUP(B3954,Rendimientos!$A$3:$D$557,4,0))</f>
        <v>63</v>
      </c>
      <c r="F3954" s="54">
        <f ca="1">SUM(G3954:K3954)</f>
        <v>7.007227215753856</v>
      </c>
      <c r="G3954" s="49">
        <f ca="1">SUMIFS($S$5:$S$4996,$B$5:$B$4996,B3954,$L$5:$L$4996,$L$5)</f>
        <v>1.0371145922587965</v>
      </c>
      <c r="H3954" s="49">
        <f ca="1">SUMIFS($S$5:$S$4996,$B$5:$B$4996,B3954,$L$5:$L$4996,$L$10)</f>
        <v>5.3276958000000008</v>
      </c>
      <c r="I3954" s="49"/>
      <c r="J3954" s="49">
        <f ca="1">SUMIFS($S$5:$S$4996,$B$5:$B$4996,B3954,$L$5:$L$4996,$L$11)</f>
        <v>0.64241682349505835</v>
      </c>
      <c r="K3954" s="49">
        <f>SUMIFS($S$5:$S$4996,$B$5:$B$4996,B3954,$L$5:$L$4996,$L$4497)</f>
        <v>0</v>
      </c>
      <c r="L3954" s="55" t="s">
        <v>12</v>
      </c>
      <c r="M3954" s="52" t="s">
        <v>1736</v>
      </c>
      <c r="N3954" s="52" t="s">
        <v>1737</v>
      </c>
      <c r="O3954" s="52" t="s">
        <v>1491</v>
      </c>
      <c r="P3954" s="56">
        <v>0.125</v>
      </c>
      <c r="Q3954" s="56">
        <f>P3954/$D$3954*8</f>
        <v>1.5873015873015872E-2</v>
      </c>
      <c r="R3954" s="57">
        <f ca="1">SUMIF(Insumos!$C$7:$E$166,Subpartidas!N3954,Insumos!$E$7:$E$166)</f>
        <v>9.543510636814629</v>
      </c>
      <c r="S3954" s="57">
        <f t="shared" ca="1" si="655"/>
        <v>0.15148429582245443</v>
      </c>
    </row>
    <row r="3955" spans="1:19" s="116" customFormat="1" ht="14.1" customHeight="1">
      <c r="A3955" s="74" t="s">
        <v>1098</v>
      </c>
      <c r="B3955" s="48" t="s">
        <v>1317</v>
      </c>
      <c r="C3955" s="58"/>
      <c r="D3955" s="58"/>
      <c r="E3955" s="58"/>
      <c r="F3955" s="58"/>
      <c r="G3955" s="58"/>
      <c r="H3955" s="58"/>
      <c r="I3955" s="58"/>
      <c r="J3955" s="58"/>
      <c r="K3955" s="58"/>
      <c r="L3955" s="55" t="s">
        <v>12</v>
      </c>
      <c r="M3955" s="52" t="s">
        <v>1492</v>
      </c>
      <c r="N3955" s="52" t="s">
        <v>1493</v>
      </c>
      <c r="O3955" s="52" t="s">
        <v>1491</v>
      </c>
      <c r="P3955" s="56">
        <v>1.125</v>
      </c>
      <c r="Q3955" s="56">
        <f>P3955/$D$3954*8</f>
        <v>0.14285714285714285</v>
      </c>
      <c r="R3955" s="57">
        <f ca="1">SUMIF(Insumos!$C$7:$E$166,Subpartidas!N3955,Insumos!$E$7:$E$166)</f>
        <v>6.1994120750543944</v>
      </c>
      <c r="S3955" s="57">
        <f t="shared" ca="1" si="655"/>
        <v>0.88563029643634206</v>
      </c>
    </row>
    <row r="3956" spans="1:19" s="116" customFormat="1" ht="14.1" customHeight="1">
      <c r="A3956" s="74" t="s">
        <v>1098</v>
      </c>
      <c r="B3956" s="48" t="s">
        <v>1317</v>
      </c>
      <c r="C3956" s="58"/>
      <c r="D3956" s="58"/>
      <c r="E3956" s="58"/>
      <c r="F3956" s="58"/>
      <c r="G3956" s="58"/>
      <c r="H3956" s="58"/>
      <c r="I3956" s="58"/>
      <c r="J3956" s="58"/>
      <c r="K3956" s="58"/>
      <c r="L3956" s="55" t="s">
        <v>13</v>
      </c>
      <c r="M3956" s="52" t="s">
        <v>1547</v>
      </c>
      <c r="N3956" s="52" t="s">
        <v>1548</v>
      </c>
      <c r="O3956" s="52" t="s">
        <v>852</v>
      </c>
      <c r="P3956" s="56"/>
      <c r="Q3956" s="56">
        <v>5.0000000000000001E-3</v>
      </c>
      <c r="R3956" s="57">
        <f ca="1">SUMIF(Insumos!$C$7:$E$166,Subpartidas!N3956,Insumos!$E$7:$E$166)</f>
        <v>2</v>
      </c>
      <c r="S3956" s="57">
        <f t="shared" ca="1" si="655"/>
        <v>0.01</v>
      </c>
    </row>
    <row r="3957" spans="1:19" s="116" customFormat="1" ht="14.1" customHeight="1">
      <c r="A3957" s="74" t="s">
        <v>1098</v>
      </c>
      <c r="B3957" s="48" t="s">
        <v>1317</v>
      </c>
      <c r="C3957" s="58"/>
      <c r="D3957" s="58"/>
      <c r="E3957" s="58"/>
      <c r="F3957" s="58"/>
      <c r="G3957" s="58"/>
      <c r="H3957" s="58"/>
      <c r="I3957" s="58"/>
      <c r="J3957" s="58"/>
      <c r="K3957" s="58"/>
      <c r="L3957" s="55" t="s">
        <v>13</v>
      </c>
      <c r="M3957" s="52" t="s">
        <v>1551</v>
      </c>
      <c r="N3957" s="52" t="s">
        <v>1552</v>
      </c>
      <c r="O3957" s="52" t="s">
        <v>657</v>
      </c>
      <c r="P3957" s="56"/>
      <c r="Q3957" s="56">
        <v>0.35</v>
      </c>
      <c r="R3957" s="57">
        <f ca="1">SUMIF(Insumos!$C$7:$E$166,Subpartidas!N3957,Insumos!$E$7:$E$166)</f>
        <v>0.18</v>
      </c>
      <c r="S3957" s="57">
        <f ca="1">Q3957*R3957</f>
        <v>6.3E-2</v>
      </c>
    </row>
    <row r="3958" spans="1:19" s="116" customFormat="1" ht="14.1" customHeight="1">
      <c r="A3958" s="74" t="s">
        <v>1098</v>
      </c>
      <c r="B3958" s="48" t="s">
        <v>1317</v>
      </c>
      <c r="C3958" s="58"/>
      <c r="D3958" s="58"/>
      <c r="E3958" s="58"/>
      <c r="F3958" s="58"/>
      <c r="G3958" s="58"/>
      <c r="H3958" s="58"/>
      <c r="I3958" s="58"/>
      <c r="J3958" s="58"/>
      <c r="K3958" s="58"/>
      <c r="L3958" s="55" t="s">
        <v>13</v>
      </c>
      <c r="M3958" s="52" t="s">
        <v>1545</v>
      </c>
      <c r="N3958" s="52" t="s">
        <v>1546</v>
      </c>
      <c r="O3958" s="52" t="s">
        <v>852</v>
      </c>
      <c r="P3958" s="56"/>
      <c r="Q3958" s="56">
        <f>0.0154*1.3</f>
        <v>2.002E-2</v>
      </c>
      <c r="R3958" s="57">
        <f ca="1">SUMIF(Insumos!$C$7:$E$166,Subpartidas!N3958,Insumos!$E$7:$E$166)</f>
        <v>9.49</v>
      </c>
      <c r="S3958" s="57">
        <f ca="1">Q3958*R3958</f>
        <v>0.18998980000000001</v>
      </c>
    </row>
    <row r="3959" spans="1:19" s="116" customFormat="1" ht="14.1" customHeight="1">
      <c r="A3959" s="74" t="s">
        <v>1098</v>
      </c>
      <c r="B3959" s="48" t="s">
        <v>1317</v>
      </c>
      <c r="C3959" s="58"/>
      <c r="D3959" s="58"/>
      <c r="E3959" s="58"/>
      <c r="G3959" s="58"/>
      <c r="H3959" s="58"/>
      <c r="I3959" s="58"/>
      <c r="J3959" s="58"/>
      <c r="K3959" s="58"/>
      <c r="L3959" s="55" t="s">
        <v>13</v>
      </c>
      <c r="M3959" s="52" t="s">
        <v>1543</v>
      </c>
      <c r="N3959" s="52" t="s">
        <v>1544</v>
      </c>
      <c r="O3959" s="52" t="s">
        <v>852</v>
      </c>
      <c r="P3959" s="56"/>
      <c r="Q3959" s="56">
        <f>0.184*1.3</f>
        <v>0.2392</v>
      </c>
      <c r="R3959" s="57">
        <f ca="1">SUMIF(Insumos!$C$7:$E$166,Subpartidas!N3959,Insumos!$E$7:$E$166)</f>
        <v>14.780000000000001</v>
      </c>
      <c r="S3959" s="57">
        <f ca="1">Q3959*R3959</f>
        <v>3.5353760000000003</v>
      </c>
    </row>
    <row r="3960" spans="1:19" s="116" customFormat="1" ht="14.1" customHeight="1">
      <c r="A3960" s="74" t="s">
        <v>1098</v>
      </c>
      <c r="B3960" s="48" t="s">
        <v>1317</v>
      </c>
      <c r="C3960" s="58"/>
      <c r="D3960" s="58"/>
      <c r="E3960" s="58"/>
      <c r="F3960" s="58"/>
      <c r="G3960" s="58"/>
      <c r="H3960" s="58"/>
      <c r="I3960" s="58"/>
      <c r="J3960" s="58"/>
      <c r="K3960" s="58"/>
      <c r="L3960" s="55" t="s">
        <v>13</v>
      </c>
      <c r="M3960" s="52" t="s">
        <v>1565</v>
      </c>
      <c r="N3960" s="52" t="s">
        <v>1747</v>
      </c>
      <c r="O3960" s="52" t="s">
        <v>852</v>
      </c>
      <c r="Q3960" s="56">
        <f>0.0616*0.3</f>
        <v>1.848E-2</v>
      </c>
      <c r="R3960" s="57">
        <f ca="1">SUMIF(Insumos!$C$7:$E$166,Subpartidas!N3960,Insumos!$E$7:$E$166)</f>
        <v>82.75595238095238</v>
      </c>
      <c r="S3960" s="57">
        <f ca="1">Q3960*R3960</f>
        <v>1.5293299999999999</v>
      </c>
    </row>
    <row r="3961" spans="1:19" s="116" customFormat="1" ht="14.1" customHeight="1">
      <c r="A3961" s="74" t="s">
        <v>1098</v>
      </c>
      <c r="B3961" s="48" t="s">
        <v>1317</v>
      </c>
      <c r="C3961" s="58"/>
      <c r="D3961" s="58"/>
      <c r="E3961" s="58"/>
      <c r="F3961" s="58"/>
      <c r="G3961" s="58"/>
      <c r="H3961" s="58"/>
      <c r="I3961" s="58"/>
      <c r="J3961" s="58"/>
      <c r="K3961" s="58"/>
      <c r="L3961" s="55" t="s">
        <v>14</v>
      </c>
      <c r="M3961" s="52" t="s">
        <v>1738</v>
      </c>
      <c r="N3961" s="52" t="s">
        <v>1739</v>
      </c>
      <c r="O3961" s="52" t="s">
        <v>1507</v>
      </c>
      <c r="P3961" s="60"/>
      <c r="Q3961" s="56">
        <v>2.5899999999999999E-2</v>
      </c>
      <c r="R3961" s="57">
        <f ca="1">G3954</f>
        <v>1.0371145922587965</v>
      </c>
      <c r="S3961" s="57">
        <f t="shared" ref="S3961:S3972" ca="1" si="657">Q3961*R3961</f>
        <v>2.6861267939502831E-2</v>
      </c>
    </row>
    <row r="3962" spans="1:19" s="116" customFormat="1" ht="14.1" customHeight="1">
      <c r="A3962" s="74" t="s">
        <v>1098</v>
      </c>
      <c r="B3962" s="48" t="s">
        <v>1317</v>
      </c>
      <c r="C3962" s="58"/>
      <c r="D3962" s="58"/>
      <c r="E3962" s="58"/>
      <c r="F3962" s="58"/>
      <c r="G3962" s="58"/>
      <c r="H3962" s="58"/>
      <c r="I3962" s="58"/>
      <c r="J3962" s="58"/>
      <c r="K3962" s="58"/>
      <c r="L3962" s="55" t="s">
        <v>14</v>
      </c>
      <c r="M3962" s="52" t="s">
        <v>1745</v>
      </c>
      <c r="N3962" s="52" t="s">
        <v>1746</v>
      </c>
      <c r="O3962" s="52" t="s">
        <v>1510</v>
      </c>
      <c r="P3962" s="56">
        <v>0.125</v>
      </c>
      <c r="Q3962" s="56">
        <f>P3962/$E$3954*8</f>
        <v>1.5873015873015872E-2</v>
      </c>
      <c r="R3962" s="57">
        <f ca="1">SUMIF(Insumos!$C$7:$E$166,Subpartidas!N3962,Insumos!$E$7:$E$166)</f>
        <v>6.78</v>
      </c>
      <c r="S3962" s="57">
        <f t="shared" ca="1" si="657"/>
        <v>0.10761904761904761</v>
      </c>
    </row>
    <row r="3963" spans="1:19" s="116" customFormat="1" ht="14.1" customHeight="1">
      <c r="A3963" s="74" t="s">
        <v>1098</v>
      </c>
      <c r="B3963" s="48" t="s">
        <v>1317</v>
      </c>
      <c r="C3963" s="58"/>
      <c r="D3963" s="58"/>
      <c r="E3963" s="58"/>
      <c r="F3963" s="58"/>
      <c r="G3963" s="58"/>
      <c r="H3963" s="58"/>
      <c r="I3963" s="58"/>
      <c r="J3963" s="58"/>
      <c r="K3963" s="58"/>
      <c r="L3963" s="55" t="s">
        <v>14</v>
      </c>
      <c r="M3963" s="52" t="s">
        <v>1557</v>
      </c>
      <c r="N3963" s="52" t="s">
        <v>1558</v>
      </c>
      <c r="O3963" s="52" t="s">
        <v>1510</v>
      </c>
      <c r="P3963" s="56">
        <v>0.5</v>
      </c>
      <c r="Q3963" s="56">
        <f>P3963/$E$3954*8</f>
        <v>6.3492063492063489E-2</v>
      </c>
      <c r="R3963" s="57">
        <f ca="1">SUMIF(Insumos!$C$7:$E$166,Subpartidas!N3963,Insumos!$E$7:$E$166)</f>
        <v>8</v>
      </c>
      <c r="S3963" s="57">
        <f t="shared" ca="1" si="657"/>
        <v>0.50793650793650791</v>
      </c>
    </row>
    <row r="3964" spans="1:19" s="116" customFormat="1" ht="14.1" customHeight="1">
      <c r="A3964" s="74" t="s">
        <v>1089</v>
      </c>
      <c r="B3964" s="48" t="s">
        <v>1319</v>
      </c>
      <c r="C3964" s="52" t="s">
        <v>653</v>
      </c>
      <c r="D3964" s="53">
        <f>+IF(C3964&lt;&gt;" ",VLOOKUP(B3964,Rendimientos!$A$3:$D$557,3,0))</f>
        <v>58</v>
      </c>
      <c r="E3964" s="53">
        <f>+IF(C3964&lt;&gt;" ",VLOOKUP(B3964,Rendimientos!$A$3:$D$557,4,0))</f>
        <v>58</v>
      </c>
      <c r="F3964" s="54">
        <f ca="1">SUM(G3964:K3964)</f>
        <v>7.1111419864838492</v>
      </c>
      <c r="G3964" s="49">
        <f ca="1">SUMIFS($S$5:$S$4996,$B$5:$B$4996,B3964,$L$5:$L$4996,$L$5)</f>
        <v>1.1265210226259341</v>
      </c>
      <c r="H3964" s="49">
        <f ca="1">SUMIFS($S$5:$S$4996,$B$5:$B$4996,B3964,$L$5:$L$4996,$L$10)</f>
        <v>5.2959482000000007</v>
      </c>
      <c r="I3964" s="49"/>
      <c r="J3964" s="49">
        <f ca="1">SUMIFS($S$5:$S$4996,$B$5:$B$4996,B3964,$L$5:$L$4996,$L$11)</f>
        <v>0.68867276385791398</v>
      </c>
      <c r="K3964" s="49">
        <f>SUMIFS($S$5:$S$4996,$B$5:$B$4996,B3964,$L$5:$L$4996,$L$4497)</f>
        <v>0</v>
      </c>
      <c r="L3964" s="55" t="s">
        <v>12</v>
      </c>
      <c r="M3964" s="52" t="s">
        <v>1736</v>
      </c>
      <c r="N3964" s="52" t="s">
        <v>1737</v>
      </c>
      <c r="O3964" s="52" t="s">
        <v>1491</v>
      </c>
      <c r="P3964" s="56">
        <v>0.125</v>
      </c>
      <c r="Q3964" s="56">
        <f>P3964/$D$3964*8</f>
        <v>1.7241379310344827E-2</v>
      </c>
      <c r="R3964" s="57">
        <f ca="1">SUMIF(Insumos!$C$7:$E$166,Subpartidas!N3964,Insumos!$E$7:$E$166)</f>
        <v>9.543510636814629</v>
      </c>
      <c r="S3964" s="57">
        <f t="shared" ca="1" si="657"/>
        <v>0.16454328684163153</v>
      </c>
    </row>
    <row r="3965" spans="1:19" s="116" customFormat="1" ht="14.1" customHeight="1">
      <c r="A3965" s="74" t="s">
        <v>1089</v>
      </c>
      <c r="B3965" s="48" t="s">
        <v>1319</v>
      </c>
      <c r="C3965" s="58"/>
      <c r="D3965" s="58"/>
      <c r="E3965" s="58"/>
      <c r="F3965" s="58"/>
      <c r="G3965" s="58"/>
      <c r="H3965" s="58"/>
      <c r="I3965" s="58"/>
      <c r="J3965" s="58"/>
      <c r="K3965" s="58"/>
      <c r="L3965" s="55" t="s">
        <v>12</v>
      </c>
      <c r="M3965" s="52" t="s">
        <v>1492</v>
      </c>
      <c r="N3965" s="52" t="s">
        <v>1493</v>
      </c>
      <c r="O3965" s="52" t="s">
        <v>1491</v>
      </c>
      <c r="P3965" s="56">
        <v>1.125</v>
      </c>
      <c r="Q3965" s="56">
        <f>P3965/$D$3964*8</f>
        <v>0.15517241379310345</v>
      </c>
      <c r="R3965" s="57">
        <f ca="1">SUMIF(Insumos!$C$7:$E$166,Subpartidas!N3965,Insumos!$E$7:$E$166)</f>
        <v>6.1994120750543944</v>
      </c>
      <c r="S3965" s="57">
        <f t="shared" ca="1" si="657"/>
        <v>0.96197773578430257</v>
      </c>
    </row>
    <row r="3966" spans="1:19" s="116" customFormat="1" ht="14.1" customHeight="1">
      <c r="A3966" s="74" t="s">
        <v>1089</v>
      </c>
      <c r="B3966" s="48" t="s">
        <v>1319</v>
      </c>
      <c r="C3966" s="58"/>
      <c r="D3966" s="58"/>
      <c r="E3966" s="58"/>
      <c r="F3966" s="58"/>
      <c r="G3966" s="58"/>
      <c r="H3966" s="58"/>
      <c r="I3966" s="58"/>
      <c r="J3966" s="58"/>
      <c r="K3966" s="58"/>
      <c r="L3966" s="55" t="s">
        <v>13</v>
      </c>
      <c r="M3966" s="52" t="s">
        <v>1547</v>
      </c>
      <c r="N3966" s="52" t="s">
        <v>1548</v>
      </c>
      <c r="O3966" s="52" t="s">
        <v>852</v>
      </c>
      <c r="P3966" s="56"/>
      <c r="Q3966" s="56">
        <v>0.16200000000000001</v>
      </c>
      <c r="R3966" s="57">
        <f ca="1">SUMIF(Insumos!$C$7:$E$166,Subpartidas!N3966,Insumos!$E$7:$E$166)</f>
        <v>2</v>
      </c>
      <c r="S3966" s="57">
        <f t="shared" ca="1" si="657"/>
        <v>0.32400000000000001</v>
      </c>
    </row>
    <row r="3967" spans="1:19" s="116" customFormat="1" ht="14.1" customHeight="1">
      <c r="A3967" s="74" t="s">
        <v>1089</v>
      </c>
      <c r="B3967" s="48" t="s">
        <v>1319</v>
      </c>
      <c r="C3967" s="58"/>
      <c r="D3967" s="58"/>
      <c r="E3967" s="58"/>
      <c r="F3967" s="58"/>
      <c r="G3967" s="58"/>
      <c r="H3967" s="58"/>
      <c r="I3967" s="58"/>
      <c r="J3967" s="58"/>
      <c r="K3967" s="58"/>
      <c r="L3967" s="55" t="s">
        <v>13</v>
      </c>
      <c r="M3967" s="52" t="s">
        <v>1551</v>
      </c>
      <c r="N3967" s="52" t="s">
        <v>1552</v>
      </c>
      <c r="O3967" s="52" t="s">
        <v>657</v>
      </c>
      <c r="P3967" s="56"/>
      <c r="Q3967" s="56">
        <v>0.35</v>
      </c>
      <c r="R3967" s="57">
        <f ca="1">SUMIF(Insumos!$C$7:$E$166,Subpartidas!N3967,Insumos!$E$7:$E$166)</f>
        <v>0.18</v>
      </c>
      <c r="S3967" s="57">
        <f t="shared" ca="1" si="657"/>
        <v>6.3E-2</v>
      </c>
    </row>
    <row r="3968" spans="1:19" s="116" customFormat="1" ht="14.1" customHeight="1">
      <c r="A3968" s="74" t="s">
        <v>1089</v>
      </c>
      <c r="B3968" s="48" t="s">
        <v>1319</v>
      </c>
      <c r="C3968" s="58"/>
      <c r="D3968" s="58"/>
      <c r="E3968" s="58"/>
      <c r="F3968" s="58"/>
      <c r="G3968" s="58"/>
      <c r="H3968" s="58"/>
      <c r="I3968" s="58"/>
      <c r="J3968" s="58"/>
      <c r="K3968" s="58"/>
      <c r="L3968" s="55" t="s">
        <v>13</v>
      </c>
      <c r="M3968" s="52" t="s">
        <v>1545</v>
      </c>
      <c r="N3968" s="52" t="s">
        <v>1546</v>
      </c>
      <c r="O3968" s="52" t="s">
        <v>852</v>
      </c>
      <c r="P3968" s="56"/>
      <c r="Q3968" s="56">
        <f>0.0154*1.3</f>
        <v>2.002E-2</v>
      </c>
      <c r="R3968" s="57">
        <f ca="1">SUMIF(Insumos!$C$7:$E$166,Subpartidas!N3968,Insumos!$E$7:$E$166)</f>
        <v>9.49</v>
      </c>
      <c r="S3968" s="57">
        <f t="shared" ca="1" si="657"/>
        <v>0.18998980000000001</v>
      </c>
    </row>
    <row r="3969" spans="1:19" s="116" customFormat="1" ht="14.1" customHeight="1">
      <c r="A3969" s="74" t="s">
        <v>1089</v>
      </c>
      <c r="B3969" s="48" t="s">
        <v>1319</v>
      </c>
      <c r="C3969" s="58"/>
      <c r="D3969" s="58"/>
      <c r="E3969" s="58"/>
      <c r="F3969" s="58"/>
      <c r="G3969" s="58"/>
      <c r="H3969" s="58"/>
      <c r="I3969" s="58"/>
      <c r="J3969" s="58"/>
      <c r="K3969" s="58"/>
      <c r="L3969" s="55" t="s">
        <v>13</v>
      </c>
      <c r="M3969" s="52" t="s">
        <v>1543</v>
      </c>
      <c r="N3969" s="52" t="s">
        <v>1544</v>
      </c>
      <c r="O3969" s="52" t="s">
        <v>852</v>
      </c>
      <c r="P3969" s="56"/>
      <c r="Q3969" s="56">
        <f>0.2456*1.3</f>
        <v>0.31928000000000001</v>
      </c>
      <c r="R3969" s="57">
        <f ca="1">SUMIF(Insumos!$C$7:$E$166,Subpartidas!N3969,Insumos!$E$7:$E$166)</f>
        <v>14.780000000000001</v>
      </c>
      <c r="S3969" s="57">
        <f t="shared" ca="1" si="657"/>
        <v>4.7189584000000009</v>
      </c>
    </row>
    <row r="3970" spans="1:19" s="116" customFormat="1" ht="14.1" customHeight="1">
      <c r="A3970" s="74" t="s">
        <v>1089</v>
      </c>
      <c r="B3970" s="48" t="s">
        <v>1319</v>
      </c>
      <c r="C3970" s="58"/>
      <c r="D3970" s="58"/>
      <c r="E3970" s="58"/>
      <c r="F3970" s="58"/>
      <c r="G3970" s="58"/>
      <c r="H3970" s="58"/>
      <c r="I3970" s="58"/>
      <c r="J3970" s="58"/>
      <c r="K3970" s="58"/>
      <c r="L3970" s="55" t="s">
        <v>14</v>
      </c>
      <c r="M3970" s="52" t="s">
        <v>1738</v>
      </c>
      <c r="N3970" s="52" t="s">
        <v>1739</v>
      </c>
      <c r="O3970" s="52" t="s">
        <v>1507</v>
      </c>
      <c r="P3970" s="60"/>
      <c r="Q3970" s="56">
        <v>1.78E-2</v>
      </c>
      <c r="R3970" s="57">
        <f ca="1">G3964</f>
        <v>1.1265210226259341</v>
      </c>
      <c r="S3970" s="57">
        <f t="shared" ca="1" si="657"/>
        <v>2.0052074202741629E-2</v>
      </c>
    </row>
    <row r="3971" spans="1:19" s="116" customFormat="1" ht="14.1" customHeight="1">
      <c r="A3971" s="74" t="s">
        <v>1089</v>
      </c>
      <c r="B3971" s="48" t="s">
        <v>1319</v>
      </c>
      <c r="C3971" s="58"/>
      <c r="D3971" s="58"/>
      <c r="E3971" s="58"/>
      <c r="F3971" s="58"/>
      <c r="G3971" s="58"/>
      <c r="H3971" s="58"/>
      <c r="I3971" s="58"/>
      <c r="J3971" s="58"/>
      <c r="K3971" s="58"/>
      <c r="L3971" s="55" t="s">
        <v>14</v>
      </c>
      <c r="M3971" s="52" t="s">
        <v>1745</v>
      </c>
      <c r="N3971" s="52" t="s">
        <v>1746</v>
      </c>
      <c r="O3971" s="52" t="s">
        <v>1510</v>
      </c>
      <c r="P3971" s="56">
        <v>0.125</v>
      </c>
      <c r="Q3971" s="56">
        <f>P3971/$E$3964*8</f>
        <v>1.7241379310344827E-2</v>
      </c>
      <c r="R3971" s="57">
        <f ca="1">SUMIF(Insumos!$C$7:$E$166,Subpartidas!N3971,Insumos!$E$7:$E$166)</f>
        <v>6.78</v>
      </c>
      <c r="S3971" s="57">
        <f t="shared" ca="1" si="657"/>
        <v>0.11689655172413793</v>
      </c>
    </row>
    <row r="3972" spans="1:19" s="116" customFormat="1" ht="14.1" customHeight="1">
      <c r="A3972" s="74" t="s">
        <v>1089</v>
      </c>
      <c r="B3972" s="48" t="s">
        <v>1319</v>
      </c>
      <c r="C3972" s="58"/>
      <c r="D3972" s="58"/>
      <c r="E3972" s="58"/>
      <c r="F3972" s="58"/>
      <c r="G3972" s="58"/>
      <c r="H3972" s="58"/>
      <c r="I3972" s="58"/>
      <c r="J3972" s="58"/>
      <c r="K3972" s="58"/>
      <c r="L3972" s="55" t="s">
        <v>14</v>
      </c>
      <c r="M3972" s="52" t="s">
        <v>1557</v>
      </c>
      <c r="N3972" s="52" t="s">
        <v>1558</v>
      </c>
      <c r="O3972" s="52" t="s">
        <v>1510</v>
      </c>
      <c r="P3972" s="56">
        <v>0.5</v>
      </c>
      <c r="Q3972" s="56">
        <f>P3972/$E$3964*8</f>
        <v>6.8965517241379309E-2</v>
      </c>
      <c r="R3972" s="57">
        <f ca="1">SUMIF(Insumos!$C$7:$E$166,Subpartidas!N3972,Insumos!$E$7:$E$166)</f>
        <v>8</v>
      </c>
      <c r="S3972" s="57">
        <f t="shared" ca="1" si="657"/>
        <v>0.55172413793103448</v>
      </c>
    </row>
    <row r="3973" spans="1:19" s="116" customFormat="1" ht="14.1" customHeight="1">
      <c r="A3973" s="51" t="s">
        <v>1119</v>
      </c>
      <c r="B3973" s="48" t="s">
        <v>1321</v>
      </c>
      <c r="C3973" s="52" t="s">
        <v>653</v>
      </c>
      <c r="D3973" s="53">
        <f>+IF(C3973&lt;&gt;" ",VLOOKUP(B3973,Rendimientos!$A$3:$D$557,3,0))</f>
        <v>68</v>
      </c>
      <c r="E3973" s="53">
        <f>+IF(C3973&lt;&gt;" ",VLOOKUP(B3973,Rendimientos!$A$3:$D$557,4,0))</f>
        <v>68</v>
      </c>
      <c r="F3973" s="54">
        <f ca="1">SUM(G3973:K3973)</f>
        <v>8.0160868491146147</v>
      </c>
      <c r="G3973" s="49">
        <f ca="1">SUMIFS($S$5:$S$4996,$B$5:$B$4996,B3973,$L$5:$L$4996,$L$5)</f>
        <v>0.96085616635741444</v>
      </c>
      <c r="H3973" s="49">
        <f ca="1">SUMIFS($S$5:$S$4996,$B$5:$B$4996,B3973,$L$5:$L$4996,$L$10)</f>
        <v>6.4646624999999993</v>
      </c>
      <c r="I3973" s="49"/>
      <c r="J3973" s="49">
        <f ca="1">SUMIFS($S$5:$S$4996,$B$5:$B$4996,B3973,$L$5:$L$4996,$L$11)</f>
        <v>0.59056818275720024</v>
      </c>
      <c r="K3973" s="49">
        <f>SUMIFS($S$5:$S$4996,$B$5:$B$4996,B3973,$L$5:$L$4996,$L$4497)</f>
        <v>0</v>
      </c>
      <c r="L3973" s="55" t="s">
        <v>12</v>
      </c>
      <c r="M3973" s="52" t="s">
        <v>1736</v>
      </c>
      <c r="N3973" s="52" t="s">
        <v>1737</v>
      </c>
      <c r="O3973" s="52" t="s">
        <v>1491</v>
      </c>
      <c r="P3973" s="56">
        <v>0.125</v>
      </c>
      <c r="Q3973" s="56">
        <f>P3973/$D$3973*8</f>
        <v>1.4705882352941176E-2</v>
      </c>
      <c r="R3973" s="57">
        <f ca="1">SUMIF(Insumos!$C$7:$E$166,Subpartidas!N3973,Insumos!$E$7:$E$166)</f>
        <v>9.543510636814629</v>
      </c>
      <c r="S3973" s="57">
        <f t="shared" ref="S3973:S3978" ca="1" si="658">Q3973*R3973</f>
        <v>0.14034574465903865</v>
      </c>
    </row>
    <row r="3974" spans="1:19" s="116" customFormat="1" ht="14.1" customHeight="1">
      <c r="A3974" s="51" t="s">
        <v>1119</v>
      </c>
      <c r="B3974" s="48" t="s">
        <v>1321</v>
      </c>
      <c r="C3974" s="58"/>
      <c r="D3974" s="58"/>
      <c r="E3974" s="58"/>
      <c r="F3974" s="58"/>
      <c r="G3974" s="58"/>
      <c r="H3974" s="58"/>
      <c r="I3974" s="58"/>
      <c r="J3974" s="58"/>
      <c r="K3974" s="58"/>
      <c r="L3974" s="55" t="s">
        <v>12</v>
      </c>
      <c r="M3974" s="52" t="s">
        <v>1492</v>
      </c>
      <c r="N3974" s="52" t="s">
        <v>1493</v>
      </c>
      <c r="O3974" s="52" t="s">
        <v>1491</v>
      </c>
      <c r="P3974" s="56">
        <v>1.125</v>
      </c>
      <c r="Q3974" s="56">
        <f>P3974/$D$3973*8</f>
        <v>0.13235294117647059</v>
      </c>
      <c r="R3974" s="57">
        <f ca="1">SUMIF(Insumos!$C$7:$E$166,Subpartidas!N3974,Insumos!$E$7:$E$166)</f>
        <v>6.1994120750543944</v>
      </c>
      <c r="S3974" s="57">
        <f t="shared" ca="1" si="658"/>
        <v>0.82051042169837574</v>
      </c>
    </row>
    <row r="3975" spans="1:19" s="116" customFormat="1" ht="14.1" customHeight="1">
      <c r="A3975" s="51" t="s">
        <v>1119</v>
      </c>
      <c r="B3975" s="48" t="s">
        <v>1321</v>
      </c>
      <c r="C3975" s="58"/>
      <c r="D3975" s="58"/>
      <c r="E3975" s="58"/>
      <c r="F3975" s="58"/>
      <c r="G3975" s="58"/>
      <c r="H3975" s="58"/>
      <c r="I3975" s="58"/>
      <c r="J3975" s="58"/>
      <c r="K3975" s="58"/>
      <c r="L3975" s="55" t="s">
        <v>13</v>
      </c>
      <c r="M3975" s="52" t="s">
        <v>1545</v>
      </c>
      <c r="N3975" s="52" t="s">
        <v>1546</v>
      </c>
      <c r="O3975" s="52" t="s">
        <v>852</v>
      </c>
      <c r="P3975" s="56"/>
      <c r="Q3975" s="56">
        <f>0.0175*1.3</f>
        <v>2.2750000000000003E-2</v>
      </c>
      <c r="R3975" s="57">
        <f ca="1">SUMIF(Insumos!$C$7:$E$166,Subpartidas!N3975,Insumos!$E$7:$E$166)</f>
        <v>9.49</v>
      </c>
      <c r="S3975" s="57">
        <f t="shared" ca="1" si="658"/>
        <v>0.21589750000000002</v>
      </c>
    </row>
    <row r="3976" spans="1:19" s="116" customFormat="1" ht="14.1" customHeight="1">
      <c r="A3976" s="51" t="s">
        <v>1119</v>
      </c>
      <c r="B3976" s="48" t="s">
        <v>1321</v>
      </c>
      <c r="C3976" s="58"/>
      <c r="D3976" s="58"/>
      <c r="E3976" s="58"/>
      <c r="F3976" s="58"/>
      <c r="G3976" s="58"/>
      <c r="H3976" s="58"/>
      <c r="I3976" s="58"/>
      <c r="J3976" s="58"/>
      <c r="K3976" s="58"/>
      <c r="L3976" s="55" t="s">
        <v>13</v>
      </c>
      <c r="M3976" s="52" t="s">
        <v>1543</v>
      </c>
      <c r="N3976" s="52" t="s">
        <v>1544</v>
      </c>
      <c r="O3976" s="52" t="s">
        <v>852</v>
      </c>
      <c r="P3976" s="56"/>
      <c r="Q3976" s="56">
        <f>0.2975*1.3</f>
        <v>0.38674999999999998</v>
      </c>
      <c r="R3976" s="57">
        <f ca="1">SUMIF(Insumos!$C$7:$E$166,Subpartidas!N3976,Insumos!$E$7:$E$166)</f>
        <v>14.780000000000001</v>
      </c>
      <c r="S3976" s="57">
        <f t="shared" ca="1" si="658"/>
        <v>5.7161650000000002</v>
      </c>
    </row>
    <row r="3977" spans="1:19" s="116" customFormat="1" ht="14.1" customHeight="1">
      <c r="A3977" s="51" t="s">
        <v>1119</v>
      </c>
      <c r="B3977" s="48" t="s">
        <v>1321</v>
      </c>
      <c r="C3977" s="58"/>
      <c r="D3977" s="58"/>
      <c r="E3977" s="58"/>
      <c r="F3977" s="58"/>
      <c r="G3977" s="58"/>
      <c r="H3977" s="58"/>
      <c r="I3977" s="58"/>
      <c r="J3977" s="58"/>
      <c r="K3977" s="58"/>
      <c r="L3977" s="55" t="s">
        <v>13</v>
      </c>
      <c r="M3977" s="52" t="s">
        <v>1547</v>
      </c>
      <c r="N3977" s="52" t="s">
        <v>1548</v>
      </c>
      <c r="O3977" s="52" t="s">
        <v>852</v>
      </c>
      <c r="P3977" s="56"/>
      <c r="Q3977" s="56">
        <v>0.23480000000000001</v>
      </c>
      <c r="R3977" s="57">
        <f ca="1">SUMIF(Insumos!$C$7:$E$166,Subpartidas!N3977,Insumos!$E$7:$E$166)</f>
        <v>2</v>
      </c>
      <c r="S3977" s="57">
        <f t="shared" ca="1" si="658"/>
        <v>0.46960000000000002</v>
      </c>
    </row>
    <row r="3978" spans="1:19" s="116" customFormat="1" ht="14.1" customHeight="1">
      <c r="A3978" s="51" t="s">
        <v>1119</v>
      </c>
      <c r="B3978" s="48" t="s">
        <v>1321</v>
      </c>
      <c r="C3978" s="58"/>
      <c r="D3978" s="58"/>
      <c r="E3978" s="58"/>
      <c r="F3978" s="58"/>
      <c r="G3978" s="58"/>
      <c r="H3978" s="58"/>
      <c r="I3978" s="58"/>
      <c r="J3978" s="58"/>
      <c r="K3978" s="58"/>
      <c r="L3978" s="55" t="s">
        <v>13</v>
      </c>
      <c r="M3978" s="52" t="s">
        <v>1551</v>
      </c>
      <c r="N3978" s="52" t="s">
        <v>1552</v>
      </c>
      <c r="O3978" s="52" t="s">
        <v>657</v>
      </c>
      <c r="P3978" s="56"/>
      <c r="Q3978" s="56">
        <v>0.35</v>
      </c>
      <c r="R3978" s="57">
        <f ca="1">SUMIF(Insumos!$C$7:$E$166,Subpartidas!N3978,Insumos!$E$7:$E$166)</f>
        <v>0.18</v>
      </c>
      <c r="S3978" s="57">
        <f t="shared" ca="1" si="658"/>
        <v>6.3E-2</v>
      </c>
    </row>
    <row r="3979" spans="1:19" s="116" customFormat="1" ht="14.1" customHeight="1">
      <c r="A3979" s="51" t="s">
        <v>1119</v>
      </c>
      <c r="B3979" s="48" t="s">
        <v>1321</v>
      </c>
      <c r="C3979" s="58"/>
      <c r="D3979" s="58"/>
      <c r="E3979" s="58"/>
      <c r="F3979" s="58"/>
      <c r="G3979" s="58"/>
      <c r="H3979" s="58"/>
      <c r="I3979" s="58"/>
      <c r="J3979" s="58"/>
      <c r="K3979" s="58"/>
      <c r="L3979" s="55" t="s">
        <v>14</v>
      </c>
      <c r="M3979" s="52" t="s">
        <v>1738</v>
      </c>
      <c r="N3979" s="52" t="s">
        <v>1739</v>
      </c>
      <c r="O3979" s="52" t="s">
        <v>1507</v>
      </c>
      <c r="P3979" s="56"/>
      <c r="Q3979" s="56">
        <f>2.11/100</f>
        <v>2.1099999999999997E-2</v>
      </c>
      <c r="R3979" s="57">
        <f ca="1">G3973</f>
        <v>0.96085616635741444</v>
      </c>
      <c r="S3979" s="57">
        <f ca="1">Q3979*R3979</f>
        <v>2.0274065110141442E-2</v>
      </c>
    </row>
    <row r="3980" spans="1:19" s="116" customFormat="1" ht="14.1" customHeight="1">
      <c r="A3980" s="51" t="s">
        <v>1119</v>
      </c>
      <c r="B3980" s="48" t="s">
        <v>1321</v>
      </c>
      <c r="C3980" s="58"/>
      <c r="D3980" s="58"/>
      <c r="E3980" s="58"/>
      <c r="F3980" s="58"/>
      <c r="G3980" s="58"/>
      <c r="H3980" s="58"/>
      <c r="I3980" s="58"/>
      <c r="J3980" s="58"/>
      <c r="K3980" s="58"/>
      <c r="L3980" s="55" t="s">
        <v>14</v>
      </c>
      <c r="M3980" s="52" t="s">
        <v>1557</v>
      </c>
      <c r="N3980" s="52" t="s">
        <v>1558</v>
      </c>
      <c r="O3980" s="52" t="s">
        <v>1510</v>
      </c>
      <c r="P3980" s="56">
        <v>0.5</v>
      </c>
      <c r="Q3980" s="56">
        <f>P3980/$E$3973*8</f>
        <v>5.8823529411764705E-2</v>
      </c>
      <c r="R3980" s="57">
        <f ca="1">SUMIF(Insumos!$C$7:$E$166,Subpartidas!N3980,Insumos!$E$7:$E$166)</f>
        <v>8</v>
      </c>
      <c r="S3980" s="57">
        <f t="shared" ref="S3980:S4004" ca="1" si="659">Q3980*R3980</f>
        <v>0.47058823529411764</v>
      </c>
    </row>
    <row r="3981" spans="1:19" s="116" customFormat="1" ht="14.1" customHeight="1">
      <c r="A3981" s="51" t="s">
        <v>1119</v>
      </c>
      <c r="B3981" s="48" t="s">
        <v>1321</v>
      </c>
      <c r="C3981" s="58"/>
      <c r="D3981" s="58"/>
      <c r="E3981" s="58"/>
      <c r="F3981" s="58"/>
      <c r="G3981" s="58"/>
      <c r="H3981" s="58"/>
      <c r="I3981" s="58"/>
      <c r="J3981" s="58"/>
      <c r="K3981" s="58"/>
      <c r="L3981" s="55" t="s">
        <v>14</v>
      </c>
      <c r="M3981" s="52" t="s">
        <v>1745</v>
      </c>
      <c r="N3981" s="52" t="s">
        <v>1746</v>
      </c>
      <c r="O3981" s="52" t="s">
        <v>1510</v>
      </c>
      <c r="P3981" s="56">
        <v>0.125</v>
      </c>
      <c r="Q3981" s="56">
        <f>P3981/$E$3973*8</f>
        <v>1.4705882352941176E-2</v>
      </c>
      <c r="R3981" s="57">
        <f ca="1">SUMIF(Insumos!$C$7:$E$166,Subpartidas!N3981,Insumos!$E$7:$E$166)</f>
        <v>6.78</v>
      </c>
      <c r="S3981" s="57">
        <f t="shared" ca="1" si="659"/>
        <v>9.9705882352941172E-2</v>
      </c>
    </row>
    <row r="3982" spans="1:19" s="116" customFormat="1" ht="14.1" customHeight="1">
      <c r="A3982" s="74" t="s">
        <v>1126</v>
      </c>
      <c r="B3982" s="48" t="s">
        <v>1748</v>
      </c>
      <c r="C3982" s="52" t="s">
        <v>653</v>
      </c>
      <c r="D3982" s="53">
        <f>+IF(C3982&lt;&gt;" ",VLOOKUP(B3982,Rendimientos!$A$3:$D$557,3,0))</f>
        <v>82</v>
      </c>
      <c r="E3982" s="53">
        <f>+IF(C3982&lt;&gt;" ",VLOOKUP(B3982,Rendimientos!$A$3:$D$557,4,0))</f>
        <v>82</v>
      </c>
      <c r="F3982" s="54">
        <f ca="1">SUM(G3982:K3982)</f>
        <v>6.9797986212169976</v>
      </c>
      <c r="G3982" s="49">
        <f ca="1">SUMIFS($S$5:$S$4996,$B$5:$B$4996,B3982,$L$5:$L$4996,$L$5)</f>
        <v>0.79680755258907543</v>
      </c>
      <c r="H3982" s="49">
        <f ca="1">SUMIFS($S$5:$S$4996,$B$5:$B$4996,B3982,$L$5:$L$4996,$L$10)</f>
        <v>5.6932516</v>
      </c>
      <c r="I3982" s="49"/>
      <c r="J3982" s="49">
        <f ca="1">SUMIFS($S$5:$S$4996,$B$5:$B$4996,B3982,$L$5:$L$4996,$L$11)</f>
        <v>0.48973946862792217</v>
      </c>
      <c r="K3982" s="49">
        <f>SUMIFS($S$5:$S$4996,$B$5:$B$4996,B3982,$L$5:$L$4996,$L$4497)</f>
        <v>0</v>
      </c>
      <c r="L3982" s="55" t="s">
        <v>12</v>
      </c>
      <c r="M3982" s="52" t="s">
        <v>1736</v>
      </c>
      <c r="N3982" s="52" t="s">
        <v>1737</v>
      </c>
      <c r="O3982" s="52" t="s">
        <v>1491</v>
      </c>
      <c r="P3982" s="56">
        <v>0.125</v>
      </c>
      <c r="Q3982" s="56">
        <f>P3982/$D$3982*8</f>
        <v>1.2195121951219513E-2</v>
      </c>
      <c r="R3982" s="57">
        <f ca="1">SUMIF(Insumos!$C$7:$E$166,Subpartidas!N3982,Insumos!$E$7:$E$166)</f>
        <v>9.543510636814629</v>
      </c>
      <c r="S3982" s="57">
        <f t="shared" ca="1" si="659"/>
        <v>0.11638427605871499</v>
      </c>
    </row>
    <row r="3983" spans="1:19" s="116" customFormat="1" ht="14.1" customHeight="1">
      <c r="A3983" s="74" t="s">
        <v>1126</v>
      </c>
      <c r="B3983" s="48" t="s">
        <v>1748</v>
      </c>
      <c r="C3983" s="58"/>
      <c r="D3983" s="58"/>
      <c r="E3983" s="58"/>
      <c r="F3983" s="58"/>
      <c r="G3983" s="58"/>
      <c r="H3983" s="58"/>
      <c r="I3983" s="58"/>
      <c r="J3983" s="58"/>
      <c r="K3983" s="58"/>
      <c r="L3983" s="55" t="s">
        <v>12</v>
      </c>
      <c r="M3983" s="52" t="s">
        <v>1492</v>
      </c>
      <c r="N3983" s="52" t="s">
        <v>1493</v>
      </c>
      <c r="O3983" s="52" t="s">
        <v>1491</v>
      </c>
      <c r="P3983" s="56">
        <v>1.125</v>
      </c>
      <c r="Q3983" s="56">
        <f>P3983/$D$3982*8</f>
        <v>0.10975609756097561</v>
      </c>
      <c r="R3983" s="57">
        <f ca="1">SUMIF(Insumos!$C$7:$E$166,Subpartidas!N3983,Insumos!$E$7:$E$166)</f>
        <v>6.1994120750543944</v>
      </c>
      <c r="S3983" s="57">
        <f t="shared" ca="1" si="659"/>
        <v>0.68042327653036039</v>
      </c>
    </row>
    <row r="3984" spans="1:19" s="116" customFormat="1" ht="14.1" customHeight="1">
      <c r="A3984" s="74" t="s">
        <v>1126</v>
      </c>
      <c r="B3984" s="48" t="s">
        <v>1748</v>
      </c>
      <c r="C3984" s="58"/>
      <c r="D3984" s="58"/>
      <c r="E3984" s="58"/>
      <c r="F3984" s="58"/>
      <c r="G3984" s="58"/>
      <c r="H3984" s="58"/>
      <c r="I3984" s="58"/>
      <c r="J3984" s="58"/>
      <c r="K3984" s="58"/>
      <c r="L3984" s="55" t="s">
        <v>13</v>
      </c>
      <c r="M3984" s="52" t="s">
        <v>1547</v>
      </c>
      <c r="N3984" s="52" t="s">
        <v>1548</v>
      </c>
      <c r="O3984" s="52" t="s">
        <v>852</v>
      </c>
      <c r="P3984" s="56"/>
      <c r="Q3984" s="56">
        <v>0.23480000000000001</v>
      </c>
      <c r="R3984" s="57">
        <f ca="1">SUMIF(Insumos!$C$7:$E$166,Subpartidas!N3984,Insumos!$E$7:$E$166)</f>
        <v>2</v>
      </c>
      <c r="S3984" s="57">
        <f t="shared" ca="1" si="659"/>
        <v>0.46960000000000002</v>
      </c>
    </row>
    <row r="3985" spans="1:19" s="116" customFormat="1" ht="14.1" customHeight="1">
      <c r="A3985" s="74" t="s">
        <v>1126</v>
      </c>
      <c r="B3985" s="48" t="s">
        <v>1748</v>
      </c>
      <c r="C3985" s="58"/>
      <c r="D3985" s="58"/>
      <c r="E3985" s="58"/>
      <c r="F3985" s="58"/>
      <c r="G3985" s="58"/>
      <c r="H3985" s="58"/>
      <c r="I3985" s="58"/>
      <c r="J3985" s="58"/>
      <c r="K3985" s="58"/>
      <c r="L3985" s="55" t="s">
        <v>13</v>
      </c>
      <c r="M3985" s="52" t="s">
        <v>1551</v>
      </c>
      <c r="N3985" s="52" t="s">
        <v>1552</v>
      </c>
      <c r="O3985" s="52" t="s">
        <v>657</v>
      </c>
      <c r="P3985" s="56"/>
      <c r="Q3985" s="56">
        <v>0.35</v>
      </c>
      <c r="R3985" s="57">
        <f ca="1">SUMIF(Insumos!$C$7:$E$166,Subpartidas!N3985,Insumos!$E$7:$E$166)</f>
        <v>0.18</v>
      </c>
      <c r="S3985" s="57">
        <f t="shared" ca="1" si="659"/>
        <v>6.3E-2</v>
      </c>
    </row>
    <row r="3986" spans="1:19" s="116" customFormat="1" ht="14.1" customHeight="1">
      <c r="A3986" s="74" t="s">
        <v>1126</v>
      </c>
      <c r="B3986" s="48" t="s">
        <v>1748</v>
      </c>
      <c r="C3986" s="58"/>
      <c r="D3986" s="58"/>
      <c r="E3986" s="58"/>
      <c r="F3986" s="58"/>
      <c r="G3986" s="58"/>
      <c r="H3986" s="58"/>
      <c r="I3986" s="58"/>
      <c r="J3986" s="58"/>
      <c r="K3986" s="58"/>
      <c r="L3986" s="55" t="s">
        <v>13</v>
      </c>
      <c r="M3986" s="52" t="s">
        <v>1545</v>
      </c>
      <c r="N3986" s="52" t="s">
        <v>1546</v>
      </c>
      <c r="O3986" s="52" t="s">
        <v>852</v>
      </c>
      <c r="P3986" s="56"/>
      <c r="Q3986" s="56">
        <f>0.0154*1.3</f>
        <v>2.002E-2</v>
      </c>
      <c r="R3986" s="57">
        <f ca="1">SUMIF(Insumos!$C$7:$E$166,Subpartidas!N3986,Insumos!$E$7:$E$166)</f>
        <v>9.49</v>
      </c>
      <c r="S3986" s="57">
        <f t="shared" ca="1" si="659"/>
        <v>0.18998980000000001</v>
      </c>
    </row>
    <row r="3987" spans="1:19" s="116" customFormat="1" ht="14.1" customHeight="1">
      <c r="A3987" s="74" t="s">
        <v>1126</v>
      </c>
      <c r="B3987" s="48" t="s">
        <v>1748</v>
      </c>
      <c r="C3987" s="58"/>
      <c r="D3987" s="58"/>
      <c r="E3987" s="58"/>
      <c r="F3987" s="58"/>
      <c r="G3987" s="58"/>
      <c r="H3987" s="58"/>
      <c r="I3987" s="58"/>
      <c r="J3987" s="58"/>
      <c r="K3987" s="58"/>
      <c r="L3987" s="55" t="s">
        <v>13</v>
      </c>
      <c r="M3987" s="52" t="s">
        <v>1543</v>
      </c>
      <c r="N3987" s="52" t="s">
        <v>1544</v>
      </c>
      <c r="O3987" s="52" t="s">
        <v>852</v>
      </c>
      <c r="P3987" s="56"/>
      <c r="Q3987" s="56">
        <f>0.2587*1.3</f>
        <v>0.33631</v>
      </c>
      <c r="R3987" s="57">
        <f ca="1">SUMIF(Insumos!$C$7:$E$166,Subpartidas!N3987,Insumos!$E$7:$E$166)</f>
        <v>14.780000000000001</v>
      </c>
      <c r="S3987" s="57">
        <f t="shared" ca="1" si="659"/>
        <v>4.9706618000000002</v>
      </c>
    </row>
    <row r="3988" spans="1:19" s="116" customFormat="1" ht="14.1" customHeight="1">
      <c r="A3988" s="74" t="s">
        <v>1126</v>
      </c>
      <c r="B3988" s="48" t="s">
        <v>1748</v>
      </c>
      <c r="C3988" s="58"/>
      <c r="D3988" s="58"/>
      <c r="E3988" s="58"/>
      <c r="F3988" s="58"/>
      <c r="G3988" s="58"/>
      <c r="H3988" s="58"/>
      <c r="I3988" s="58"/>
      <c r="J3988" s="58"/>
      <c r="K3988" s="58"/>
      <c r="L3988" s="55" t="s">
        <v>14</v>
      </c>
      <c r="M3988" s="52" t="s">
        <v>1738</v>
      </c>
      <c r="N3988" s="52" t="s">
        <v>1739</v>
      </c>
      <c r="O3988" s="52" t="s">
        <v>1507</v>
      </c>
      <c r="P3988" s="60"/>
      <c r="Q3988" s="56">
        <v>2.1100000000000001E-2</v>
      </c>
      <c r="R3988" s="57">
        <f ca="1">G3982</f>
        <v>0.79680755258907543</v>
      </c>
      <c r="S3988" s="57">
        <f t="shared" ca="1" si="659"/>
        <v>1.6812639359629494E-2</v>
      </c>
    </row>
    <row r="3989" spans="1:19" s="116" customFormat="1" ht="14.1" customHeight="1">
      <c r="A3989" s="74" t="s">
        <v>1126</v>
      </c>
      <c r="B3989" s="48" t="s">
        <v>1748</v>
      </c>
      <c r="C3989" s="58"/>
      <c r="D3989" s="58"/>
      <c r="E3989" s="58"/>
      <c r="F3989" s="58"/>
      <c r="G3989" s="58"/>
      <c r="H3989" s="58"/>
      <c r="I3989" s="58"/>
      <c r="J3989" s="58"/>
      <c r="K3989" s="58"/>
      <c r="L3989" s="55" t="s">
        <v>14</v>
      </c>
      <c r="M3989" s="52" t="s">
        <v>1745</v>
      </c>
      <c r="N3989" s="52" t="s">
        <v>1746</v>
      </c>
      <c r="O3989" s="52" t="s">
        <v>1510</v>
      </c>
      <c r="P3989" s="56">
        <v>0.125</v>
      </c>
      <c r="Q3989" s="56">
        <f>P3989/$E$3982*8</f>
        <v>1.2195121951219513E-2</v>
      </c>
      <c r="R3989" s="57">
        <f ca="1">SUMIF(Insumos!$C$7:$E$166,Subpartidas!N3989,Insumos!$E$7:$E$166)</f>
        <v>6.78</v>
      </c>
      <c r="S3989" s="57">
        <f t="shared" ca="1" si="659"/>
        <v>8.2682926829268297E-2</v>
      </c>
    </row>
    <row r="3990" spans="1:19" s="116" customFormat="1" ht="14.1" customHeight="1">
      <c r="A3990" s="74" t="s">
        <v>1126</v>
      </c>
      <c r="B3990" s="48" t="s">
        <v>1748</v>
      </c>
      <c r="C3990" s="58"/>
      <c r="D3990" s="58"/>
      <c r="E3990" s="58"/>
      <c r="F3990" s="58"/>
      <c r="G3990" s="58"/>
      <c r="H3990" s="58"/>
      <c r="I3990" s="58"/>
      <c r="J3990" s="58"/>
      <c r="K3990" s="58"/>
      <c r="L3990" s="55" t="s">
        <v>14</v>
      </c>
      <c r="M3990" s="52" t="s">
        <v>1557</v>
      </c>
      <c r="N3990" s="52" t="s">
        <v>1558</v>
      </c>
      <c r="O3990" s="52" t="s">
        <v>1510</v>
      </c>
      <c r="P3990" s="56">
        <v>0.5</v>
      </c>
      <c r="Q3990" s="56">
        <f>P3990/$E$3982*8</f>
        <v>4.878048780487805E-2</v>
      </c>
      <c r="R3990" s="57">
        <f ca="1">SUMIF(Insumos!$C$7:$E$166,Subpartidas!N3990,Insumos!$E$7:$E$166)</f>
        <v>8</v>
      </c>
      <c r="S3990" s="57">
        <f t="shared" ca="1" si="659"/>
        <v>0.3902439024390244</v>
      </c>
    </row>
    <row r="3991" spans="1:19" s="116" customFormat="1" ht="14.1" customHeight="1">
      <c r="A3991" s="74" t="s">
        <v>1134</v>
      </c>
      <c r="B3991" s="48" t="s">
        <v>1325</v>
      </c>
      <c r="C3991" s="52" t="s">
        <v>653</v>
      </c>
      <c r="D3991" s="53">
        <f>+IF(C3991&lt;&gt;" ",VLOOKUP(B3991,Rendimientos!$A$3:$D$557,3,0))</f>
        <v>73</v>
      </c>
      <c r="E3991" s="53">
        <f>+IF(C3991&lt;&gt;" ",VLOOKUP(B3991,Rendimientos!$A$3:$D$557,4,0))</f>
        <v>73</v>
      </c>
      <c r="F3991" s="54">
        <f ca="1">SUM(G3991:K3991)</f>
        <v>8.1695405579365961</v>
      </c>
      <c r="G3991" s="49">
        <f ca="1">SUMIFS($S$5:$S$4996,$B$5:$B$4996,B3991,$L$5:$L$4996,$L$5)</f>
        <v>0.89504410016855029</v>
      </c>
      <c r="H3991" s="49">
        <f ca="1">SUMIFS($S$5:$S$4996,$B$5:$B$4996,B3991,$L$5:$L$4996,$L$10)</f>
        <v>4.9643301666666675</v>
      </c>
      <c r="I3991" s="49"/>
      <c r="J3991" s="49">
        <f ca="1">SUMIFS($S$5:$S$4996,$B$5:$B$4996,B3991,$L$5:$L$4996,$L$11)</f>
        <v>2.3101662911013792</v>
      </c>
      <c r="K3991" s="49">
        <f>SUMIFS($S$5:$S$4996,$B$5:$B$4996,B3991,$L$5:$L$4996,$L$4497)</f>
        <v>0</v>
      </c>
      <c r="L3991" s="55" t="s">
        <v>12</v>
      </c>
      <c r="M3991" s="52" t="s">
        <v>1736</v>
      </c>
      <c r="N3991" s="52" t="s">
        <v>1737</v>
      </c>
      <c r="O3991" s="52" t="s">
        <v>1491</v>
      </c>
      <c r="P3991" s="56">
        <v>0.125</v>
      </c>
      <c r="Q3991" s="56">
        <f>P3991/$D$3991*8</f>
        <v>1.3698630136986301E-2</v>
      </c>
      <c r="R3991" s="57">
        <f ca="1">SUMIF(Insumos!$C$7:$E$166,Subpartidas!N3991,Insumos!$E$7:$E$166)</f>
        <v>9.543510636814629</v>
      </c>
      <c r="S3991" s="57">
        <f t="shared" ca="1" si="659"/>
        <v>0.13073302242211821</v>
      </c>
    </row>
    <row r="3992" spans="1:19" s="116" customFormat="1" ht="14.1" customHeight="1">
      <c r="A3992" s="74" t="s">
        <v>1134</v>
      </c>
      <c r="B3992" s="48" t="s">
        <v>1325</v>
      </c>
      <c r="C3992" s="58"/>
      <c r="D3992" s="58"/>
      <c r="E3992" s="58"/>
      <c r="F3992" s="58"/>
      <c r="G3992" s="58"/>
      <c r="H3992" s="58"/>
      <c r="I3992" s="58"/>
      <c r="J3992" s="58"/>
      <c r="K3992" s="58"/>
      <c r="L3992" s="55" t="s">
        <v>12</v>
      </c>
      <c r="M3992" s="52" t="s">
        <v>1492</v>
      </c>
      <c r="N3992" s="52" t="s">
        <v>1493</v>
      </c>
      <c r="O3992" s="52" t="s">
        <v>1491</v>
      </c>
      <c r="P3992" s="56">
        <v>1.125</v>
      </c>
      <c r="Q3992" s="56">
        <f>P3992/$D$3991*8</f>
        <v>0.12328767123287671</v>
      </c>
      <c r="R3992" s="57">
        <f ca="1">SUMIF(Insumos!$C$7:$E$166,Subpartidas!N3992,Insumos!$E$7:$E$166)</f>
        <v>6.1994120750543944</v>
      </c>
      <c r="S3992" s="57">
        <f t="shared" ca="1" si="659"/>
        <v>0.76431107774643214</v>
      </c>
    </row>
    <row r="3993" spans="1:19" s="116" customFormat="1" ht="14.1" customHeight="1">
      <c r="A3993" s="74" t="s">
        <v>1134</v>
      </c>
      <c r="B3993" s="48" t="s">
        <v>1325</v>
      </c>
      <c r="C3993" s="58"/>
      <c r="D3993" s="58"/>
      <c r="E3993" s="58"/>
      <c r="F3993" s="58"/>
      <c r="G3993" s="58"/>
      <c r="H3993" s="58"/>
      <c r="I3993" s="58"/>
      <c r="J3993" s="58"/>
      <c r="K3993" s="58"/>
      <c r="L3993" s="55" t="s">
        <v>13</v>
      </c>
      <c r="M3993" s="52" t="s">
        <v>1547</v>
      </c>
      <c r="N3993" s="52" t="s">
        <v>1548</v>
      </c>
      <c r="O3993" s="52" t="s">
        <v>852</v>
      </c>
      <c r="P3993" s="56"/>
      <c r="Q3993" s="56">
        <v>5.0000000000000001E-3</v>
      </c>
      <c r="R3993" s="57">
        <f ca="1">SUMIF(Insumos!$C$7:$E$166,Subpartidas!N3993,Insumos!$E$7:$E$166)</f>
        <v>2</v>
      </c>
      <c r="S3993" s="57">
        <f t="shared" ca="1" si="659"/>
        <v>0.01</v>
      </c>
    </row>
    <row r="3994" spans="1:19" s="116" customFormat="1" ht="14.1" customHeight="1">
      <c r="A3994" s="74" t="s">
        <v>1134</v>
      </c>
      <c r="B3994" s="48" t="s">
        <v>1325</v>
      </c>
      <c r="C3994" s="58"/>
      <c r="D3994" s="58"/>
      <c r="E3994" s="58"/>
      <c r="F3994" s="58"/>
      <c r="G3994" s="58"/>
      <c r="H3994" s="58"/>
      <c r="I3994" s="58"/>
      <c r="J3994" s="58"/>
      <c r="K3994" s="58"/>
      <c r="L3994" s="55" t="s">
        <v>13</v>
      </c>
      <c r="M3994" s="52" t="s">
        <v>1559</v>
      </c>
      <c r="N3994" s="52" t="s">
        <v>1560</v>
      </c>
      <c r="O3994" s="52" t="s">
        <v>1561</v>
      </c>
      <c r="Q3994" s="56">
        <f>0.0154*1.3</f>
        <v>2.002E-2</v>
      </c>
      <c r="R3994" s="57">
        <f ca="1">SUMIF(Insumos!$C$7:$E$166,Subpartidas!N3994,Insumos!$E$7:$E$166)</f>
        <v>1.3273809523809523</v>
      </c>
      <c r="S3994" s="57">
        <f t="shared" ca="1" si="659"/>
        <v>2.6574166666666666E-2</v>
      </c>
    </row>
    <row r="3995" spans="1:19" s="116" customFormat="1" ht="14.1" customHeight="1">
      <c r="A3995" s="74" t="s">
        <v>1134</v>
      </c>
      <c r="B3995" s="48" t="s">
        <v>1325</v>
      </c>
      <c r="C3995" s="58"/>
      <c r="D3995" s="58"/>
      <c r="E3995" s="58"/>
      <c r="F3995" s="58"/>
      <c r="G3995" s="58"/>
      <c r="H3995" s="58"/>
      <c r="I3995" s="58"/>
      <c r="J3995" s="58"/>
      <c r="K3995" s="58"/>
      <c r="L3995" s="55" t="s">
        <v>13</v>
      </c>
      <c r="M3995" s="52" t="s">
        <v>1551</v>
      </c>
      <c r="N3995" s="52" t="s">
        <v>1552</v>
      </c>
      <c r="O3995" s="52" t="s">
        <v>657</v>
      </c>
      <c r="P3995" s="56"/>
      <c r="Q3995" s="56">
        <v>0.35</v>
      </c>
      <c r="R3995" s="57">
        <f ca="1">SUMIF(Insumos!$C$7:$E$166,Subpartidas!N3995,Insumos!$E$7:$E$166)</f>
        <v>0.18</v>
      </c>
      <c r="S3995" s="57">
        <f t="shared" ca="1" si="659"/>
        <v>6.3E-2</v>
      </c>
    </row>
    <row r="3996" spans="1:19" s="116" customFormat="1" ht="14.1" customHeight="1">
      <c r="A3996" s="74" t="s">
        <v>1134</v>
      </c>
      <c r="B3996" s="48" t="s">
        <v>1325</v>
      </c>
      <c r="C3996" s="58"/>
      <c r="D3996" s="58"/>
      <c r="E3996" s="58"/>
      <c r="G3996" s="58"/>
      <c r="H3996" s="58"/>
      <c r="I3996" s="58"/>
      <c r="J3996" s="58"/>
      <c r="K3996" s="58"/>
      <c r="L3996" s="55" t="s">
        <v>13</v>
      </c>
      <c r="M3996" s="52" t="s">
        <v>1545</v>
      </c>
      <c r="N3996" s="52" t="s">
        <v>1546</v>
      </c>
      <c r="O3996" s="52" t="s">
        <v>852</v>
      </c>
      <c r="P3996" s="56"/>
      <c r="Q3996" s="56">
        <f>0.0154*1.3</f>
        <v>2.002E-2</v>
      </c>
      <c r="R3996" s="57">
        <f ca="1">SUMIF(Insumos!$C$7:$E$166,Subpartidas!N3996,Insumos!$E$7:$E$166)</f>
        <v>9.49</v>
      </c>
      <c r="S3996" s="57">
        <f t="shared" ca="1" si="659"/>
        <v>0.18998980000000001</v>
      </c>
    </row>
    <row r="3997" spans="1:19" s="116" customFormat="1" ht="14.1" customHeight="1">
      <c r="A3997" s="74" t="s">
        <v>1134</v>
      </c>
      <c r="B3997" s="48" t="s">
        <v>1325</v>
      </c>
      <c r="C3997" s="58"/>
      <c r="D3997" s="58"/>
      <c r="E3997" s="58"/>
      <c r="F3997" s="58"/>
      <c r="G3997" s="58"/>
      <c r="H3997" s="58"/>
      <c r="I3997" s="58"/>
      <c r="J3997" s="58"/>
      <c r="K3997" s="58"/>
      <c r="L3997" s="55" t="s">
        <v>13</v>
      </c>
      <c r="M3997" s="52" t="s">
        <v>1543</v>
      </c>
      <c r="N3997" s="52" t="s">
        <v>1544</v>
      </c>
      <c r="O3997" s="52" t="s">
        <v>852</v>
      </c>
      <c r="P3997" s="56"/>
      <c r="Q3997" s="56">
        <f>0.2433*1.3</f>
        <v>0.31629000000000002</v>
      </c>
      <c r="R3997" s="57">
        <f ca="1">SUMIF(Insumos!$C$7:$E$166,Subpartidas!N3997,Insumos!$E$7:$E$166)</f>
        <v>14.780000000000001</v>
      </c>
      <c r="S3997" s="57">
        <f t="shared" ca="1" si="659"/>
        <v>4.6747662000000005</v>
      </c>
    </row>
    <row r="3998" spans="1:19" s="116" customFormat="1" ht="14.1" customHeight="1">
      <c r="A3998" s="74" t="s">
        <v>1134</v>
      </c>
      <c r="B3998" s="48" t="s">
        <v>1325</v>
      </c>
      <c r="C3998" s="58"/>
      <c r="D3998" s="58"/>
      <c r="E3998" s="58"/>
      <c r="F3998" s="58"/>
      <c r="G3998" s="58"/>
      <c r="H3998" s="58"/>
      <c r="I3998" s="58"/>
      <c r="J3998" s="58"/>
      <c r="K3998" s="58"/>
      <c r="L3998" s="55" t="s">
        <v>14</v>
      </c>
      <c r="M3998" s="52" t="s">
        <v>1738</v>
      </c>
      <c r="N3998" s="52" t="s">
        <v>1739</v>
      </c>
      <c r="O3998" s="52" t="s">
        <v>1507</v>
      </c>
      <c r="P3998" s="60"/>
      <c r="Q3998" s="56">
        <v>2.8500000000000001E-2</v>
      </c>
      <c r="R3998" s="57">
        <f ca="1">G3991</f>
        <v>0.89504410016855029</v>
      </c>
      <c r="S3998" s="57">
        <f t="shared" ca="1" si="659"/>
        <v>2.5508756854803683E-2</v>
      </c>
    </row>
    <row r="3999" spans="1:19" s="116" customFormat="1" ht="14.1" customHeight="1">
      <c r="A3999" s="74" t="s">
        <v>1134</v>
      </c>
      <c r="B3999" s="48" t="s">
        <v>1325</v>
      </c>
      <c r="C3999" s="58"/>
      <c r="D3999" s="58"/>
      <c r="E3999" s="58"/>
      <c r="F3999" s="58"/>
      <c r="G3999" s="58"/>
      <c r="H3999" s="58"/>
      <c r="I3999" s="58"/>
      <c r="J3999" s="58"/>
      <c r="K3999" s="58"/>
      <c r="L3999" s="55" t="s">
        <v>14</v>
      </c>
      <c r="M3999" s="52" t="s">
        <v>1745</v>
      </c>
      <c r="N3999" s="52" t="s">
        <v>1746</v>
      </c>
      <c r="O3999" s="52" t="s">
        <v>1510</v>
      </c>
      <c r="P3999" s="56">
        <v>0.125</v>
      </c>
      <c r="Q3999" s="56">
        <f>P3999/$E$3991*8</f>
        <v>1.3698630136986301E-2</v>
      </c>
      <c r="R3999" s="57">
        <f ca="1">SUMIF(Insumos!$C$7:$E$166,Subpartidas!N3999,Insumos!$E$7:$E$166)</f>
        <v>6.78</v>
      </c>
      <c r="S3999" s="57">
        <f t="shared" ca="1" si="659"/>
        <v>9.2876712328767125E-2</v>
      </c>
    </row>
    <row r="4000" spans="1:19" s="116" customFormat="1" ht="14.1" customHeight="1">
      <c r="A4000" s="74" t="s">
        <v>1134</v>
      </c>
      <c r="B4000" s="48" t="s">
        <v>1325</v>
      </c>
      <c r="C4000" s="58"/>
      <c r="D4000" s="58"/>
      <c r="E4000" s="58"/>
      <c r="F4000" s="58"/>
      <c r="G4000" s="58"/>
      <c r="H4000" s="58"/>
      <c r="I4000" s="58"/>
      <c r="J4000" s="58"/>
      <c r="K4000" s="58"/>
      <c r="L4000" s="55" t="s">
        <v>14</v>
      </c>
      <c r="M4000" s="52" t="s">
        <v>1555</v>
      </c>
      <c r="N4000" s="52" t="s">
        <v>1556</v>
      </c>
      <c r="O4000" s="52" t="s">
        <v>1510</v>
      </c>
      <c r="P4000" s="56">
        <v>1</v>
      </c>
      <c r="Q4000" s="56">
        <f t="shared" ref="Q4000:Q4001" si="660">P4000/$E$3991*8</f>
        <v>0.1095890410958904</v>
      </c>
      <c r="R4000" s="57">
        <f ca="1">SUMIF(Insumos!$C$7:$E$166,Subpartidas!N4000,Insumos!$E$7:$E$166)</f>
        <v>16</v>
      </c>
      <c r="S4000" s="57">
        <f t="shared" ca="1" si="659"/>
        <v>1.7534246575342465</v>
      </c>
    </row>
    <row r="4001" spans="1:19" s="116" customFormat="1" ht="14.1" customHeight="1">
      <c r="A4001" s="74" t="s">
        <v>1134</v>
      </c>
      <c r="B4001" s="48" t="s">
        <v>1325</v>
      </c>
      <c r="C4001" s="58"/>
      <c r="D4001" s="58"/>
      <c r="E4001" s="58"/>
      <c r="F4001" s="58"/>
      <c r="G4001" s="58"/>
      <c r="H4001" s="58"/>
      <c r="I4001" s="58"/>
      <c r="J4001" s="58"/>
      <c r="K4001" s="58"/>
      <c r="L4001" s="55" t="s">
        <v>14</v>
      </c>
      <c r="M4001" s="52" t="s">
        <v>1557</v>
      </c>
      <c r="N4001" s="52" t="s">
        <v>1558</v>
      </c>
      <c r="O4001" s="52" t="s">
        <v>1510</v>
      </c>
      <c r="P4001" s="56">
        <v>0.5</v>
      </c>
      <c r="Q4001" s="56">
        <f t="shared" si="660"/>
        <v>5.4794520547945202E-2</v>
      </c>
      <c r="R4001" s="57">
        <f ca="1">SUMIF(Insumos!$C$7:$E$166,Subpartidas!N4001,Insumos!$E$7:$E$166)</f>
        <v>8</v>
      </c>
      <c r="S4001" s="57">
        <f t="shared" ca="1" si="659"/>
        <v>0.43835616438356162</v>
      </c>
    </row>
    <row r="4002" spans="1:19" s="116" customFormat="1" ht="14.1" customHeight="1">
      <c r="A4002" s="74" t="s">
        <v>1138</v>
      </c>
      <c r="B4002" s="48" t="s">
        <v>1327</v>
      </c>
      <c r="C4002" s="52" t="s">
        <v>653</v>
      </c>
      <c r="D4002" s="53">
        <f>+IF(C4002&lt;&gt;" ",VLOOKUP(B4002,Rendimientos!$A$3:$D$557,3,0))</f>
        <v>63</v>
      </c>
      <c r="E4002" s="53">
        <f>+IF(C4002&lt;&gt;" ",VLOOKUP(B4002,Rendimientos!$A$3:$D$557,4,0))</f>
        <v>63</v>
      </c>
      <c r="F4002" s="54">
        <f ca="1">SUM(G4002:K4002)</f>
        <v>12.364683064780913</v>
      </c>
      <c r="G4002" s="49">
        <f ca="1">SUMIFS($S$5:$S$4996,$B$5:$B$4996,B4002,$L$5:$L$4996,$L$5)</f>
        <v>1.0371145922587965</v>
      </c>
      <c r="H4002" s="49">
        <f ca="1">SUMIFS($S$5:$S$4996,$B$5:$B$4996,B4002,$L$5:$L$4996,$L$10)</f>
        <v>10.677165866666666</v>
      </c>
      <c r="I4002" s="49"/>
      <c r="J4002" s="49">
        <f ca="1">SUMIFS($S$5:$S$4996,$B$5:$B$4996,B4002,$L$5:$L$4996,$L$11)</f>
        <v>0.65040260585545107</v>
      </c>
      <c r="K4002" s="49">
        <f>SUMIFS($S$5:$S$4996,$B$5:$B$4996,B4002,$L$5:$L$4996,$L$4497)</f>
        <v>0</v>
      </c>
      <c r="L4002" s="55" t="s">
        <v>12</v>
      </c>
      <c r="M4002" s="52" t="s">
        <v>1736</v>
      </c>
      <c r="N4002" s="52" t="s">
        <v>1737</v>
      </c>
      <c r="O4002" s="52" t="s">
        <v>1491</v>
      </c>
      <c r="P4002" s="56">
        <v>0.125</v>
      </c>
      <c r="Q4002" s="56">
        <f>P4002/$D$4002*8</f>
        <v>1.5873015873015872E-2</v>
      </c>
      <c r="R4002" s="57">
        <f ca="1">SUMIF(Insumos!$C$7:$E$166,Subpartidas!N4002,Insumos!$E$7:$E$166)</f>
        <v>9.543510636814629</v>
      </c>
      <c r="S4002" s="57">
        <f t="shared" ca="1" si="659"/>
        <v>0.15148429582245443</v>
      </c>
    </row>
    <row r="4003" spans="1:19" s="116" customFormat="1" ht="14.1" customHeight="1">
      <c r="A4003" s="74" t="s">
        <v>1138</v>
      </c>
      <c r="B4003" s="48" t="s">
        <v>1327</v>
      </c>
      <c r="C4003" s="58"/>
      <c r="D4003" s="58"/>
      <c r="E4003" s="58"/>
      <c r="F4003" s="58"/>
      <c r="G4003" s="58"/>
      <c r="H4003" s="58"/>
      <c r="I4003" s="58"/>
      <c r="J4003" s="58"/>
      <c r="K4003" s="58"/>
      <c r="L4003" s="55" t="s">
        <v>12</v>
      </c>
      <c r="M4003" s="52" t="s">
        <v>1492</v>
      </c>
      <c r="N4003" s="52" t="s">
        <v>1493</v>
      </c>
      <c r="O4003" s="52" t="s">
        <v>1491</v>
      </c>
      <c r="P4003" s="56">
        <v>1.125</v>
      </c>
      <c r="Q4003" s="56">
        <f>P4003/$D$4002*8</f>
        <v>0.14285714285714285</v>
      </c>
      <c r="R4003" s="57">
        <f ca="1">SUMIF(Insumos!$C$7:$E$166,Subpartidas!N4003,Insumos!$E$7:$E$166)</f>
        <v>6.1994120750543944</v>
      </c>
      <c r="S4003" s="57">
        <f t="shared" ca="1" si="659"/>
        <v>0.88563029643634206</v>
      </c>
    </row>
    <row r="4004" spans="1:19" s="116" customFormat="1" ht="14.1" customHeight="1">
      <c r="A4004" s="74" t="s">
        <v>1138</v>
      </c>
      <c r="B4004" s="48" t="s">
        <v>1327</v>
      </c>
      <c r="C4004" s="58"/>
      <c r="D4004" s="58"/>
      <c r="E4004" s="58"/>
      <c r="F4004" s="58"/>
      <c r="G4004" s="58"/>
      <c r="H4004" s="58"/>
      <c r="I4004" s="58"/>
      <c r="J4004" s="58"/>
      <c r="K4004" s="58"/>
      <c r="L4004" s="55" t="s">
        <v>13</v>
      </c>
      <c r="M4004" s="52" t="s">
        <v>1547</v>
      </c>
      <c r="N4004" s="52" t="s">
        <v>1548</v>
      </c>
      <c r="O4004" s="52" t="s">
        <v>852</v>
      </c>
      <c r="P4004" s="56"/>
      <c r="Q4004" s="56">
        <v>5.0000000000000001E-3</v>
      </c>
      <c r="R4004" s="57">
        <f ca="1">SUMIF(Insumos!$C$7:$E$166,Subpartidas!N4004,Insumos!$E$7:$E$166)</f>
        <v>2</v>
      </c>
      <c r="S4004" s="57">
        <f t="shared" ca="1" si="659"/>
        <v>0.01</v>
      </c>
    </row>
    <row r="4005" spans="1:19" s="116" customFormat="1" ht="14.1" customHeight="1">
      <c r="A4005" s="74" t="s">
        <v>1138</v>
      </c>
      <c r="B4005" s="48" t="s">
        <v>1327</v>
      </c>
      <c r="C4005" s="58"/>
      <c r="D4005" s="58"/>
      <c r="E4005" s="58"/>
      <c r="F4005" s="58"/>
      <c r="G4005" s="58"/>
      <c r="H4005" s="58"/>
      <c r="I4005" s="58"/>
      <c r="J4005" s="58"/>
      <c r="K4005" s="58"/>
      <c r="L4005" s="55" t="s">
        <v>13</v>
      </c>
      <c r="M4005" s="52" t="s">
        <v>1551</v>
      </c>
      <c r="N4005" s="52" t="s">
        <v>1552</v>
      </c>
      <c r="O4005" s="52" t="s">
        <v>657</v>
      </c>
      <c r="P4005" s="56"/>
      <c r="Q4005" s="56">
        <v>0.35</v>
      </c>
      <c r="R4005" s="57">
        <f ca="1">SUMIF(Insumos!$C$7:$E$166,Subpartidas!N4005,Insumos!$E$7:$E$166)</f>
        <v>0.18</v>
      </c>
      <c r="S4005" s="57">
        <f ca="1">Q4005*R4005</f>
        <v>6.3E-2</v>
      </c>
    </row>
    <row r="4006" spans="1:19" s="116" customFormat="1" ht="14.1" customHeight="1">
      <c r="A4006" s="74" t="s">
        <v>1138</v>
      </c>
      <c r="B4006" s="48" t="s">
        <v>1327</v>
      </c>
      <c r="C4006" s="58"/>
      <c r="D4006" s="58"/>
      <c r="E4006" s="58"/>
      <c r="F4006" s="58"/>
      <c r="G4006" s="58"/>
      <c r="H4006" s="58"/>
      <c r="I4006" s="58"/>
      <c r="J4006" s="58"/>
      <c r="K4006" s="58"/>
      <c r="L4006" s="55" t="s">
        <v>13</v>
      </c>
      <c r="M4006" s="52" t="s">
        <v>1545</v>
      </c>
      <c r="N4006" s="52" t="s">
        <v>1546</v>
      </c>
      <c r="O4006" s="52" t="s">
        <v>852</v>
      </c>
      <c r="P4006" s="56"/>
      <c r="Q4006" s="56">
        <f>0.0154*1.3</f>
        <v>2.002E-2</v>
      </c>
      <c r="R4006" s="57">
        <f ca="1">SUMIF(Insumos!$C$7:$E$166,Subpartidas!N4006,Insumos!$E$7:$E$166)</f>
        <v>9.49</v>
      </c>
      <c r="S4006" s="57">
        <f ca="1">Q4006*R4006</f>
        <v>0.18998980000000001</v>
      </c>
    </row>
    <row r="4007" spans="1:19" s="116" customFormat="1" ht="14.1" customHeight="1">
      <c r="A4007" s="74" t="s">
        <v>1138</v>
      </c>
      <c r="B4007" s="48" t="s">
        <v>1327</v>
      </c>
      <c r="C4007" s="58"/>
      <c r="D4007" s="58"/>
      <c r="E4007" s="58"/>
      <c r="G4007" s="58"/>
      <c r="H4007" s="58"/>
      <c r="I4007" s="58"/>
      <c r="J4007" s="58"/>
      <c r="K4007" s="58"/>
      <c r="L4007" s="55" t="s">
        <v>13</v>
      </c>
      <c r="M4007" s="52" t="s">
        <v>1543</v>
      </c>
      <c r="N4007" s="52" t="s">
        <v>1544</v>
      </c>
      <c r="O4007" s="52" t="s">
        <v>852</v>
      </c>
      <c r="P4007" s="56"/>
      <c r="Q4007" s="56">
        <f>0.1971*1.3</f>
        <v>0.25623000000000001</v>
      </c>
      <c r="R4007" s="57">
        <f ca="1">SUMIF(Insumos!$C$7:$E$166,Subpartidas!N4007,Insumos!$E$7:$E$166)</f>
        <v>14.780000000000001</v>
      </c>
      <c r="S4007" s="57">
        <f ca="1">Q4007*R4007</f>
        <v>3.7870794000000005</v>
      </c>
    </row>
    <row r="4008" spans="1:19" s="116" customFormat="1" ht="14.1" customHeight="1">
      <c r="A4008" s="74" t="s">
        <v>1138</v>
      </c>
      <c r="B4008" s="48" t="s">
        <v>1327</v>
      </c>
      <c r="C4008" s="58"/>
      <c r="D4008" s="58"/>
      <c r="E4008" s="58"/>
      <c r="F4008" s="58"/>
      <c r="G4008" s="58"/>
      <c r="H4008" s="58"/>
      <c r="I4008" s="58"/>
      <c r="J4008" s="58"/>
      <c r="K4008" s="58"/>
      <c r="L4008" s="55" t="s">
        <v>13</v>
      </c>
      <c r="M4008" s="52" t="s">
        <v>1565</v>
      </c>
      <c r="N4008" s="52" t="s">
        <v>1747</v>
      </c>
      <c r="O4008" s="52" t="s">
        <v>852</v>
      </c>
      <c r="Q4008" s="56">
        <f>0.0616*1.3</f>
        <v>8.0079999999999998E-2</v>
      </c>
      <c r="R4008" s="57">
        <f ca="1">SUMIF(Insumos!$C$7:$E$166,Subpartidas!N4008,Insumos!$E$7:$E$166)</f>
        <v>82.75595238095238</v>
      </c>
      <c r="S4008" s="57">
        <f ca="1">Q4008*R4008</f>
        <v>6.6270966666666666</v>
      </c>
    </row>
    <row r="4009" spans="1:19" s="116" customFormat="1" ht="14.1" customHeight="1">
      <c r="A4009" s="74" t="s">
        <v>1138</v>
      </c>
      <c r="B4009" s="48" t="s">
        <v>1327</v>
      </c>
      <c r="C4009" s="58"/>
      <c r="D4009" s="58"/>
      <c r="E4009" s="58"/>
      <c r="F4009" s="58"/>
      <c r="G4009" s="58"/>
      <c r="H4009" s="58"/>
      <c r="I4009" s="58"/>
      <c r="J4009" s="58"/>
      <c r="K4009" s="58"/>
      <c r="L4009" s="55" t="s">
        <v>14</v>
      </c>
      <c r="M4009" s="52" t="s">
        <v>1738</v>
      </c>
      <c r="N4009" s="52" t="s">
        <v>1739</v>
      </c>
      <c r="O4009" s="52" t="s">
        <v>1507</v>
      </c>
      <c r="P4009" s="60"/>
      <c r="Q4009" s="56">
        <v>3.3599999999999998E-2</v>
      </c>
      <c r="R4009" s="57">
        <f ca="1">G4002</f>
        <v>1.0371145922587965</v>
      </c>
      <c r="S4009" s="57">
        <f t="shared" ref="S4009:S4035" ca="1" si="661">Q4009*R4009</f>
        <v>3.4847050299895564E-2</v>
      </c>
    </row>
    <row r="4010" spans="1:19" s="116" customFormat="1" ht="14.1" customHeight="1">
      <c r="A4010" s="74" t="s">
        <v>1138</v>
      </c>
      <c r="B4010" s="48" t="s">
        <v>1327</v>
      </c>
      <c r="C4010" s="58"/>
      <c r="D4010" s="58"/>
      <c r="E4010" s="58"/>
      <c r="F4010" s="58"/>
      <c r="G4010" s="58"/>
      <c r="H4010" s="58"/>
      <c r="I4010" s="58"/>
      <c r="J4010" s="58"/>
      <c r="K4010" s="58"/>
      <c r="L4010" s="55" t="s">
        <v>14</v>
      </c>
      <c r="M4010" s="52" t="s">
        <v>1745</v>
      </c>
      <c r="N4010" s="52" t="s">
        <v>1746</v>
      </c>
      <c r="O4010" s="52" t="s">
        <v>1510</v>
      </c>
      <c r="P4010" s="56">
        <v>0.125</v>
      </c>
      <c r="Q4010" s="56">
        <f>P4010/$E$4002*8</f>
        <v>1.5873015873015872E-2</v>
      </c>
      <c r="R4010" s="57">
        <f ca="1">SUMIF(Insumos!$C$7:$E$166,Subpartidas!N4010,Insumos!$E$7:$E$166)</f>
        <v>6.78</v>
      </c>
      <c r="S4010" s="57">
        <f t="shared" ca="1" si="661"/>
        <v>0.10761904761904761</v>
      </c>
    </row>
    <row r="4011" spans="1:19" s="116" customFormat="1" ht="14.1" customHeight="1">
      <c r="A4011" s="74" t="s">
        <v>1138</v>
      </c>
      <c r="B4011" s="48" t="s">
        <v>1327</v>
      </c>
      <c r="C4011" s="58"/>
      <c r="D4011" s="58"/>
      <c r="E4011" s="58"/>
      <c r="F4011" s="58"/>
      <c r="G4011" s="58"/>
      <c r="H4011" s="58"/>
      <c r="I4011" s="58"/>
      <c r="J4011" s="58"/>
      <c r="K4011" s="58"/>
      <c r="L4011" s="55" t="s">
        <v>14</v>
      </c>
      <c r="M4011" s="52" t="s">
        <v>1557</v>
      </c>
      <c r="N4011" s="52" t="s">
        <v>1558</v>
      </c>
      <c r="O4011" s="52" t="s">
        <v>1510</v>
      </c>
      <c r="P4011" s="56">
        <v>0.5</v>
      </c>
      <c r="Q4011" s="56">
        <f>P4011/$E$4002*8</f>
        <v>6.3492063492063489E-2</v>
      </c>
      <c r="R4011" s="57">
        <f ca="1">SUMIF(Insumos!$C$7:$E$166,Subpartidas!N4011,Insumos!$E$7:$E$166)</f>
        <v>8</v>
      </c>
      <c r="S4011" s="57">
        <f t="shared" ca="1" si="661"/>
        <v>0.50793650793650791</v>
      </c>
    </row>
    <row r="4012" spans="1:19" s="116" customFormat="1" ht="14.1" customHeight="1">
      <c r="A4012" s="51" t="s">
        <v>1143</v>
      </c>
      <c r="B4012" s="48" t="s">
        <v>1329</v>
      </c>
      <c r="C4012" s="52" t="s">
        <v>653</v>
      </c>
      <c r="D4012" s="53">
        <f>+IF(C4012&lt;&gt;" ",VLOOKUP(B4012,Rendimientos!$A$3:$D$557,3,0))</f>
        <v>55</v>
      </c>
      <c r="E4012" s="53">
        <f>+IF(C4012&lt;&gt;" ",VLOOKUP(B4012,Rendimientos!$A$3:$D$557,4,0))</f>
        <v>55</v>
      </c>
      <c r="F4012" s="54">
        <f ca="1">SUM(G4012:K4012)</f>
        <v>24.333590274927442</v>
      </c>
      <c r="G4012" s="49">
        <f ca="1">SUMIFS($S$5:$S$4996,$B$5:$B$4996,B4012,$L$5:$L$4996,$L$5)</f>
        <v>7.814339162081585</v>
      </c>
      <c r="H4012" s="49">
        <f ca="1">SUMIFS($S$5:$S$4996,$B$5:$B$4996,B4012,$L$5:$L$4996,$L$10)</f>
        <v>9.3565658666666671</v>
      </c>
      <c r="I4012" s="49"/>
      <c r="J4012" s="49">
        <f ca="1">SUMIFS($S$5:$S$4996,$B$5:$B$4996,B4012,$L$5:$L$4996,$L$11)</f>
        <v>7.1626852461791914</v>
      </c>
      <c r="K4012" s="49">
        <f>SUMIFS($S$5:$S$4996,$B$5:$B$4996,B4012,$L$5:$L$4996,$L$4497)</f>
        <v>0</v>
      </c>
      <c r="L4012" s="55" t="s">
        <v>12</v>
      </c>
      <c r="M4012" s="52" t="s">
        <v>1736</v>
      </c>
      <c r="N4012" s="52" t="s">
        <v>1737</v>
      </c>
      <c r="O4012" s="52" t="s">
        <v>1491</v>
      </c>
      <c r="P4012" s="56">
        <v>0.125</v>
      </c>
      <c r="Q4012" s="56">
        <f>P4012/$D$4012*8</f>
        <v>1.8181818181818181E-2</v>
      </c>
      <c r="R4012" s="57">
        <f ca="1">SUMIF(Insumos!$C$7:$E$166,Subpartidas!N4012,Insumos!$E$7:$E$166)</f>
        <v>9.543510636814629</v>
      </c>
      <c r="S4012" s="57">
        <f t="shared" ca="1" si="661"/>
        <v>0.17351837521481142</v>
      </c>
    </row>
    <row r="4013" spans="1:19" s="116" customFormat="1" ht="14.1" customHeight="1">
      <c r="A4013" s="51" t="s">
        <v>1143</v>
      </c>
      <c r="B4013" s="48" t="s">
        <v>1329</v>
      </c>
      <c r="C4013" s="58"/>
      <c r="D4013" s="58"/>
      <c r="E4013" s="58"/>
      <c r="F4013" s="58"/>
      <c r="G4013" s="58"/>
      <c r="H4013" s="58"/>
      <c r="I4013" s="58"/>
      <c r="J4013" s="58"/>
      <c r="K4013" s="58"/>
      <c r="L4013" s="55" t="s">
        <v>12</v>
      </c>
      <c r="M4013" s="52" t="s">
        <v>1492</v>
      </c>
      <c r="N4013" s="52" t="s">
        <v>1493</v>
      </c>
      <c r="O4013" s="52" t="s">
        <v>1491</v>
      </c>
      <c r="P4013" s="56">
        <v>1.25</v>
      </c>
      <c r="Q4013" s="56">
        <f t="shared" ref="Q4013:Q4015" si="662">P4013/$D$4012*8</f>
        <v>0.18181818181818182</v>
      </c>
      <c r="R4013" s="57">
        <f ca="1">SUMIF(Insumos!$C$7:$E$166,Subpartidas!N4013,Insumos!$E$7:$E$166)</f>
        <v>6.1994120750543944</v>
      </c>
      <c r="S4013" s="57">
        <f t="shared" ca="1" si="661"/>
        <v>1.1271658318280717</v>
      </c>
    </row>
    <row r="4014" spans="1:19" s="116" customFormat="1" ht="14.1" customHeight="1">
      <c r="A4014" s="51" t="s">
        <v>1143</v>
      </c>
      <c r="B4014" s="48" t="s">
        <v>1329</v>
      </c>
      <c r="C4014" s="58"/>
      <c r="D4014" s="58"/>
      <c r="E4014" s="58"/>
      <c r="F4014" s="58"/>
      <c r="G4014" s="58"/>
      <c r="H4014" s="58"/>
      <c r="I4014" s="58"/>
      <c r="J4014" s="58"/>
      <c r="K4014" s="58"/>
      <c r="L4014" s="55" t="s">
        <v>12</v>
      </c>
      <c r="M4014" s="52" t="s">
        <v>1498</v>
      </c>
      <c r="N4014" s="52" t="s">
        <v>1499</v>
      </c>
      <c r="O4014" s="52" t="s">
        <v>1491</v>
      </c>
      <c r="P4014" s="56">
        <v>2</v>
      </c>
      <c r="Q4014" s="56">
        <f t="shared" si="662"/>
        <v>0.29090909090909089</v>
      </c>
      <c r="R4014" s="57">
        <f ca="1">SUMIF(Insumos!$C$7:$E$166,Subpartidas!N4014,Insumos!$E$7:$E$166)</f>
        <v>8.6743053318933896</v>
      </c>
      <c r="S4014" s="57">
        <f t="shared" ca="1" si="661"/>
        <v>2.523434278368986</v>
      </c>
    </row>
    <row r="4015" spans="1:19" s="116" customFormat="1" ht="14.1" customHeight="1">
      <c r="A4015" s="51" t="s">
        <v>1143</v>
      </c>
      <c r="B4015" s="48" t="s">
        <v>1329</v>
      </c>
      <c r="C4015" s="58"/>
      <c r="D4015" s="58"/>
      <c r="E4015" s="58"/>
      <c r="F4015" s="58"/>
      <c r="G4015" s="58"/>
      <c r="H4015" s="58"/>
      <c r="I4015" s="58"/>
      <c r="J4015" s="58"/>
      <c r="K4015" s="58"/>
      <c r="L4015" s="55" t="s">
        <v>12</v>
      </c>
      <c r="M4015" s="52" t="s">
        <v>1494</v>
      </c>
      <c r="N4015" s="52" t="s">
        <v>1495</v>
      </c>
      <c r="O4015" s="52" t="s">
        <v>1491</v>
      </c>
      <c r="P4015" s="56">
        <v>4</v>
      </c>
      <c r="Q4015" s="56">
        <f t="shared" si="662"/>
        <v>0.58181818181818179</v>
      </c>
      <c r="R4015" s="57">
        <f ca="1">SUMIF(Insumos!$C$7:$E$166,Subpartidas!N4015,Insumos!$E$7:$E$166)</f>
        <v>6.8581917880260743</v>
      </c>
      <c r="S4015" s="57">
        <f t="shared" ca="1" si="661"/>
        <v>3.9902206766697157</v>
      </c>
    </row>
    <row r="4016" spans="1:19" s="116" customFormat="1" ht="14.1" customHeight="1">
      <c r="A4016" s="51" t="s">
        <v>1143</v>
      </c>
      <c r="B4016" s="48" t="s">
        <v>1329</v>
      </c>
      <c r="C4016" s="58"/>
      <c r="D4016" s="58"/>
      <c r="E4016" s="58"/>
      <c r="F4016" s="58"/>
      <c r="G4016" s="58"/>
      <c r="H4016" s="58"/>
      <c r="I4016" s="58"/>
      <c r="J4016" s="58"/>
      <c r="K4016" s="58"/>
      <c r="L4016" s="55" t="s">
        <v>13</v>
      </c>
      <c r="M4016" s="52" t="s">
        <v>1559</v>
      </c>
      <c r="N4016" s="52" t="s">
        <v>1560</v>
      </c>
      <c r="O4016" s="52" t="s">
        <v>1561</v>
      </c>
      <c r="P4016" s="56"/>
      <c r="Q4016" s="56">
        <f>0.0154*1.3</f>
        <v>2.002E-2</v>
      </c>
      <c r="R4016" s="57">
        <f ca="1">SUMIF(Insumos!$C$7:$E$166,Subpartidas!N4016,Insumos!$E$7:$E$166)</f>
        <v>1.3273809523809523</v>
      </c>
      <c r="S4016" s="57">
        <f t="shared" ca="1" si="661"/>
        <v>2.6574166666666666E-2</v>
      </c>
    </row>
    <row r="4017" spans="1:19" s="116" customFormat="1" ht="14.1" customHeight="1">
      <c r="A4017" s="51" t="s">
        <v>1143</v>
      </c>
      <c r="B4017" s="48" t="s">
        <v>1329</v>
      </c>
      <c r="C4017" s="58"/>
      <c r="D4017" s="58"/>
      <c r="E4017" s="58"/>
      <c r="F4017" s="58"/>
      <c r="G4017" s="58"/>
      <c r="H4017" s="58"/>
      <c r="I4017" s="58"/>
      <c r="J4017" s="58"/>
      <c r="K4017" s="58"/>
      <c r="L4017" s="55" t="s">
        <v>13</v>
      </c>
      <c r="M4017" s="52" t="s">
        <v>1551</v>
      </c>
      <c r="N4017" s="52" t="s">
        <v>1552</v>
      </c>
      <c r="O4017" s="52" t="s">
        <v>657</v>
      </c>
      <c r="P4017" s="56"/>
      <c r="Q4017" s="56">
        <v>0.35</v>
      </c>
      <c r="R4017" s="57">
        <f ca="1">SUMIF(Insumos!$C$7:$E$166,Subpartidas!N4017,Insumos!$E$7:$E$166)</f>
        <v>0.18</v>
      </c>
      <c r="S4017" s="57">
        <f t="shared" ca="1" si="661"/>
        <v>6.3E-2</v>
      </c>
    </row>
    <row r="4018" spans="1:19" s="116" customFormat="1" ht="14.1" customHeight="1">
      <c r="A4018" s="51" t="s">
        <v>1143</v>
      </c>
      <c r="B4018" s="48" t="s">
        <v>1329</v>
      </c>
      <c r="C4018" s="58"/>
      <c r="D4018" s="58"/>
      <c r="E4018" s="58"/>
      <c r="F4018" s="58"/>
      <c r="G4018" s="58"/>
      <c r="H4018" s="58"/>
      <c r="I4018" s="58"/>
      <c r="J4018" s="58"/>
      <c r="K4018" s="58"/>
      <c r="L4018" s="55" t="s">
        <v>13</v>
      </c>
      <c r="M4018" s="52" t="s">
        <v>1547</v>
      </c>
      <c r="N4018" s="52" t="s">
        <v>1548</v>
      </c>
      <c r="O4018" s="52" t="s">
        <v>852</v>
      </c>
      <c r="P4018" s="56"/>
      <c r="Q4018" s="56">
        <v>0.1598</v>
      </c>
      <c r="R4018" s="57">
        <f ca="1">SUMIF(Insumos!$C$7:$E$166,Subpartidas!N4018,Insumos!$E$7:$E$166)</f>
        <v>2</v>
      </c>
      <c r="S4018" s="57">
        <f t="shared" ca="1" si="661"/>
        <v>0.3196</v>
      </c>
    </row>
    <row r="4019" spans="1:19" s="116" customFormat="1" ht="14.1" customHeight="1">
      <c r="A4019" s="51" t="s">
        <v>1143</v>
      </c>
      <c r="B4019" s="48" t="s">
        <v>1329</v>
      </c>
      <c r="C4019" s="58"/>
      <c r="D4019" s="58"/>
      <c r="E4019" s="58"/>
      <c r="F4019" s="58"/>
      <c r="G4019" s="58"/>
      <c r="H4019" s="58"/>
      <c r="I4019" s="58"/>
      <c r="J4019" s="58"/>
      <c r="K4019" s="58"/>
      <c r="L4019" s="55" t="s">
        <v>13</v>
      </c>
      <c r="M4019" s="52" t="s">
        <v>1545</v>
      </c>
      <c r="N4019" s="52" t="s">
        <v>1546</v>
      </c>
      <c r="O4019" s="52" t="s">
        <v>852</v>
      </c>
      <c r="P4019" s="56"/>
      <c r="Q4019" s="56">
        <f>0.0154*1.3</f>
        <v>2.002E-2</v>
      </c>
      <c r="R4019" s="57">
        <f ca="1">SUMIF(Insumos!$C$7:$E$166,Subpartidas!N4019,Insumos!$E$7:$E$166)</f>
        <v>9.49</v>
      </c>
      <c r="S4019" s="57">
        <f t="shared" ca="1" si="661"/>
        <v>0.18998980000000001</v>
      </c>
    </row>
    <row r="4020" spans="1:19" s="116" customFormat="1" ht="14.1" customHeight="1">
      <c r="A4020" s="51" t="s">
        <v>1143</v>
      </c>
      <c r="B4020" s="48" t="s">
        <v>1329</v>
      </c>
      <c r="C4020" s="58"/>
      <c r="D4020" s="58"/>
      <c r="E4020" s="58"/>
      <c r="F4020" s="58"/>
      <c r="G4020" s="58"/>
      <c r="H4020" s="58"/>
      <c r="I4020" s="58"/>
      <c r="J4020" s="58"/>
      <c r="K4020" s="58"/>
      <c r="L4020" s="55" t="s">
        <v>13</v>
      </c>
      <c r="M4020" s="52" t="s">
        <v>1543</v>
      </c>
      <c r="N4020" s="52" t="s">
        <v>1544</v>
      </c>
      <c r="O4020" s="52" t="s">
        <v>852</v>
      </c>
      <c r="P4020" s="56"/>
      <c r="Q4020" s="56">
        <f>0.1971*1.3</f>
        <v>0.25623000000000001</v>
      </c>
      <c r="R4020" s="57">
        <f ca="1">SUMIF(Insumos!$C$7:$E$166,Subpartidas!N4020,Insumos!$E$7:$E$166)</f>
        <v>14.780000000000001</v>
      </c>
      <c r="S4020" s="57">
        <f t="shared" ca="1" si="661"/>
        <v>3.7870794000000005</v>
      </c>
    </row>
    <row r="4021" spans="1:19" s="116" customFormat="1" ht="14.1" customHeight="1">
      <c r="A4021" s="51" t="s">
        <v>1143</v>
      </c>
      <c r="B4021" s="48" t="s">
        <v>1329</v>
      </c>
      <c r="C4021" s="58"/>
      <c r="D4021" s="58"/>
      <c r="E4021" s="58"/>
      <c r="F4021" s="58"/>
      <c r="G4021" s="58"/>
      <c r="H4021" s="58"/>
      <c r="I4021" s="58"/>
      <c r="J4021" s="58"/>
      <c r="K4021" s="58"/>
      <c r="L4021" s="55" t="s">
        <v>13</v>
      </c>
      <c r="M4021" s="52" t="s">
        <v>1565</v>
      </c>
      <c r="N4021" s="52" t="s">
        <v>1747</v>
      </c>
      <c r="O4021" s="52" t="s">
        <v>852</v>
      </c>
      <c r="P4021" s="56"/>
      <c r="Q4021" s="56">
        <f>0.0462*1.3</f>
        <v>6.0060000000000002E-2</v>
      </c>
      <c r="R4021" s="57">
        <f ca="1">SUMIF(Insumos!$C$7:$E$166,Subpartidas!N4021,Insumos!$E$7:$E$166)</f>
        <v>82.75595238095238</v>
      </c>
      <c r="S4021" s="57">
        <f t="shared" ca="1" si="661"/>
        <v>4.9703225</v>
      </c>
    </row>
    <row r="4022" spans="1:19" s="116" customFormat="1" ht="14.1" customHeight="1">
      <c r="A4022" s="51" t="s">
        <v>1143</v>
      </c>
      <c r="B4022" s="48" t="s">
        <v>1329</v>
      </c>
      <c r="C4022" s="58"/>
      <c r="D4022" s="58"/>
      <c r="E4022" s="58"/>
      <c r="F4022" s="58"/>
      <c r="G4022" s="58"/>
      <c r="H4022" s="58"/>
      <c r="I4022" s="58"/>
      <c r="J4022" s="58"/>
      <c r="K4022" s="58"/>
      <c r="L4022" s="55" t="s">
        <v>14</v>
      </c>
      <c r="M4022" s="52" t="s">
        <v>1745</v>
      </c>
      <c r="N4022" s="52" t="s">
        <v>1746</v>
      </c>
      <c r="O4022" s="52" t="s">
        <v>1510</v>
      </c>
      <c r="P4022" s="56">
        <v>0.125</v>
      </c>
      <c r="Q4022" s="56">
        <f>P4022/$E$4012*8</f>
        <v>1.8181818181818181E-2</v>
      </c>
      <c r="R4022" s="57">
        <f ca="1">SUMIF(Insumos!$C$7:$E$166,Subpartidas!N4022,Insumos!$E$7:$E$166)</f>
        <v>6.78</v>
      </c>
      <c r="S4022" s="57">
        <f t="shared" ca="1" si="661"/>
        <v>0.12327272727272727</v>
      </c>
    </row>
    <row r="4023" spans="1:19" s="116" customFormat="1" ht="14.1" customHeight="1">
      <c r="A4023" s="51" t="s">
        <v>1143</v>
      </c>
      <c r="B4023" s="48" t="s">
        <v>1329</v>
      </c>
      <c r="C4023" s="58"/>
      <c r="D4023" s="58"/>
      <c r="E4023" s="58"/>
      <c r="F4023" s="58"/>
      <c r="G4023" s="58"/>
      <c r="H4023" s="58"/>
      <c r="I4023" s="58"/>
      <c r="J4023" s="58"/>
      <c r="K4023" s="58"/>
      <c r="L4023" s="55" t="s">
        <v>14</v>
      </c>
      <c r="M4023" s="52" t="s">
        <v>1738</v>
      </c>
      <c r="N4023" s="52" t="s">
        <v>1739</v>
      </c>
      <c r="O4023" s="52" t="s">
        <v>1507</v>
      </c>
      <c r="P4023" s="60"/>
      <c r="Q4023" s="56">
        <v>2.0400000000000001E-2</v>
      </c>
      <c r="R4023" s="57">
        <f ca="1">G4012</f>
        <v>7.814339162081585</v>
      </c>
      <c r="S4023" s="57">
        <f t="shared" ca="1" si="661"/>
        <v>0.15941251890646435</v>
      </c>
    </row>
    <row r="4024" spans="1:19" s="116" customFormat="1" ht="14.1" customHeight="1">
      <c r="A4024" s="51" t="s">
        <v>1143</v>
      </c>
      <c r="B4024" s="48" t="s">
        <v>1329</v>
      </c>
      <c r="C4024" s="58"/>
      <c r="D4024" s="58"/>
      <c r="E4024" s="58"/>
      <c r="F4024" s="58"/>
      <c r="G4024" s="58"/>
      <c r="H4024" s="58"/>
      <c r="I4024" s="58"/>
      <c r="J4024" s="58"/>
      <c r="K4024" s="58"/>
      <c r="L4024" s="55" t="s">
        <v>14</v>
      </c>
      <c r="M4024" s="52" t="s">
        <v>1557</v>
      </c>
      <c r="N4024" s="52" t="s">
        <v>1558</v>
      </c>
      <c r="O4024" s="52" t="s">
        <v>1510</v>
      </c>
      <c r="P4024" s="56">
        <v>0.5</v>
      </c>
      <c r="Q4024" s="56">
        <f t="shared" ref="Q4024:Q4025" si="663">P4024/$E$4012*8</f>
        <v>7.2727272727272724E-2</v>
      </c>
      <c r="R4024" s="57">
        <f ca="1">SUMIF(Insumos!$C$7:$E$166,Subpartidas!N4024,Insumos!$E$7:$E$166)</f>
        <v>8</v>
      </c>
      <c r="S4024" s="57">
        <f t="shared" ca="1" si="661"/>
        <v>0.58181818181818179</v>
      </c>
    </row>
    <row r="4025" spans="1:19" s="116" customFormat="1" ht="14.1" customHeight="1">
      <c r="A4025" s="51" t="s">
        <v>1143</v>
      </c>
      <c r="B4025" s="48" t="s">
        <v>1329</v>
      </c>
      <c r="C4025" s="58"/>
      <c r="D4025" s="58"/>
      <c r="E4025" s="58"/>
      <c r="F4025" s="58"/>
      <c r="G4025" s="58"/>
      <c r="H4025" s="58"/>
      <c r="I4025" s="58"/>
      <c r="J4025" s="58"/>
      <c r="K4025" s="58"/>
      <c r="L4025" s="55" t="s">
        <v>14</v>
      </c>
      <c r="M4025" s="52" t="s">
        <v>1555</v>
      </c>
      <c r="N4025" s="52" t="s">
        <v>1556</v>
      </c>
      <c r="O4025" s="52" t="s">
        <v>1510</v>
      </c>
      <c r="P4025" s="56">
        <v>1</v>
      </c>
      <c r="Q4025" s="56">
        <f t="shared" si="663"/>
        <v>0.14545454545454545</v>
      </c>
      <c r="R4025" s="57">
        <f ca="1">SUMIF(Insumos!$C$7:$E$166,Subpartidas!N4025,Insumos!$E$7:$E$166)</f>
        <v>16</v>
      </c>
      <c r="S4025" s="57">
        <f t="shared" ca="1" si="661"/>
        <v>2.3272727272727272</v>
      </c>
    </row>
    <row r="4026" spans="1:19" s="116" customFormat="1" ht="14.1" customHeight="1">
      <c r="A4026" s="51" t="s">
        <v>1143</v>
      </c>
      <c r="B4026" s="48" t="s">
        <v>1329</v>
      </c>
      <c r="C4026" s="58"/>
      <c r="D4026" s="58"/>
      <c r="E4026" s="58"/>
      <c r="F4026" s="58"/>
      <c r="G4026" s="58"/>
      <c r="H4026" s="58"/>
      <c r="I4026" s="58"/>
      <c r="J4026" s="58"/>
      <c r="K4026" s="58"/>
      <c r="L4026" s="55" t="s">
        <v>14</v>
      </c>
      <c r="M4026" s="52" t="s">
        <v>1553</v>
      </c>
      <c r="N4026" s="52" t="s">
        <v>1554</v>
      </c>
      <c r="O4026" s="52" t="s">
        <v>1510</v>
      </c>
      <c r="P4026" s="56">
        <v>1</v>
      </c>
      <c r="Q4026" s="56">
        <f>P4026/$E$4012*8</f>
        <v>0.14545454545454545</v>
      </c>
      <c r="R4026" s="57">
        <f ca="1">SUMIF(Insumos!$C$7:$E$166,Subpartidas!N4026,Insumos!$E$7:$E$166)</f>
        <v>27.3</v>
      </c>
      <c r="S4026" s="57">
        <f t="shared" ca="1" si="661"/>
        <v>3.9709090909090907</v>
      </c>
    </row>
    <row r="4027" spans="1:19" s="116" customFormat="1" ht="14.1" customHeight="1">
      <c r="A4027" s="74" t="s">
        <v>1126</v>
      </c>
      <c r="B4027" s="48" t="s">
        <v>1323</v>
      </c>
      <c r="C4027" s="52" t="s">
        <v>653</v>
      </c>
      <c r="D4027" s="53">
        <f>+IF(C4027&lt;&gt;" ",VLOOKUP(B4027,Rendimientos!$A$3:$D$557,3,0))</f>
        <v>58</v>
      </c>
      <c r="E4027" s="53">
        <f>+IF(C4027&lt;&gt;" ",VLOOKUP(B4027,Rendimientos!$A$3:$D$557,4,0))</f>
        <v>58</v>
      </c>
      <c r="F4027" s="54">
        <f ca="1">SUM(G4027:K4027)</f>
        <v>7.5121629058585135</v>
      </c>
      <c r="G4027" s="49">
        <f ca="1">SUMIFS($S$5:$S$4996,$B$5:$B$4996,B4027,$L$5:$L$4996,$L$5)</f>
        <v>1.1265210226259341</v>
      </c>
      <c r="H4027" s="49">
        <f ca="1">SUMIFS($S$5:$S$4996,$B$5:$B$4996,B4027,$L$5:$L$4996,$L$10)</f>
        <v>5.6932516</v>
      </c>
      <c r="I4027" s="49"/>
      <c r="J4027" s="49">
        <f ca="1">SUMIFS($S$5:$S$4996,$B$5:$B$4996,B4027,$L$5:$L$4996,$L$11)</f>
        <v>0.69239028323257967</v>
      </c>
      <c r="K4027" s="49">
        <f>SUMIFS($S$5:$S$4996,$B$5:$B$4996,B4027,$L$5:$L$4996,$L$4497)</f>
        <v>0</v>
      </c>
      <c r="L4027" s="55" t="s">
        <v>12</v>
      </c>
      <c r="M4027" s="52" t="s">
        <v>1736</v>
      </c>
      <c r="N4027" s="52" t="s">
        <v>1737</v>
      </c>
      <c r="O4027" s="52" t="s">
        <v>1491</v>
      </c>
      <c r="P4027" s="56">
        <v>0.125</v>
      </c>
      <c r="Q4027" s="56">
        <f>P4027/$D$4027*8</f>
        <v>1.7241379310344827E-2</v>
      </c>
      <c r="R4027" s="57">
        <f ca="1">SUMIF(Insumos!$C$7:$E$166,Subpartidas!N4027,Insumos!$E$7:$E$166)</f>
        <v>9.543510636814629</v>
      </c>
      <c r="S4027" s="57">
        <f t="shared" ca="1" si="661"/>
        <v>0.16454328684163153</v>
      </c>
    </row>
    <row r="4028" spans="1:19" s="116" customFormat="1" ht="14.1" customHeight="1">
      <c r="A4028" s="74" t="s">
        <v>1126</v>
      </c>
      <c r="B4028" s="48" t="s">
        <v>1323</v>
      </c>
      <c r="C4028" s="58"/>
      <c r="D4028" s="58"/>
      <c r="E4028" s="58"/>
      <c r="F4028" s="58"/>
      <c r="G4028" s="58"/>
      <c r="H4028" s="58"/>
      <c r="I4028" s="58"/>
      <c r="J4028" s="58"/>
      <c r="K4028" s="58"/>
      <c r="L4028" s="55" t="s">
        <v>12</v>
      </c>
      <c r="M4028" s="52" t="s">
        <v>1492</v>
      </c>
      <c r="N4028" s="52" t="s">
        <v>1493</v>
      </c>
      <c r="O4028" s="52" t="s">
        <v>1491</v>
      </c>
      <c r="P4028" s="56">
        <v>1.125</v>
      </c>
      <c r="Q4028" s="56">
        <f>P4028/$D$4027*8</f>
        <v>0.15517241379310345</v>
      </c>
      <c r="R4028" s="57">
        <f ca="1">SUMIF(Insumos!$C$7:$E$166,Subpartidas!N4028,Insumos!$E$7:$E$166)</f>
        <v>6.1994120750543944</v>
      </c>
      <c r="S4028" s="57">
        <f t="shared" ca="1" si="661"/>
        <v>0.96197773578430257</v>
      </c>
    </row>
    <row r="4029" spans="1:19" s="116" customFormat="1" ht="14.1" customHeight="1">
      <c r="A4029" s="74" t="s">
        <v>1126</v>
      </c>
      <c r="B4029" s="48" t="s">
        <v>1323</v>
      </c>
      <c r="C4029" s="58"/>
      <c r="D4029" s="58"/>
      <c r="E4029" s="58"/>
      <c r="F4029" s="58"/>
      <c r="G4029" s="58"/>
      <c r="H4029" s="58"/>
      <c r="I4029" s="58"/>
      <c r="J4029" s="58"/>
      <c r="K4029" s="58"/>
      <c r="L4029" s="55" t="s">
        <v>13</v>
      </c>
      <c r="M4029" s="52" t="s">
        <v>1547</v>
      </c>
      <c r="N4029" s="52" t="s">
        <v>1548</v>
      </c>
      <c r="O4029" s="52" t="s">
        <v>852</v>
      </c>
      <c r="P4029" s="56"/>
      <c r="Q4029" s="56">
        <v>0.23480000000000001</v>
      </c>
      <c r="R4029" s="57">
        <f ca="1">SUMIF(Insumos!$C$7:$E$166,Subpartidas!N4029,Insumos!$E$7:$E$166)</f>
        <v>2</v>
      </c>
      <c r="S4029" s="57">
        <f t="shared" ca="1" si="661"/>
        <v>0.46960000000000002</v>
      </c>
    </row>
    <row r="4030" spans="1:19" s="116" customFormat="1" ht="14.1" customHeight="1">
      <c r="A4030" s="74" t="s">
        <v>1126</v>
      </c>
      <c r="B4030" s="48" t="s">
        <v>1323</v>
      </c>
      <c r="C4030" s="58"/>
      <c r="D4030" s="58"/>
      <c r="E4030" s="58"/>
      <c r="F4030" s="58"/>
      <c r="G4030" s="58"/>
      <c r="H4030" s="58"/>
      <c r="I4030" s="58"/>
      <c r="J4030" s="58"/>
      <c r="K4030" s="58"/>
      <c r="L4030" s="55" t="s">
        <v>13</v>
      </c>
      <c r="M4030" s="52" t="s">
        <v>1551</v>
      </c>
      <c r="N4030" s="52" t="s">
        <v>1552</v>
      </c>
      <c r="O4030" s="52" t="s">
        <v>657</v>
      </c>
      <c r="P4030" s="56"/>
      <c r="Q4030" s="56">
        <v>0.35</v>
      </c>
      <c r="R4030" s="57">
        <f ca="1">SUMIF(Insumos!$C$7:$E$166,Subpartidas!N4030,Insumos!$E$7:$E$166)</f>
        <v>0.18</v>
      </c>
      <c r="S4030" s="57">
        <f t="shared" ca="1" si="661"/>
        <v>6.3E-2</v>
      </c>
    </row>
    <row r="4031" spans="1:19" s="116" customFormat="1" ht="14.1" customHeight="1">
      <c r="A4031" s="74" t="s">
        <v>1126</v>
      </c>
      <c r="B4031" s="48" t="s">
        <v>1323</v>
      </c>
      <c r="C4031" s="58"/>
      <c r="D4031" s="58"/>
      <c r="E4031" s="58"/>
      <c r="F4031" s="58"/>
      <c r="G4031" s="58"/>
      <c r="H4031" s="58"/>
      <c r="I4031" s="58"/>
      <c r="J4031" s="58"/>
      <c r="K4031" s="58"/>
      <c r="L4031" s="55" t="s">
        <v>13</v>
      </c>
      <c r="M4031" s="52" t="s">
        <v>1545</v>
      </c>
      <c r="N4031" s="52" t="s">
        <v>1546</v>
      </c>
      <c r="O4031" s="52" t="s">
        <v>852</v>
      </c>
      <c r="P4031" s="56"/>
      <c r="Q4031" s="56">
        <f>0.0154*1.3</f>
        <v>2.002E-2</v>
      </c>
      <c r="R4031" s="57">
        <f ca="1">SUMIF(Insumos!$C$7:$E$166,Subpartidas!N4031,Insumos!$E$7:$E$166)</f>
        <v>9.49</v>
      </c>
      <c r="S4031" s="57">
        <f t="shared" ca="1" si="661"/>
        <v>0.18998980000000001</v>
      </c>
    </row>
    <row r="4032" spans="1:19" s="116" customFormat="1" ht="14.1" customHeight="1">
      <c r="A4032" s="74" t="s">
        <v>1126</v>
      </c>
      <c r="B4032" s="48" t="s">
        <v>1323</v>
      </c>
      <c r="C4032" s="58"/>
      <c r="D4032" s="58"/>
      <c r="E4032" s="58"/>
      <c r="F4032" s="58"/>
      <c r="G4032" s="58"/>
      <c r="H4032" s="58"/>
      <c r="I4032" s="58"/>
      <c r="J4032" s="58"/>
      <c r="K4032" s="58"/>
      <c r="L4032" s="55" t="s">
        <v>13</v>
      </c>
      <c r="M4032" s="52" t="s">
        <v>1543</v>
      </c>
      <c r="N4032" s="52" t="s">
        <v>1544</v>
      </c>
      <c r="O4032" s="52" t="s">
        <v>852</v>
      </c>
      <c r="P4032" s="56"/>
      <c r="Q4032" s="56">
        <f>0.2587*1.3</f>
        <v>0.33631</v>
      </c>
      <c r="R4032" s="57">
        <f ca="1">SUMIF(Insumos!$C$7:$E$166,Subpartidas!N4032,Insumos!$E$7:$E$166)</f>
        <v>14.780000000000001</v>
      </c>
      <c r="S4032" s="57">
        <f t="shared" ca="1" si="661"/>
        <v>4.9706618000000002</v>
      </c>
    </row>
    <row r="4033" spans="1:19" s="116" customFormat="1" ht="14.1" customHeight="1">
      <c r="A4033" s="74" t="s">
        <v>1126</v>
      </c>
      <c r="B4033" s="48" t="s">
        <v>1323</v>
      </c>
      <c r="C4033" s="58"/>
      <c r="D4033" s="58"/>
      <c r="E4033" s="58"/>
      <c r="F4033" s="58"/>
      <c r="G4033" s="58"/>
      <c r="H4033" s="58"/>
      <c r="I4033" s="58"/>
      <c r="J4033" s="58"/>
      <c r="K4033" s="58"/>
      <c r="L4033" s="55" t="s">
        <v>14</v>
      </c>
      <c r="M4033" s="52" t="s">
        <v>1738</v>
      </c>
      <c r="N4033" s="52" t="s">
        <v>1739</v>
      </c>
      <c r="O4033" s="52" t="s">
        <v>1507</v>
      </c>
      <c r="P4033" s="60"/>
      <c r="Q4033" s="56">
        <v>2.1100000000000001E-2</v>
      </c>
      <c r="R4033" s="57">
        <f ca="1">G4027</f>
        <v>1.1265210226259341</v>
      </c>
      <c r="S4033" s="57">
        <f t="shared" ca="1" si="661"/>
        <v>2.3769593577407211E-2</v>
      </c>
    </row>
    <row r="4034" spans="1:19" s="116" customFormat="1" ht="14.1" customHeight="1">
      <c r="A4034" s="74" t="s">
        <v>1126</v>
      </c>
      <c r="B4034" s="48" t="s">
        <v>1323</v>
      </c>
      <c r="C4034" s="58"/>
      <c r="D4034" s="58"/>
      <c r="E4034" s="58"/>
      <c r="F4034" s="58"/>
      <c r="G4034" s="58"/>
      <c r="H4034" s="58"/>
      <c r="I4034" s="58"/>
      <c r="J4034" s="58"/>
      <c r="K4034" s="58"/>
      <c r="L4034" s="55" t="s">
        <v>14</v>
      </c>
      <c r="M4034" s="52" t="s">
        <v>1745</v>
      </c>
      <c r="N4034" s="52" t="s">
        <v>1746</v>
      </c>
      <c r="O4034" s="52" t="s">
        <v>1510</v>
      </c>
      <c r="P4034" s="56">
        <v>0.125</v>
      </c>
      <c r="Q4034" s="56">
        <f>P4034/$E$4027*8</f>
        <v>1.7241379310344827E-2</v>
      </c>
      <c r="R4034" s="57">
        <f ca="1">SUMIF(Insumos!$C$7:$E$166,Subpartidas!N4034,Insumos!$E$7:$E$166)</f>
        <v>6.78</v>
      </c>
      <c r="S4034" s="57">
        <f t="shared" ca="1" si="661"/>
        <v>0.11689655172413793</v>
      </c>
    </row>
    <row r="4035" spans="1:19" s="116" customFormat="1" ht="14.1" customHeight="1">
      <c r="A4035" s="74" t="s">
        <v>1126</v>
      </c>
      <c r="B4035" s="48" t="s">
        <v>1323</v>
      </c>
      <c r="C4035" s="58"/>
      <c r="D4035" s="58"/>
      <c r="E4035" s="58"/>
      <c r="F4035" s="58"/>
      <c r="G4035" s="58"/>
      <c r="H4035" s="58"/>
      <c r="I4035" s="58"/>
      <c r="J4035" s="58"/>
      <c r="K4035" s="58"/>
      <c r="L4035" s="55" t="s">
        <v>14</v>
      </c>
      <c r="M4035" s="52" t="s">
        <v>1557</v>
      </c>
      <c r="N4035" s="52" t="s">
        <v>1558</v>
      </c>
      <c r="O4035" s="52" t="s">
        <v>1510</v>
      </c>
      <c r="P4035" s="56">
        <v>0.5</v>
      </c>
      <c r="Q4035" s="56">
        <f>P4035/$E$4027*8</f>
        <v>6.8965517241379309E-2</v>
      </c>
      <c r="R4035" s="57">
        <f ca="1">SUMIF(Insumos!$C$7:$E$166,Subpartidas!N4035,Insumos!$E$7:$E$166)</f>
        <v>8</v>
      </c>
      <c r="S4035" s="57">
        <f t="shared" ca="1" si="661"/>
        <v>0.55172413793103448</v>
      </c>
    </row>
    <row r="4036" spans="1:19" s="116" customFormat="1" ht="14.1" customHeight="1">
      <c r="A4036" s="51" t="s">
        <v>1166</v>
      </c>
      <c r="B4036" s="48" t="s">
        <v>1331</v>
      </c>
      <c r="C4036" s="52" t="s">
        <v>653</v>
      </c>
      <c r="D4036" s="53">
        <f>+IF(C4036&lt;&gt;" ",VLOOKUP(B4036,Rendimientos!$A$3:$D$557,3,0))</f>
        <v>56</v>
      </c>
      <c r="E4036" s="53">
        <f>+IF(C4036&lt;&gt;" ",VLOOKUP(B4036,Rendimientos!$A$3:$D$557,4,0))</f>
        <v>56</v>
      </c>
      <c r="F4036" s="54">
        <f ca="1">SUM(G4036:K4036)</f>
        <v>28.390683259498878</v>
      </c>
      <c r="G4036" s="49">
        <f ca="1">SUMIFS($S$5:$S$4996,$B$5:$B$4996,B4036,$L$5:$L$4996,$L$5)</f>
        <v>1.1667539162911462</v>
      </c>
      <c r="H4036" s="49">
        <f ca="1">SUMIFS($S$5:$S$4996,$B$5:$B$4996,B4036,$L$5:$L$4996,$L$10)</f>
        <v>26.503660600000003</v>
      </c>
      <c r="I4036" s="49"/>
      <c r="J4036" s="49">
        <f ca="1">SUMIFS($S$5:$S$4996,$B$5:$B$4996,B4036,$L$5:$L$4996,$L$11)</f>
        <v>0.72026874320772927</v>
      </c>
      <c r="K4036" s="49">
        <f>SUMIFS($S$5:$S$4996,$B$5:$B$4996,B4036,$L$5:$L$4996,$L$4497)</f>
        <v>0</v>
      </c>
      <c r="L4036" s="55" t="s">
        <v>12</v>
      </c>
      <c r="M4036" s="52" t="s">
        <v>1736</v>
      </c>
      <c r="N4036" s="52" t="s">
        <v>1737</v>
      </c>
      <c r="O4036" s="52" t="s">
        <v>1491</v>
      </c>
      <c r="P4036" s="56">
        <v>0.125</v>
      </c>
      <c r="Q4036" s="56">
        <f>P4036/$D$4036*8</f>
        <v>1.7857142857142856E-2</v>
      </c>
      <c r="R4036" s="57">
        <f ca="1">SUMIF(Insumos!$C$7:$E$166,Subpartidas!N4036,Insumos!$E$7:$E$166)</f>
        <v>9.543510636814629</v>
      </c>
      <c r="S4036" s="57">
        <f t="shared" ref="S4036:S4041" ca="1" si="664">Q4036*R4036</f>
        <v>0.17041983280026121</v>
      </c>
    </row>
    <row r="4037" spans="1:19" s="116" customFormat="1" ht="14.1" customHeight="1">
      <c r="A4037" s="51" t="s">
        <v>1166</v>
      </c>
      <c r="B4037" s="48" t="s">
        <v>1331</v>
      </c>
      <c r="C4037" s="58"/>
      <c r="D4037" s="58"/>
      <c r="E4037" s="58"/>
      <c r="F4037" s="58"/>
      <c r="G4037" s="58"/>
      <c r="H4037" s="58"/>
      <c r="I4037" s="58"/>
      <c r="J4037" s="58"/>
      <c r="K4037" s="58"/>
      <c r="L4037" s="55" t="s">
        <v>12</v>
      </c>
      <c r="M4037" s="52" t="s">
        <v>1492</v>
      </c>
      <c r="N4037" s="52" t="s">
        <v>1493</v>
      </c>
      <c r="O4037" s="52" t="s">
        <v>1491</v>
      </c>
      <c r="P4037" s="56">
        <v>1.125</v>
      </c>
      <c r="Q4037" s="56">
        <f>P4037/$D$4036*8</f>
        <v>0.16071428571428573</v>
      </c>
      <c r="R4037" s="57">
        <f ca="1">SUMIF(Insumos!$C$7:$E$166,Subpartidas!N4037,Insumos!$E$7:$E$166)</f>
        <v>6.1994120750543944</v>
      </c>
      <c r="S4037" s="57">
        <f t="shared" ca="1" si="664"/>
        <v>0.99633408349088493</v>
      </c>
    </row>
    <row r="4038" spans="1:19" s="116" customFormat="1" ht="14.1" customHeight="1">
      <c r="A4038" s="51" t="s">
        <v>1166</v>
      </c>
      <c r="B4038" s="48" t="s">
        <v>1331</v>
      </c>
      <c r="C4038" s="58"/>
      <c r="D4038" s="58"/>
      <c r="E4038" s="58"/>
      <c r="F4038" s="58"/>
      <c r="G4038" s="58"/>
      <c r="H4038" s="58"/>
      <c r="I4038" s="58"/>
      <c r="J4038" s="58"/>
      <c r="K4038" s="58"/>
      <c r="L4038" s="55" t="s">
        <v>13</v>
      </c>
      <c r="M4038" s="52" t="s">
        <v>1545</v>
      </c>
      <c r="N4038" s="52" t="s">
        <v>1546</v>
      </c>
      <c r="O4038" s="52" t="s">
        <v>852</v>
      </c>
      <c r="P4038" s="56"/>
      <c r="Q4038" s="56">
        <f>0.0188*1.3</f>
        <v>2.4440000000000003E-2</v>
      </c>
      <c r="R4038" s="57">
        <f ca="1">SUMIF(Insumos!$C$7:$E$166,Subpartidas!N4038,Insumos!$E$7:$E$166)</f>
        <v>9.49</v>
      </c>
      <c r="S4038" s="57">
        <f t="shared" ca="1" si="664"/>
        <v>0.23193560000000005</v>
      </c>
    </row>
    <row r="4039" spans="1:19" s="116" customFormat="1" ht="14.1" customHeight="1">
      <c r="A4039" s="51" t="s">
        <v>1166</v>
      </c>
      <c r="B4039" s="48" t="s">
        <v>1331</v>
      </c>
      <c r="C4039" s="58"/>
      <c r="D4039" s="58"/>
      <c r="E4039" s="58"/>
      <c r="F4039" s="58"/>
      <c r="G4039" s="58"/>
      <c r="H4039" s="58"/>
      <c r="I4039" s="58"/>
      <c r="J4039" s="58"/>
      <c r="K4039" s="58"/>
      <c r="L4039" s="55" t="s">
        <v>13</v>
      </c>
      <c r="M4039" s="52" t="s">
        <v>1543</v>
      </c>
      <c r="N4039" s="52" t="s">
        <v>1544</v>
      </c>
      <c r="O4039" s="52" t="s">
        <v>852</v>
      </c>
      <c r="P4039" s="56"/>
      <c r="Q4039" s="56">
        <f>1.3375*1.3</f>
        <v>1.73875</v>
      </c>
      <c r="R4039" s="57">
        <f ca="1">SUMIF(Insumos!$C$7:$E$166,Subpartidas!N4039,Insumos!$E$7:$E$166)</f>
        <v>14.780000000000001</v>
      </c>
      <c r="S4039" s="57">
        <f t="shared" ca="1" si="664"/>
        <v>25.698725000000003</v>
      </c>
    </row>
    <row r="4040" spans="1:19" s="116" customFormat="1" ht="14.1" customHeight="1">
      <c r="A4040" s="51" t="s">
        <v>1166</v>
      </c>
      <c r="B4040" s="48" t="s">
        <v>1331</v>
      </c>
      <c r="C4040" s="58"/>
      <c r="D4040" s="58"/>
      <c r="E4040" s="58"/>
      <c r="F4040" s="58"/>
      <c r="G4040" s="58"/>
      <c r="H4040" s="58"/>
      <c r="I4040" s="58"/>
      <c r="J4040" s="58"/>
      <c r="K4040" s="58"/>
      <c r="L4040" s="55" t="s">
        <v>13</v>
      </c>
      <c r="M4040" s="52" t="s">
        <v>1547</v>
      </c>
      <c r="N4040" s="52" t="s">
        <v>1548</v>
      </c>
      <c r="O4040" s="52" t="s">
        <v>852</v>
      </c>
      <c r="P4040" s="56"/>
      <c r="Q4040" s="56">
        <v>0.255</v>
      </c>
      <c r="R4040" s="57">
        <f ca="1">SUMIF(Insumos!$C$7:$E$166,Subpartidas!N4040,Insumos!$E$7:$E$166)</f>
        <v>2</v>
      </c>
      <c r="S4040" s="57">
        <f t="shared" ca="1" si="664"/>
        <v>0.51</v>
      </c>
    </row>
    <row r="4041" spans="1:19" s="116" customFormat="1" ht="14.1" customHeight="1">
      <c r="A4041" s="51" t="s">
        <v>1166</v>
      </c>
      <c r="B4041" s="48" t="s">
        <v>1331</v>
      </c>
      <c r="C4041" s="58"/>
      <c r="D4041" s="58"/>
      <c r="E4041" s="58"/>
      <c r="F4041" s="58"/>
      <c r="G4041" s="58"/>
      <c r="H4041" s="58"/>
      <c r="I4041" s="58"/>
      <c r="J4041" s="58"/>
      <c r="K4041" s="58"/>
      <c r="L4041" s="55" t="s">
        <v>13</v>
      </c>
      <c r="M4041" s="52" t="s">
        <v>1551</v>
      </c>
      <c r="N4041" s="52" t="s">
        <v>1552</v>
      </c>
      <c r="O4041" s="52" t="s">
        <v>657</v>
      </c>
      <c r="P4041" s="56"/>
      <c r="Q4041" s="56">
        <v>0.35</v>
      </c>
      <c r="R4041" s="57">
        <f ca="1">SUMIF(Insumos!$C$7:$E$166,Subpartidas!N4041,Insumos!$E$7:$E$166)</f>
        <v>0.18</v>
      </c>
      <c r="S4041" s="57">
        <f t="shared" ca="1" si="664"/>
        <v>6.3E-2</v>
      </c>
    </row>
    <row r="4042" spans="1:19" s="116" customFormat="1" ht="14.1" customHeight="1">
      <c r="A4042" s="51" t="s">
        <v>1166</v>
      </c>
      <c r="B4042" s="48" t="s">
        <v>1331</v>
      </c>
      <c r="C4042" s="58"/>
      <c r="D4042" s="58"/>
      <c r="E4042" s="58"/>
      <c r="F4042" s="58"/>
      <c r="G4042" s="58"/>
      <c r="H4042" s="58"/>
      <c r="I4042" s="58"/>
      <c r="J4042" s="58"/>
      <c r="K4042" s="58"/>
      <c r="L4042" s="55" t="s">
        <v>14</v>
      </c>
      <c r="M4042" s="52" t="s">
        <v>1738</v>
      </c>
      <c r="N4042" s="52" t="s">
        <v>1739</v>
      </c>
      <c r="O4042" s="52" t="s">
        <v>1507</v>
      </c>
      <c r="P4042" s="56"/>
      <c r="Q4042" s="56">
        <f>2.38/100</f>
        <v>2.3799999999999998E-2</v>
      </c>
      <c r="R4042" s="57">
        <f ca="1">G4036</f>
        <v>1.1667539162911462</v>
      </c>
      <c r="S4042" s="57">
        <f ca="1">Q4042*R4042</f>
        <v>2.7768743207729277E-2</v>
      </c>
    </row>
    <row r="4043" spans="1:19" s="116" customFormat="1" ht="14.1" customHeight="1">
      <c r="A4043" s="51" t="s">
        <v>1166</v>
      </c>
      <c r="B4043" s="48" t="s">
        <v>1331</v>
      </c>
      <c r="C4043" s="58"/>
      <c r="D4043" s="58"/>
      <c r="E4043" s="58"/>
      <c r="F4043" s="58"/>
      <c r="G4043" s="58"/>
      <c r="H4043" s="58"/>
      <c r="I4043" s="58"/>
      <c r="J4043" s="58"/>
      <c r="K4043" s="58"/>
      <c r="L4043" s="55" t="s">
        <v>14</v>
      </c>
      <c r="M4043" s="52" t="s">
        <v>1557</v>
      </c>
      <c r="N4043" s="52" t="s">
        <v>1558</v>
      </c>
      <c r="O4043" s="52" t="s">
        <v>1510</v>
      </c>
      <c r="P4043" s="56">
        <v>0.5</v>
      </c>
      <c r="Q4043" s="56">
        <f>P4043/$E$4036*8</f>
        <v>7.1428571428571425E-2</v>
      </c>
      <c r="R4043" s="57">
        <f ca="1">SUMIF(Insumos!$C$7:$E$166,Subpartidas!N4043,Insumos!$E$7:$E$166)</f>
        <v>8</v>
      </c>
      <c r="S4043" s="57">
        <f t="shared" ref="S4043:S4047" ca="1" si="665">Q4043*R4043</f>
        <v>0.5714285714285714</v>
      </c>
    </row>
    <row r="4044" spans="1:19" s="116" customFormat="1" ht="14.1" customHeight="1">
      <c r="A4044" s="51" t="s">
        <v>1166</v>
      </c>
      <c r="B4044" s="48" t="s">
        <v>1331</v>
      </c>
      <c r="C4044" s="58"/>
      <c r="D4044" s="58"/>
      <c r="E4044" s="58"/>
      <c r="F4044" s="58"/>
      <c r="G4044" s="58"/>
      <c r="H4044" s="58"/>
      <c r="I4044" s="58"/>
      <c r="J4044" s="58"/>
      <c r="K4044" s="58"/>
      <c r="L4044" s="55" t="s">
        <v>14</v>
      </c>
      <c r="M4044" s="52" t="s">
        <v>1745</v>
      </c>
      <c r="N4044" s="52" t="s">
        <v>1746</v>
      </c>
      <c r="O4044" s="52" t="s">
        <v>1510</v>
      </c>
      <c r="P4044" s="56">
        <v>0.125</v>
      </c>
      <c r="Q4044" s="56">
        <f>P4044/$E$4036*8</f>
        <v>1.7857142857142856E-2</v>
      </c>
      <c r="R4044" s="57">
        <f ca="1">SUMIF(Insumos!$C$7:$E$166,Subpartidas!N4044,Insumos!$E$7:$E$166)</f>
        <v>6.78</v>
      </c>
      <c r="S4044" s="57">
        <f t="shared" ca="1" si="665"/>
        <v>0.12107142857142857</v>
      </c>
    </row>
    <row r="4045" spans="1:19" s="116" customFormat="1" ht="14.1" customHeight="1">
      <c r="A4045" s="51" t="s">
        <v>1176</v>
      </c>
      <c r="B4045" s="48" t="s">
        <v>1333</v>
      </c>
      <c r="C4045" s="52" t="s">
        <v>653</v>
      </c>
      <c r="D4045" s="53">
        <f>+IF(C4045&lt;&gt;" ",VLOOKUP(B4045,Rendimientos!$A$3:$D$557,3,0))</f>
        <v>51</v>
      </c>
      <c r="E4045" s="53">
        <f>+IF(C4045&lt;&gt;" ",VLOOKUP(B4045,Rendimientos!$A$3:$D$557,4,0))</f>
        <v>51</v>
      </c>
      <c r="F4045" s="54">
        <f ca="1">SUM(G4045:K4045)</f>
        <v>10.535762993063191</v>
      </c>
      <c r="G4045" s="49">
        <f ca="1">SUMIFS($S$5:$S$4996,$B$5:$B$4996,B4045,$L$5:$L$4996,$L$5)</f>
        <v>1.2811415551432193</v>
      </c>
      <c r="H4045" s="49">
        <f ca="1">SUMIFS($S$5:$S$4996,$B$5:$B$4996,B4045,$L$5:$L$4996,$L$10)</f>
        <v>5.9539341904761915</v>
      </c>
      <c r="I4045" s="49"/>
      <c r="J4045" s="49">
        <f ca="1">SUMIFS($S$5:$S$4996,$B$5:$B$4996,B4045,$L$5:$L$4996,$L$11)</f>
        <v>3.3006872474437809</v>
      </c>
      <c r="K4045" s="49">
        <f>SUMIFS($S$5:$S$4996,$B$5:$B$4996,B4045,$L$5:$L$4996,$L$4497)</f>
        <v>0</v>
      </c>
      <c r="L4045" s="55" t="s">
        <v>12</v>
      </c>
      <c r="M4045" s="52" t="s">
        <v>1736</v>
      </c>
      <c r="N4045" s="52" t="s">
        <v>1737</v>
      </c>
      <c r="O4045" s="52" t="s">
        <v>1491</v>
      </c>
      <c r="P4045" s="56">
        <v>0.125</v>
      </c>
      <c r="Q4045" s="56">
        <f>P4045/$D$4045*8</f>
        <v>1.9607843137254902E-2</v>
      </c>
      <c r="R4045" s="57">
        <f ca="1">SUMIF(Insumos!$C$7:$E$166,Subpartidas!N4045,Insumos!$E$7:$E$166)</f>
        <v>9.543510636814629</v>
      </c>
      <c r="S4045" s="57">
        <f t="shared" ca="1" si="665"/>
        <v>0.18712765954538488</v>
      </c>
    </row>
    <row r="4046" spans="1:19" s="116" customFormat="1" ht="14.1" customHeight="1">
      <c r="A4046" s="51" t="s">
        <v>1176</v>
      </c>
      <c r="B4046" s="48" t="s">
        <v>1333</v>
      </c>
      <c r="C4046" s="58"/>
      <c r="D4046" s="58"/>
      <c r="E4046" s="58"/>
      <c r="F4046" s="58"/>
      <c r="G4046" s="58"/>
      <c r="H4046" s="58"/>
      <c r="I4046" s="58"/>
      <c r="J4046" s="58"/>
      <c r="K4046" s="58"/>
      <c r="L4046" s="55" t="s">
        <v>12</v>
      </c>
      <c r="M4046" s="52" t="s">
        <v>1492</v>
      </c>
      <c r="N4046" s="52" t="s">
        <v>1493</v>
      </c>
      <c r="O4046" s="52" t="s">
        <v>1491</v>
      </c>
      <c r="P4046" s="56">
        <v>1.125</v>
      </c>
      <c r="Q4046" s="56">
        <f>P4046/$D$4045*8</f>
        <v>0.17647058823529413</v>
      </c>
      <c r="R4046" s="57">
        <f ca="1">SUMIF(Insumos!$C$7:$E$166,Subpartidas!N4046,Insumos!$E$7:$E$166)</f>
        <v>6.1994120750543944</v>
      </c>
      <c r="S4046" s="57">
        <f t="shared" ca="1" si="665"/>
        <v>1.0940138955978345</v>
      </c>
    </row>
    <row r="4047" spans="1:19" s="116" customFormat="1" ht="14.1" customHeight="1">
      <c r="A4047" s="51" t="s">
        <v>1176</v>
      </c>
      <c r="B4047" s="48" t="s">
        <v>1333</v>
      </c>
      <c r="C4047" s="58"/>
      <c r="D4047" s="58"/>
      <c r="E4047" s="58"/>
      <c r="F4047" s="58"/>
      <c r="G4047" s="58"/>
      <c r="H4047" s="58"/>
      <c r="I4047" s="58"/>
      <c r="J4047" s="58"/>
      <c r="K4047" s="58"/>
      <c r="L4047" s="55" t="s">
        <v>13</v>
      </c>
      <c r="M4047" s="52" t="s">
        <v>1559</v>
      </c>
      <c r="N4047" s="52" t="s">
        <v>1560</v>
      </c>
      <c r="O4047" s="52" t="s">
        <v>1561</v>
      </c>
      <c r="Q4047" s="56">
        <f>0.0188*1.3</f>
        <v>2.4440000000000003E-2</v>
      </c>
      <c r="R4047" s="57">
        <f ca="1">SUMIF(Insumos!$C$7:$E$166,Subpartidas!N4047,Insumos!$E$7:$E$166)</f>
        <v>1.3273809523809523</v>
      </c>
      <c r="S4047" s="57">
        <f t="shared" ca="1" si="665"/>
        <v>3.2441190476190478E-2</v>
      </c>
    </row>
    <row r="4048" spans="1:19" s="116" customFormat="1" ht="14.1" customHeight="1">
      <c r="A4048" s="51" t="s">
        <v>1176</v>
      </c>
      <c r="B4048" s="48" t="s">
        <v>1333</v>
      </c>
      <c r="C4048" s="58"/>
      <c r="D4048" s="58"/>
      <c r="E4048" s="58"/>
      <c r="F4048" s="58"/>
      <c r="G4048" s="58"/>
      <c r="H4048" s="58"/>
      <c r="I4048" s="58"/>
      <c r="J4048" s="58"/>
      <c r="K4048" s="58"/>
      <c r="L4048" s="55" t="s">
        <v>13</v>
      </c>
      <c r="M4048" s="52" t="s">
        <v>1545</v>
      </c>
      <c r="N4048" s="52" t="s">
        <v>1546</v>
      </c>
      <c r="O4048" s="52" t="s">
        <v>852</v>
      </c>
      <c r="P4048" s="56"/>
      <c r="Q4048" s="56">
        <f>0.0188*1.3</f>
        <v>2.4440000000000003E-2</v>
      </c>
      <c r="R4048" s="57">
        <f ca="1">SUMIF(Insumos!$C$7:$E$166,Subpartidas!N4048,Insumos!$E$7:$E$166)</f>
        <v>9.49</v>
      </c>
      <c r="S4048" s="57">
        <f ca="1">Q4048*R4048</f>
        <v>0.23193560000000005</v>
      </c>
    </row>
    <row r="4049" spans="1:19" s="116" customFormat="1" ht="14.1" customHeight="1">
      <c r="A4049" s="51" t="s">
        <v>1176</v>
      </c>
      <c r="B4049" s="48" t="s">
        <v>1333</v>
      </c>
      <c r="C4049" s="58"/>
      <c r="D4049" s="58"/>
      <c r="E4049" s="58"/>
      <c r="F4049" s="58"/>
      <c r="G4049" s="58"/>
      <c r="H4049" s="58"/>
      <c r="I4049" s="58"/>
      <c r="J4049" s="58"/>
      <c r="K4049" s="58"/>
      <c r="L4049" s="55" t="s">
        <v>13</v>
      </c>
      <c r="M4049" s="52" t="s">
        <v>1543</v>
      </c>
      <c r="N4049" s="52" t="s">
        <v>1544</v>
      </c>
      <c r="O4049" s="52" t="s">
        <v>852</v>
      </c>
      <c r="P4049" s="56"/>
      <c r="Q4049" s="56">
        <f>0.2741*1.3</f>
        <v>0.35633000000000004</v>
      </c>
      <c r="R4049" s="57">
        <f ca="1">SUMIF(Insumos!$C$7:$E$166,Subpartidas!N4049,Insumos!$E$7:$E$166)</f>
        <v>14.780000000000001</v>
      </c>
      <c r="S4049" s="57">
        <f ca="1">Q4049*R4049</f>
        <v>5.2665574000000008</v>
      </c>
    </row>
    <row r="4050" spans="1:19" s="116" customFormat="1" ht="14.1" customHeight="1">
      <c r="A4050" s="51" t="s">
        <v>1176</v>
      </c>
      <c r="B4050" s="48" t="s">
        <v>1333</v>
      </c>
      <c r="C4050" s="58"/>
      <c r="D4050" s="58"/>
      <c r="E4050" s="58"/>
      <c r="F4050" s="58"/>
      <c r="G4050" s="58"/>
      <c r="H4050" s="58"/>
      <c r="I4050" s="58"/>
      <c r="J4050" s="58"/>
      <c r="K4050" s="58"/>
      <c r="L4050" s="55" t="s">
        <v>13</v>
      </c>
      <c r="M4050" s="52" t="s">
        <v>1547</v>
      </c>
      <c r="N4050" s="52" t="s">
        <v>1548</v>
      </c>
      <c r="O4050" s="52" t="s">
        <v>852</v>
      </c>
      <c r="P4050" s="56"/>
      <c r="Q4050" s="56">
        <v>0.18</v>
      </c>
      <c r="R4050" s="57">
        <f ca="1">SUMIF(Insumos!$C$7:$E$166,Subpartidas!N4050,Insumos!$E$7:$E$166)</f>
        <v>2</v>
      </c>
      <c r="S4050" s="57">
        <f ca="1">Q4050*R4050</f>
        <v>0.36</v>
      </c>
    </row>
    <row r="4051" spans="1:19" s="116" customFormat="1" ht="14.1" customHeight="1">
      <c r="A4051" s="51" t="s">
        <v>1176</v>
      </c>
      <c r="B4051" s="48" t="s">
        <v>1333</v>
      </c>
      <c r="C4051" s="58"/>
      <c r="D4051" s="58"/>
      <c r="E4051" s="58"/>
      <c r="F4051" s="58"/>
      <c r="G4051" s="58"/>
      <c r="H4051" s="58"/>
      <c r="I4051" s="58"/>
      <c r="J4051" s="58"/>
      <c r="K4051" s="58"/>
      <c r="L4051" s="55" t="s">
        <v>13</v>
      </c>
      <c r="M4051" s="52" t="s">
        <v>1551</v>
      </c>
      <c r="N4051" s="52" t="s">
        <v>1552</v>
      </c>
      <c r="O4051" s="52" t="s">
        <v>657</v>
      </c>
      <c r="P4051" s="56"/>
      <c r="Q4051" s="56">
        <v>0.35</v>
      </c>
      <c r="R4051" s="57">
        <f ca="1">SUMIF(Insumos!$C$7:$E$166,Subpartidas!N4051,Insumos!$E$7:$E$166)</f>
        <v>0.18</v>
      </c>
      <c r="S4051" s="57">
        <f ca="1">Q4051*R4051</f>
        <v>6.3E-2</v>
      </c>
    </row>
    <row r="4052" spans="1:19" s="116" customFormat="1" ht="14.1" customHeight="1">
      <c r="A4052" s="51" t="s">
        <v>1176</v>
      </c>
      <c r="B4052" s="48" t="s">
        <v>1333</v>
      </c>
      <c r="C4052" s="58"/>
      <c r="D4052" s="58"/>
      <c r="E4052" s="58"/>
      <c r="F4052" s="58"/>
      <c r="G4052" s="58"/>
      <c r="H4052" s="58"/>
      <c r="I4052" s="58"/>
      <c r="J4052" s="58"/>
      <c r="K4052" s="58"/>
      <c r="L4052" s="55" t="s">
        <v>14</v>
      </c>
      <c r="M4052" s="52" t="s">
        <v>1738</v>
      </c>
      <c r="N4052" s="52" t="s">
        <v>1739</v>
      </c>
      <c r="O4052" s="52" t="s">
        <v>1507</v>
      </c>
      <c r="P4052" s="56"/>
      <c r="Q4052" s="56">
        <f>2.38/100</f>
        <v>2.3799999999999998E-2</v>
      </c>
      <c r="R4052" s="57">
        <f ca="1">G4045</f>
        <v>1.2811415551432193</v>
      </c>
      <c r="S4052" s="57">
        <f ca="1">Q4052*R4052</f>
        <v>3.0491169012408618E-2</v>
      </c>
    </row>
    <row r="4053" spans="1:19" s="116" customFormat="1" ht="14.1" customHeight="1">
      <c r="A4053" s="51" t="s">
        <v>1176</v>
      </c>
      <c r="B4053" s="48" t="s">
        <v>1333</v>
      </c>
      <c r="C4053" s="58"/>
      <c r="D4053" s="58"/>
      <c r="E4053" s="58"/>
      <c r="F4053" s="58"/>
      <c r="G4053" s="58"/>
      <c r="H4053" s="58"/>
      <c r="I4053" s="58"/>
      <c r="J4053" s="58"/>
      <c r="K4053" s="58"/>
      <c r="L4053" s="55" t="s">
        <v>14</v>
      </c>
      <c r="M4053" s="52" t="s">
        <v>1557</v>
      </c>
      <c r="N4053" s="52" t="s">
        <v>1558</v>
      </c>
      <c r="O4053" s="52" t="s">
        <v>1510</v>
      </c>
      <c r="P4053" s="56">
        <v>0.5</v>
      </c>
      <c r="Q4053" s="56">
        <f>P4053/$E$4045*8</f>
        <v>7.8431372549019607E-2</v>
      </c>
      <c r="R4053" s="57">
        <f ca="1">SUMIF(Insumos!$C$7:$E$166,Subpartidas!N4053,Insumos!$E$7:$E$166)</f>
        <v>8</v>
      </c>
      <c r="S4053" s="57">
        <f t="shared" ref="S4053:S4088" ca="1" si="666">Q4053*R4053</f>
        <v>0.62745098039215685</v>
      </c>
    </row>
    <row r="4054" spans="1:19" s="116" customFormat="1" ht="14.1" customHeight="1">
      <c r="A4054" s="51" t="s">
        <v>1176</v>
      </c>
      <c r="B4054" s="48" t="s">
        <v>1333</v>
      </c>
      <c r="C4054" s="58"/>
      <c r="D4054" s="58"/>
      <c r="E4054" s="58"/>
      <c r="F4054" s="58"/>
      <c r="G4054" s="58"/>
      <c r="H4054" s="58"/>
      <c r="I4054" s="58"/>
      <c r="J4054" s="58"/>
      <c r="K4054" s="58"/>
      <c r="L4054" s="55" t="s">
        <v>14</v>
      </c>
      <c r="M4054" s="52" t="s">
        <v>1555</v>
      </c>
      <c r="N4054" s="52" t="s">
        <v>1556</v>
      </c>
      <c r="O4054" s="52" t="s">
        <v>1510</v>
      </c>
      <c r="P4054" s="56">
        <v>1</v>
      </c>
      <c r="Q4054" s="56">
        <f t="shared" ref="Q4054:Q4055" si="667">P4054/$E$4045*8</f>
        <v>0.15686274509803921</v>
      </c>
      <c r="R4054" s="57">
        <f ca="1">SUMIF(Insumos!$C$7:$E$166,Subpartidas!N4054,Insumos!$E$7:$E$166)</f>
        <v>16</v>
      </c>
      <c r="S4054" s="57">
        <f t="shared" ca="1" si="666"/>
        <v>2.5098039215686274</v>
      </c>
    </row>
    <row r="4055" spans="1:19" s="116" customFormat="1" ht="14.1" customHeight="1">
      <c r="A4055" s="51" t="s">
        <v>1176</v>
      </c>
      <c r="B4055" s="48" t="s">
        <v>1333</v>
      </c>
      <c r="C4055" s="58"/>
      <c r="D4055" s="58"/>
      <c r="E4055" s="58"/>
      <c r="F4055" s="58"/>
      <c r="G4055" s="58"/>
      <c r="H4055" s="58"/>
      <c r="I4055" s="58"/>
      <c r="J4055" s="58"/>
      <c r="K4055" s="58"/>
      <c r="L4055" s="55" t="s">
        <v>14</v>
      </c>
      <c r="M4055" s="52" t="s">
        <v>1745</v>
      </c>
      <c r="N4055" s="52" t="s">
        <v>1746</v>
      </c>
      <c r="O4055" s="52" t="s">
        <v>1510</v>
      </c>
      <c r="P4055" s="56">
        <v>0.125</v>
      </c>
      <c r="Q4055" s="56">
        <f t="shared" si="667"/>
        <v>1.9607843137254902E-2</v>
      </c>
      <c r="R4055" s="57">
        <f ca="1">SUMIF(Insumos!$C$7:$E$166,Subpartidas!N4055,Insumos!$E$7:$E$166)</f>
        <v>6.78</v>
      </c>
      <c r="S4055" s="57">
        <f t="shared" ca="1" si="666"/>
        <v>0.13294117647058823</v>
      </c>
    </row>
    <row r="4056" spans="1:19" s="116" customFormat="1" ht="14.1" customHeight="1">
      <c r="A4056" s="51" t="s">
        <v>1191</v>
      </c>
      <c r="B4056" s="48" t="s">
        <v>1335</v>
      </c>
      <c r="C4056" s="52" t="s">
        <v>653</v>
      </c>
      <c r="D4056" s="53">
        <f>+IF(C4056&lt;&gt;" ",VLOOKUP(B4056,Rendimientos!$A$3:$D$557,3,0))</f>
        <v>45</v>
      </c>
      <c r="E4056" s="53">
        <f>+IF(C4056&lt;&gt;" ",VLOOKUP(B4056,Rendimientos!$A$3:$D$557,4,0))</f>
        <v>45</v>
      </c>
      <c r="F4056" s="54">
        <f ca="1">SUM(G4056:K4056)</f>
        <v>16.631362077941365</v>
      </c>
      <c r="G4056" s="49">
        <f ca="1">SUMIFS($S$5:$S$4996,$B$5:$B$4996,B4056,$L$5:$L$4996,$L$5)</f>
        <v>1.4519604291623152</v>
      </c>
      <c r="H4056" s="49">
        <f ca="1">SUMIFS($S$5:$S$4996,$B$5:$B$4996,B4056,$L$5:$L$4996,$L$10)</f>
        <v>13.560485614285714</v>
      </c>
      <c r="I4056" s="49"/>
      <c r="J4056" s="49">
        <f ca="1">SUMIFS($S$5:$S$4996,$B$5:$B$4996,B4056,$L$5:$L$4996,$L$11)</f>
        <v>1.6189160344933344</v>
      </c>
      <c r="K4056" s="49">
        <f>SUMIFS($S$5:$S$4996,$B$5:$B$4996,B4056,$L$5:$L$4996,$L$4497)</f>
        <v>0</v>
      </c>
      <c r="L4056" s="55" t="s">
        <v>12</v>
      </c>
      <c r="M4056" s="52" t="s">
        <v>1736</v>
      </c>
      <c r="N4056" s="52" t="s">
        <v>1737</v>
      </c>
      <c r="O4056" s="52" t="s">
        <v>1491</v>
      </c>
      <c r="P4056" s="56">
        <v>0.125</v>
      </c>
      <c r="Q4056" s="56">
        <f>P4056/$D$4056*8</f>
        <v>2.2222222222222223E-2</v>
      </c>
      <c r="R4056" s="57">
        <f ca="1">SUMIF(Insumos!$C$7:$E$166,Subpartidas!N4056,Insumos!$E$7:$E$166)</f>
        <v>9.543510636814629</v>
      </c>
      <c r="S4056" s="57">
        <f t="shared" ref="S4056:S4058" ca="1" si="668">Q4056*R4056</f>
        <v>0.21207801415143621</v>
      </c>
    </row>
    <row r="4057" spans="1:19" s="116" customFormat="1" ht="14.1" customHeight="1">
      <c r="A4057" s="51" t="s">
        <v>1191</v>
      </c>
      <c r="B4057" s="48" t="s">
        <v>1335</v>
      </c>
      <c r="C4057" s="58"/>
      <c r="D4057" s="58"/>
      <c r="E4057" s="58"/>
      <c r="F4057" s="58"/>
      <c r="G4057" s="58"/>
      <c r="H4057" s="58"/>
      <c r="I4057" s="58"/>
      <c r="J4057" s="58"/>
      <c r="K4057" s="58"/>
      <c r="L4057" s="55" t="s">
        <v>12</v>
      </c>
      <c r="M4057" s="52" t="s">
        <v>1492</v>
      </c>
      <c r="N4057" s="52" t="s">
        <v>1493</v>
      </c>
      <c r="O4057" s="52" t="s">
        <v>1491</v>
      </c>
      <c r="P4057" s="56">
        <v>1.125</v>
      </c>
      <c r="Q4057" s="56">
        <f>P4057/$D$4056*8</f>
        <v>0.2</v>
      </c>
      <c r="R4057" s="57">
        <f ca="1">SUMIF(Insumos!$C$7:$E$166,Subpartidas!N4057,Insumos!$E$7:$E$166)</f>
        <v>6.1994120750543944</v>
      </c>
      <c r="S4057" s="57">
        <f t="shared" ca="1" si="668"/>
        <v>1.2398824150108789</v>
      </c>
    </row>
    <row r="4058" spans="1:19" s="116" customFormat="1" ht="14.1" customHeight="1">
      <c r="A4058" s="51" t="s">
        <v>1191</v>
      </c>
      <c r="B4058" s="48" t="s">
        <v>1335</v>
      </c>
      <c r="C4058" s="58"/>
      <c r="D4058" s="58"/>
      <c r="E4058" s="58"/>
      <c r="F4058" s="58"/>
      <c r="G4058" s="58"/>
      <c r="H4058" s="58"/>
      <c r="I4058" s="58"/>
      <c r="J4058" s="58"/>
      <c r="K4058" s="58"/>
      <c r="L4058" s="55" t="s">
        <v>13</v>
      </c>
      <c r="M4058" s="52" t="s">
        <v>1547</v>
      </c>
      <c r="N4058" s="52" t="s">
        <v>1548</v>
      </c>
      <c r="O4058" s="52" t="s">
        <v>852</v>
      </c>
      <c r="P4058" s="56"/>
      <c r="Q4058" s="56">
        <v>0.93</v>
      </c>
      <c r="R4058" s="57">
        <f ca="1">SUMIF(Insumos!$C$7:$E$166,Subpartidas!N4058,Insumos!$E$7:$E$166)</f>
        <v>2</v>
      </c>
      <c r="S4058" s="57">
        <f t="shared" ca="1" si="668"/>
        <v>1.86</v>
      </c>
    </row>
    <row r="4059" spans="1:19" s="116" customFormat="1" ht="14.1" customHeight="1">
      <c r="A4059" s="51" t="s">
        <v>1191</v>
      </c>
      <c r="B4059" s="48" t="s">
        <v>1335</v>
      </c>
      <c r="C4059" s="58"/>
      <c r="D4059" s="58"/>
      <c r="E4059" s="58"/>
      <c r="F4059" s="58"/>
      <c r="G4059" s="58"/>
      <c r="H4059" s="58"/>
      <c r="I4059" s="58"/>
      <c r="J4059" s="58"/>
      <c r="K4059" s="58"/>
      <c r="L4059" s="55" t="s">
        <v>13</v>
      </c>
      <c r="M4059" s="52" t="s">
        <v>1551</v>
      </c>
      <c r="N4059" s="52" t="s">
        <v>1552</v>
      </c>
      <c r="O4059" s="52" t="s">
        <v>657</v>
      </c>
      <c r="P4059" s="56"/>
      <c r="Q4059" s="56">
        <v>0.45</v>
      </c>
      <c r="R4059" s="57">
        <f ca="1">SUMIF(Insumos!$C$7:$E$166,Subpartidas!N4059,Insumos!$E$7:$E$166)</f>
        <v>0.18</v>
      </c>
      <c r="S4059" s="57">
        <f ca="1">Q4059*R4059</f>
        <v>8.1000000000000003E-2</v>
      </c>
    </row>
    <row r="4060" spans="1:19" s="116" customFormat="1" ht="14.1" customHeight="1">
      <c r="A4060" s="51" t="s">
        <v>1191</v>
      </c>
      <c r="B4060" s="48" t="s">
        <v>1335</v>
      </c>
      <c r="C4060" s="58"/>
      <c r="D4060" s="58"/>
      <c r="E4060" s="58"/>
      <c r="F4060" s="58"/>
      <c r="G4060" s="58"/>
      <c r="H4060" s="58"/>
      <c r="I4060" s="58"/>
      <c r="J4060" s="58"/>
      <c r="K4060" s="58"/>
      <c r="L4060" s="55" t="s">
        <v>13</v>
      </c>
      <c r="M4060" s="52" t="s">
        <v>1545</v>
      </c>
      <c r="N4060" s="52" t="s">
        <v>1546</v>
      </c>
      <c r="O4060" s="52" t="s">
        <v>852</v>
      </c>
      <c r="P4060" s="56"/>
      <c r="Q4060" s="56">
        <f>0.0165*1.3</f>
        <v>2.145E-2</v>
      </c>
      <c r="R4060" s="57">
        <f ca="1">SUMIF(Insumos!$C$7:$E$166,Subpartidas!N4060,Insumos!$E$7:$E$166)</f>
        <v>9.49</v>
      </c>
      <c r="S4060" s="57">
        <f ca="1">Q4060*R4060</f>
        <v>0.20356050000000001</v>
      </c>
    </row>
    <row r="4061" spans="1:19" s="116" customFormat="1" ht="14.1" customHeight="1">
      <c r="A4061" s="51" t="s">
        <v>1191</v>
      </c>
      <c r="B4061" s="48" t="s">
        <v>1335</v>
      </c>
      <c r="C4061" s="58"/>
      <c r="D4061" s="58"/>
      <c r="E4061" s="58"/>
      <c r="G4061" s="58"/>
      <c r="H4061" s="58"/>
      <c r="I4061" s="58"/>
      <c r="J4061" s="58"/>
      <c r="K4061" s="58"/>
      <c r="L4061" s="55" t="s">
        <v>13</v>
      </c>
      <c r="M4061" s="52" t="s">
        <v>1543</v>
      </c>
      <c r="N4061" s="52" t="s">
        <v>1544</v>
      </c>
      <c r="O4061" s="52" t="s">
        <v>852</v>
      </c>
      <c r="P4061" s="56"/>
      <c r="Q4061" s="56">
        <f>0.2246*1.3</f>
        <v>0.29198000000000002</v>
      </c>
      <c r="R4061" s="57">
        <f ca="1">SUMIF(Insumos!$C$7:$E$166,Subpartidas!N4061,Insumos!$E$7:$E$166)</f>
        <v>14.780000000000001</v>
      </c>
      <c r="S4061" s="57">
        <f ca="1">Q4061*R4061</f>
        <v>4.3154644000000006</v>
      </c>
    </row>
    <row r="4062" spans="1:19" s="116" customFormat="1" ht="14.1" customHeight="1">
      <c r="A4062" s="51" t="s">
        <v>1191</v>
      </c>
      <c r="B4062" s="48" t="s">
        <v>1335</v>
      </c>
      <c r="C4062" s="58"/>
      <c r="D4062" s="58"/>
      <c r="E4062" s="58"/>
      <c r="F4062" s="58"/>
      <c r="G4062" s="58"/>
      <c r="H4062" s="58"/>
      <c r="I4062" s="58"/>
      <c r="J4062" s="58"/>
      <c r="K4062" s="58"/>
      <c r="L4062" s="55" t="s">
        <v>13</v>
      </c>
      <c r="M4062" s="52" t="s">
        <v>1565</v>
      </c>
      <c r="N4062" s="52" t="s">
        <v>1747</v>
      </c>
      <c r="O4062" s="52" t="s">
        <v>852</v>
      </c>
      <c r="Q4062" s="56">
        <f>0.066*1.3</f>
        <v>8.5800000000000001E-2</v>
      </c>
      <c r="R4062" s="57">
        <f ca="1">SUMIF(Insumos!$C$7:$E$166,Subpartidas!N4062,Insumos!$E$7:$E$166)</f>
        <v>82.75595238095238</v>
      </c>
      <c r="S4062" s="57">
        <f ca="1">Q4062*R4062</f>
        <v>7.1004607142857141</v>
      </c>
    </row>
    <row r="4063" spans="1:19" s="116" customFormat="1" ht="14.1" customHeight="1">
      <c r="A4063" s="51" t="s">
        <v>1191</v>
      </c>
      <c r="B4063" s="48" t="s">
        <v>1335</v>
      </c>
      <c r="C4063" s="58"/>
      <c r="D4063" s="58"/>
      <c r="E4063" s="58"/>
      <c r="F4063" s="58"/>
      <c r="G4063" s="58"/>
      <c r="H4063" s="58"/>
      <c r="I4063" s="58"/>
      <c r="J4063" s="58"/>
      <c r="K4063" s="58"/>
      <c r="L4063" s="55" t="s">
        <v>14</v>
      </c>
      <c r="M4063" s="52" t="s">
        <v>1738</v>
      </c>
      <c r="N4063" s="52" t="s">
        <v>1739</v>
      </c>
      <c r="O4063" s="52" t="s">
        <v>1507</v>
      </c>
      <c r="P4063" s="60"/>
      <c r="Q4063" s="56">
        <v>3.1699999999999999E-2</v>
      </c>
      <c r="R4063" s="57">
        <f ca="1">G4056</f>
        <v>1.4519604291623152</v>
      </c>
      <c r="S4063" s="57">
        <f t="shared" ref="S4063:S4065" ca="1" si="669">Q4063*R4063</f>
        <v>4.6027145604445388E-2</v>
      </c>
    </row>
    <row r="4064" spans="1:19" s="116" customFormat="1" ht="14.1" customHeight="1">
      <c r="A4064" s="51" t="s">
        <v>1191</v>
      </c>
      <c r="B4064" s="48" t="s">
        <v>1335</v>
      </c>
      <c r="C4064" s="58"/>
      <c r="D4064" s="58"/>
      <c r="E4064" s="58"/>
      <c r="F4064" s="58"/>
      <c r="G4064" s="58"/>
      <c r="H4064" s="58"/>
      <c r="I4064" s="58"/>
      <c r="J4064" s="58"/>
      <c r="K4064" s="58"/>
      <c r="L4064" s="55" t="s">
        <v>14</v>
      </c>
      <c r="M4064" s="52" t="s">
        <v>1745</v>
      </c>
      <c r="N4064" s="52" t="s">
        <v>1746</v>
      </c>
      <c r="O4064" s="52" t="s">
        <v>1510</v>
      </c>
      <c r="P4064" s="56">
        <v>0.125</v>
      </c>
      <c r="Q4064" s="56">
        <f>P4064/$E$4056*8</f>
        <v>2.2222222222222223E-2</v>
      </c>
      <c r="R4064" s="57">
        <f ca="1">SUMIF(Insumos!$C$7:$E$166,Subpartidas!N4064,Insumos!$E$7:$E$166)</f>
        <v>6.78</v>
      </c>
      <c r="S4064" s="57">
        <f t="shared" ca="1" si="669"/>
        <v>0.15066666666666667</v>
      </c>
    </row>
    <row r="4065" spans="1:19" s="116" customFormat="1" ht="14.1" customHeight="1">
      <c r="A4065" s="51" t="s">
        <v>1191</v>
      </c>
      <c r="B4065" s="48" t="s">
        <v>1335</v>
      </c>
      <c r="C4065" s="58"/>
      <c r="D4065" s="58"/>
      <c r="E4065" s="58"/>
      <c r="F4065" s="58"/>
      <c r="G4065" s="58"/>
      <c r="H4065" s="58"/>
      <c r="I4065" s="58"/>
      <c r="J4065" s="58"/>
      <c r="K4065" s="58"/>
      <c r="L4065" s="55" t="s">
        <v>14</v>
      </c>
      <c r="M4065" s="52" t="s">
        <v>1557</v>
      </c>
      <c r="N4065" s="52" t="s">
        <v>1558</v>
      </c>
      <c r="O4065" s="52" t="s">
        <v>1510</v>
      </c>
      <c r="P4065" s="56">
        <v>1</v>
      </c>
      <c r="Q4065" s="56">
        <f>P4065/$E$4056*8</f>
        <v>0.17777777777777778</v>
      </c>
      <c r="R4065" s="57">
        <f ca="1">SUMIF(Insumos!$C$7:$E$166,Subpartidas!N4065,Insumos!$E$7:$E$166)</f>
        <v>8</v>
      </c>
      <c r="S4065" s="57">
        <f t="shared" ca="1" si="669"/>
        <v>1.4222222222222223</v>
      </c>
    </row>
    <row r="4066" spans="1:19" s="116" customFormat="1" ht="14.1" customHeight="1">
      <c r="A4066" s="74" t="s">
        <v>1180</v>
      </c>
      <c r="B4066" s="48" t="s">
        <v>1337</v>
      </c>
      <c r="C4066" s="52" t="s">
        <v>653</v>
      </c>
      <c r="D4066" s="53">
        <f>+IF(C4066&lt;&gt;" ",VLOOKUP(B4066,Rendimientos!$A$3:$D$557,3,0))</f>
        <v>67</v>
      </c>
      <c r="E4066" s="53">
        <f>+IF(C4066&lt;&gt;" ",VLOOKUP(B4066,Rendimientos!$A$3:$D$557,4,0))</f>
        <v>67</v>
      </c>
      <c r="F4066" s="54">
        <f ca="1">SUM(G4066:K4066)</f>
        <v>8.8653618691333893</v>
      </c>
      <c r="G4066" s="49">
        <f ca="1">SUMIFS($S$5:$S$4996,$B$5:$B$4996,B4066,$L$5:$L$4996,$L$5)</f>
        <v>0.975197303168719</v>
      </c>
      <c r="H4066" s="49">
        <f ca="1">SUMIFS($S$5:$S$4996,$B$5:$B$4996,B4066,$L$5:$L$4996,$L$10)</f>
        <v>7.2881489000000013</v>
      </c>
      <c r="I4066" s="49"/>
      <c r="J4066" s="49">
        <f ca="1">SUMIFS($S$5:$S$4996,$B$5:$B$4996,B4066,$L$5:$L$4996,$L$11)</f>
        <v>0.60201566596466927</v>
      </c>
      <c r="K4066" s="49">
        <f>SUMIFS($S$5:$S$4996,$B$5:$B$4996,B4066,$L$5:$L$4996,$L$4497)</f>
        <v>0</v>
      </c>
      <c r="L4066" s="55" t="s">
        <v>12</v>
      </c>
      <c r="M4066" s="52" t="s">
        <v>1736</v>
      </c>
      <c r="N4066" s="52" t="s">
        <v>1737</v>
      </c>
      <c r="O4066" s="52" t="s">
        <v>1491</v>
      </c>
      <c r="P4066" s="56">
        <v>0.125</v>
      </c>
      <c r="Q4066" s="56">
        <f>P4066/$D$4066*8</f>
        <v>1.4925373134328358E-2</v>
      </c>
      <c r="R4066" s="57">
        <f ca="1">SUMIF(Insumos!$C$7:$E$166,Subpartidas!N4066,Insumos!$E$7:$E$166)</f>
        <v>9.543510636814629</v>
      </c>
      <c r="S4066" s="57">
        <f t="shared" ca="1" si="666"/>
        <v>0.14244045726588997</v>
      </c>
    </row>
    <row r="4067" spans="1:19" s="116" customFormat="1" ht="14.1" customHeight="1">
      <c r="A4067" s="74" t="s">
        <v>1180</v>
      </c>
      <c r="B4067" s="48" t="s">
        <v>1337</v>
      </c>
      <c r="C4067" s="58"/>
      <c r="D4067" s="58"/>
      <c r="E4067" s="58"/>
      <c r="F4067" s="58"/>
      <c r="G4067" s="58"/>
      <c r="H4067" s="58"/>
      <c r="I4067" s="58"/>
      <c r="J4067" s="58"/>
      <c r="K4067" s="58"/>
      <c r="L4067" s="55" t="s">
        <v>12</v>
      </c>
      <c r="M4067" s="52" t="s">
        <v>1492</v>
      </c>
      <c r="N4067" s="52" t="s">
        <v>1493</v>
      </c>
      <c r="O4067" s="52" t="s">
        <v>1491</v>
      </c>
      <c r="P4067" s="56">
        <v>1.125</v>
      </c>
      <c r="Q4067" s="56">
        <f>P4067/$D$4066*8</f>
        <v>0.13432835820895522</v>
      </c>
      <c r="R4067" s="57">
        <f ca="1">SUMIF(Insumos!$C$7:$E$166,Subpartidas!N4067,Insumos!$E$7:$E$166)</f>
        <v>6.1994120750543944</v>
      </c>
      <c r="S4067" s="57">
        <f t="shared" ca="1" si="666"/>
        <v>0.83275684590282906</v>
      </c>
    </row>
    <row r="4068" spans="1:19" s="116" customFormat="1" ht="14.1" customHeight="1">
      <c r="A4068" s="74" t="s">
        <v>1180</v>
      </c>
      <c r="B4068" s="48" t="s">
        <v>1337</v>
      </c>
      <c r="C4068" s="58"/>
      <c r="D4068" s="58"/>
      <c r="E4068" s="58"/>
      <c r="F4068" s="58"/>
      <c r="G4068" s="58"/>
      <c r="H4068" s="58"/>
      <c r="I4068" s="58"/>
      <c r="J4068" s="58"/>
      <c r="K4068" s="58"/>
      <c r="L4068" s="55" t="s">
        <v>13</v>
      </c>
      <c r="M4068" s="52" t="s">
        <v>1547</v>
      </c>
      <c r="N4068" s="52" t="s">
        <v>1548</v>
      </c>
      <c r="O4068" s="52" t="s">
        <v>852</v>
      </c>
      <c r="P4068" s="56"/>
      <c r="Q4068" s="56">
        <v>0.71</v>
      </c>
      <c r="R4068" s="57">
        <f ca="1">SUMIF(Insumos!$C$7:$E$166,Subpartidas!N4068,Insumos!$E$7:$E$166)</f>
        <v>2</v>
      </c>
      <c r="S4068" s="57">
        <f t="shared" ca="1" si="666"/>
        <v>1.42</v>
      </c>
    </row>
    <row r="4069" spans="1:19" s="116" customFormat="1" ht="14.1" customHeight="1">
      <c r="A4069" s="74" t="s">
        <v>1180</v>
      </c>
      <c r="B4069" s="48" t="s">
        <v>1337</v>
      </c>
      <c r="C4069" s="58"/>
      <c r="D4069" s="58"/>
      <c r="E4069" s="58"/>
      <c r="F4069" s="58"/>
      <c r="G4069" s="58"/>
      <c r="H4069" s="58"/>
      <c r="I4069" s="58"/>
      <c r="J4069" s="58"/>
      <c r="K4069" s="58"/>
      <c r="L4069" s="55" t="s">
        <v>13</v>
      </c>
      <c r="M4069" s="52" t="s">
        <v>1551</v>
      </c>
      <c r="N4069" s="52" t="s">
        <v>1552</v>
      </c>
      <c r="O4069" s="52" t="s">
        <v>657</v>
      </c>
      <c r="P4069" s="56"/>
      <c r="Q4069" s="56">
        <v>0.45</v>
      </c>
      <c r="R4069" s="57">
        <f ca="1">SUMIF(Insumos!$C$7:$E$166,Subpartidas!N4069,Insumos!$E$7:$E$166)</f>
        <v>0.18</v>
      </c>
      <c r="S4069" s="57">
        <f t="shared" ca="1" si="666"/>
        <v>8.1000000000000003E-2</v>
      </c>
    </row>
    <row r="4070" spans="1:19" s="116" customFormat="1" ht="14.1" customHeight="1">
      <c r="A4070" s="74" t="s">
        <v>1180</v>
      </c>
      <c r="B4070" s="48" t="s">
        <v>1337</v>
      </c>
      <c r="C4070" s="58"/>
      <c r="D4070" s="58"/>
      <c r="E4070" s="58"/>
      <c r="F4070" s="58"/>
      <c r="G4070" s="58"/>
      <c r="H4070" s="58"/>
      <c r="I4070" s="58"/>
      <c r="J4070" s="58"/>
      <c r="K4070" s="58"/>
      <c r="L4070" s="55" t="s">
        <v>13</v>
      </c>
      <c r="M4070" s="52" t="s">
        <v>1545</v>
      </c>
      <c r="N4070" s="52" t="s">
        <v>1546</v>
      </c>
      <c r="O4070" s="52" t="s">
        <v>852</v>
      </c>
      <c r="P4070" s="56"/>
      <c r="Q4070" s="56">
        <f>0.0165*1.3</f>
        <v>2.145E-2</v>
      </c>
      <c r="R4070" s="57">
        <f ca="1">SUMIF(Insumos!$C$7:$E$166,Subpartidas!N4070,Insumos!$E$7:$E$166)</f>
        <v>9.49</v>
      </c>
      <c r="S4070" s="57">
        <f t="shared" ca="1" si="666"/>
        <v>0.20356050000000001</v>
      </c>
    </row>
    <row r="4071" spans="1:19" s="116" customFormat="1" ht="14.1" customHeight="1">
      <c r="A4071" s="74" t="s">
        <v>1180</v>
      </c>
      <c r="B4071" s="48" t="s">
        <v>1337</v>
      </c>
      <c r="C4071" s="58"/>
      <c r="D4071" s="58"/>
      <c r="E4071" s="58"/>
      <c r="F4071" s="58"/>
      <c r="G4071" s="58"/>
      <c r="H4071" s="58"/>
      <c r="I4071" s="58"/>
      <c r="J4071" s="58"/>
      <c r="K4071" s="58"/>
      <c r="L4071" s="55" t="s">
        <v>13</v>
      </c>
      <c r="M4071" s="52" t="s">
        <v>1543</v>
      </c>
      <c r="N4071" s="52" t="s">
        <v>1544</v>
      </c>
      <c r="O4071" s="52" t="s">
        <v>852</v>
      </c>
      <c r="P4071" s="56"/>
      <c r="Q4071" s="56">
        <f>0.2906*1.3</f>
        <v>0.37778000000000006</v>
      </c>
      <c r="R4071" s="57">
        <f ca="1">SUMIF(Insumos!$C$7:$E$166,Subpartidas!N4071,Insumos!$E$7:$E$166)</f>
        <v>14.780000000000001</v>
      </c>
      <c r="S4071" s="57">
        <f t="shared" ca="1" si="666"/>
        <v>5.5835884000000009</v>
      </c>
    </row>
    <row r="4072" spans="1:19" s="116" customFormat="1" ht="14.1" customHeight="1">
      <c r="A4072" s="74" t="s">
        <v>1180</v>
      </c>
      <c r="B4072" s="48" t="s">
        <v>1337</v>
      </c>
      <c r="C4072" s="58"/>
      <c r="D4072" s="58"/>
      <c r="E4072" s="58"/>
      <c r="F4072" s="58"/>
      <c r="G4072" s="58"/>
      <c r="H4072" s="58"/>
      <c r="I4072" s="58"/>
      <c r="J4072" s="58"/>
      <c r="K4072" s="58"/>
      <c r="L4072" s="55" t="s">
        <v>14</v>
      </c>
      <c r="M4072" s="52" t="s">
        <v>1738</v>
      </c>
      <c r="N4072" s="52" t="s">
        <v>1739</v>
      </c>
      <c r="O4072" s="52" t="s">
        <v>1507</v>
      </c>
      <c r="P4072" s="60"/>
      <c r="Q4072" s="56">
        <v>2.3800000000000002E-2</v>
      </c>
      <c r="R4072" s="57">
        <f ca="1">G4066</f>
        <v>0.975197303168719</v>
      </c>
      <c r="S4072" s="57">
        <f t="shared" ca="1" si="666"/>
        <v>2.3209695815415515E-2</v>
      </c>
    </row>
    <row r="4073" spans="1:19" s="116" customFormat="1" ht="14.1" customHeight="1">
      <c r="A4073" s="74" t="s">
        <v>1180</v>
      </c>
      <c r="B4073" s="48" t="s">
        <v>1337</v>
      </c>
      <c r="C4073" s="58"/>
      <c r="D4073" s="58"/>
      <c r="E4073" s="58"/>
      <c r="F4073" s="58"/>
      <c r="G4073" s="58"/>
      <c r="H4073" s="58"/>
      <c r="I4073" s="58"/>
      <c r="J4073" s="58"/>
      <c r="K4073" s="58"/>
      <c r="L4073" s="55" t="s">
        <v>14</v>
      </c>
      <c r="M4073" s="52" t="s">
        <v>1745</v>
      </c>
      <c r="N4073" s="52" t="s">
        <v>1746</v>
      </c>
      <c r="O4073" s="52" t="s">
        <v>1510</v>
      </c>
      <c r="P4073" s="56">
        <v>0.125</v>
      </c>
      <c r="Q4073" s="56">
        <f>P4073/$E$4066*8</f>
        <v>1.4925373134328358E-2</v>
      </c>
      <c r="R4073" s="57">
        <f ca="1">SUMIF(Insumos!$C$7:$E$166,Subpartidas!N4073,Insumos!$E$7:$E$166)</f>
        <v>6.78</v>
      </c>
      <c r="S4073" s="57">
        <f t="shared" ca="1" si="666"/>
        <v>0.10119402985074627</v>
      </c>
    </row>
    <row r="4074" spans="1:19" s="116" customFormat="1" ht="14.1" customHeight="1">
      <c r="A4074" s="74" t="s">
        <v>1180</v>
      </c>
      <c r="B4074" s="48" t="s">
        <v>1337</v>
      </c>
      <c r="C4074" s="58"/>
      <c r="D4074" s="58"/>
      <c r="E4074" s="58"/>
      <c r="F4074" s="58"/>
      <c r="G4074" s="58"/>
      <c r="H4074" s="58"/>
      <c r="I4074" s="58"/>
      <c r="J4074" s="58"/>
      <c r="K4074" s="58"/>
      <c r="L4074" s="55" t="s">
        <v>14</v>
      </c>
      <c r="M4074" s="52" t="s">
        <v>1557</v>
      </c>
      <c r="N4074" s="52" t="s">
        <v>1558</v>
      </c>
      <c r="O4074" s="52" t="s">
        <v>1510</v>
      </c>
      <c r="P4074" s="56">
        <v>0.5</v>
      </c>
      <c r="Q4074" s="56">
        <f>P4074/$E$4066*8</f>
        <v>5.9701492537313432E-2</v>
      </c>
      <c r="R4074" s="57">
        <f ca="1">SUMIF(Insumos!$C$7:$E$166,Subpartidas!N4074,Insumos!$E$7:$E$166)</f>
        <v>8</v>
      </c>
      <c r="S4074" s="57">
        <f t="shared" ca="1" si="666"/>
        <v>0.47761194029850745</v>
      </c>
    </row>
    <row r="4075" spans="1:19" s="116" customFormat="1" ht="14.1" customHeight="1">
      <c r="A4075" s="51" t="s">
        <v>1187</v>
      </c>
      <c r="B4075" s="48" t="s">
        <v>1339</v>
      </c>
      <c r="C4075" s="52" t="s">
        <v>653</v>
      </c>
      <c r="D4075" s="53">
        <f>+IF(C4075&lt;&gt;" ",VLOOKUP(B4075,Rendimientos!$A$3:$D$557,3,0))</f>
        <v>60</v>
      </c>
      <c r="E4075" s="53">
        <f>+IF(C4075&lt;&gt;" ",VLOOKUP(B4075,Rendimientos!$A$3:$D$557,4,0))</f>
        <v>60</v>
      </c>
      <c r="F4075" s="54">
        <f ca="1">SUM(G4075:K4075)</f>
        <v>13.211847674600552</v>
      </c>
      <c r="G4075" s="49">
        <f ca="1">SUMIFS($S$5:$S$4996,$B$5:$B$4996,B4075,$L$5:$L$4996,$L$5)</f>
        <v>4.7378797022178709</v>
      </c>
      <c r="H4075" s="49">
        <f ca="1">SUMIFS($S$5:$S$4996,$B$5:$B$4996,B4075,$L$5:$L$4996,$L$10)</f>
        <v>5.571590221428572</v>
      </c>
      <c r="I4075" s="49"/>
      <c r="J4075" s="49">
        <f ca="1">SUMIFS($S$5:$S$4996,$B$5:$B$4996,B4075,$L$5:$L$4996,$L$11)</f>
        <v>2.9023777509541095</v>
      </c>
      <c r="K4075" s="49">
        <f>SUMIFS($S$5:$S$4996,$B$5:$B$4996,B4075,$L$5:$L$4996,$L$4497)</f>
        <v>0</v>
      </c>
      <c r="L4075" s="55" t="s">
        <v>12</v>
      </c>
      <c r="M4075" s="52" t="s">
        <v>1492</v>
      </c>
      <c r="N4075" s="52" t="s">
        <v>1737</v>
      </c>
      <c r="O4075" s="52" t="s">
        <v>1491</v>
      </c>
      <c r="P4075" s="56">
        <v>1.125</v>
      </c>
      <c r="Q4075" s="56">
        <f>P4075/$D$4075*8</f>
        <v>0.15</v>
      </c>
      <c r="R4075" s="57">
        <f ca="1">SUMIF(Insumos!$C$7:$E$166,Subpartidas!N4075,Insumos!$E$7:$E$166)</f>
        <v>9.543510636814629</v>
      </c>
      <c r="S4075" s="57">
        <f t="shared" ca="1" si="666"/>
        <v>1.4315265955221943</v>
      </c>
    </row>
    <row r="4076" spans="1:19" s="116" customFormat="1" ht="14.1" customHeight="1">
      <c r="A4076" s="51" t="s">
        <v>1187</v>
      </c>
      <c r="B4076" s="48" t="s">
        <v>1339</v>
      </c>
      <c r="C4076" s="58"/>
      <c r="D4076" s="58"/>
      <c r="E4076" s="58"/>
      <c r="F4076" s="58"/>
      <c r="G4076" s="58"/>
      <c r="H4076" s="58"/>
      <c r="I4076" s="58"/>
      <c r="J4076" s="58"/>
      <c r="K4076" s="58"/>
      <c r="L4076" s="55" t="s">
        <v>12</v>
      </c>
      <c r="M4076" s="75" t="s">
        <v>1494</v>
      </c>
      <c r="N4076" s="52" t="s">
        <v>1493</v>
      </c>
      <c r="O4076" s="52" t="s">
        <v>1491</v>
      </c>
      <c r="P4076" s="56">
        <v>4</v>
      </c>
      <c r="Q4076" s="56">
        <f>P4076/$D$4075*8</f>
        <v>0.53333333333333333</v>
      </c>
      <c r="R4076" s="57">
        <f ca="1">SUMIF(Insumos!$C$7:$E$166,Subpartidas!N4076,Insumos!$E$7:$E$166)</f>
        <v>6.1994120750543944</v>
      </c>
      <c r="S4076" s="57">
        <f t="shared" ca="1" si="666"/>
        <v>3.3063531066956768</v>
      </c>
    </row>
    <row r="4077" spans="1:19" s="116" customFormat="1" ht="14.1" customHeight="1">
      <c r="A4077" s="51" t="s">
        <v>1187</v>
      </c>
      <c r="B4077" s="48" t="s">
        <v>1339</v>
      </c>
      <c r="C4077" s="58"/>
      <c r="D4077" s="58"/>
      <c r="E4077" s="58"/>
      <c r="F4077" s="58"/>
      <c r="G4077" s="58"/>
      <c r="H4077" s="58"/>
      <c r="I4077" s="58"/>
      <c r="J4077" s="58"/>
      <c r="K4077" s="58"/>
      <c r="L4077" s="55" t="s">
        <v>13</v>
      </c>
      <c r="M4077" s="52" t="s">
        <v>1547</v>
      </c>
      <c r="N4077" s="52" t="s">
        <v>1548</v>
      </c>
      <c r="O4077" s="52" t="s">
        <v>852</v>
      </c>
      <c r="P4077" s="56"/>
      <c r="Q4077" s="56">
        <v>5.0000000000000001E-3</v>
      </c>
      <c r="R4077" s="57">
        <f ca="1">SUMIF(Insumos!$C$7:$E$166,Subpartidas!N4077,Insumos!$E$7:$E$166)</f>
        <v>2</v>
      </c>
      <c r="S4077" s="57">
        <f t="shared" ca="1" si="666"/>
        <v>0.01</v>
      </c>
    </row>
    <row r="4078" spans="1:19" s="116" customFormat="1" ht="14.1" customHeight="1">
      <c r="A4078" s="51" t="s">
        <v>1187</v>
      </c>
      <c r="B4078" s="48" t="s">
        <v>1339</v>
      </c>
      <c r="C4078" s="58"/>
      <c r="D4078" s="58"/>
      <c r="E4078" s="58"/>
      <c r="F4078" s="58"/>
      <c r="G4078" s="58"/>
      <c r="H4078" s="58"/>
      <c r="I4078" s="58"/>
      <c r="J4078" s="58"/>
      <c r="K4078" s="58"/>
      <c r="L4078" s="55" t="s">
        <v>13</v>
      </c>
      <c r="M4078" s="52" t="s">
        <v>1559</v>
      </c>
      <c r="N4078" s="52" t="s">
        <v>1560</v>
      </c>
      <c r="O4078" s="52" t="s">
        <v>1561</v>
      </c>
      <c r="Q4078" s="56">
        <f>0.0165*1.3</f>
        <v>2.145E-2</v>
      </c>
      <c r="R4078" s="57">
        <f ca="1">SUMIF(Insumos!$C$7:$E$166,Subpartidas!N4078,Insumos!$E$7:$E$166)</f>
        <v>1.3273809523809523</v>
      </c>
      <c r="S4078" s="57">
        <f t="shared" ca="1" si="666"/>
        <v>2.8472321428571427E-2</v>
      </c>
    </row>
    <row r="4079" spans="1:19" s="116" customFormat="1" ht="14.1" customHeight="1">
      <c r="A4079" s="51" t="s">
        <v>1187</v>
      </c>
      <c r="B4079" s="48" t="s">
        <v>1339</v>
      </c>
      <c r="C4079" s="58"/>
      <c r="D4079" s="58"/>
      <c r="E4079" s="58"/>
      <c r="F4079" s="58"/>
      <c r="G4079" s="58"/>
      <c r="H4079" s="58"/>
      <c r="I4079" s="58"/>
      <c r="J4079" s="58"/>
      <c r="K4079" s="58"/>
      <c r="L4079" s="55" t="s">
        <v>13</v>
      </c>
      <c r="M4079" s="52" t="s">
        <v>1551</v>
      </c>
      <c r="N4079" s="52" t="s">
        <v>1552</v>
      </c>
      <c r="O4079" s="52" t="s">
        <v>657</v>
      </c>
      <c r="P4079" s="56"/>
      <c r="Q4079" s="56">
        <v>0.35</v>
      </c>
      <c r="R4079" s="57">
        <f ca="1">SUMIF(Insumos!$C$7:$E$166,Subpartidas!N4079,Insumos!$E$7:$E$166)</f>
        <v>0.18</v>
      </c>
      <c r="S4079" s="57">
        <f t="shared" ca="1" si="666"/>
        <v>6.3E-2</v>
      </c>
    </row>
    <row r="4080" spans="1:19" s="116" customFormat="1" ht="14.1" customHeight="1">
      <c r="A4080" s="51" t="s">
        <v>1187</v>
      </c>
      <c r="B4080" s="48" t="s">
        <v>1339</v>
      </c>
      <c r="C4080" s="58"/>
      <c r="D4080" s="58"/>
      <c r="E4080" s="58"/>
      <c r="G4080" s="58"/>
      <c r="H4080" s="58"/>
      <c r="I4080" s="58"/>
      <c r="J4080" s="58"/>
      <c r="K4080" s="58"/>
      <c r="L4080" s="55" t="s">
        <v>13</v>
      </c>
      <c r="M4080" s="52" t="s">
        <v>1545</v>
      </c>
      <c r="N4080" s="52" t="s">
        <v>1546</v>
      </c>
      <c r="O4080" s="52" t="s">
        <v>852</v>
      </c>
      <c r="P4080" s="56"/>
      <c r="Q4080" s="56">
        <f>0.0165*1.3</f>
        <v>2.145E-2</v>
      </c>
      <c r="R4080" s="57">
        <f ca="1">SUMIF(Insumos!$C$7:$E$166,Subpartidas!N4080,Insumos!$E$7:$E$166)</f>
        <v>9.49</v>
      </c>
      <c r="S4080" s="57">
        <f t="shared" ca="1" si="666"/>
        <v>0.20356050000000001</v>
      </c>
    </row>
    <row r="4081" spans="1:19" s="116" customFormat="1" ht="14.1" customHeight="1">
      <c r="A4081" s="51" t="s">
        <v>1187</v>
      </c>
      <c r="B4081" s="48" t="s">
        <v>1339</v>
      </c>
      <c r="C4081" s="58"/>
      <c r="D4081" s="58"/>
      <c r="E4081" s="58"/>
      <c r="F4081" s="58"/>
      <c r="G4081" s="58"/>
      <c r="H4081" s="58"/>
      <c r="I4081" s="58"/>
      <c r="J4081" s="58"/>
      <c r="K4081" s="58"/>
      <c r="L4081" s="55" t="s">
        <v>13</v>
      </c>
      <c r="M4081" s="52" t="s">
        <v>1543</v>
      </c>
      <c r="N4081" s="52" t="s">
        <v>1544</v>
      </c>
      <c r="O4081" s="52" t="s">
        <v>852</v>
      </c>
      <c r="P4081" s="56"/>
      <c r="Q4081" s="56">
        <f>0.2741*1.3</f>
        <v>0.35633000000000004</v>
      </c>
      <c r="R4081" s="57">
        <f ca="1">SUMIF(Insumos!$C$7:$E$166,Subpartidas!N4081,Insumos!$E$7:$E$166)</f>
        <v>14.780000000000001</v>
      </c>
      <c r="S4081" s="57">
        <f t="shared" ca="1" si="666"/>
        <v>5.2665574000000008</v>
      </c>
    </row>
    <row r="4082" spans="1:19" s="116" customFormat="1" ht="14.1" customHeight="1">
      <c r="A4082" s="51" t="s">
        <v>1187</v>
      </c>
      <c r="B4082" s="48" t="s">
        <v>1339</v>
      </c>
      <c r="C4082" s="58"/>
      <c r="D4082" s="58"/>
      <c r="E4082" s="58"/>
      <c r="F4082" s="58"/>
      <c r="G4082" s="58"/>
      <c r="H4082" s="58"/>
      <c r="I4082" s="58"/>
      <c r="J4082" s="58"/>
      <c r="K4082" s="58"/>
      <c r="L4082" s="55" t="s">
        <v>14</v>
      </c>
      <c r="M4082" s="52" t="s">
        <v>1738</v>
      </c>
      <c r="N4082" s="52" t="s">
        <v>1739</v>
      </c>
      <c r="O4082" s="52" t="s">
        <v>1507</v>
      </c>
      <c r="P4082" s="60"/>
      <c r="Q4082" s="56">
        <v>2.5899999999999999E-2</v>
      </c>
      <c r="R4082" s="57">
        <f ca="1">G4075</f>
        <v>4.7378797022178709</v>
      </c>
      <c r="S4082" s="57">
        <f t="shared" ca="1" si="666"/>
        <v>0.12271108428744286</v>
      </c>
    </row>
    <row r="4083" spans="1:19" s="116" customFormat="1" ht="14.1" customHeight="1">
      <c r="A4083" s="51" t="s">
        <v>1187</v>
      </c>
      <c r="B4083" s="48" t="s">
        <v>1339</v>
      </c>
      <c r="C4083" s="58"/>
      <c r="D4083" s="58"/>
      <c r="E4083" s="58"/>
      <c r="F4083" s="58"/>
      <c r="G4083" s="58"/>
      <c r="H4083" s="58"/>
      <c r="I4083" s="58"/>
      <c r="J4083" s="58"/>
      <c r="K4083" s="58"/>
      <c r="L4083" s="55" t="s">
        <v>14</v>
      </c>
      <c r="M4083" s="52" t="s">
        <v>1745</v>
      </c>
      <c r="N4083" s="52" t="s">
        <v>1746</v>
      </c>
      <c r="O4083" s="52" t="s">
        <v>1510</v>
      </c>
      <c r="P4083" s="56">
        <v>0.125</v>
      </c>
      <c r="Q4083" s="56">
        <f>P4083/$E$4075*8</f>
        <v>1.6666666666666666E-2</v>
      </c>
      <c r="R4083" s="57">
        <f ca="1">SUMIF(Insumos!$C$7:$E$166,Subpartidas!N4083,Insumos!$E$7:$E$166)</f>
        <v>6.78</v>
      </c>
      <c r="S4083" s="57">
        <f t="shared" ca="1" si="666"/>
        <v>0.113</v>
      </c>
    </row>
    <row r="4084" spans="1:19" s="116" customFormat="1" ht="14.1" customHeight="1">
      <c r="A4084" s="51" t="s">
        <v>1187</v>
      </c>
      <c r="B4084" s="48" t="s">
        <v>1339</v>
      </c>
      <c r="C4084" s="58"/>
      <c r="D4084" s="58"/>
      <c r="E4084" s="58"/>
      <c r="F4084" s="58"/>
      <c r="G4084" s="58"/>
      <c r="H4084" s="58"/>
      <c r="I4084" s="58"/>
      <c r="J4084" s="58"/>
      <c r="K4084" s="58"/>
      <c r="L4084" s="55" t="s">
        <v>14</v>
      </c>
      <c r="M4084" s="52" t="s">
        <v>1555</v>
      </c>
      <c r="N4084" s="52" t="s">
        <v>1556</v>
      </c>
      <c r="O4084" s="52" t="s">
        <v>1510</v>
      </c>
      <c r="P4084" s="56">
        <v>1</v>
      </c>
      <c r="Q4084" s="56">
        <f t="shared" ref="Q4084:Q4085" si="670">P4084/$E$4075*8</f>
        <v>0.13333333333333333</v>
      </c>
      <c r="R4084" s="57">
        <f ca="1">SUMIF(Insumos!$C$7:$E$166,Subpartidas!N4084,Insumos!$E$7:$E$166)</f>
        <v>16</v>
      </c>
      <c r="S4084" s="57">
        <f t="shared" ca="1" si="666"/>
        <v>2.1333333333333333</v>
      </c>
    </row>
    <row r="4085" spans="1:19" s="116" customFormat="1" ht="14.1" customHeight="1">
      <c r="A4085" s="51" t="s">
        <v>1187</v>
      </c>
      <c r="B4085" s="48" t="s">
        <v>1339</v>
      </c>
      <c r="C4085" s="58"/>
      <c r="D4085" s="58"/>
      <c r="E4085" s="58"/>
      <c r="F4085" s="58"/>
      <c r="G4085" s="58"/>
      <c r="H4085" s="58"/>
      <c r="I4085" s="58"/>
      <c r="J4085" s="58"/>
      <c r="K4085" s="58"/>
      <c r="L4085" s="55" t="s">
        <v>14</v>
      </c>
      <c r="M4085" s="52" t="s">
        <v>1557</v>
      </c>
      <c r="N4085" s="52" t="s">
        <v>1558</v>
      </c>
      <c r="O4085" s="52" t="s">
        <v>1510</v>
      </c>
      <c r="P4085" s="56">
        <v>0.5</v>
      </c>
      <c r="Q4085" s="56">
        <f t="shared" si="670"/>
        <v>6.6666666666666666E-2</v>
      </c>
      <c r="R4085" s="57">
        <f ca="1">SUMIF(Insumos!$C$7:$E$166,Subpartidas!N4085,Insumos!$E$7:$E$166)</f>
        <v>8</v>
      </c>
      <c r="S4085" s="57">
        <f t="shared" ca="1" si="666"/>
        <v>0.53333333333333333</v>
      </c>
    </row>
    <row r="4086" spans="1:19" s="116" customFormat="1" ht="14.1" customHeight="1">
      <c r="A4086" s="51" t="s">
        <v>1191</v>
      </c>
      <c r="B4086" s="48" t="s">
        <v>1340</v>
      </c>
      <c r="C4086" s="52" t="s">
        <v>653</v>
      </c>
      <c r="D4086" s="53">
        <f>+IF(C4086&lt;&gt;" ",VLOOKUP(B4086,Rendimientos!$A$3:$D$557,3,0))</f>
        <v>52</v>
      </c>
      <c r="E4086" s="53">
        <f>+IF(C4086&lt;&gt;" ",VLOOKUP(B4086,Rendimientos!$A$3:$D$557,4,0))</f>
        <v>52</v>
      </c>
      <c r="F4086" s="54">
        <f ca="1">SUM(G4086:K4086)</f>
        <v>16.217974861680027</v>
      </c>
      <c r="G4086" s="49">
        <f ca="1">SUMIFS($S$5:$S$4996,$B$5:$B$4996,B4086,$L$5:$L$4996,$L$5)</f>
        <v>1.2565042175443111</v>
      </c>
      <c r="H4086" s="49">
        <f ca="1">SUMIFS($S$5:$S$4996,$B$5:$B$4996,B4086,$L$5:$L$4996,$L$10)</f>
        <v>13.560485614285714</v>
      </c>
      <c r="I4086" s="49"/>
      <c r="J4086" s="49">
        <f ca="1">SUMIFS($S$5:$S$4996,$B$5:$B$4996,B4086,$L$5:$L$4996,$L$11)</f>
        <v>1.4009850298500008</v>
      </c>
      <c r="K4086" s="49">
        <f>SUMIFS($S$5:$S$4996,$B$5:$B$4996,B4086,$L$5:$L$4996,$L$4497)</f>
        <v>0</v>
      </c>
      <c r="L4086" s="55" t="s">
        <v>12</v>
      </c>
      <c r="M4086" s="52" t="s">
        <v>1736</v>
      </c>
      <c r="N4086" s="52" t="s">
        <v>1737</v>
      </c>
      <c r="O4086" s="52" t="s">
        <v>1491</v>
      </c>
      <c r="P4086" s="56">
        <v>0.125</v>
      </c>
      <c r="Q4086" s="56">
        <f>P4086/$D$4086*8</f>
        <v>1.9230769230769232E-2</v>
      </c>
      <c r="R4086" s="57">
        <f ca="1">SUMIF(Insumos!$C$7:$E$166,Subpartidas!N4086,Insumos!$E$7:$E$166)</f>
        <v>9.543510636814629</v>
      </c>
      <c r="S4086" s="57">
        <f t="shared" ca="1" si="666"/>
        <v>0.18352905070797365</v>
      </c>
    </row>
    <row r="4087" spans="1:19" s="116" customFormat="1" ht="14.1" customHeight="1">
      <c r="A4087" s="51" t="s">
        <v>1191</v>
      </c>
      <c r="B4087" s="48" t="s">
        <v>1340</v>
      </c>
      <c r="C4087" s="58"/>
      <c r="D4087" s="58"/>
      <c r="E4087" s="58"/>
      <c r="F4087" s="58"/>
      <c r="G4087" s="58"/>
      <c r="H4087" s="58"/>
      <c r="I4087" s="58"/>
      <c r="J4087" s="58"/>
      <c r="K4087" s="58"/>
      <c r="L4087" s="55" t="s">
        <v>12</v>
      </c>
      <c r="M4087" s="52" t="s">
        <v>1492</v>
      </c>
      <c r="N4087" s="52" t="s">
        <v>1493</v>
      </c>
      <c r="O4087" s="52" t="s">
        <v>1491</v>
      </c>
      <c r="P4087" s="56">
        <v>1.125</v>
      </c>
      <c r="Q4087" s="56">
        <f>P4087/$D$4086*8</f>
        <v>0.17307692307692307</v>
      </c>
      <c r="R4087" s="57">
        <f ca="1">SUMIF(Insumos!$C$7:$E$166,Subpartidas!N4087,Insumos!$E$7:$E$166)</f>
        <v>6.1994120750543944</v>
      </c>
      <c r="S4087" s="57">
        <f t="shared" ca="1" si="666"/>
        <v>1.0729751668363374</v>
      </c>
    </row>
    <row r="4088" spans="1:19" s="116" customFormat="1" ht="14.1" customHeight="1">
      <c r="A4088" s="51" t="s">
        <v>1191</v>
      </c>
      <c r="B4088" s="48" t="s">
        <v>1340</v>
      </c>
      <c r="C4088" s="58"/>
      <c r="D4088" s="58"/>
      <c r="E4088" s="58"/>
      <c r="F4088" s="58"/>
      <c r="G4088" s="58"/>
      <c r="H4088" s="58"/>
      <c r="I4088" s="58"/>
      <c r="J4088" s="58"/>
      <c r="K4088" s="58"/>
      <c r="L4088" s="55" t="s">
        <v>13</v>
      </c>
      <c r="M4088" s="52" t="s">
        <v>1547</v>
      </c>
      <c r="N4088" s="52" t="s">
        <v>1548</v>
      </c>
      <c r="O4088" s="52" t="s">
        <v>852</v>
      </c>
      <c r="P4088" s="56"/>
      <c r="Q4088" s="56">
        <v>0.93</v>
      </c>
      <c r="R4088" s="57">
        <f ca="1">SUMIF(Insumos!$C$7:$E$166,Subpartidas!N4088,Insumos!$E$7:$E$166)</f>
        <v>2</v>
      </c>
      <c r="S4088" s="57">
        <f t="shared" ca="1" si="666"/>
        <v>1.86</v>
      </c>
    </row>
    <row r="4089" spans="1:19" s="116" customFormat="1" ht="14.1" customHeight="1">
      <c r="A4089" s="51" t="s">
        <v>1191</v>
      </c>
      <c r="B4089" s="48" t="s">
        <v>1340</v>
      </c>
      <c r="C4089" s="58"/>
      <c r="D4089" s="58"/>
      <c r="E4089" s="58"/>
      <c r="F4089" s="58"/>
      <c r="G4089" s="58"/>
      <c r="H4089" s="58"/>
      <c r="I4089" s="58"/>
      <c r="J4089" s="58"/>
      <c r="K4089" s="58"/>
      <c r="L4089" s="55" t="s">
        <v>13</v>
      </c>
      <c r="M4089" s="52" t="s">
        <v>1551</v>
      </c>
      <c r="N4089" s="52" t="s">
        <v>1552</v>
      </c>
      <c r="O4089" s="52" t="s">
        <v>657</v>
      </c>
      <c r="P4089" s="56"/>
      <c r="Q4089" s="56">
        <v>0.45</v>
      </c>
      <c r="R4089" s="57">
        <f ca="1">SUMIF(Insumos!$C$7:$E$166,Subpartidas!N4089,Insumos!$E$7:$E$166)</f>
        <v>0.18</v>
      </c>
      <c r="S4089" s="57">
        <f ca="1">Q4089*R4089</f>
        <v>8.1000000000000003E-2</v>
      </c>
    </row>
    <row r="4090" spans="1:19" s="116" customFormat="1" ht="14.1" customHeight="1">
      <c r="A4090" s="51" t="s">
        <v>1191</v>
      </c>
      <c r="B4090" s="48" t="s">
        <v>1340</v>
      </c>
      <c r="C4090" s="58"/>
      <c r="D4090" s="58"/>
      <c r="E4090" s="58"/>
      <c r="F4090" s="58"/>
      <c r="G4090" s="58"/>
      <c r="H4090" s="58"/>
      <c r="I4090" s="58"/>
      <c r="J4090" s="58"/>
      <c r="K4090" s="58"/>
      <c r="L4090" s="55" t="s">
        <v>13</v>
      </c>
      <c r="M4090" s="52" t="s">
        <v>1545</v>
      </c>
      <c r="N4090" s="52" t="s">
        <v>1546</v>
      </c>
      <c r="O4090" s="52" t="s">
        <v>852</v>
      </c>
      <c r="P4090" s="56"/>
      <c r="Q4090" s="56">
        <f>0.0165*1.3</f>
        <v>2.145E-2</v>
      </c>
      <c r="R4090" s="57">
        <f ca="1">SUMIF(Insumos!$C$7:$E$166,Subpartidas!N4090,Insumos!$E$7:$E$166)</f>
        <v>9.49</v>
      </c>
      <c r="S4090" s="57">
        <f ca="1">Q4090*R4090</f>
        <v>0.20356050000000001</v>
      </c>
    </row>
    <row r="4091" spans="1:19" s="116" customFormat="1" ht="14.1" customHeight="1">
      <c r="A4091" s="51" t="s">
        <v>1191</v>
      </c>
      <c r="B4091" s="48" t="s">
        <v>1340</v>
      </c>
      <c r="C4091" s="58"/>
      <c r="D4091" s="58"/>
      <c r="E4091" s="58"/>
      <c r="G4091" s="58"/>
      <c r="H4091" s="58"/>
      <c r="I4091" s="58"/>
      <c r="J4091" s="58"/>
      <c r="K4091" s="58"/>
      <c r="L4091" s="55" t="s">
        <v>13</v>
      </c>
      <c r="M4091" s="52" t="s">
        <v>1543</v>
      </c>
      <c r="N4091" s="52" t="s">
        <v>1544</v>
      </c>
      <c r="O4091" s="52" t="s">
        <v>852</v>
      </c>
      <c r="P4091" s="56"/>
      <c r="Q4091" s="56">
        <f>0.2246*1.3</f>
        <v>0.29198000000000002</v>
      </c>
      <c r="R4091" s="57">
        <f ca="1">SUMIF(Insumos!$C$7:$E$166,Subpartidas!N4091,Insumos!$E$7:$E$166)</f>
        <v>14.780000000000001</v>
      </c>
      <c r="S4091" s="57">
        <f ca="1">Q4091*R4091</f>
        <v>4.3154644000000006</v>
      </c>
    </row>
    <row r="4092" spans="1:19" s="116" customFormat="1" ht="14.1" customHeight="1">
      <c r="A4092" s="51" t="s">
        <v>1191</v>
      </c>
      <c r="B4092" s="48" t="s">
        <v>1340</v>
      </c>
      <c r="C4092" s="58"/>
      <c r="D4092" s="58"/>
      <c r="E4092" s="58"/>
      <c r="F4092" s="58"/>
      <c r="G4092" s="58"/>
      <c r="H4092" s="58"/>
      <c r="I4092" s="58"/>
      <c r="J4092" s="58"/>
      <c r="K4092" s="58"/>
      <c r="L4092" s="55" t="s">
        <v>13</v>
      </c>
      <c r="M4092" s="52" t="s">
        <v>1565</v>
      </c>
      <c r="N4092" s="52" t="s">
        <v>1747</v>
      </c>
      <c r="O4092" s="52" t="s">
        <v>852</v>
      </c>
      <c r="Q4092" s="56">
        <f>0.066*1.3</f>
        <v>8.5800000000000001E-2</v>
      </c>
      <c r="R4092" s="57">
        <f ca="1">SUMIF(Insumos!$C$7:$E$166,Subpartidas!N4092,Insumos!$E$7:$E$166)</f>
        <v>82.75595238095238</v>
      </c>
      <c r="S4092" s="57">
        <f ca="1">Q4092*R4092</f>
        <v>7.1004607142857141</v>
      </c>
    </row>
    <row r="4093" spans="1:19" s="116" customFormat="1" ht="14.1" customHeight="1">
      <c r="A4093" s="51" t="s">
        <v>1191</v>
      </c>
      <c r="B4093" s="48" t="s">
        <v>1340</v>
      </c>
      <c r="C4093" s="58"/>
      <c r="D4093" s="58"/>
      <c r="E4093" s="58"/>
      <c r="F4093" s="58"/>
      <c r="G4093" s="58"/>
      <c r="H4093" s="58"/>
      <c r="I4093" s="58"/>
      <c r="J4093" s="58"/>
      <c r="K4093" s="58"/>
      <c r="L4093" s="55" t="s">
        <v>14</v>
      </c>
      <c r="M4093" s="52" t="s">
        <v>1738</v>
      </c>
      <c r="N4093" s="52" t="s">
        <v>1739</v>
      </c>
      <c r="O4093" s="52" t="s">
        <v>1507</v>
      </c>
      <c r="P4093" s="60"/>
      <c r="Q4093" s="56">
        <v>3.1699999999999999E-2</v>
      </c>
      <c r="R4093" s="57">
        <f ca="1">G4086</f>
        <v>1.2565042175443111</v>
      </c>
      <c r="S4093" s="57">
        <f t="shared" ref="S4093:S4101" ca="1" si="671">Q4093*R4093</f>
        <v>3.9831183696154661E-2</v>
      </c>
    </row>
    <row r="4094" spans="1:19" s="116" customFormat="1" ht="14.1" customHeight="1">
      <c r="A4094" s="51" t="s">
        <v>1191</v>
      </c>
      <c r="B4094" s="48" t="s">
        <v>1340</v>
      </c>
      <c r="C4094" s="58"/>
      <c r="D4094" s="58"/>
      <c r="E4094" s="58"/>
      <c r="F4094" s="58"/>
      <c r="G4094" s="58"/>
      <c r="H4094" s="58"/>
      <c r="I4094" s="58"/>
      <c r="J4094" s="58"/>
      <c r="K4094" s="58"/>
      <c r="L4094" s="55" t="s">
        <v>14</v>
      </c>
      <c r="M4094" s="52" t="s">
        <v>1745</v>
      </c>
      <c r="N4094" s="52" t="s">
        <v>1746</v>
      </c>
      <c r="O4094" s="52" t="s">
        <v>1510</v>
      </c>
      <c r="P4094" s="56">
        <v>0.125</v>
      </c>
      <c r="Q4094" s="56">
        <f>P4094/$E$4086*8</f>
        <v>1.9230769230769232E-2</v>
      </c>
      <c r="R4094" s="57">
        <f ca="1">SUMIF(Insumos!$C$7:$E$166,Subpartidas!N4094,Insumos!$E$7:$E$166)</f>
        <v>6.78</v>
      </c>
      <c r="S4094" s="57">
        <f t="shared" ca="1" si="671"/>
        <v>0.1303846153846154</v>
      </c>
    </row>
    <row r="4095" spans="1:19" s="116" customFormat="1" ht="14.1" customHeight="1">
      <c r="A4095" s="51" t="s">
        <v>1191</v>
      </c>
      <c r="B4095" s="48" t="s">
        <v>1340</v>
      </c>
      <c r="C4095" s="58"/>
      <c r="D4095" s="58"/>
      <c r="E4095" s="58"/>
      <c r="F4095" s="58"/>
      <c r="G4095" s="58"/>
      <c r="H4095" s="58"/>
      <c r="I4095" s="58"/>
      <c r="J4095" s="58"/>
      <c r="K4095" s="58"/>
      <c r="L4095" s="55" t="s">
        <v>14</v>
      </c>
      <c r="M4095" s="52" t="s">
        <v>1557</v>
      </c>
      <c r="N4095" s="52" t="s">
        <v>1558</v>
      </c>
      <c r="O4095" s="52" t="s">
        <v>1510</v>
      </c>
      <c r="P4095" s="56">
        <v>1</v>
      </c>
      <c r="Q4095" s="56">
        <f>P4095/$E$4086*8</f>
        <v>0.15384615384615385</v>
      </c>
      <c r="R4095" s="57">
        <f ca="1">SUMIF(Insumos!$C$7:$E$166,Subpartidas!N4095,Insumos!$E$7:$E$166)</f>
        <v>8</v>
      </c>
      <c r="S4095" s="57">
        <f t="shared" ca="1" si="671"/>
        <v>1.2307692307692308</v>
      </c>
    </row>
    <row r="4096" spans="1:19" s="116" customFormat="1" ht="14.1" customHeight="1">
      <c r="A4096" s="51" t="s">
        <v>1205</v>
      </c>
      <c r="B4096" s="48" t="s">
        <v>1342</v>
      </c>
      <c r="C4096" s="52" t="s">
        <v>653</v>
      </c>
      <c r="D4096" s="53">
        <f>+IF(C4096&lt;&gt;" ",VLOOKUP(B4096,Rendimientos!$A$3:$D$557,3,0))</f>
        <v>56</v>
      </c>
      <c r="E4096" s="53">
        <f>+IF(C4096&lt;&gt;" ",VLOOKUP(B4096,Rendimientos!$A$3:$D$557,4,0))</f>
        <v>56</v>
      </c>
      <c r="F4096" s="54">
        <f ca="1">SUM(G4096:K4096)</f>
        <v>28.552167002905446</v>
      </c>
      <c r="G4096" s="49">
        <f ca="1">SUMIFS($S$5:$S$4996,$B$5:$B$4996,B4096,$L$5:$L$4996,$L$5)</f>
        <v>1.1667539162911462</v>
      </c>
      <c r="H4096" s="49">
        <f ca="1">SUMIFS($S$5:$S$4996,$B$5:$B$4996,B4096,$L$5:$L$4996,$L$10)</f>
        <v>26.659660600000002</v>
      </c>
      <c r="I4096" s="49"/>
      <c r="J4096" s="49">
        <f ca="1">SUMIFS($S$5:$S$4996,$B$5:$B$4996,B4096,$L$5:$L$4996,$L$11)</f>
        <v>0.7257524866142977</v>
      </c>
      <c r="K4096" s="49">
        <f>SUMIFS($S$5:$S$4996,$B$5:$B$4996,B4096,$L$5:$L$4996,$L$4497)</f>
        <v>0</v>
      </c>
      <c r="L4096" s="55" t="s">
        <v>12</v>
      </c>
      <c r="M4096" s="52" t="s">
        <v>1736</v>
      </c>
      <c r="N4096" s="52" t="s">
        <v>1737</v>
      </c>
      <c r="O4096" s="52" t="s">
        <v>1491</v>
      </c>
      <c r="P4096" s="56">
        <v>0.125</v>
      </c>
      <c r="Q4096" s="56">
        <f>P4096/$D$4096*8</f>
        <v>1.7857142857142856E-2</v>
      </c>
      <c r="R4096" s="57">
        <f ca="1">SUMIF(Insumos!$C$7:$E$166,Subpartidas!N4096,Insumos!$E$7:$E$166)</f>
        <v>9.543510636814629</v>
      </c>
      <c r="S4096" s="57">
        <f t="shared" ca="1" si="671"/>
        <v>0.17041983280026121</v>
      </c>
    </row>
    <row r="4097" spans="1:19" s="116" customFormat="1" ht="14.1" customHeight="1">
      <c r="A4097" s="51" t="s">
        <v>1205</v>
      </c>
      <c r="B4097" s="48" t="s">
        <v>1342</v>
      </c>
      <c r="C4097" s="58"/>
      <c r="D4097" s="58"/>
      <c r="E4097" s="58"/>
      <c r="F4097" s="58"/>
      <c r="G4097" s="58"/>
      <c r="H4097" s="58"/>
      <c r="I4097" s="58"/>
      <c r="J4097" s="58"/>
      <c r="K4097" s="58"/>
      <c r="L4097" s="55" t="s">
        <v>12</v>
      </c>
      <c r="M4097" s="52" t="s">
        <v>1492</v>
      </c>
      <c r="N4097" s="52" t="s">
        <v>1493</v>
      </c>
      <c r="O4097" s="52" t="s">
        <v>1491</v>
      </c>
      <c r="P4097" s="56">
        <v>1.125</v>
      </c>
      <c r="Q4097" s="56">
        <f>P4097/$D$4096*8</f>
        <v>0.16071428571428573</v>
      </c>
      <c r="R4097" s="57">
        <f ca="1">SUMIF(Insumos!$C$7:$E$166,Subpartidas!N4097,Insumos!$E$7:$E$166)</f>
        <v>6.1994120750543944</v>
      </c>
      <c r="S4097" s="57">
        <f t="shared" ca="1" si="671"/>
        <v>0.99633408349088493</v>
      </c>
    </row>
    <row r="4098" spans="1:19" s="116" customFormat="1" ht="14.1" customHeight="1">
      <c r="A4098" s="51" t="s">
        <v>1205</v>
      </c>
      <c r="B4098" s="48" t="s">
        <v>1342</v>
      </c>
      <c r="C4098" s="58"/>
      <c r="D4098" s="58"/>
      <c r="E4098" s="58"/>
      <c r="F4098" s="58"/>
      <c r="G4098" s="58"/>
      <c r="H4098" s="58"/>
      <c r="I4098" s="58"/>
      <c r="J4098" s="58"/>
      <c r="K4098" s="58"/>
      <c r="L4098" s="55" t="s">
        <v>13</v>
      </c>
      <c r="M4098" s="52" t="s">
        <v>1545</v>
      </c>
      <c r="N4098" s="52" t="s">
        <v>1546</v>
      </c>
      <c r="O4098" s="52" t="s">
        <v>852</v>
      </c>
      <c r="P4098" s="56"/>
      <c r="Q4098" s="56">
        <f>0.0188*1.3</f>
        <v>2.4440000000000003E-2</v>
      </c>
      <c r="R4098" s="57">
        <f ca="1">SUMIF(Insumos!$C$7:$E$166,Subpartidas!N4098,Insumos!$E$7:$E$166)</f>
        <v>9.49</v>
      </c>
      <c r="S4098" s="57">
        <f t="shared" ca="1" si="671"/>
        <v>0.23193560000000005</v>
      </c>
    </row>
    <row r="4099" spans="1:19" s="116" customFormat="1" ht="14.1" customHeight="1">
      <c r="A4099" s="51" t="s">
        <v>1205</v>
      </c>
      <c r="B4099" s="48" t="s">
        <v>1342</v>
      </c>
      <c r="C4099" s="58"/>
      <c r="D4099" s="58"/>
      <c r="E4099" s="58"/>
      <c r="F4099" s="58"/>
      <c r="G4099" s="58"/>
      <c r="H4099" s="58"/>
      <c r="I4099" s="58"/>
      <c r="J4099" s="58"/>
      <c r="K4099" s="58"/>
      <c r="L4099" s="55" t="s">
        <v>13</v>
      </c>
      <c r="M4099" s="52" t="s">
        <v>1543</v>
      </c>
      <c r="N4099" s="52" t="s">
        <v>1544</v>
      </c>
      <c r="O4099" s="52" t="s">
        <v>852</v>
      </c>
      <c r="P4099" s="56"/>
      <c r="Q4099" s="56">
        <f>1.3375*1.3</f>
        <v>1.73875</v>
      </c>
      <c r="R4099" s="57">
        <f ca="1">SUMIF(Insumos!$C$7:$E$166,Subpartidas!N4099,Insumos!$E$7:$E$166)</f>
        <v>14.780000000000001</v>
      </c>
      <c r="S4099" s="57">
        <f t="shared" ca="1" si="671"/>
        <v>25.698725000000003</v>
      </c>
    </row>
    <row r="4100" spans="1:19" s="116" customFormat="1" ht="14.1" customHeight="1">
      <c r="A4100" s="51" t="s">
        <v>1205</v>
      </c>
      <c r="B4100" s="48" t="s">
        <v>1342</v>
      </c>
      <c r="C4100" s="58"/>
      <c r="D4100" s="58"/>
      <c r="E4100" s="58"/>
      <c r="F4100" s="58"/>
      <c r="G4100" s="58"/>
      <c r="H4100" s="58"/>
      <c r="I4100" s="58"/>
      <c r="J4100" s="58"/>
      <c r="K4100" s="58"/>
      <c r="L4100" s="55" t="s">
        <v>13</v>
      </c>
      <c r="M4100" s="52" t="s">
        <v>1547</v>
      </c>
      <c r="N4100" s="52" t="s">
        <v>1548</v>
      </c>
      <c r="O4100" s="52" t="s">
        <v>852</v>
      </c>
      <c r="P4100" s="56"/>
      <c r="Q4100" s="56">
        <v>0.32400000000000001</v>
      </c>
      <c r="R4100" s="57">
        <f ca="1">SUMIF(Insumos!$C$7:$E$166,Subpartidas!N4100,Insumos!$E$7:$E$166)</f>
        <v>2</v>
      </c>
      <c r="S4100" s="57">
        <f t="shared" ca="1" si="671"/>
        <v>0.64800000000000002</v>
      </c>
    </row>
    <row r="4101" spans="1:19" s="116" customFormat="1" ht="14.1" customHeight="1">
      <c r="A4101" s="51" t="s">
        <v>1205</v>
      </c>
      <c r="B4101" s="48" t="s">
        <v>1342</v>
      </c>
      <c r="C4101" s="58"/>
      <c r="D4101" s="58"/>
      <c r="E4101" s="58"/>
      <c r="F4101" s="58"/>
      <c r="G4101" s="58"/>
      <c r="H4101" s="58"/>
      <c r="I4101" s="58"/>
      <c r="J4101" s="58"/>
      <c r="K4101" s="58"/>
      <c r="L4101" s="55" t="s">
        <v>13</v>
      </c>
      <c r="M4101" s="52" t="s">
        <v>1551</v>
      </c>
      <c r="N4101" s="52" t="s">
        <v>1552</v>
      </c>
      <c r="O4101" s="52" t="s">
        <v>657</v>
      </c>
      <c r="P4101" s="56"/>
      <c r="Q4101" s="56">
        <v>0.45</v>
      </c>
      <c r="R4101" s="57">
        <f ca="1">SUMIF(Insumos!$C$7:$E$166,Subpartidas!N4101,Insumos!$E$7:$E$166)</f>
        <v>0.18</v>
      </c>
      <c r="S4101" s="57">
        <f t="shared" ca="1" si="671"/>
        <v>8.1000000000000003E-2</v>
      </c>
    </row>
    <row r="4102" spans="1:19" s="116" customFormat="1" ht="14.1" customHeight="1">
      <c r="A4102" s="51" t="s">
        <v>1205</v>
      </c>
      <c r="B4102" s="48" t="s">
        <v>1342</v>
      </c>
      <c r="C4102" s="58"/>
      <c r="D4102" s="58"/>
      <c r="E4102" s="58"/>
      <c r="F4102" s="58"/>
      <c r="G4102" s="58"/>
      <c r="H4102" s="58"/>
      <c r="I4102" s="58"/>
      <c r="J4102" s="58"/>
      <c r="K4102" s="58"/>
      <c r="L4102" s="55" t="s">
        <v>14</v>
      </c>
      <c r="M4102" s="52" t="s">
        <v>1738</v>
      </c>
      <c r="N4102" s="52" t="s">
        <v>1739</v>
      </c>
      <c r="O4102" s="52" t="s">
        <v>1507</v>
      </c>
      <c r="P4102" s="56"/>
      <c r="Q4102" s="56">
        <f>2.85/100</f>
        <v>2.8500000000000001E-2</v>
      </c>
      <c r="R4102" s="57">
        <f ca="1">G4096</f>
        <v>1.1667539162911462</v>
      </c>
      <c r="S4102" s="57">
        <f ca="1">Q4102*R4102</f>
        <v>3.3252486614297666E-2</v>
      </c>
    </row>
    <row r="4103" spans="1:19" s="116" customFormat="1" ht="14.1" customHeight="1">
      <c r="A4103" s="51" t="s">
        <v>1205</v>
      </c>
      <c r="B4103" s="48" t="s">
        <v>1342</v>
      </c>
      <c r="C4103" s="58"/>
      <c r="D4103" s="58"/>
      <c r="E4103" s="58"/>
      <c r="F4103" s="58"/>
      <c r="G4103" s="58"/>
      <c r="H4103" s="58"/>
      <c r="I4103" s="58"/>
      <c r="J4103" s="58"/>
      <c r="K4103" s="58"/>
      <c r="L4103" s="55" t="s">
        <v>14</v>
      </c>
      <c r="M4103" s="52" t="s">
        <v>1557</v>
      </c>
      <c r="N4103" s="52" t="s">
        <v>1558</v>
      </c>
      <c r="O4103" s="52" t="s">
        <v>1510</v>
      </c>
      <c r="P4103" s="56">
        <v>0.5</v>
      </c>
      <c r="Q4103" s="56">
        <f>P4103/$E$4096*8</f>
        <v>7.1428571428571425E-2</v>
      </c>
      <c r="R4103" s="57">
        <f ca="1">SUMIF(Insumos!$C$7:$E$166,Subpartidas!N4103,Insumos!$E$7:$E$166)</f>
        <v>8</v>
      </c>
      <c r="S4103" s="57">
        <f t="shared" ref="S4103:S4104" ca="1" si="672">Q4103*R4103</f>
        <v>0.5714285714285714</v>
      </c>
    </row>
    <row r="4104" spans="1:19" s="116" customFormat="1" ht="14.1" customHeight="1">
      <c r="A4104" s="51" t="s">
        <v>1205</v>
      </c>
      <c r="B4104" s="48" t="s">
        <v>1342</v>
      </c>
      <c r="C4104" s="58"/>
      <c r="D4104" s="58"/>
      <c r="E4104" s="58"/>
      <c r="F4104" s="58"/>
      <c r="G4104" s="58"/>
      <c r="H4104" s="58"/>
      <c r="I4104" s="58"/>
      <c r="J4104" s="58"/>
      <c r="K4104" s="58"/>
      <c r="L4104" s="55" t="s">
        <v>14</v>
      </c>
      <c r="M4104" s="52" t="s">
        <v>1745</v>
      </c>
      <c r="N4104" s="52" t="s">
        <v>1746</v>
      </c>
      <c r="O4104" s="52" t="s">
        <v>1510</v>
      </c>
      <c r="P4104" s="56">
        <v>0.125</v>
      </c>
      <c r="Q4104" s="56">
        <f>P4104/$E$4096*8</f>
        <v>1.7857142857142856E-2</v>
      </c>
      <c r="R4104" s="57">
        <f ca="1">SUMIF(Insumos!$C$7:$E$166,Subpartidas!N4104,Insumos!$E$7:$E$166)</f>
        <v>6.78</v>
      </c>
      <c r="S4104" s="57">
        <f t="shared" ca="1" si="672"/>
        <v>0.12107142857142857</v>
      </c>
    </row>
    <row r="4105" spans="1:19" s="116" customFormat="1" ht="14.1" customHeight="1">
      <c r="A4105" s="51" t="s">
        <v>1219</v>
      </c>
      <c r="B4105" s="48" t="s">
        <v>1344</v>
      </c>
      <c r="C4105" s="52" t="s">
        <v>653</v>
      </c>
      <c r="D4105" s="53">
        <f>+IF(C4105&lt;&gt;" ",VLOOKUP(B4105,Rendimientos!$A$3:$D$557,3,0))</f>
        <v>67</v>
      </c>
      <c r="E4105" s="53">
        <f>+IF(C4105&lt;&gt;" ",VLOOKUP(B4105,Rendimientos!$A$3:$D$557,4,0))</f>
        <v>67</v>
      </c>
      <c r="F4105" s="54">
        <f ca="1">SUM(G4105:K4105)</f>
        <v>7.4003818964582813</v>
      </c>
      <c r="G4105" s="49">
        <f ca="1">SUMIFS($S$5:$S$4996,$B$5:$B$4996,B4105,$L$5:$L$4996,$L$5)</f>
        <v>0.975197303168719</v>
      </c>
      <c r="H4105" s="49">
        <f ca="1">SUMIFS($S$5:$S$4996,$B$5:$B$4996,B4105,$L$5:$L$4996,$L$10)</f>
        <v>5.8185855000000002</v>
      </c>
      <c r="I4105" s="49"/>
      <c r="J4105" s="49">
        <f ca="1">SUMIFS($S$5:$S$4996,$B$5:$B$4996,B4105,$L$5:$L$4996,$L$11)</f>
        <v>0.60659909328956219</v>
      </c>
      <c r="K4105" s="49">
        <f>SUMIFS($S$5:$S$4996,$B$5:$B$4996,B4105,$L$5:$L$4996,$L$4497)</f>
        <v>0</v>
      </c>
      <c r="L4105" s="55" t="s">
        <v>12</v>
      </c>
      <c r="M4105" s="52" t="s">
        <v>1736</v>
      </c>
      <c r="N4105" s="52" t="s">
        <v>1737</v>
      </c>
      <c r="O4105" s="52" t="s">
        <v>1491</v>
      </c>
      <c r="P4105" s="56">
        <v>0.125</v>
      </c>
      <c r="Q4105" s="56">
        <f>P4105/$D$4105*8</f>
        <v>1.4925373134328358E-2</v>
      </c>
      <c r="R4105" s="57">
        <f ca="1">SUMIF(Insumos!$C$7:$E$166,Subpartidas!N4105,Insumos!$E$7:$E$166)</f>
        <v>9.543510636814629</v>
      </c>
      <c r="S4105" s="57">
        <f t="shared" ref="S4105:S4127" ca="1" si="673">Q4105*R4105</f>
        <v>0.14244045726588997</v>
      </c>
    </row>
    <row r="4106" spans="1:19" s="116" customFormat="1" ht="14.1" customHeight="1">
      <c r="A4106" s="51" t="s">
        <v>1219</v>
      </c>
      <c r="B4106" s="48" t="s">
        <v>1344</v>
      </c>
      <c r="C4106" s="58"/>
      <c r="D4106" s="58"/>
      <c r="E4106" s="58"/>
      <c r="F4106" s="58"/>
      <c r="G4106" s="58"/>
      <c r="H4106" s="58"/>
      <c r="I4106" s="58"/>
      <c r="J4106" s="58"/>
      <c r="K4106" s="58"/>
      <c r="L4106" s="55" t="s">
        <v>12</v>
      </c>
      <c r="M4106" s="52" t="s">
        <v>1492</v>
      </c>
      <c r="N4106" s="52" t="s">
        <v>1493</v>
      </c>
      <c r="O4106" s="52" t="s">
        <v>1491</v>
      </c>
      <c r="P4106" s="56">
        <v>1.125</v>
      </c>
      <c r="Q4106" s="56">
        <f>P4106/$D$4105*8</f>
        <v>0.13432835820895522</v>
      </c>
      <c r="R4106" s="57">
        <f ca="1">SUMIF(Insumos!$C$7:$E$166,Subpartidas!N4106,Insumos!$E$7:$E$166)</f>
        <v>6.1994120750543944</v>
      </c>
      <c r="S4106" s="57">
        <f t="shared" ca="1" si="673"/>
        <v>0.83275684590282906</v>
      </c>
    </row>
    <row r="4107" spans="1:19" s="116" customFormat="1" ht="14.1" customHeight="1">
      <c r="A4107" s="51" t="s">
        <v>1219</v>
      </c>
      <c r="B4107" s="48" t="s">
        <v>1344</v>
      </c>
      <c r="C4107" s="58"/>
      <c r="D4107" s="58"/>
      <c r="E4107" s="58"/>
      <c r="F4107" s="58"/>
      <c r="G4107" s="58"/>
      <c r="H4107" s="58"/>
      <c r="I4107" s="58"/>
      <c r="J4107" s="58"/>
      <c r="K4107" s="58"/>
      <c r="L4107" s="55" t="s">
        <v>13</v>
      </c>
      <c r="M4107" s="52" t="s">
        <v>1547</v>
      </c>
      <c r="N4107" s="52" t="s">
        <v>1548</v>
      </c>
      <c r="O4107" s="52" t="s">
        <v>852</v>
      </c>
      <c r="P4107" s="56"/>
      <c r="Q4107" s="56">
        <v>5.0000000000000001E-3</v>
      </c>
      <c r="R4107" s="57">
        <f ca="1">SUMIF(Insumos!$C$7:$E$166,Subpartidas!N4107,Insumos!$E$7:$E$166)</f>
        <v>2</v>
      </c>
      <c r="S4107" s="57">
        <f t="shared" ca="1" si="673"/>
        <v>0.01</v>
      </c>
    </row>
    <row r="4108" spans="1:19" s="116" customFormat="1" ht="14.1" customHeight="1">
      <c r="A4108" s="51" t="s">
        <v>1219</v>
      </c>
      <c r="B4108" s="48" t="s">
        <v>1344</v>
      </c>
      <c r="C4108" s="58"/>
      <c r="D4108" s="58"/>
      <c r="E4108" s="58"/>
      <c r="F4108" s="58"/>
      <c r="G4108" s="58"/>
      <c r="H4108" s="58"/>
      <c r="I4108" s="58"/>
      <c r="J4108" s="58"/>
      <c r="K4108" s="58"/>
      <c r="L4108" s="55" t="s">
        <v>13</v>
      </c>
      <c r="M4108" s="52" t="s">
        <v>1551</v>
      </c>
      <c r="N4108" s="52" t="s">
        <v>1552</v>
      </c>
      <c r="O4108" s="52" t="s">
        <v>657</v>
      </c>
      <c r="P4108" s="56"/>
      <c r="Q4108" s="56">
        <v>0.45</v>
      </c>
      <c r="R4108" s="57">
        <f ca="1">SUMIF(Insumos!$C$7:$E$166,Subpartidas!N4108,Insumos!$E$7:$E$166)</f>
        <v>0.18</v>
      </c>
      <c r="S4108" s="57">
        <f t="shared" ca="1" si="673"/>
        <v>8.1000000000000003E-2</v>
      </c>
    </row>
    <row r="4109" spans="1:19" s="116" customFormat="1" ht="14.1" customHeight="1">
      <c r="A4109" s="51" t="s">
        <v>1219</v>
      </c>
      <c r="B4109" s="48" t="s">
        <v>1344</v>
      </c>
      <c r="C4109" s="58"/>
      <c r="D4109" s="58"/>
      <c r="E4109" s="58"/>
      <c r="F4109" s="58"/>
      <c r="G4109" s="58"/>
      <c r="H4109" s="58"/>
      <c r="I4109" s="58"/>
      <c r="J4109" s="58"/>
      <c r="K4109" s="58"/>
      <c r="L4109" s="55" t="s">
        <v>13</v>
      </c>
      <c r="M4109" s="52" t="s">
        <v>1545</v>
      </c>
      <c r="N4109" s="52" t="s">
        <v>1546</v>
      </c>
      <c r="O4109" s="52" t="s">
        <v>852</v>
      </c>
      <c r="P4109" s="56"/>
      <c r="Q4109" s="56">
        <f>0.0165*1.3</f>
        <v>2.145E-2</v>
      </c>
      <c r="R4109" s="57">
        <f ca="1">SUMIF(Insumos!$C$7:$E$166,Subpartidas!N4109,Insumos!$E$7:$E$166)</f>
        <v>9.49</v>
      </c>
      <c r="S4109" s="57">
        <f t="shared" ca="1" si="673"/>
        <v>0.20356050000000001</v>
      </c>
    </row>
    <row r="4110" spans="1:19" s="116" customFormat="1" ht="14.1" customHeight="1">
      <c r="A4110" s="51" t="s">
        <v>1219</v>
      </c>
      <c r="B4110" s="48" t="s">
        <v>1344</v>
      </c>
      <c r="C4110" s="58"/>
      <c r="D4110" s="58"/>
      <c r="E4110" s="58"/>
      <c r="F4110" s="58"/>
      <c r="G4110" s="58"/>
      <c r="H4110" s="58"/>
      <c r="I4110" s="58"/>
      <c r="J4110" s="58"/>
      <c r="K4110" s="58"/>
      <c r="L4110" s="55" t="s">
        <v>13</v>
      </c>
      <c r="M4110" s="52" t="s">
        <v>1543</v>
      </c>
      <c r="N4110" s="52" t="s">
        <v>1544</v>
      </c>
      <c r="O4110" s="52" t="s">
        <v>852</v>
      </c>
      <c r="P4110" s="56"/>
      <c r="Q4110" s="56">
        <f>0.2875*1.3</f>
        <v>0.37374999999999997</v>
      </c>
      <c r="R4110" s="57">
        <f ca="1">SUMIF(Insumos!$C$7:$E$166,Subpartidas!N4110,Insumos!$E$7:$E$166)</f>
        <v>14.780000000000001</v>
      </c>
      <c r="S4110" s="57">
        <f t="shared" ca="1" si="673"/>
        <v>5.524025</v>
      </c>
    </row>
    <row r="4111" spans="1:19" s="116" customFormat="1" ht="14.1" customHeight="1">
      <c r="A4111" s="51" t="s">
        <v>1219</v>
      </c>
      <c r="B4111" s="48" t="s">
        <v>1344</v>
      </c>
      <c r="C4111" s="58"/>
      <c r="D4111" s="58"/>
      <c r="E4111" s="58"/>
      <c r="F4111" s="58"/>
      <c r="G4111" s="58"/>
      <c r="H4111" s="58"/>
      <c r="I4111" s="58"/>
      <c r="J4111" s="58"/>
      <c r="K4111" s="58"/>
      <c r="L4111" s="55" t="s">
        <v>14</v>
      </c>
      <c r="M4111" s="52" t="s">
        <v>1738</v>
      </c>
      <c r="N4111" s="52" t="s">
        <v>1739</v>
      </c>
      <c r="O4111" s="52" t="s">
        <v>1507</v>
      </c>
      <c r="P4111" s="60"/>
      <c r="Q4111" s="56">
        <v>2.8500000000000001E-2</v>
      </c>
      <c r="R4111" s="57">
        <f ca="1">G4105</f>
        <v>0.975197303168719</v>
      </c>
      <c r="S4111" s="57">
        <f t="shared" ca="1" si="673"/>
        <v>2.7793123140308493E-2</v>
      </c>
    </row>
    <row r="4112" spans="1:19" s="116" customFormat="1" ht="14.1" customHeight="1">
      <c r="A4112" s="51" t="s">
        <v>1219</v>
      </c>
      <c r="B4112" s="48" t="s">
        <v>1344</v>
      </c>
      <c r="C4112" s="58"/>
      <c r="D4112" s="58"/>
      <c r="E4112" s="58"/>
      <c r="F4112" s="58"/>
      <c r="G4112" s="58"/>
      <c r="H4112" s="58"/>
      <c r="I4112" s="58"/>
      <c r="J4112" s="58"/>
      <c r="K4112" s="58"/>
      <c r="L4112" s="55" t="s">
        <v>14</v>
      </c>
      <c r="M4112" s="52" t="s">
        <v>1745</v>
      </c>
      <c r="N4112" s="52" t="s">
        <v>1746</v>
      </c>
      <c r="O4112" s="52" t="s">
        <v>1510</v>
      </c>
      <c r="P4112" s="56">
        <v>0.125</v>
      </c>
      <c r="Q4112" s="56">
        <f>P4112/$E$4105*8</f>
        <v>1.4925373134328358E-2</v>
      </c>
      <c r="R4112" s="57">
        <f ca="1">SUMIF(Insumos!$C$7:$E$166,Subpartidas!N4112,Insumos!$E$7:$E$166)</f>
        <v>6.78</v>
      </c>
      <c r="S4112" s="57">
        <f t="shared" ca="1" si="673"/>
        <v>0.10119402985074627</v>
      </c>
    </row>
    <row r="4113" spans="1:19" s="116" customFormat="1" ht="14.1" customHeight="1">
      <c r="A4113" s="51" t="s">
        <v>1219</v>
      </c>
      <c r="B4113" s="48" t="s">
        <v>1344</v>
      </c>
      <c r="C4113" s="58"/>
      <c r="D4113" s="58"/>
      <c r="E4113" s="58"/>
      <c r="F4113" s="58"/>
      <c r="G4113" s="58"/>
      <c r="H4113" s="58"/>
      <c r="I4113" s="58"/>
      <c r="J4113" s="58"/>
      <c r="K4113" s="58"/>
      <c r="L4113" s="55" t="s">
        <v>14</v>
      </c>
      <c r="M4113" s="52" t="s">
        <v>1557</v>
      </c>
      <c r="N4113" s="52" t="s">
        <v>1558</v>
      </c>
      <c r="O4113" s="52" t="s">
        <v>1510</v>
      </c>
      <c r="P4113" s="56">
        <v>0.5</v>
      </c>
      <c r="Q4113" s="56">
        <f>P4113/$E$4105*8</f>
        <v>5.9701492537313432E-2</v>
      </c>
      <c r="R4113" s="57">
        <f ca="1">SUMIF(Insumos!$C$7:$E$166,Subpartidas!N4113,Insumos!$E$7:$E$166)</f>
        <v>8</v>
      </c>
      <c r="S4113" s="57">
        <f t="shared" ca="1" si="673"/>
        <v>0.47761194029850745</v>
      </c>
    </row>
    <row r="4114" spans="1:19" s="116" customFormat="1" ht="14.1" customHeight="1">
      <c r="A4114" s="74" t="s">
        <v>1225</v>
      </c>
      <c r="B4114" s="48" t="s">
        <v>1346</v>
      </c>
      <c r="C4114" s="52" t="s">
        <v>653</v>
      </c>
      <c r="D4114" s="53">
        <f>+IF(C4114&lt;&gt;" ",VLOOKUP(B4114,Rendimientos!$A$3:$D$557,3,0))</f>
        <v>60</v>
      </c>
      <c r="E4114" s="53">
        <f>+IF(C4114&lt;&gt;" ",VLOOKUP(B4114,Rendimientos!$A$3:$D$557,4,0))</f>
        <v>60</v>
      </c>
      <c r="F4114" s="54">
        <f ca="1">SUM(G4114:K4114)</f>
        <v>9.4375400504577982</v>
      </c>
      <c r="G4114" s="49">
        <f ca="1">SUMIFS($S$5:$S$4996,$B$5:$B$4996,B4114,$L$5:$L$4996,$L$5)</f>
        <v>1.0889703218717364</v>
      </c>
      <c r="H4114" s="49">
        <f ca="1">SUMIFS($S$5:$S$4996,$B$5:$B$4996,B4114,$L$5:$L$4996,$L$10)</f>
        <v>5.5300268214285735</v>
      </c>
      <c r="I4114" s="49"/>
      <c r="J4114" s="49">
        <f ca="1">SUMIFS($S$5:$S$4996,$B$5:$B$4996,B4114,$L$5:$L$4996,$L$11)</f>
        <v>2.8185429071574877</v>
      </c>
      <c r="K4114" s="49">
        <f>SUMIFS($S$5:$S$4996,$B$5:$B$4996,B4114,$L$5:$L$4996,$L$4497)</f>
        <v>0</v>
      </c>
      <c r="L4114" s="55" t="s">
        <v>12</v>
      </c>
      <c r="M4114" s="52" t="s">
        <v>1736</v>
      </c>
      <c r="N4114" s="52" t="s">
        <v>1737</v>
      </c>
      <c r="O4114" s="52" t="s">
        <v>1491</v>
      </c>
      <c r="P4114" s="56">
        <v>0.125</v>
      </c>
      <c r="Q4114" s="56">
        <f>P4114/$D$4114*8</f>
        <v>1.6666666666666666E-2</v>
      </c>
      <c r="R4114" s="57">
        <f ca="1">SUMIF(Insumos!$C$7:$E$166,Subpartidas!N4114,Insumos!$E$7:$E$166)</f>
        <v>9.543510636814629</v>
      </c>
      <c r="S4114" s="57">
        <f t="shared" ca="1" si="673"/>
        <v>0.15905851061357715</v>
      </c>
    </row>
    <row r="4115" spans="1:19" s="116" customFormat="1" ht="14.1" customHeight="1">
      <c r="A4115" s="74" t="s">
        <v>1225</v>
      </c>
      <c r="B4115" s="48" t="s">
        <v>1346</v>
      </c>
      <c r="C4115" s="58"/>
      <c r="D4115" s="58"/>
      <c r="E4115" s="58"/>
      <c r="F4115" s="58"/>
      <c r="G4115" s="58"/>
      <c r="H4115" s="58"/>
      <c r="I4115" s="58"/>
      <c r="J4115" s="58"/>
      <c r="K4115" s="58"/>
      <c r="L4115" s="55" t="s">
        <v>12</v>
      </c>
      <c r="M4115" s="52" t="s">
        <v>1492</v>
      </c>
      <c r="N4115" s="52" t="s">
        <v>1493</v>
      </c>
      <c r="O4115" s="52" t="s">
        <v>1491</v>
      </c>
      <c r="P4115" s="56">
        <v>1.125</v>
      </c>
      <c r="Q4115" s="56">
        <f>P4115/$D$4114*8</f>
        <v>0.15</v>
      </c>
      <c r="R4115" s="57">
        <f ca="1">SUMIF(Insumos!$C$7:$E$166,Subpartidas!N4115,Insumos!$E$7:$E$166)</f>
        <v>6.1994120750543944</v>
      </c>
      <c r="S4115" s="57">
        <f t="shared" ca="1" si="673"/>
        <v>0.92991181125815914</v>
      </c>
    </row>
    <row r="4116" spans="1:19" s="116" customFormat="1" ht="14.1" customHeight="1">
      <c r="A4116" s="74" t="s">
        <v>1225</v>
      </c>
      <c r="B4116" s="48" t="s">
        <v>1346</v>
      </c>
      <c r="C4116" s="58"/>
      <c r="D4116" s="58"/>
      <c r="E4116" s="58"/>
      <c r="F4116" s="58"/>
      <c r="G4116" s="58"/>
      <c r="H4116" s="58"/>
      <c r="I4116" s="58"/>
      <c r="J4116" s="58"/>
      <c r="K4116" s="58"/>
      <c r="L4116" s="55" t="s">
        <v>13</v>
      </c>
      <c r="M4116" s="52" t="s">
        <v>1547</v>
      </c>
      <c r="N4116" s="52" t="s">
        <v>1548</v>
      </c>
      <c r="O4116" s="52" t="s">
        <v>852</v>
      </c>
      <c r="P4116" s="56"/>
      <c r="Q4116" s="56">
        <v>5.0000000000000001E-3</v>
      </c>
      <c r="R4116" s="57">
        <f ca="1">SUMIF(Insumos!$C$7:$E$166,Subpartidas!N4116,Insumos!$E$7:$E$166)</f>
        <v>2</v>
      </c>
      <c r="S4116" s="57">
        <f t="shared" ca="1" si="673"/>
        <v>0.01</v>
      </c>
    </row>
    <row r="4117" spans="1:19" s="116" customFormat="1" ht="14.1" customHeight="1">
      <c r="A4117" s="74" t="s">
        <v>1225</v>
      </c>
      <c r="B4117" s="48" t="s">
        <v>1346</v>
      </c>
      <c r="C4117" s="58"/>
      <c r="D4117" s="58"/>
      <c r="E4117" s="58"/>
      <c r="F4117" s="58"/>
      <c r="G4117" s="58"/>
      <c r="H4117" s="58"/>
      <c r="I4117" s="58"/>
      <c r="J4117" s="58"/>
      <c r="K4117" s="58"/>
      <c r="L4117" s="55" t="s">
        <v>13</v>
      </c>
      <c r="M4117" s="52" t="s">
        <v>1559</v>
      </c>
      <c r="N4117" s="52" t="s">
        <v>1560</v>
      </c>
      <c r="O4117" s="52" t="s">
        <v>1561</v>
      </c>
      <c r="Q4117" s="56">
        <f>0.0165*1.3</f>
        <v>2.145E-2</v>
      </c>
      <c r="R4117" s="57">
        <f ca="1">SUMIF(Insumos!$C$7:$E$166,Subpartidas!N4117,Insumos!$E$7:$E$166)</f>
        <v>1.3273809523809523</v>
      </c>
      <c r="S4117" s="57">
        <f t="shared" ca="1" si="673"/>
        <v>2.8472321428571427E-2</v>
      </c>
    </row>
    <row r="4118" spans="1:19" s="116" customFormat="1" ht="14.1" customHeight="1">
      <c r="A4118" s="74" t="s">
        <v>1225</v>
      </c>
      <c r="B4118" s="48" t="s">
        <v>1346</v>
      </c>
      <c r="C4118" s="58"/>
      <c r="D4118" s="58"/>
      <c r="E4118" s="58"/>
      <c r="F4118" s="58"/>
      <c r="G4118" s="58"/>
      <c r="H4118" s="58"/>
      <c r="I4118" s="58"/>
      <c r="J4118" s="58"/>
      <c r="K4118" s="58"/>
      <c r="L4118" s="55" t="s">
        <v>13</v>
      </c>
      <c r="M4118" s="52" t="s">
        <v>1551</v>
      </c>
      <c r="N4118" s="52" t="s">
        <v>1552</v>
      </c>
      <c r="O4118" s="52" t="s">
        <v>657</v>
      </c>
      <c r="P4118" s="56"/>
      <c r="Q4118" s="56">
        <v>0.45</v>
      </c>
      <c r="R4118" s="57">
        <f ca="1">SUMIF(Insumos!$C$7:$E$166,Subpartidas!N4118,Insumos!$E$7:$E$166)</f>
        <v>0.18</v>
      </c>
      <c r="S4118" s="57">
        <f t="shared" ca="1" si="673"/>
        <v>8.1000000000000003E-2</v>
      </c>
    </row>
    <row r="4119" spans="1:19" s="116" customFormat="1" ht="14.1" customHeight="1">
      <c r="A4119" s="74" t="s">
        <v>1225</v>
      </c>
      <c r="B4119" s="48" t="s">
        <v>1346</v>
      </c>
      <c r="C4119" s="58"/>
      <c r="D4119" s="58"/>
      <c r="E4119" s="58"/>
      <c r="G4119" s="58"/>
      <c r="H4119" s="58"/>
      <c r="I4119" s="58"/>
      <c r="J4119" s="58"/>
      <c r="K4119" s="58"/>
      <c r="L4119" s="55" t="s">
        <v>13</v>
      </c>
      <c r="M4119" s="52" t="s">
        <v>1545</v>
      </c>
      <c r="N4119" s="52" t="s">
        <v>1546</v>
      </c>
      <c r="O4119" s="52" t="s">
        <v>852</v>
      </c>
      <c r="P4119" s="56"/>
      <c r="Q4119" s="56">
        <f>0.0165*1.3</f>
        <v>2.145E-2</v>
      </c>
      <c r="R4119" s="57">
        <f ca="1">SUMIF(Insumos!$C$7:$E$166,Subpartidas!N4119,Insumos!$E$7:$E$166)</f>
        <v>9.49</v>
      </c>
      <c r="S4119" s="57">
        <f t="shared" ca="1" si="673"/>
        <v>0.20356050000000001</v>
      </c>
    </row>
    <row r="4120" spans="1:19" s="116" customFormat="1" ht="14.1" customHeight="1">
      <c r="A4120" s="74" t="s">
        <v>1225</v>
      </c>
      <c r="B4120" s="48" t="s">
        <v>1346</v>
      </c>
      <c r="C4120" s="58"/>
      <c r="D4120" s="58"/>
      <c r="E4120" s="58"/>
      <c r="F4120" s="58"/>
      <c r="G4120" s="58"/>
      <c r="H4120" s="58"/>
      <c r="I4120" s="58"/>
      <c r="J4120" s="58"/>
      <c r="K4120" s="58"/>
      <c r="L4120" s="55" t="s">
        <v>13</v>
      </c>
      <c r="M4120" s="52" t="s">
        <v>1543</v>
      </c>
      <c r="N4120" s="52" t="s">
        <v>1544</v>
      </c>
      <c r="O4120" s="52" t="s">
        <v>852</v>
      </c>
      <c r="P4120" s="56"/>
      <c r="Q4120" s="56">
        <f>0.271*1.3</f>
        <v>0.35230000000000006</v>
      </c>
      <c r="R4120" s="57">
        <f ca="1">SUMIF(Insumos!$C$7:$E$166,Subpartidas!N4120,Insumos!$E$7:$E$166)</f>
        <v>14.780000000000001</v>
      </c>
      <c r="S4120" s="57">
        <f t="shared" ca="1" si="673"/>
        <v>5.2069940000000017</v>
      </c>
    </row>
    <row r="4121" spans="1:19" s="116" customFormat="1" ht="14.1" customHeight="1">
      <c r="A4121" s="74" t="s">
        <v>1225</v>
      </c>
      <c r="B4121" s="48" t="s">
        <v>1346</v>
      </c>
      <c r="C4121" s="58"/>
      <c r="D4121" s="58"/>
      <c r="E4121" s="58"/>
      <c r="F4121" s="58"/>
      <c r="G4121" s="58"/>
      <c r="H4121" s="58"/>
      <c r="I4121" s="58"/>
      <c r="J4121" s="58"/>
      <c r="K4121" s="58"/>
      <c r="L4121" s="55" t="s">
        <v>14</v>
      </c>
      <c r="M4121" s="52" t="s">
        <v>1738</v>
      </c>
      <c r="N4121" s="52" t="s">
        <v>1739</v>
      </c>
      <c r="O4121" s="52" t="s">
        <v>1507</v>
      </c>
      <c r="P4121" s="60"/>
      <c r="Q4121" s="56">
        <v>3.5700000000000003E-2</v>
      </c>
      <c r="R4121" s="57">
        <f ca="1">G4114</f>
        <v>1.0889703218717364</v>
      </c>
      <c r="S4121" s="57">
        <f t="shared" ca="1" si="673"/>
        <v>3.8876240490820994E-2</v>
      </c>
    </row>
    <row r="4122" spans="1:19" s="116" customFormat="1" ht="14.1" customHeight="1">
      <c r="A4122" s="74" t="s">
        <v>1225</v>
      </c>
      <c r="B4122" s="48" t="s">
        <v>1346</v>
      </c>
      <c r="C4122" s="58"/>
      <c r="D4122" s="58"/>
      <c r="E4122" s="58"/>
      <c r="F4122" s="58"/>
      <c r="G4122" s="58"/>
      <c r="H4122" s="58"/>
      <c r="I4122" s="58"/>
      <c r="J4122" s="58"/>
      <c r="K4122" s="58"/>
      <c r="L4122" s="55" t="s">
        <v>14</v>
      </c>
      <c r="M4122" s="52" t="s">
        <v>1745</v>
      </c>
      <c r="N4122" s="52" t="s">
        <v>1746</v>
      </c>
      <c r="O4122" s="52" t="s">
        <v>1510</v>
      </c>
      <c r="P4122" s="56">
        <v>0.125</v>
      </c>
      <c r="Q4122" s="56">
        <f>P4122/$E$4114*8</f>
        <v>1.6666666666666666E-2</v>
      </c>
      <c r="R4122" s="57">
        <f ca="1">SUMIF(Insumos!$C$7:$E$166,Subpartidas!N4122,Insumos!$E$7:$E$166)</f>
        <v>6.78</v>
      </c>
      <c r="S4122" s="57">
        <f t="shared" ca="1" si="673"/>
        <v>0.113</v>
      </c>
    </row>
    <row r="4123" spans="1:19" s="116" customFormat="1" ht="14.1" customHeight="1">
      <c r="A4123" s="74" t="s">
        <v>1225</v>
      </c>
      <c r="B4123" s="48" t="s">
        <v>1346</v>
      </c>
      <c r="C4123" s="58"/>
      <c r="D4123" s="58"/>
      <c r="E4123" s="58"/>
      <c r="F4123" s="58"/>
      <c r="G4123" s="58"/>
      <c r="H4123" s="58"/>
      <c r="I4123" s="58"/>
      <c r="J4123" s="58"/>
      <c r="K4123" s="58"/>
      <c r="L4123" s="55" t="s">
        <v>14</v>
      </c>
      <c r="M4123" s="52" t="s">
        <v>1555</v>
      </c>
      <c r="N4123" s="52" t="s">
        <v>1556</v>
      </c>
      <c r="O4123" s="52" t="s">
        <v>1510</v>
      </c>
      <c r="P4123" s="56">
        <v>1</v>
      </c>
      <c r="Q4123" s="56">
        <f>P4123/$E$4114*8</f>
        <v>0.13333333333333333</v>
      </c>
      <c r="R4123" s="57">
        <f ca="1">SUMIF(Insumos!$C$7:$E$166,Subpartidas!N4123,Insumos!$E$7:$E$166)</f>
        <v>16</v>
      </c>
      <c r="S4123" s="57">
        <f t="shared" ca="1" si="673"/>
        <v>2.1333333333333333</v>
      </c>
    </row>
    <row r="4124" spans="1:19" s="116" customFormat="1" ht="14.1" customHeight="1">
      <c r="A4124" s="74" t="s">
        <v>1225</v>
      </c>
      <c r="B4124" s="48" t="s">
        <v>1346</v>
      </c>
      <c r="C4124" s="58"/>
      <c r="D4124" s="58"/>
      <c r="E4124" s="58"/>
      <c r="F4124" s="58"/>
      <c r="G4124" s="58"/>
      <c r="H4124" s="58"/>
      <c r="I4124" s="58"/>
      <c r="J4124" s="58"/>
      <c r="K4124" s="58"/>
      <c r="L4124" s="55" t="s">
        <v>14</v>
      </c>
      <c r="M4124" s="52" t="s">
        <v>1557</v>
      </c>
      <c r="N4124" s="52" t="s">
        <v>1558</v>
      </c>
      <c r="O4124" s="52" t="s">
        <v>1510</v>
      </c>
      <c r="P4124" s="56">
        <v>0.5</v>
      </c>
      <c r="Q4124" s="56">
        <f>P4124/$E$4114*8</f>
        <v>6.6666666666666666E-2</v>
      </c>
      <c r="R4124" s="57">
        <f ca="1">SUMIF(Insumos!$C$7:$E$166,Subpartidas!N4124,Insumos!$E$7:$E$166)</f>
        <v>8</v>
      </c>
      <c r="S4124" s="57">
        <f t="shared" ca="1" si="673"/>
        <v>0.53333333333333333</v>
      </c>
    </row>
    <row r="4125" spans="1:19" s="116" customFormat="1" ht="14.1" customHeight="1">
      <c r="A4125" s="74" t="s">
        <v>1229</v>
      </c>
      <c r="B4125" s="48" t="s">
        <v>1348</v>
      </c>
      <c r="C4125" s="52" t="s">
        <v>653</v>
      </c>
      <c r="D4125" s="53">
        <f>+IF(C4125&lt;&gt;" ",VLOOKUP(B4125,Rendimientos!$A$3:$D$557,3,0))</f>
        <v>52</v>
      </c>
      <c r="E4125" s="53">
        <f>+IF(C4125&lt;&gt;" ",VLOOKUP(B4125,Rendimientos!$A$3:$D$557,4,0))</f>
        <v>52</v>
      </c>
      <c r="F4125" s="54">
        <f ca="1">SUM(G4125:K4125)</f>
        <v>14.14700603279927</v>
      </c>
      <c r="G4125" s="49">
        <f ca="1">SUMIFS($S$5:$S$4996,$B$5:$B$4996,B4125,$L$5:$L$4996,$L$5)</f>
        <v>1.2565042175443111</v>
      </c>
      <c r="H4125" s="49">
        <f ca="1">SUMIFS($S$5:$S$4996,$B$5:$B$4996,B4125,$L$5:$L$4996,$L$10)</f>
        <v>12.108922214285716</v>
      </c>
      <c r="I4125" s="49"/>
      <c r="J4125" s="49">
        <f ca="1">SUMIFS($S$5:$S$4996,$B$5:$B$4996,B4125,$L$5:$L$4996,$L$11)</f>
        <v>0.78157960096924373</v>
      </c>
      <c r="K4125" s="49">
        <f>SUMIFS($S$5:$S$4996,$B$5:$B$4996,B4125,$L$5:$L$4996,$L$4497)</f>
        <v>0</v>
      </c>
      <c r="L4125" s="55" t="s">
        <v>12</v>
      </c>
      <c r="M4125" s="52" t="s">
        <v>1736</v>
      </c>
      <c r="N4125" s="52" t="s">
        <v>1737</v>
      </c>
      <c r="O4125" s="52" t="s">
        <v>1491</v>
      </c>
      <c r="P4125" s="56">
        <v>0.125</v>
      </c>
      <c r="Q4125" s="56">
        <f>P4125/$D$4125*8</f>
        <v>1.9230769230769232E-2</v>
      </c>
      <c r="R4125" s="57">
        <f ca="1">SUMIF(Insumos!$C$7:$E$166,Subpartidas!N4125,Insumos!$E$7:$E$166)</f>
        <v>9.543510636814629</v>
      </c>
      <c r="S4125" s="57">
        <f t="shared" ca="1" si="673"/>
        <v>0.18352905070797365</v>
      </c>
    </row>
    <row r="4126" spans="1:19" s="116" customFormat="1" ht="14.1" customHeight="1">
      <c r="A4126" s="74" t="s">
        <v>1229</v>
      </c>
      <c r="B4126" s="48" t="s">
        <v>1348</v>
      </c>
      <c r="C4126" s="58"/>
      <c r="D4126" s="58"/>
      <c r="E4126" s="58"/>
      <c r="F4126" s="58"/>
      <c r="G4126" s="58"/>
      <c r="H4126" s="58"/>
      <c r="I4126" s="58"/>
      <c r="J4126" s="58"/>
      <c r="K4126" s="58"/>
      <c r="L4126" s="55" t="s">
        <v>12</v>
      </c>
      <c r="M4126" s="52" t="s">
        <v>1492</v>
      </c>
      <c r="N4126" s="52" t="s">
        <v>1493</v>
      </c>
      <c r="O4126" s="52" t="s">
        <v>1491</v>
      </c>
      <c r="P4126" s="56">
        <v>1.125</v>
      </c>
      <c r="Q4126" s="56">
        <f>P4126/$D$4125*8</f>
        <v>0.17307692307692307</v>
      </c>
      <c r="R4126" s="57">
        <f ca="1">SUMIF(Insumos!$C$7:$E$166,Subpartidas!N4126,Insumos!$E$7:$E$166)</f>
        <v>6.1994120750543944</v>
      </c>
      <c r="S4126" s="57">
        <f t="shared" ca="1" si="673"/>
        <v>1.0729751668363374</v>
      </c>
    </row>
    <row r="4127" spans="1:19" s="116" customFormat="1" ht="14.1" customHeight="1">
      <c r="A4127" s="74" t="s">
        <v>1229</v>
      </c>
      <c r="B4127" s="48" t="s">
        <v>1348</v>
      </c>
      <c r="C4127" s="58"/>
      <c r="D4127" s="58"/>
      <c r="E4127" s="58"/>
      <c r="F4127" s="58"/>
      <c r="G4127" s="58"/>
      <c r="H4127" s="58"/>
      <c r="I4127" s="58"/>
      <c r="J4127" s="58"/>
      <c r="K4127" s="58"/>
      <c r="L4127" s="55" t="s">
        <v>13</v>
      </c>
      <c r="M4127" s="52" t="s">
        <v>1547</v>
      </c>
      <c r="N4127" s="52" t="s">
        <v>1548</v>
      </c>
      <c r="O4127" s="52" t="s">
        <v>852</v>
      </c>
      <c r="P4127" s="56"/>
      <c r="Q4127" s="56">
        <v>0.23400000000000001</v>
      </c>
      <c r="R4127" s="57">
        <f ca="1">SUMIF(Insumos!$C$7:$E$166,Subpartidas!N4127,Insumos!$E$7:$E$166)</f>
        <v>2</v>
      </c>
      <c r="S4127" s="57">
        <f t="shared" ca="1" si="673"/>
        <v>0.46800000000000003</v>
      </c>
    </row>
    <row r="4128" spans="1:19" s="116" customFormat="1" ht="14.1" customHeight="1">
      <c r="A4128" s="74" t="s">
        <v>1229</v>
      </c>
      <c r="B4128" s="48" t="s">
        <v>1348</v>
      </c>
      <c r="C4128" s="58"/>
      <c r="D4128" s="58"/>
      <c r="E4128" s="58"/>
      <c r="F4128" s="58"/>
      <c r="G4128" s="58"/>
      <c r="H4128" s="58"/>
      <c r="I4128" s="58"/>
      <c r="J4128" s="58"/>
      <c r="K4128" s="58"/>
      <c r="L4128" s="55" t="s">
        <v>13</v>
      </c>
      <c r="M4128" s="52" t="s">
        <v>1551</v>
      </c>
      <c r="N4128" s="52" t="s">
        <v>1552</v>
      </c>
      <c r="O4128" s="52" t="s">
        <v>657</v>
      </c>
      <c r="P4128" s="56"/>
      <c r="Q4128" s="56">
        <v>0.45</v>
      </c>
      <c r="R4128" s="57">
        <f ca="1">SUMIF(Insumos!$C$7:$E$166,Subpartidas!N4128,Insumos!$E$7:$E$166)</f>
        <v>0.18</v>
      </c>
      <c r="S4128" s="57">
        <f ca="1">Q4128*R4128</f>
        <v>8.1000000000000003E-2</v>
      </c>
    </row>
    <row r="4129" spans="1:19" s="116" customFormat="1" ht="14.1" customHeight="1">
      <c r="A4129" s="74" t="s">
        <v>1229</v>
      </c>
      <c r="B4129" s="48" t="s">
        <v>1348</v>
      </c>
      <c r="C4129" s="58"/>
      <c r="D4129" s="58"/>
      <c r="E4129" s="58"/>
      <c r="F4129" s="58"/>
      <c r="G4129" s="58"/>
      <c r="H4129" s="58"/>
      <c r="I4129" s="58"/>
      <c r="J4129" s="58"/>
      <c r="K4129" s="58"/>
      <c r="L4129" s="55" t="s">
        <v>13</v>
      </c>
      <c r="M4129" s="52" t="s">
        <v>1545</v>
      </c>
      <c r="N4129" s="52" t="s">
        <v>1546</v>
      </c>
      <c r="O4129" s="52" t="s">
        <v>852</v>
      </c>
      <c r="P4129" s="56"/>
      <c r="Q4129" s="56">
        <f>0.0165*1.3</f>
        <v>2.145E-2</v>
      </c>
      <c r="R4129" s="57">
        <f ca="1">SUMIF(Insumos!$C$7:$E$166,Subpartidas!N4129,Insumos!$E$7:$E$166)</f>
        <v>9.49</v>
      </c>
      <c r="S4129" s="57">
        <f ca="1">Q4129*R4129</f>
        <v>0.20356050000000001</v>
      </c>
    </row>
    <row r="4130" spans="1:19" s="116" customFormat="1" ht="14.1" customHeight="1">
      <c r="A4130" s="74" t="s">
        <v>1229</v>
      </c>
      <c r="B4130" s="48" t="s">
        <v>1348</v>
      </c>
      <c r="C4130" s="58"/>
      <c r="D4130" s="58"/>
      <c r="E4130" s="58"/>
      <c r="G4130" s="58"/>
      <c r="H4130" s="58"/>
      <c r="I4130" s="58"/>
      <c r="J4130" s="58"/>
      <c r="K4130" s="58"/>
      <c r="L4130" s="55" t="s">
        <v>13</v>
      </c>
      <c r="M4130" s="52" t="s">
        <v>1543</v>
      </c>
      <c r="N4130" s="52" t="s">
        <v>1544</v>
      </c>
      <c r="O4130" s="52" t="s">
        <v>852</v>
      </c>
      <c r="P4130" s="56"/>
      <c r="Q4130" s="56">
        <f>0.2215*1.3</f>
        <v>0.28795000000000004</v>
      </c>
      <c r="R4130" s="57">
        <f ca="1">SUMIF(Insumos!$C$7:$E$166,Subpartidas!N4130,Insumos!$E$7:$E$166)</f>
        <v>14.780000000000001</v>
      </c>
      <c r="S4130" s="57">
        <f ca="1">Q4130*R4130</f>
        <v>4.2559010000000006</v>
      </c>
    </row>
    <row r="4131" spans="1:19" s="116" customFormat="1" ht="14.1" customHeight="1">
      <c r="A4131" s="74" t="s">
        <v>1229</v>
      </c>
      <c r="B4131" s="48" t="s">
        <v>1348</v>
      </c>
      <c r="C4131" s="58"/>
      <c r="D4131" s="58"/>
      <c r="E4131" s="58"/>
      <c r="F4131" s="58"/>
      <c r="G4131" s="58"/>
      <c r="H4131" s="58"/>
      <c r="I4131" s="58"/>
      <c r="J4131" s="58"/>
      <c r="K4131" s="58"/>
      <c r="L4131" s="55" t="s">
        <v>13</v>
      </c>
      <c r="M4131" s="52" t="s">
        <v>1565</v>
      </c>
      <c r="N4131" s="52" t="s">
        <v>1747</v>
      </c>
      <c r="O4131" s="52" t="s">
        <v>852</v>
      </c>
      <c r="Q4131" s="56">
        <f>0.066*1.3</f>
        <v>8.5800000000000001E-2</v>
      </c>
      <c r="R4131" s="57">
        <f ca="1">SUMIF(Insumos!$C$7:$E$166,Subpartidas!N4131,Insumos!$E$7:$E$166)</f>
        <v>82.75595238095238</v>
      </c>
      <c r="S4131" s="57">
        <f ca="1">Q4131*R4131</f>
        <v>7.1004607142857141</v>
      </c>
    </row>
    <row r="4132" spans="1:19" s="116" customFormat="1" ht="14.1" customHeight="1">
      <c r="A4132" s="74" t="s">
        <v>1229</v>
      </c>
      <c r="B4132" s="48" t="s">
        <v>1348</v>
      </c>
      <c r="C4132" s="58"/>
      <c r="D4132" s="58"/>
      <c r="E4132" s="58"/>
      <c r="F4132" s="58"/>
      <c r="G4132" s="58"/>
      <c r="H4132" s="58"/>
      <c r="I4132" s="58"/>
      <c r="J4132" s="58"/>
      <c r="K4132" s="58"/>
      <c r="L4132" s="55" t="s">
        <v>14</v>
      </c>
      <c r="M4132" s="52" t="s">
        <v>1738</v>
      </c>
      <c r="N4132" s="52" t="s">
        <v>1739</v>
      </c>
      <c r="O4132" s="52" t="s">
        <v>1507</v>
      </c>
      <c r="P4132" s="60"/>
      <c r="Q4132" s="56">
        <v>2.8500000000000001E-2</v>
      </c>
      <c r="R4132" s="57">
        <f ca="1">G4125</f>
        <v>1.2565042175443111</v>
      </c>
      <c r="S4132" s="57">
        <f t="shared" ref="S4132:S4140" ca="1" si="674">Q4132*R4132</f>
        <v>3.5810370200012868E-2</v>
      </c>
    </row>
    <row r="4133" spans="1:19" s="116" customFormat="1" ht="14.1" customHeight="1">
      <c r="A4133" s="74" t="s">
        <v>1229</v>
      </c>
      <c r="B4133" s="48" t="s">
        <v>1348</v>
      </c>
      <c r="C4133" s="58"/>
      <c r="D4133" s="58"/>
      <c r="E4133" s="58"/>
      <c r="F4133" s="58"/>
      <c r="G4133" s="58"/>
      <c r="H4133" s="58"/>
      <c r="I4133" s="58"/>
      <c r="J4133" s="58"/>
      <c r="K4133" s="58"/>
      <c r="L4133" s="55" t="s">
        <v>14</v>
      </c>
      <c r="M4133" s="52" t="s">
        <v>1745</v>
      </c>
      <c r="N4133" s="52" t="s">
        <v>1746</v>
      </c>
      <c r="O4133" s="52" t="s">
        <v>1510</v>
      </c>
      <c r="P4133" s="56">
        <v>0.125</v>
      </c>
      <c r="Q4133" s="56">
        <f>P4133/$E$4125*8</f>
        <v>1.9230769230769232E-2</v>
      </c>
      <c r="R4133" s="57">
        <f ca="1">SUMIF(Insumos!$C$7:$E$166,Subpartidas!N4133,Insumos!$E$7:$E$166)</f>
        <v>6.78</v>
      </c>
      <c r="S4133" s="57">
        <f t="shared" ca="1" si="674"/>
        <v>0.1303846153846154</v>
      </c>
    </row>
    <row r="4134" spans="1:19" s="116" customFormat="1" ht="14.1" customHeight="1">
      <c r="A4134" s="74" t="s">
        <v>1229</v>
      </c>
      <c r="B4134" s="48" t="s">
        <v>1348</v>
      </c>
      <c r="C4134" s="58"/>
      <c r="D4134" s="58"/>
      <c r="E4134" s="58"/>
      <c r="F4134" s="58"/>
      <c r="G4134" s="58"/>
      <c r="H4134" s="58"/>
      <c r="I4134" s="58"/>
      <c r="J4134" s="58"/>
      <c r="K4134" s="58"/>
      <c r="L4134" s="55" t="s">
        <v>14</v>
      </c>
      <c r="M4134" s="52" t="s">
        <v>1557</v>
      </c>
      <c r="N4134" s="52" t="s">
        <v>1558</v>
      </c>
      <c r="O4134" s="52" t="s">
        <v>1510</v>
      </c>
      <c r="P4134" s="56">
        <v>0.5</v>
      </c>
      <c r="Q4134" s="56">
        <f>P4134/$E$4125*8</f>
        <v>7.6923076923076927E-2</v>
      </c>
      <c r="R4134" s="57">
        <f ca="1">SUMIF(Insumos!$C$7:$E$166,Subpartidas!N4134,Insumos!$E$7:$E$166)</f>
        <v>8</v>
      </c>
      <c r="S4134" s="57">
        <f t="shared" ca="1" si="674"/>
        <v>0.61538461538461542</v>
      </c>
    </row>
    <row r="4135" spans="1:19" s="116" customFormat="1" ht="14.1" customHeight="1">
      <c r="A4135" s="51" t="s">
        <v>1242</v>
      </c>
      <c r="B4135" s="48" t="s">
        <v>1350</v>
      </c>
      <c r="C4135" s="52" t="s">
        <v>653</v>
      </c>
      <c r="D4135" s="53">
        <f>+IF(C4135&lt;&gt;" ",VLOOKUP(B4135,Rendimientos!$A$3:$D$557,3,0))</f>
        <v>43</v>
      </c>
      <c r="E4135" s="53">
        <f>+IF(C4135&lt;&gt;" ",VLOOKUP(B4135,Rendimientos!$A$3:$D$557,4,0))</f>
        <v>43</v>
      </c>
      <c r="F4135" s="54">
        <f ca="1">SUM(G4135:K4135)</f>
        <v>12.163420680569867</v>
      </c>
      <c r="G4135" s="49">
        <f ca="1">SUMIFS($S$5:$S$4996,$B$5:$B$4996,B4135,$L$5:$L$4996,$L$5)</f>
        <v>1.5194934723791669</v>
      </c>
      <c r="H4135" s="49">
        <f ca="1">SUMIFS($S$5:$S$4996,$B$5:$B$4996,B4135,$L$5:$L$4996,$L$10)</f>
        <v>9.6938988000000013</v>
      </c>
      <c r="I4135" s="49"/>
      <c r="J4135" s="49">
        <f ca="1">SUMIFS($S$5:$S$4996,$B$5:$B$4996,B4135,$L$5:$L$4996,$L$11)</f>
        <v>0.95002840819069867</v>
      </c>
      <c r="K4135" s="49">
        <f>SUMIFS($S$5:$S$4996,$B$5:$B$4996,B4135,$L$5:$L$4996,$L$4497)</f>
        <v>0</v>
      </c>
      <c r="L4135" s="55" t="s">
        <v>12</v>
      </c>
      <c r="M4135" s="52" t="s">
        <v>1736</v>
      </c>
      <c r="N4135" s="52" t="s">
        <v>1737</v>
      </c>
      <c r="O4135" s="52" t="s">
        <v>1491</v>
      </c>
      <c r="P4135" s="56">
        <v>0.125</v>
      </c>
      <c r="Q4135" s="56">
        <f>P4135/$D$4135*8</f>
        <v>2.3255813953488372E-2</v>
      </c>
      <c r="R4135" s="57">
        <f ca="1">SUMIF(Insumos!$C$7:$E$166,Subpartidas!N4135,Insumos!$E$7:$E$166)</f>
        <v>9.543510636814629</v>
      </c>
      <c r="S4135" s="57">
        <f t="shared" ca="1" si="674"/>
        <v>0.22194210783289833</v>
      </c>
    </row>
    <row r="4136" spans="1:19" s="116" customFormat="1" ht="14.1" customHeight="1">
      <c r="A4136" s="51" t="s">
        <v>1242</v>
      </c>
      <c r="B4136" s="48" t="s">
        <v>1350</v>
      </c>
      <c r="C4136" s="58"/>
      <c r="D4136" s="58"/>
      <c r="E4136" s="58"/>
      <c r="F4136" s="58"/>
      <c r="G4136" s="58"/>
      <c r="H4136" s="58"/>
      <c r="I4136" s="58"/>
      <c r="J4136" s="58"/>
      <c r="K4136" s="58"/>
      <c r="L4136" s="55" t="s">
        <v>12</v>
      </c>
      <c r="M4136" s="52" t="s">
        <v>1492</v>
      </c>
      <c r="N4136" s="52" t="s">
        <v>1493</v>
      </c>
      <c r="O4136" s="52" t="s">
        <v>1491</v>
      </c>
      <c r="P4136" s="56">
        <v>1.125</v>
      </c>
      <c r="Q4136" s="56">
        <f>P4136/$D$4135*8</f>
        <v>0.20930232558139536</v>
      </c>
      <c r="R4136" s="57">
        <f ca="1">SUMIF(Insumos!$C$7:$E$166,Subpartidas!N4136,Insumos!$E$7:$E$166)</f>
        <v>6.1994120750543944</v>
      </c>
      <c r="S4136" s="57">
        <f t="shared" ca="1" si="674"/>
        <v>1.2975513645462686</v>
      </c>
    </row>
    <row r="4137" spans="1:19" s="116" customFormat="1" ht="14.1" customHeight="1">
      <c r="A4137" s="51" t="s">
        <v>1242</v>
      </c>
      <c r="B4137" s="48" t="s">
        <v>1350</v>
      </c>
      <c r="C4137" s="58"/>
      <c r="D4137" s="58"/>
      <c r="E4137" s="58"/>
      <c r="F4137" s="58"/>
      <c r="G4137" s="58"/>
      <c r="H4137" s="58"/>
      <c r="I4137" s="58"/>
      <c r="J4137" s="58"/>
      <c r="K4137" s="58"/>
      <c r="L4137" s="55" t="s">
        <v>13</v>
      </c>
      <c r="M4137" s="52" t="s">
        <v>1545</v>
      </c>
      <c r="N4137" s="52" t="s">
        <v>1546</v>
      </c>
      <c r="O4137" s="52" t="s">
        <v>852</v>
      </c>
      <c r="P4137" s="56"/>
      <c r="Q4137" s="56">
        <f>0.0238*1.3</f>
        <v>3.0940000000000002E-2</v>
      </c>
      <c r="R4137" s="57">
        <f ca="1">SUMIF(Insumos!$C$7:$E$166,Subpartidas!N4137,Insumos!$E$7:$E$166)</f>
        <v>9.49</v>
      </c>
      <c r="S4137" s="57">
        <f t="shared" ca="1" si="674"/>
        <v>0.29362060000000001</v>
      </c>
    </row>
    <row r="4138" spans="1:19" s="116" customFormat="1" ht="14.1" customHeight="1">
      <c r="A4138" s="51" t="s">
        <v>1242</v>
      </c>
      <c r="B4138" s="48" t="s">
        <v>1350</v>
      </c>
      <c r="C4138" s="58"/>
      <c r="D4138" s="58"/>
      <c r="E4138" s="58"/>
      <c r="F4138" s="58"/>
      <c r="G4138" s="58"/>
      <c r="H4138" s="58"/>
      <c r="I4138" s="58"/>
      <c r="J4138" s="58"/>
      <c r="K4138" s="58"/>
      <c r="L4138" s="55" t="s">
        <v>13</v>
      </c>
      <c r="M4138" s="52" t="s">
        <v>1543</v>
      </c>
      <c r="N4138" s="52" t="s">
        <v>1544</v>
      </c>
      <c r="O4138" s="52" t="s">
        <v>852</v>
      </c>
      <c r="P4138" s="56"/>
      <c r="Q4138" s="56">
        <f>0.4513*1.3</f>
        <v>0.58669000000000004</v>
      </c>
      <c r="R4138" s="57">
        <f ca="1">SUMIF(Insumos!$C$7:$E$166,Subpartidas!N4138,Insumos!$E$7:$E$166)</f>
        <v>14.780000000000001</v>
      </c>
      <c r="S4138" s="57">
        <f t="shared" ca="1" si="674"/>
        <v>8.6712782000000015</v>
      </c>
    </row>
    <row r="4139" spans="1:19" s="116" customFormat="1" ht="14.1" customHeight="1">
      <c r="A4139" s="51" t="s">
        <v>1242</v>
      </c>
      <c r="B4139" s="48" t="s">
        <v>1350</v>
      </c>
      <c r="C4139" s="58"/>
      <c r="D4139" s="58"/>
      <c r="E4139" s="58"/>
      <c r="F4139" s="58"/>
      <c r="G4139" s="58"/>
      <c r="H4139" s="58"/>
      <c r="I4139" s="58"/>
      <c r="J4139" s="58"/>
      <c r="K4139" s="58"/>
      <c r="L4139" s="55" t="s">
        <v>13</v>
      </c>
      <c r="M4139" s="52" t="s">
        <v>1547</v>
      </c>
      <c r="N4139" s="52" t="s">
        <v>1548</v>
      </c>
      <c r="O4139" s="52" t="s">
        <v>852</v>
      </c>
      <c r="P4139" s="56"/>
      <c r="Q4139" s="56">
        <v>0.32400000000000001</v>
      </c>
      <c r="R4139" s="57">
        <f ca="1">SUMIF(Insumos!$C$7:$E$166,Subpartidas!N4139,Insumos!$E$7:$E$166)</f>
        <v>2</v>
      </c>
      <c r="S4139" s="57">
        <f t="shared" ca="1" si="674"/>
        <v>0.64800000000000002</v>
      </c>
    </row>
    <row r="4140" spans="1:19" s="116" customFormat="1" ht="14.1" customHeight="1">
      <c r="A4140" s="51" t="s">
        <v>1242</v>
      </c>
      <c r="B4140" s="48" t="s">
        <v>1350</v>
      </c>
      <c r="C4140" s="58"/>
      <c r="D4140" s="58"/>
      <c r="E4140" s="58"/>
      <c r="F4140" s="58"/>
      <c r="G4140" s="58"/>
      <c r="H4140" s="58"/>
      <c r="I4140" s="58"/>
      <c r="J4140" s="58"/>
      <c r="K4140" s="58"/>
      <c r="L4140" s="55" t="s">
        <v>13</v>
      </c>
      <c r="M4140" s="52" t="s">
        <v>1551</v>
      </c>
      <c r="N4140" s="52" t="s">
        <v>1552</v>
      </c>
      <c r="O4140" s="52" t="s">
        <v>657</v>
      </c>
      <c r="P4140" s="56"/>
      <c r="Q4140" s="56">
        <v>0.45</v>
      </c>
      <c r="R4140" s="57">
        <f ca="1">SUMIF(Insumos!$C$7:$E$166,Subpartidas!N4140,Insumos!$E$7:$E$166)</f>
        <v>0.18</v>
      </c>
      <c r="S4140" s="57">
        <f t="shared" ca="1" si="674"/>
        <v>8.1000000000000003E-2</v>
      </c>
    </row>
    <row r="4141" spans="1:19" s="116" customFormat="1" ht="14.1" customHeight="1">
      <c r="A4141" s="51" t="s">
        <v>1242</v>
      </c>
      <c r="B4141" s="48" t="s">
        <v>1350</v>
      </c>
      <c r="C4141" s="58"/>
      <c r="D4141" s="58"/>
      <c r="E4141" s="58"/>
      <c r="F4141" s="58"/>
      <c r="G4141" s="58"/>
      <c r="H4141" s="58"/>
      <c r="I4141" s="58"/>
      <c r="J4141" s="58"/>
      <c r="K4141" s="58"/>
      <c r="L4141" s="55" t="s">
        <v>14</v>
      </c>
      <c r="M4141" s="52" t="s">
        <v>1738</v>
      </c>
      <c r="N4141" s="52" t="s">
        <v>1739</v>
      </c>
      <c r="O4141" s="52" t="s">
        <v>1507</v>
      </c>
      <c r="P4141" s="56"/>
      <c r="Q4141" s="56">
        <f>3.17/100</f>
        <v>3.1699999999999999E-2</v>
      </c>
      <c r="R4141" s="57">
        <f ca="1">G4135</f>
        <v>1.5194934723791669</v>
      </c>
      <c r="S4141" s="57">
        <f ca="1">Q4141*R4141</f>
        <v>4.8167943074419586E-2</v>
      </c>
    </row>
    <row r="4142" spans="1:19" s="116" customFormat="1" ht="14.1" customHeight="1">
      <c r="A4142" s="51" t="s">
        <v>1242</v>
      </c>
      <c r="B4142" s="48" t="s">
        <v>1350</v>
      </c>
      <c r="C4142" s="58"/>
      <c r="D4142" s="58"/>
      <c r="E4142" s="58"/>
      <c r="F4142" s="58"/>
      <c r="G4142" s="58"/>
      <c r="H4142" s="58"/>
      <c r="I4142" s="58"/>
      <c r="J4142" s="58"/>
      <c r="K4142" s="58"/>
      <c r="L4142" s="55" t="s">
        <v>14</v>
      </c>
      <c r="M4142" s="52" t="s">
        <v>1557</v>
      </c>
      <c r="N4142" s="52" t="s">
        <v>1558</v>
      </c>
      <c r="O4142" s="52" t="s">
        <v>1510</v>
      </c>
      <c r="P4142" s="56">
        <v>0.5</v>
      </c>
      <c r="Q4142" s="56">
        <f>P4142/$E$4135*8</f>
        <v>9.3023255813953487E-2</v>
      </c>
      <c r="R4142" s="57">
        <f ca="1">SUMIF(Insumos!$C$7:$E$166,Subpartidas!N4142,Insumos!$E$7:$E$166)</f>
        <v>8</v>
      </c>
      <c r="S4142" s="57">
        <f t="shared" ref="S4142:S4166" ca="1" si="675">Q4142*R4142</f>
        <v>0.7441860465116279</v>
      </c>
    </row>
    <row r="4143" spans="1:19" s="116" customFormat="1" ht="14.1" customHeight="1">
      <c r="A4143" s="51" t="s">
        <v>1242</v>
      </c>
      <c r="B4143" s="48" t="s">
        <v>1350</v>
      </c>
      <c r="C4143" s="58"/>
      <c r="D4143" s="58"/>
      <c r="E4143" s="58"/>
      <c r="F4143" s="58"/>
      <c r="G4143" s="58"/>
      <c r="H4143" s="58"/>
      <c r="I4143" s="58"/>
      <c r="J4143" s="58"/>
      <c r="K4143" s="58"/>
      <c r="L4143" s="55" t="s">
        <v>14</v>
      </c>
      <c r="M4143" s="52" t="s">
        <v>1745</v>
      </c>
      <c r="N4143" s="52" t="s">
        <v>1746</v>
      </c>
      <c r="O4143" s="52" t="s">
        <v>1510</v>
      </c>
      <c r="P4143" s="56">
        <v>0.125</v>
      </c>
      <c r="Q4143" s="56">
        <f>P4143/$E$4135*8</f>
        <v>2.3255813953488372E-2</v>
      </c>
      <c r="R4143" s="57">
        <f ca="1">SUMIF(Insumos!$C$7:$E$166,Subpartidas!N4143,Insumos!$E$7:$E$166)</f>
        <v>6.78</v>
      </c>
      <c r="S4143" s="57">
        <f t="shared" ca="1" si="675"/>
        <v>0.15767441860465117</v>
      </c>
    </row>
    <row r="4144" spans="1:19" s="116" customFormat="1" ht="14.1" customHeight="1">
      <c r="A4144" s="74" t="s">
        <v>1248</v>
      </c>
      <c r="B4144" s="48" t="s">
        <v>1352</v>
      </c>
      <c r="C4144" s="52" t="s">
        <v>653</v>
      </c>
      <c r="D4144" s="53">
        <f>+IF(C4144&lt;&gt;" ",VLOOKUP(B4144,Rendimientos!$A$3:$D$557,3,0))</f>
        <v>52</v>
      </c>
      <c r="E4144" s="53">
        <f>+IF(C4144&lt;&gt;" ",VLOOKUP(B4144,Rendimientos!$A$3:$D$557,4,0))</f>
        <v>52</v>
      </c>
      <c r="F4144" s="54">
        <f ca="1">SUM(G4144:K4144)</f>
        <v>28.848625932009696</v>
      </c>
      <c r="G4144" s="49">
        <f ca="1">SUMIFS($S$5:$S$4996,$B$5:$B$4996,B4144,$L$5:$L$4996,$L$5)</f>
        <v>1.2565042175443111</v>
      </c>
      <c r="H4144" s="49">
        <f ca="1">SUMIFS($S$5:$S$4996,$B$5:$B$4996,B4144,$L$5:$L$4996,$L$10)</f>
        <v>26.8065213</v>
      </c>
      <c r="I4144" s="49"/>
      <c r="J4144" s="49">
        <f ca="1">SUMIFS($S$5:$S$4996,$B$5:$B$4996,B4144,$L$5:$L$4996,$L$11)</f>
        <v>0.78560041446538542</v>
      </c>
      <c r="K4144" s="49">
        <f>SUMIFS($S$5:$S$4996,$B$5:$B$4996,B4144,$L$5:$L$4996,$L$4497)</f>
        <v>0</v>
      </c>
      <c r="L4144" s="55" t="s">
        <v>12</v>
      </c>
      <c r="M4144" s="52" t="s">
        <v>1736</v>
      </c>
      <c r="N4144" s="52" t="s">
        <v>1737</v>
      </c>
      <c r="O4144" s="52" t="s">
        <v>1491</v>
      </c>
      <c r="P4144" s="56">
        <v>0.125</v>
      </c>
      <c r="Q4144" s="56">
        <f>P4144/$D$4144*8</f>
        <v>1.9230769230769232E-2</v>
      </c>
      <c r="R4144" s="57">
        <f ca="1">SUMIF(Insumos!$C$7:$E$166,Subpartidas!N4144,Insumos!$E$7:$E$166)</f>
        <v>9.543510636814629</v>
      </c>
      <c r="S4144" s="57">
        <f t="shared" ca="1" si="675"/>
        <v>0.18352905070797365</v>
      </c>
    </row>
    <row r="4145" spans="1:19" s="116" customFormat="1" ht="14.1" customHeight="1">
      <c r="A4145" s="74" t="s">
        <v>1248</v>
      </c>
      <c r="B4145" s="48" t="s">
        <v>1352</v>
      </c>
      <c r="C4145" s="58"/>
      <c r="D4145" s="58"/>
      <c r="E4145" s="58"/>
      <c r="F4145" s="58"/>
      <c r="G4145" s="58"/>
      <c r="H4145" s="58"/>
      <c r="I4145" s="58"/>
      <c r="J4145" s="58"/>
      <c r="K4145" s="58"/>
      <c r="L4145" s="55" t="s">
        <v>12</v>
      </c>
      <c r="M4145" s="52" t="s">
        <v>1492</v>
      </c>
      <c r="N4145" s="52" t="s">
        <v>1493</v>
      </c>
      <c r="O4145" s="52" t="s">
        <v>1491</v>
      </c>
      <c r="P4145" s="56">
        <v>1.125</v>
      </c>
      <c r="Q4145" s="56">
        <f>P4145/$D$4144*8</f>
        <v>0.17307692307692307</v>
      </c>
      <c r="R4145" s="57">
        <f ca="1">SUMIF(Insumos!$C$7:$E$166,Subpartidas!N4145,Insumos!$E$7:$E$166)</f>
        <v>6.1994120750543944</v>
      </c>
      <c r="S4145" s="57">
        <f t="shared" ca="1" si="675"/>
        <v>1.0729751668363374</v>
      </c>
    </row>
    <row r="4146" spans="1:19" s="116" customFormat="1" ht="14.1" customHeight="1">
      <c r="A4146" s="74" t="s">
        <v>1248</v>
      </c>
      <c r="B4146" s="48" t="s">
        <v>1352</v>
      </c>
      <c r="C4146" s="58"/>
      <c r="D4146" s="58"/>
      <c r="E4146" s="58"/>
      <c r="F4146" s="58"/>
      <c r="G4146" s="58"/>
      <c r="H4146" s="58"/>
      <c r="I4146" s="58"/>
      <c r="J4146" s="58"/>
      <c r="K4146" s="58"/>
      <c r="L4146" s="55" t="s">
        <v>13</v>
      </c>
      <c r="M4146" s="52" t="s">
        <v>1547</v>
      </c>
      <c r="N4146" s="52" t="s">
        <v>1548</v>
      </c>
      <c r="O4146" s="52" t="s">
        <v>852</v>
      </c>
      <c r="P4146" s="56"/>
      <c r="Q4146" s="56">
        <v>5.0000000000000001E-3</v>
      </c>
      <c r="R4146" s="57">
        <f ca="1">SUMIF(Insumos!$C$7:$E$166,Subpartidas!N4146,Insumos!$E$7:$E$166)</f>
        <v>2</v>
      </c>
      <c r="S4146" s="57">
        <f t="shared" ca="1" si="675"/>
        <v>0.01</v>
      </c>
    </row>
    <row r="4147" spans="1:19" s="116" customFormat="1" ht="14.1" customHeight="1">
      <c r="A4147" s="74" t="s">
        <v>1248</v>
      </c>
      <c r="B4147" s="48" t="s">
        <v>1352</v>
      </c>
      <c r="C4147" s="58"/>
      <c r="D4147" s="58"/>
      <c r="E4147" s="58"/>
      <c r="F4147" s="58"/>
      <c r="G4147" s="58"/>
      <c r="H4147" s="58"/>
      <c r="I4147" s="58"/>
      <c r="J4147" s="58"/>
      <c r="K4147" s="58"/>
      <c r="L4147" s="55" t="s">
        <v>13</v>
      </c>
      <c r="M4147" s="52" t="s">
        <v>1551</v>
      </c>
      <c r="N4147" s="52" t="s">
        <v>1552</v>
      </c>
      <c r="O4147" s="52" t="s">
        <v>657</v>
      </c>
      <c r="P4147" s="56"/>
      <c r="Q4147" s="56">
        <v>0.45</v>
      </c>
      <c r="R4147" s="57">
        <f ca="1">SUMIF(Insumos!$C$7:$E$166,Subpartidas!N4147,Insumos!$E$7:$E$166)</f>
        <v>0.18</v>
      </c>
      <c r="S4147" s="57">
        <f t="shared" ca="1" si="675"/>
        <v>8.1000000000000003E-2</v>
      </c>
    </row>
    <row r="4148" spans="1:19" s="116" customFormat="1" ht="14.1" customHeight="1">
      <c r="A4148" s="74" t="s">
        <v>1248</v>
      </c>
      <c r="B4148" s="48" t="s">
        <v>1352</v>
      </c>
      <c r="C4148" s="58"/>
      <c r="D4148" s="58"/>
      <c r="E4148" s="58"/>
      <c r="F4148" s="58"/>
      <c r="G4148" s="58"/>
      <c r="H4148" s="58"/>
      <c r="I4148" s="58"/>
      <c r="J4148" s="58"/>
      <c r="K4148" s="58"/>
      <c r="L4148" s="55" t="s">
        <v>13</v>
      </c>
      <c r="M4148" s="52" t="s">
        <v>1545</v>
      </c>
      <c r="N4148" s="52" t="s">
        <v>1546</v>
      </c>
      <c r="O4148" s="52" t="s">
        <v>852</v>
      </c>
      <c r="P4148" s="56"/>
      <c r="Q4148" s="56">
        <f>0.0209*1.3</f>
        <v>2.717E-2</v>
      </c>
      <c r="R4148" s="57">
        <f ca="1">SUMIF(Insumos!$C$7:$E$166,Subpartidas!N4148,Insumos!$E$7:$E$166)</f>
        <v>9.49</v>
      </c>
      <c r="S4148" s="57">
        <f t="shared" ca="1" si="675"/>
        <v>0.2578433</v>
      </c>
    </row>
    <row r="4149" spans="1:19" s="116" customFormat="1" ht="14.1" customHeight="1">
      <c r="A4149" s="74" t="s">
        <v>1248</v>
      </c>
      <c r="B4149" s="48" t="s">
        <v>1352</v>
      </c>
      <c r="C4149" s="58"/>
      <c r="D4149" s="58"/>
      <c r="E4149" s="58"/>
      <c r="F4149" s="58"/>
      <c r="G4149" s="58"/>
      <c r="H4149" s="58"/>
      <c r="I4149" s="58"/>
      <c r="J4149" s="58"/>
      <c r="K4149" s="58"/>
      <c r="L4149" s="55" t="s">
        <v>13</v>
      </c>
      <c r="M4149" s="52" t="s">
        <v>1543</v>
      </c>
      <c r="N4149" s="52" t="s">
        <v>1544</v>
      </c>
      <c r="O4149" s="52" t="s">
        <v>852</v>
      </c>
      <c r="P4149" s="56"/>
      <c r="Q4149" s="56">
        <f>1.377*1.3</f>
        <v>1.7901</v>
      </c>
      <c r="R4149" s="57">
        <f ca="1">SUMIF(Insumos!$C$7:$E$166,Subpartidas!N4149,Insumos!$E$7:$E$166)</f>
        <v>14.780000000000001</v>
      </c>
      <c r="S4149" s="57">
        <f t="shared" ca="1" si="675"/>
        <v>26.457678000000001</v>
      </c>
    </row>
    <row r="4150" spans="1:19" s="116" customFormat="1" ht="14.1" customHeight="1">
      <c r="A4150" s="74" t="s">
        <v>1248</v>
      </c>
      <c r="B4150" s="48" t="s">
        <v>1352</v>
      </c>
      <c r="C4150" s="58"/>
      <c r="D4150" s="58"/>
      <c r="E4150" s="58"/>
      <c r="F4150" s="58"/>
      <c r="G4150" s="58"/>
      <c r="H4150" s="58"/>
      <c r="I4150" s="58"/>
      <c r="J4150" s="58"/>
      <c r="K4150" s="58"/>
      <c r="L4150" s="55" t="s">
        <v>14</v>
      </c>
      <c r="M4150" s="52" t="s">
        <v>1738</v>
      </c>
      <c r="N4150" s="52" t="s">
        <v>1739</v>
      </c>
      <c r="O4150" s="52" t="s">
        <v>1507</v>
      </c>
      <c r="P4150" s="60"/>
      <c r="Q4150" s="56">
        <v>3.1699999999999999E-2</v>
      </c>
      <c r="R4150" s="57">
        <f ca="1">G4144</f>
        <v>1.2565042175443111</v>
      </c>
      <c r="S4150" s="57">
        <f t="shared" ca="1" si="675"/>
        <v>3.9831183696154661E-2</v>
      </c>
    </row>
    <row r="4151" spans="1:19" s="116" customFormat="1" ht="14.1" customHeight="1">
      <c r="A4151" s="74" t="s">
        <v>1248</v>
      </c>
      <c r="B4151" s="48" t="s">
        <v>1352</v>
      </c>
      <c r="C4151" s="58"/>
      <c r="D4151" s="58"/>
      <c r="E4151" s="58"/>
      <c r="F4151" s="58"/>
      <c r="G4151" s="58"/>
      <c r="H4151" s="58"/>
      <c r="I4151" s="58"/>
      <c r="J4151" s="58"/>
      <c r="K4151" s="58"/>
      <c r="L4151" s="55" t="s">
        <v>14</v>
      </c>
      <c r="M4151" s="52" t="s">
        <v>1745</v>
      </c>
      <c r="N4151" s="52" t="s">
        <v>1746</v>
      </c>
      <c r="O4151" s="52" t="s">
        <v>1510</v>
      </c>
      <c r="P4151" s="56">
        <v>0.125</v>
      </c>
      <c r="Q4151" s="56">
        <f>P4151/$E$4144*8</f>
        <v>1.9230769230769232E-2</v>
      </c>
      <c r="R4151" s="57">
        <f ca="1">SUMIF(Insumos!$C$7:$E$166,Subpartidas!N4151,Insumos!$E$7:$E$166)</f>
        <v>6.78</v>
      </c>
      <c r="S4151" s="57">
        <f t="shared" ca="1" si="675"/>
        <v>0.1303846153846154</v>
      </c>
    </row>
    <row r="4152" spans="1:19" s="116" customFormat="1" ht="14.1" customHeight="1">
      <c r="A4152" s="74" t="s">
        <v>1248</v>
      </c>
      <c r="B4152" s="48" t="s">
        <v>1352</v>
      </c>
      <c r="C4152" s="58"/>
      <c r="D4152" s="58"/>
      <c r="E4152" s="58"/>
      <c r="F4152" s="58"/>
      <c r="G4152" s="58"/>
      <c r="H4152" s="58"/>
      <c r="I4152" s="58"/>
      <c r="J4152" s="58"/>
      <c r="K4152" s="58"/>
      <c r="L4152" s="55" t="s">
        <v>14</v>
      </c>
      <c r="M4152" s="52" t="s">
        <v>1557</v>
      </c>
      <c r="N4152" s="52" t="s">
        <v>1558</v>
      </c>
      <c r="O4152" s="52" t="s">
        <v>1510</v>
      </c>
      <c r="P4152" s="56">
        <v>0.5</v>
      </c>
      <c r="Q4152" s="56">
        <f>P4152/$E$4144*8</f>
        <v>7.6923076923076927E-2</v>
      </c>
      <c r="R4152" s="57">
        <f ca="1">SUMIF(Insumos!$C$7:$E$166,Subpartidas!N4152,Insumos!$E$7:$E$166)</f>
        <v>8</v>
      </c>
      <c r="S4152" s="57">
        <f t="shared" ca="1" si="675"/>
        <v>0.61538461538461542</v>
      </c>
    </row>
    <row r="4153" spans="1:19" s="116" customFormat="1" ht="14.1" customHeight="1">
      <c r="A4153" s="74" t="s">
        <v>1256</v>
      </c>
      <c r="B4153" s="48" t="s">
        <v>1354</v>
      </c>
      <c r="C4153" s="52" t="s">
        <v>653</v>
      </c>
      <c r="D4153" s="53">
        <f>+IF(C4153&lt;&gt;" ",VLOOKUP(B4153,Rendimientos!$A$3:$D$557,3,0))</f>
        <v>46</v>
      </c>
      <c r="E4153" s="53">
        <f>+IF(C4153&lt;&gt;" ",VLOOKUP(B4153,Rendimientos!$A$3:$D$557,4,0))</f>
        <v>46</v>
      </c>
      <c r="F4153" s="54">
        <f ca="1">SUM(G4153:K4153)</f>
        <v>31.537770026166488</v>
      </c>
      <c r="G4153" s="49">
        <f ca="1">SUMIFS($S$5:$S$4996,$B$5:$B$4996,B4153,$L$5:$L$4996,$L$5)</f>
        <v>1.4203960720066127</v>
      </c>
      <c r="H4153" s="49">
        <f ca="1">SUMIFS($S$5:$S$4996,$B$5:$B$4996,B4153,$L$5:$L$4996,$L$10)</f>
        <v>26.441013640476193</v>
      </c>
      <c r="I4153" s="49"/>
      <c r="J4153" s="49">
        <f ca="1">SUMIFS($S$5:$S$4996,$B$5:$B$4996,B4153,$L$5:$L$4996,$L$11)</f>
        <v>3.6763603136836793</v>
      </c>
      <c r="K4153" s="49">
        <f>SUMIFS($S$5:$S$4996,$B$5:$B$4996,B4153,$L$5:$L$4996,$L$4497)</f>
        <v>0</v>
      </c>
      <c r="L4153" s="55" t="s">
        <v>12</v>
      </c>
      <c r="M4153" s="52" t="s">
        <v>1736</v>
      </c>
      <c r="N4153" s="52" t="s">
        <v>1737</v>
      </c>
      <c r="O4153" s="52" t="s">
        <v>1491</v>
      </c>
      <c r="P4153" s="56">
        <v>0.125</v>
      </c>
      <c r="Q4153" s="56">
        <f>P4153/$D$4153*8</f>
        <v>2.1739130434782608E-2</v>
      </c>
      <c r="R4153" s="57">
        <f ca="1">SUMIF(Insumos!$C$7:$E$166,Subpartidas!N4153,Insumos!$E$7:$E$166)</f>
        <v>9.543510636814629</v>
      </c>
      <c r="S4153" s="57">
        <f t="shared" ca="1" si="675"/>
        <v>0.20746762253944845</v>
      </c>
    </row>
    <row r="4154" spans="1:19" s="116" customFormat="1" ht="14.1" customHeight="1">
      <c r="A4154" s="74" t="s">
        <v>1256</v>
      </c>
      <c r="B4154" s="48" t="s">
        <v>1354</v>
      </c>
      <c r="C4154" s="58"/>
      <c r="D4154" s="58"/>
      <c r="E4154" s="58"/>
      <c r="F4154" s="58"/>
      <c r="G4154" s="58"/>
      <c r="H4154" s="58"/>
      <c r="I4154" s="58"/>
      <c r="J4154" s="58"/>
      <c r="K4154" s="58"/>
      <c r="L4154" s="55" t="s">
        <v>12</v>
      </c>
      <c r="M4154" s="52" t="s">
        <v>1492</v>
      </c>
      <c r="N4154" s="52" t="s">
        <v>1493</v>
      </c>
      <c r="O4154" s="52" t="s">
        <v>1491</v>
      </c>
      <c r="P4154" s="56">
        <v>1.125</v>
      </c>
      <c r="Q4154" s="56">
        <f>P4154/$D$4153*8</f>
        <v>0.19565217391304349</v>
      </c>
      <c r="R4154" s="57">
        <f ca="1">SUMIF(Insumos!$C$7:$E$166,Subpartidas!N4154,Insumos!$E$7:$E$166)</f>
        <v>6.1994120750543944</v>
      </c>
      <c r="S4154" s="57">
        <f t="shared" ca="1" si="675"/>
        <v>1.2129284494671642</v>
      </c>
    </row>
    <row r="4155" spans="1:19" s="116" customFormat="1" ht="14.1" customHeight="1">
      <c r="A4155" s="74" t="s">
        <v>1256</v>
      </c>
      <c r="B4155" s="48" t="s">
        <v>1354</v>
      </c>
      <c r="C4155" s="58"/>
      <c r="D4155" s="58"/>
      <c r="E4155" s="58"/>
      <c r="F4155" s="58"/>
      <c r="G4155" s="58"/>
      <c r="H4155" s="58"/>
      <c r="I4155" s="58"/>
      <c r="J4155" s="58"/>
      <c r="K4155" s="58"/>
      <c r="L4155" s="55" t="s">
        <v>13</v>
      </c>
      <c r="M4155" s="52" t="s">
        <v>1547</v>
      </c>
      <c r="N4155" s="52" t="s">
        <v>1548</v>
      </c>
      <c r="O4155" s="52" t="s">
        <v>852</v>
      </c>
      <c r="P4155" s="56"/>
      <c r="Q4155" s="56">
        <v>5.0000000000000001E-3</v>
      </c>
      <c r="R4155" s="57">
        <f ca="1">SUMIF(Insumos!$C$7:$E$166,Subpartidas!N4155,Insumos!$E$7:$E$166)</f>
        <v>2</v>
      </c>
      <c r="S4155" s="57">
        <f t="shared" ca="1" si="675"/>
        <v>0.01</v>
      </c>
    </row>
    <row r="4156" spans="1:19" s="116" customFormat="1" ht="14.1" customHeight="1">
      <c r="A4156" s="74" t="s">
        <v>1256</v>
      </c>
      <c r="B4156" s="48" t="s">
        <v>1354</v>
      </c>
      <c r="C4156" s="58"/>
      <c r="D4156" s="58"/>
      <c r="E4156" s="58"/>
      <c r="F4156" s="58"/>
      <c r="G4156" s="58"/>
      <c r="H4156" s="58"/>
      <c r="I4156" s="58"/>
      <c r="J4156" s="58"/>
      <c r="K4156" s="58"/>
      <c r="L4156" s="55" t="s">
        <v>13</v>
      </c>
      <c r="M4156" s="52" t="s">
        <v>1559</v>
      </c>
      <c r="N4156" s="52" t="s">
        <v>1560</v>
      </c>
      <c r="O4156" s="52" t="s">
        <v>1561</v>
      </c>
      <c r="Q4156" s="56">
        <f>0.0209*1.3</f>
        <v>2.717E-2</v>
      </c>
      <c r="R4156" s="57">
        <f ca="1">SUMIF(Insumos!$C$7:$E$166,Subpartidas!N4156,Insumos!$E$7:$E$166)</f>
        <v>1.3273809523809523</v>
      </c>
      <c r="S4156" s="57">
        <f t="shared" ca="1" si="675"/>
        <v>3.6064940476190473E-2</v>
      </c>
    </row>
    <row r="4157" spans="1:19" s="116" customFormat="1" ht="14.1" customHeight="1">
      <c r="A4157" s="74" t="s">
        <v>1256</v>
      </c>
      <c r="B4157" s="48" t="s">
        <v>1354</v>
      </c>
      <c r="C4157" s="58"/>
      <c r="D4157" s="58"/>
      <c r="E4157" s="58"/>
      <c r="F4157" s="58"/>
      <c r="G4157" s="58"/>
      <c r="H4157" s="58"/>
      <c r="I4157" s="58"/>
      <c r="J4157" s="58"/>
      <c r="K4157" s="58"/>
      <c r="L4157" s="55" t="s">
        <v>13</v>
      </c>
      <c r="M4157" s="52" t="s">
        <v>1551</v>
      </c>
      <c r="N4157" s="52" t="s">
        <v>1552</v>
      </c>
      <c r="O4157" s="52" t="s">
        <v>657</v>
      </c>
      <c r="P4157" s="56"/>
      <c r="Q4157" s="56">
        <v>0.45</v>
      </c>
      <c r="R4157" s="57">
        <f ca="1">SUMIF(Insumos!$C$7:$E$166,Subpartidas!N4157,Insumos!$E$7:$E$166)</f>
        <v>0.18</v>
      </c>
      <c r="S4157" s="57">
        <f t="shared" ca="1" si="675"/>
        <v>8.1000000000000003E-2</v>
      </c>
    </row>
    <row r="4158" spans="1:19" s="116" customFormat="1" ht="14.1" customHeight="1">
      <c r="A4158" s="74" t="s">
        <v>1256</v>
      </c>
      <c r="B4158" s="48" t="s">
        <v>1354</v>
      </c>
      <c r="C4158" s="58"/>
      <c r="D4158" s="58"/>
      <c r="E4158" s="58"/>
      <c r="G4158" s="58"/>
      <c r="H4158" s="58"/>
      <c r="I4158" s="58"/>
      <c r="J4158" s="58"/>
      <c r="K4158" s="58"/>
      <c r="L4158" s="55" t="s">
        <v>13</v>
      </c>
      <c r="M4158" s="52" t="s">
        <v>1545</v>
      </c>
      <c r="N4158" s="52" t="s">
        <v>1546</v>
      </c>
      <c r="O4158" s="52" t="s">
        <v>852</v>
      </c>
      <c r="P4158" s="56"/>
      <c r="Q4158" s="56">
        <f>0.0209*1.3</f>
        <v>2.717E-2</v>
      </c>
      <c r="R4158" s="57">
        <f ca="1">SUMIF(Insumos!$C$7:$E$166,Subpartidas!N4158,Insumos!$E$7:$E$166)</f>
        <v>9.49</v>
      </c>
      <c r="S4158" s="57">
        <f t="shared" ca="1" si="675"/>
        <v>0.2578433</v>
      </c>
    </row>
    <row r="4159" spans="1:19" s="116" customFormat="1" ht="14.1" customHeight="1">
      <c r="A4159" s="74" t="s">
        <v>1256</v>
      </c>
      <c r="B4159" s="48" t="s">
        <v>1354</v>
      </c>
      <c r="C4159" s="58"/>
      <c r="D4159" s="58"/>
      <c r="E4159" s="58"/>
      <c r="F4159" s="58"/>
      <c r="G4159" s="58"/>
      <c r="H4159" s="58"/>
      <c r="I4159" s="58"/>
      <c r="J4159" s="58"/>
      <c r="K4159" s="58"/>
      <c r="L4159" s="55" t="s">
        <v>13</v>
      </c>
      <c r="M4159" s="52" t="s">
        <v>1543</v>
      </c>
      <c r="N4159" s="52" t="s">
        <v>1544</v>
      </c>
      <c r="O4159" s="52" t="s">
        <v>852</v>
      </c>
      <c r="P4159" s="56"/>
      <c r="Q4159" s="56">
        <f>1.3561*1.3</f>
        <v>1.7629300000000001</v>
      </c>
      <c r="R4159" s="57">
        <f ca="1">SUMIF(Insumos!$C$7:$E$166,Subpartidas!N4159,Insumos!$E$7:$E$166)</f>
        <v>14.780000000000001</v>
      </c>
      <c r="S4159" s="57">
        <f t="shared" ca="1" si="675"/>
        <v>26.056105400000003</v>
      </c>
    </row>
    <row r="4160" spans="1:19" s="116" customFormat="1" ht="14.1" customHeight="1">
      <c r="A4160" s="74" t="s">
        <v>1256</v>
      </c>
      <c r="B4160" s="48" t="s">
        <v>1354</v>
      </c>
      <c r="C4160" s="58"/>
      <c r="D4160" s="58"/>
      <c r="E4160" s="58"/>
      <c r="F4160" s="58"/>
      <c r="G4160" s="58"/>
      <c r="H4160" s="58"/>
      <c r="I4160" s="58"/>
      <c r="J4160" s="58"/>
      <c r="K4160" s="58"/>
      <c r="L4160" s="55" t="s">
        <v>14</v>
      </c>
      <c r="M4160" s="52" t="s">
        <v>1738</v>
      </c>
      <c r="N4160" s="52" t="s">
        <v>1739</v>
      </c>
      <c r="O4160" s="52" t="s">
        <v>1507</v>
      </c>
      <c r="P4160" s="60"/>
      <c r="Q4160" s="56">
        <v>3.5700000000000003E-2</v>
      </c>
      <c r="R4160" s="57">
        <f ca="1">G4153</f>
        <v>1.4203960720066127</v>
      </c>
      <c r="S4160" s="57">
        <f t="shared" ca="1" si="675"/>
        <v>5.0708139770636075E-2</v>
      </c>
    </row>
    <row r="4161" spans="1:19" s="116" customFormat="1" ht="14.1" customHeight="1">
      <c r="A4161" s="74" t="s">
        <v>1256</v>
      </c>
      <c r="B4161" s="48" t="s">
        <v>1354</v>
      </c>
      <c r="C4161" s="58"/>
      <c r="D4161" s="58"/>
      <c r="E4161" s="58"/>
      <c r="F4161" s="58"/>
      <c r="G4161" s="58"/>
      <c r="H4161" s="58"/>
      <c r="I4161" s="58"/>
      <c r="J4161" s="58"/>
      <c r="K4161" s="58"/>
      <c r="L4161" s="55" t="s">
        <v>14</v>
      </c>
      <c r="M4161" s="52" t="s">
        <v>1745</v>
      </c>
      <c r="N4161" s="52" t="s">
        <v>1746</v>
      </c>
      <c r="O4161" s="52" t="s">
        <v>1510</v>
      </c>
      <c r="P4161" s="56">
        <v>0.125</v>
      </c>
      <c r="Q4161" s="56">
        <f>P4161/$E$4153*8</f>
        <v>2.1739130434782608E-2</v>
      </c>
      <c r="R4161" s="57">
        <f ca="1">SUMIF(Insumos!$C$7:$E$166,Subpartidas!N4161,Insumos!$E$7:$E$166)</f>
        <v>6.78</v>
      </c>
      <c r="S4161" s="57">
        <f t="shared" ca="1" si="675"/>
        <v>0.1473913043478261</v>
      </c>
    </row>
    <row r="4162" spans="1:19" s="116" customFormat="1" ht="14.1" customHeight="1">
      <c r="A4162" s="74" t="s">
        <v>1256</v>
      </c>
      <c r="B4162" s="48" t="s">
        <v>1354</v>
      </c>
      <c r="C4162" s="58"/>
      <c r="D4162" s="58"/>
      <c r="E4162" s="58"/>
      <c r="F4162" s="58"/>
      <c r="G4162" s="58"/>
      <c r="H4162" s="58"/>
      <c r="I4162" s="58"/>
      <c r="J4162" s="58"/>
      <c r="K4162" s="58"/>
      <c r="L4162" s="55" t="s">
        <v>14</v>
      </c>
      <c r="M4162" s="52" t="s">
        <v>1555</v>
      </c>
      <c r="N4162" s="52" t="s">
        <v>1556</v>
      </c>
      <c r="O4162" s="52" t="s">
        <v>1510</v>
      </c>
      <c r="P4162" s="56">
        <v>1</v>
      </c>
      <c r="Q4162" s="56">
        <f t="shared" ref="Q4162:Q4163" si="676">P4162/$E$4153*8</f>
        <v>0.17391304347826086</v>
      </c>
      <c r="R4162" s="57">
        <f ca="1">SUMIF(Insumos!$C$7:$E$166,Subpartidas!N4162,Insumos!$E$7:$E$166)</f>
        <v>16</v>
      </c>
      <c r="S4162" s="57">
        <f t="shared" ca="1" si="675"/>
        <v>2.7826086956521738</v>
      </c>
    </row>
    <row r="4163" spans="1:19" s="116" customFormat="1" ht="14.1" customHeight="1">
      <c r="A4163" s="74" t="s">
        <v>1256</v>
      </c>
      <c r="B4163" s="48" t="s">
        <v>1354</v>
      </c>
      <c r="C4163" s="58"/>
      <c r="D4163" s="58"/>
      <c r="E4163" s="58"/>
      <c r="F4163" s="58"/>
      <c r="G4163" s="58"/>
      <c r="H4163" s="58"/>
      <c r="I4163" s="58"/>
      <c r="J4163" s="58"/>
      <c r="K4163" s="58"/>
      <c r="L4163" s="55" t="s">
        <v>14</v>
      </c>
      <c r="M4163" s="52" t="s">
        <v>1557</v>
      </c>
      <c r="N4163" s="52" t="s">
        <v>1558</v>
      </c>
      <c r="O4163" s="52" t="s">
        <v>1510</v>
      </c>
      <c r="P4163" s="56">
        <v>0.5</v>
      </c>
      <c r="Q4163" s="56">
        <f t="shared" si="676"/>
        <v>8.6956521739130432E-2</v>
      </c>
      <c r="R4163" s="57">
        <f ca="1">SUMIF(Insumos!$C$7:$E$166,Subpartidas!N4163,Insumos!$E$7:$E$166)</f>
        <v>8</v>
      </c>
      <c r="S4163" s="57">
        <f t="shared" ca="1" si="675"/>
        <v>0.69565217391304346</v>
      </c>
    </row>
    <row r="4164" spans="1:19" s="116" customFormat="1" ht="14.1" customHeight="1">
      <c r="A4164" s="74" t="s">
        <v>1260</v>
      </c>
      <c r="B4164" s="48" t="s">
        <v>1356</v>
      </c>
      <c r="C4164" s="52" t="s">
        <v>653</v>
      </c>
      <c r="D4164" s="53">
        <f>+IF(C4164&lt;&gt;" ",VLOOKUP(B4164,Rendimientos!$A$3:$D$557,3,0))</f>
        <v>40</v>
      </c>
      <c r="E4164" s="53">
        <f>+IF(C4164&lt;&gt;" ",VLOOKUP(B4164,Rendimientos!$A$3:$D$557,4,0))</f>
        <v>40</v>
      </c>
      <c r="F4164" s="54">
        <f ca="1">SUM(G4164:K4164)</f>
        <v>17.649748271268059</v>
      </c>
      <c r="G4164" s="49">
        <f ca="1">SUMIFS($S$5:$S$4996,$B$5:$B$4996,B4164,$L$5:$L$4996,$L$5)</f>
        <v>1.6334554828076044</v>
      </c>
      <c r="H4164" s="49">
        <f ca="1">SUMIFS($S$5:$S$4996,$B$5:$B$4996,B4164,$L$5:$L$4996,$L$10)</f>
        <v>14.980147804761906</v>
      </c>
      <c r="I4164" s="49"/>
      <c r="J4164" s="49">
        <f ca="1">SUMIFS($S$5:$S$4996,$B$5:$B$4996,B4164,$L$5:$L$4996,$L$11)</f>
        <v>1.0361449836985503</v>
      </c>
      <c r="K4164" s="49">
        <f>SUMIFS($S$5:$S$4996,$B$5:$B$4996,B4164,$L$5:$L$4996,$L$4497)</f>
        <v>0</v>
      </c>
      <c r="L4164" s="55" t="s">
        <v>12</v>
      </c>
      <c r="M4164" s="52" t="s">
        <v>1736</v>
      </c>
      <c r="N4164" s="52" t="s">
        <v>1737</v>
      </c>
      <c r="O4164" s="52" t="s">
        <v>1491</v>
      </c>
      <c r="P4164" s="56">
        <v>0.125</v>
      </c>
      <c r="Q4164" s="56">
        <f>P4164/$D$4164*8</f>
        <v>2.5000000000000001E-2</v>
      </c>
      <c r="R4164" s="57">
        <f ca="1">SUMIF(Insumos!$C$7:$E$166,Subpartidas!N4164,Insumos!$E$7:$E$166)</f>
        <v>9.543510636814629</v>
      </c>
      <c r="S4164" s="57">
        <f t="shared" ca="1" si="675"/>
        <v>0.23858776592036574</v>
      </c>
    </row>
    <row r="4165" spans="1:19" s="116" customFormat="1" ht="14.1" customHeight="1">
      <c r="A4165" s="74" t="s">
        <v>1260</v>
      </c>
      <c r="B4165" s="48" t="s">
        <v>1356</v>
      </c>
      <c r="C4165" s="58"/>
      <c r="D4165" s="58"/>
      <c r="E4165" s="58"/>
      <c r="F4165" s="58"/>
      <c r="G4165" s="58"/>
      <c r="H4165" s="58"/>
      <c r="I4165" s="58"/>
      <c r="J4165" s="58"/>
      <c r="K4165" s="58"/>
      <c r="L4165" s="55" t="s">
        <v>12</v>
      </c>
      <c r="M4165" s="52" t="s">
        <v>1492</v>
      </c>
      <c r="N4165" s="52" t="s">
        <v>1493</v>
      </c>
      <c r="O4165" s="52" t="s">
        <v>1491</v>
      </c>
      <c r="P4165" s="56">
        <v>1.125</v>
      </c>
      <c r="Q4165" s="56">
        <f>P4165/$D$4164*8</f>
        <v>0.22500000000000001</v>
      </c>
      <c r="R4165" s="57">
        <f ca="1">SUMIF(Insumos!$C$7:$E$166,Subpartidas!N4165,Insumos!$E$7:$E$166)</f>
        <v>6.1994120750543944</v>
      </c>
      <c r="S4165" s="57">
        <f t="shared" ca="1" si="675"/>
        <v>1.3948677168872388</v>
      </c>
    </row>
    <row r="4166" spans="1:19" s="116" customFormat="1" ht="14.1" customHeight="1">
      <c r="A4166" s="74" t="s">
        <v>1260</v>
      </c>
      <c r="B4166" s="48" t="s">
        <v>1356</v>
      </c>
      <c r="C4166" s="58"/>
      <c r="D4166" s="58"/>
      <c r="E4166" s="58"/>
      <c r="F4166" s="58"/>
      <c r="G4166" s="58"/>
      <c r="H4166" s="58"/>
      <c r="I4166" s="58"/>
      <c r="J4166" s="58"/>
      <c r="K4166" s="58"/>
      <c r="L4166" s="55" t="s">
        <v>13</v>
      </c>
      <c r="M4166" s="52" t="s">
        <v>1547</v>
      </c>
      <c r="N4166" s="52" t="s">
        <v>1548</v>
      </c>
      <c r="O4166" s="52" t="s">
        <v>852</v>
      </c>
      <c r="P4166" s="56"/>
      <c r="Q4166" s="56">
        <v>5.0000000000000001E-3</v>
      </c>
      <c r="R4166" s="57">
        <f ca="1">SUMIF(Insumos!$C$7:$E$166,Subpartidas!N4166,Insumos!$E$7:$E$166)</f>
        <v>2</v>
      </c>
      <c r="S4166" s="57">
        <f t="shared" ca="1" si="675"/>
        <v>0.01</v>
      </c>
    </row>
    <row r="4167" spans="1:19" s="116" customFormat="1" ht="14.1" customHeight="1">
      <c r="A4167" s="74" t="s">
        <v>1260</v>
      </c>
      <c r="B4167" s="48" t="s">
        <v>1356</v>
      </c>
      <c r="C4167" s="58"/>
      <c r="D4167" s="58"/>
      <c r="E4167" s="58"/>
      <c r="F4167" s="58"/>
      <c r="G4167" s="58"/>
      <c r="H4167" s="58"/>
      <c r="I4167" s="58"/>
      <c r="J4167" s="58"/>
      <c r="K4167" s="58"/>
      <c r="L4167" s="55" t="s">
        <v>13</v>
      </c>
      <c r="M4167" s="52" t="s">
        <v>1551</v>
      </c>
      <c r="N4167" s="52" t="s">
        <v>1552</v>
      </c>
      <c r="O4167" s="52" t="s">
        <v>657</v>
      </c>
      <c r="P4167" s="56"/>
      <c r="Q4167" s="56">
        <v>0.45</v>
      </c>
      <c r="R4167" s="57">
        <f ca="1">SUMIF(Insumos!$C$7:$E$166,Subpartidas!N4167,Insumos!$E$7:$E$166)</f>
        <v>0.18</v>
      </c>
      <c r="S4167" s="57">
        <f ca="1">Q4167*R4167</f>
        <v>8.1000000000000003E-2</v>
      </c>
    </row>
    <row r="4168" spans="1:19" s="116" customFormat="1" ht="14.1" customHeight="1">
      <c r="A4168" s="74" t="s">
        <v>1260</v>
      </c>
      <c r="B4168" s="48" t="s">
        <v>1356</v>
      </c>
      <c r="C4168" s="58"/>
      <c r="D4168" s="58"/>
      <c r="E4168" s="58"/>
      <c r="F4168" s="58"/>
      <c r="G4168" s="58"/>
      <c r="H4168" s="58"/>
      <c r="I4168" s="58"/>
      <c r="J4168" s="58"/>
      <c r="K4168" s="58"/>
      <c r="L4168" s="55" t="s">
        <v>13</v>
      </c>
      <c r="M4168" s="52" t="s">
        <v>1545</v>
      </c>
      <c r="N4168" s="52" t="s">
        <v>1546</v>
      </c>
      <c r="O4168" s="52" t="s">
        <v>852</v>
      </c>
      <c r="P4168" s="56"/>
      <c r="Q4168" s="56">
        <f>0.0209*1.3</f>
        <v>2.717E-2</v>
      </c>
      <c r="R4168" s="57">
        <f ca="1">SUMIF(Insumos!$C$7:$E$166,Subpartidas!N4168,Insumos!$E$7:$E$166)</f>
        <v>9.49</v>
      </c>
      <c r="S4168" s="57">
        <f ca="1">Q4168*R4168</f>
        <v>0.2578433</v>
      </c>
    </row>
    <row r="4169" spans="1:19" s="116" customFormat="1" ht="14.1" customHeight="1">
      <c r="A4169" s="74" t="s">
        <v>1260</v>
      </c>
      <c r="B4169" s="48" t="s">
        <v>1356</v>
      </c>
      <c r="C4169" s="58"/>
      <c r="D4169" s="58"/>
      <c r="E4169" s="58"/>
      <c r="G4169" s="58"/>
      <c r="H4169" s="58"/>
      <c r="I4169" s="58"/>
      <c r="J4169" s="58"/>
      <c r="K4169" s="58"/>
      <c r="L4169" s="55" t="s">
        <v>13</v>
      </c>
      <c r="M4169" s="52" t="s">
        <v>1543</v>
      </c>
      <c r="N4169" s="52" t="s">
        <v>1544</v>
      </c>
      <c r="O4169" s="52" t="s">
        <v>852</v>
      </c>
      <c r="P4169" s="56"/>
      <c r="Q4169" s="56">
        <f>0.2934*1.3</f>
        <v>0.38141999999999998</v>
      </c>
      <c r="R4169" s="57">
        <f ca="1">SUMIF(Insumos!$C$7:$E$166,Subpartidas!N4169,Insumos!$E$7:$E$166)</f>
        <v>14.780000000000001</v>
      </c>
      <c r="S4169" s="57">
        <f ca="1">Q4169*R4169</f>
        <v>5.6373876000000003</v>
      </c>
    </row>
    <row r="4170" spans="1:19" s="116" customFormat="1" ht="14.1" customHeight="1">
      <c r="A4170" s="74" t="s">
        <v>1260</v>
      </c>
      <c r="B4170" s="48" t="s">
        <v>1356</v>
      </c>
      <c r="C4170" s="58"/>
      <c r="D4170" s="58"/>
      <c r="E4170" s="58"/>
      <c r="F4170" s="58"/>
      <c r="G4170" s="58"/>
      <c r="H4170" s="58"/>
      <c r="I4170" s="58"/>
      <c r="J4170" s="58"/>
      <c r="K4170" s="58"/>
      <c r="L4170" s="55" t="s">
        <v>13</v>
      </c>
      <c r="M4170" s="52" t="s">
        <v>1565</v>
      </c>
      <c r="N4170" s="52" t="s">
        <v>1747</v>
      </c>
      <c r="O4170" s="52" t="s">
        <v>852</v>
      </c>
      <c r="Q4170" s="56">
        <f>0.0836*1.3</f>
        <v>0.10868</v>
      </c>
      <c r="R4170" s="57">
        <f ca="1">SUMIF(Insumos!$C$7:$E$166,Subpartidas!N4170,Insumos!$E$7:$E$166)</f>
        <v>82.75595238095238</v>
      </c>
      <c r="S4170" s="57">
        <f ca="1">Q4170*R4170</f>
        <v>8.993916904761905</v>
      </c>
    </row>
    <row r="4171" spans="1:19" s="116" customFormat="1" ht="14.1" customHeight="1">
      <c r="A4171" s="74" t="s">
        <v>1260</v>
      </c>
      <c r="B4171" s="48" t="s">
        <v>1356</v>
      </c>
      <c r="C4171" s="58"/>
      <c r="D4171" s="58"/>
      <c r="E4171" s="58"/>
      <c r="F4171" s="58"/>
      <c r="G4171" s="58"/>
      <c r="H4171" s="58"/>
      <c r="I4171" s="58"/>
      <c r="J4171" s="58"/>
      <c r="K4171" s="58"/>
      <c r="L4171" s="55" t="s">
        <v>14</v>
      </c>
      <c r="M4171" s="52" t="s">
        <v>1738</v>
      </c>
      <c r="N4171" s="52" t="s">
        <v>1739</v>
      </c>
      <c r="O4171" s="52" t="s">
        <v>1507</v>
      </c>
      <c r="P4171" s="60"/>
      <c r="Q4171" s="56">
        <v>4.0800000000000003E-2</v>
      </c>
      <c r="R4171" s="57">
        <f ca="1">G4164</f>
        <v>1.6334554828076044</v>
      </c>
      <c r="S4171" s="57">
        <f t="shared" ref="S4171:S4173" ca="1" si="677">Q4171*R4171</f>
        <v>6.6644983698550264E-2</v>
      </c>
    </row>
    <row r="4172" spans="1:19" s="116" customFormat="1" ht="14.1" customHeight="1">
      <c r="A4172" s="74" t="s">
        <v>1260</v>
      </c>
      <c r="B4172" s="48" t="s">
        <v>1356</v>
      </c>
      <c r="C4172" s="58"/>
      <c r="D4172" s="58"/>
      <c r="E4172" s="58"/>
      <c r="F4172" s="58"/>
      <c r="G4172" s="58"/>
      <c r="H4172" s="58"/>
      <c r="I4172" s="58"/>
      <c r="J4172" s="58"/>
      <c r="K4172" s="58"/>
      <c r="L4172" s="55" t="s">
        <v>14</v>
      </c>
      <c r="M4172" s="52" t="s">
        <v>1745</v>
      </c>
      <c r="N4172" s="52" t="s">
        <v>1746</v>
      </c>
      <c r="O4172" s="52" t="s">
        <v>1510</v>
      </c>
      <c r="P4172" s="56">
        <v>0.125</v>
      </c>
      <c r="Q4172" s="56">
        <f>P4172/$D$4164*8</f>
        <v>2.5000000000000001E-2</v>
      </c>
      <c r="R4172" s="57">
        <f ca="1">SUMIF(Insumos!$C$7:$E$166,Subpartidas!N4172,Insumos!$E$7:$E$166)</f>
        <v>6.78</v>
      </c>
      <c r="S4172" s="57">
        <f t="shared" ca="1" si="677"/>
        <v>0.16950000000000001</v>
      </c>
    </row>
    <row r="4173" spans="1:19" s="116" customFormat="1" ht="14.1" customHeight="1">
      <c r="A4173" s="74" t="s">
        <v>1260</v>
      </c>
      <c r="B4173" s="48" t="s">
        <v>1356</v>
      </c>
      <c r="C4173" s="58"/>
      <c r="D4173" s="58"/>
      <c r="E4173" s="58"/>
      <c r="F4173" s="58"/>
      <c r="G4173" s="58"/>
      <c r="H4173" s="58"/>
      <c r="I4173" s="58"/>
      <c r="J4173" s="58"/>
      <c r="K4173" s="58"/>
      <c r="L4173" s="55" t="s">
        <v>14</v>
      </c>
      <c r="M4173" s="52" t="s">
        <v>1557</v>
      </c>
      <c r="N4173" s="52" t="s">
        <v>1558</v>
      </c>
      <c r="O4173" s="52" t="s">
        <v>1510</v>
      </c>
      <c r="P4173" s="56">
        <v>0.5</v>
      </c>
      <c r="Q4173" s="56">
        <f>P4173/$D$4164*8</f>
        <v>0.1</v>
      </c>
      <c r="R4173" s="57">
        <f ca="1">SUMIF(Insumos!$C$7:$E$166,Subpartidas!N4173,Insumos!$E$7:$E$166)</f>
        <v>8</v>
      </c>
      <c r="S4173" s="57">
        <f t="shared" ca="1" si="677"/>
        <v>0.8</v>
      </c>
    </row>
    <row r="4174" spans="1:19" s="116" customFormat="1" ht="14.1" customHeight="1">
      <c r="A4174" s="74" t="s">
        <v>1271</v>
      </c>
      <c r="B4174" s="48" t="s">
        <v>1360</v>
      </c>
      <c r="C4174" s="52" t="s">
        <v>653</v>
      </c>
      <c r="D4174" s="53">
        <f>+IF(C4174&lt;&gt;" ",VLOOKUP(B4174,Rendimientos!$A$3:$D$557,3,0))</f>
        <v>52</v>
      </c>
      <c r="E4174" s="53">
        <f>+IF(C4174&lt;&gt;" ",VLOOKUP(B4174,Rendimientos!$A$3:$D$557,4,0))</f>
        <v>52</v>
      </c>
      <c r="F4174" s="54">
        <f ca="1">SUM(G4174:K4174)</f>
        <v>28.651941920389348</v>
      </c>
      <c r="G4174" s="49">
        <f ca="1">SUMIFS($S$5:$S$4996,$B$5:$B$4996,B4174,$L$5:$L$4996,$L$5)</f>
        <v>1.2565042175443111</v>
      </c>
      <c r="H4174" s="49">
        <f ca="1">SUMIFS($S$5:$S$4996,$B$5:$B$4996,B4174,$L$5:$L$4996,$L$10)</f>
        <v>26.598403099999999</v>
      </c>
      <c r="I4174" s="49"/>
      <c r="J4174" s="49">
        <f ca="1">SUMIFS($S$5:$S$4996,$B$5:$B$4996,B4174,$L$5:$L$4996,$L$11)</f>
        <v>0.79703460284503869</v>
      </c>
      <c r="K4174" s="49">
        <f>SUMIFS($S$5:$S$4996,$B$5:$B$4996,B4174,$L$5:$L$4996,$L$4497)</f>
        <v>0</v>
      </c>
      <c r="L4174" s="55" t="s">
        <v>12</v>
      </c>
      <c r="M4174" s="52" t="s">
        <v>1736</v>
      </c>
      <c r="N4174" s="52" t="s">
        <v>1737</v>
      </c>
      <c r="O4174" s="52" t="s">
        <v>1491</v>
      </c>
      <c r="P4174" s="56">
        <v>0.125</v>
      </c>
      <c r="Q4174" s="56">
        <f>P4174/$D$4174*8</f>
        <v>1.9230769230769232E-2</v>
      </c>
      <c r="R4174" s="57">
        <f ca="1">SUMIF(Insumos!$C$7:$E$166,Subpartidas!N4174,Insumos!$E$7:$E$166)</f>
        <v>9.543510636814629</v>
      </c>
      <c r="S4174" s="57">
        <f t="shared" ref="S4174:S4196" ca="1" si="678">Q4174*R4174</f>
        <v>0.18352905070797365</v>
      </c>
    </row>
    <row r="4175" spans="1:19" s="116" customFormat="1" ht="14.1" customHeight="1">
      <c r="A4175" s="74" t="s">
        <v>1271</v>
      </c>
      <c r="B4175" s="48" t="s">
        <v>1360</v>
      </c>
      <c r="C4175" s="58"/>
      <c r="D4175" s="58"/>
      <c r="E4175" s="58"/>
      <c r="F4175" s="58"/>
      <c r="G4175" s="58"/>
      <c r="H4175" s="58"/>
      <c r="I4175" s="58"/>
      <c r="J4175" s="58"/>
      <c r="K4175" s="58"/>
      <c r="L4175" s="55" t="s">
        <v>12</v>
      </c>
      <c r="M4175" s="52" t="s">
        <v>1492</v>
      </c>
      <c r="N4175" s="52" t="s">
        <v>1493</v>
      </c>
      <c r="O4175" s="52" t="s">
        <v>1491</v>
      </c>
      <c r="P4175" s="56">
        <v>1.125</v>
      </c>
      <c r="Q4175" s="56">
        <f>P4175/$D$4174*8</f>
        <v>0.17307692307692307</v>
      </c>
      <c r="R4175" s="57">
        <f ca="1">SUMIF(Insumos!$C$7:$E$166,Subpartidas!N4175,Insumos!$E$7:$E$166)</f>
        <v>6.1994120750543944</v>
      </c>
      <c r="S4175" s="57">
        <f t="shared" ca="1" si="678"/>
        <v>1.0729751668363374</v>
      </c>
    </row>
    <row r="4176" spans="1:19" s="116" customFormat="1" ht="14.1" customHeight="1">
      <c r="A4176" s="74" t="s">
        <v>1271</v>
      </c>
      <c r="B4176" s="48" t="s">
        <v>1360</v>
      </c>
      <c r="C4176" s="58"/>
      <c r="D4176" s="58"/>
      <c r="E4176" s="58"/>
      <c r="F4176" s="58"/>
      <c r="G4176" s="58"/>
      <c r="H4176" s="58"/>
      <c r="I4176" s="58"/>
      <c r="J4176" s="58"/>
      <c r="K4176" s="58"/>
      <c r="L4176" s="55" t="s">
        <v>13</v>
      </c>
      <c r="M4176" s="52" t="s">
        <v>1547</v>
      </c>
      <c r="N4176" s="52" t="s">
        <v>1548</v>
      </c>
      <c r="O4176" s="52" t="s">
        <v>852</v>
      </c>
      <c r="P4176" s="56"/>
      <c r="Q4176" s="56">
        <v>5.0000000000000001E-3</v>
      </c>
      <c r="R4176" s="57">
        <f ca="1">SUMIF(Insumos!$C$7:$E$166,Subpartidas!N4176,Insumos!$E$7:$E$166)</f>
        <v>2</v>
      </c>
      <c r="S4176" s="57">
        <f t="shared" ca="1" si="678"/>
        <v>0.01</v>
      </c>
    </row>
    <row r="4177" spans="1:19" s="116" customFormat="1" ht="14.1" customHeight="1">
      <c r="A4177" s="74" t="s">
        <v>1271</v>
      </c>
      <c r="B4177" s="48" t="s">
        <v>1360</v>
      </c>
      <c r="C4177" s="58"/>
      <c r="D4177" s="58"/>
      <c r="E4177" s="58"/>
      <c r="F4177" s="58"/>
      <c r="G4177" s="58"/>
      <c r="H4177" s="58"/>
      <c r="I4177" s="58"/>
      <c r="J4177" s="58"/>
      <c r="K4177" s="58"/>
      <c r="L4177" s="55" t="s">
        <v>13</v>
      </c>
      <c r="M4177" s="52" t="s">
        <v>1551</v>
      </c>
      <c r="N4177" s="52" t="s">
        <v>1552</v>
      </c>
      <c r="O4177" s="52" t="s">
        <v>657</v>
      </c>
      <c r="P4177" s="56"/>
      <c r="Q4177" s="56">
        <v>0.5</v>
      </c>
      <c r="R4177" s="57">
        <f ca="1">SUMIF(Insumos!$C$7:$E$166,Subpartidas!N4177,Insumos!$E$7:$E$166)</f>
        <v>0.18</v>
      </c>
      <c r="S4177" s="57">
        <f t="shared" ca="1" si="678"/>
        <v>0.09</v>
      </c>
    </row>
    <row r="4178" spans="1:19" s="116" customFormat="1" ht="14.1" customHeight="1">
      <c r="A4178" s="74" t="s">
        <v>1271</v>
      </c>
      <c r="B4178" s="48" t="s">
        <v>1360</v>
      </c>
      <c r="C4178" s="58"/>
      <c r="D4178" s="58"/>
      <c r="E4178" s="58"/>
      <c r="F4178" s="58"/>
      <c r="G4178" s="58"/>
      <c r="H4178" s="58"/>
      <c r="I4178" s="58"/>
      <c r="J4178" s="58"/>
      <c r="K4178" s="58"/>
      <c r="L4178" s="55" t="s">
        <v>13</v>
      </c>
      <c r="M4178" s="52" t="s">
        <v>1545</v>
      </c>
      <c r="N4178" s="52" t="s">
        <v>1546</v>
      </c>
      <c r="O4178" s="52" t="s">
        <v>852</v>
      </c>
      <c r="P4178" s="56"/>
      <c r="Q4178" s="56">
        <f>0.0209*1.3</f>
        <v>2.717E-2</v>
      </c>
      <c r="R4178" s="57">
        <f ca="1">SUMIF(Insumos!$C$7:$E$166,Subpartidas!N4178,Insumos!$E$7:$E$166)</f>
        <v>9.49</v>
      </c>
      <c r="S4178" s="57">
        <f t="shared" ca="1" si="678"/>
        <v>0.2578433</v>
      </c>
    </row>
    <row r="4179" spans="1:19" s="116" customFormat="1" ht="14.1" customHeight="1">
      <c r="A4179" s="74" t="s">
        <v>1271</v>
      </c>
      <c r="B4179" s="48" t="s">
        <v>1360</v>
      </c>
      <c r="C4179" s="58"/>
      <c r="D4179" s="58"/>
      <c r="E4179" s="58"/>
      <c r="F4179" s="58"/>
      <c r="G4179" s="58"/>
      <c r="H4179" s="58"/>
      <c r="I4179" s="58"/>
      <c r="J4179" s="58"/>
      <c r="K4179" s="58"/>
      <c r="L4179" s="55" t="s">
        <v>13</v>
      </c>
      <c r="M4179" s="52" t="s">
        <v>1543</v>
      </c>
      <c r="N4179" s="52" t="s">
        <v>1544</v>
      </c>
      <c r="O4179" s="52" t="s">
        <v>852</v>
      </c>
      <c r="P4179" s="56"/>
      <c r="Q4179" s="56">
        <f>1.3657*1.3</f>
        <v>1.7754099999999999</v>
      </c>
      <c r="R4179" s="57">
        <f ca="1">SUMIF(Insumos!$C$7:$E$166,Subpartidas!N4179,Insumos!$E$7:$E$166)</f>
        <v>14.780000000000001</v>
      </c>
      <c r="S4179" s="57">
        <f t="shared" ca="1" si="678"/>
        <v>26.2405598</v>
      </c>
    </row>
    <row r="4180" spans="1:19" s="116" customFormat="1" ht="14.1" customHeight="1">
      <c r="A4180" s="74" t="s">
        <v>1271</v>
      </c>
      <c r="B4180" s="48" t="s">
        <v>1360</v>
      </c>
      <c r="C4180" s="58"/>
      <c r="D4180" s="58"/>
      <c r="E4180" s="58"/>
      <c r="F4180" s="58"/>
      <c r="G4180" s="58"/>
      <c r="H4180" s="58"/>
      <c r="I4180" s="58"/>
      <c r="J4180" s="58"/>
      <c r="K4180" s="58"/>
      <c r="L4180" s="55" t="s">
        <v>14</v>
      </c>
      <c r="M4180" s="52" t="s">
        <v>1738</v>
      </c>
      <c r="N4180" s="52" t="s">
        <v>1739</v>
      </c>
      <c r="O4180" s="52" t="s">
        <v>1507</v>
      </c>
      <c r="P4180" s="60"/>
      <c r="Q4180" s="56">
        <v>4.0800000000000003E-2</v>
      </c>
      <c r="R4180" s="57">
        <f ca="1">G4174</f>
        <v>1.2565042175443111</v>
      </c>
      <c r="S4180" s="57">
        <f t="shared" ca="1" si="678"/>
        <v>5.1265372075807898E-2</v>
      </c>
    </row>
    <row r="4181" spans="1:19" s="116" customFormat="1" ht="14.1" customHeight="1">
      <c r="A4181" s="74" t="s">
        <v>1271</v>
      </c>
      <c r="B4181" s="48" t="s">
        <v>1360</v>
      </c>
      <c r="C4181" s="58"/>
      <c r="D4181" s="58"/>
      <c r="E4181" s="58"/>
      <c r="F4181" s="58"/>
      <c r="G4181" s="58"/>
      <c r="H4181" s="58"/>
      <c r="I4181" s="58"/>
      <c r="J4181" s="58"/>
      <c r="K4181" s="58"/>
      <c r="L4181" s="55" t="s">
        <v>14</v>
      </c>
      <c r="M4181" s="52" t="s">
        <v>1745</v>
      </c>
      <c r="N4181" s="52" t="s">
        <v>1746</v>
      </c>
      <c r="O4181" s="52" t="s">
        <v>1510</v>
      </c>
      <c r="P4181" s="56">
        <v>0.125</v>
      </c>
      <c r="Q4181" s="56">
        <f>P4181/$D$4174*8</f>
        <v>1.9230769230769232E-2</v>
      </c>
      <c r="R4181" s="57">
        <f ca="1">SUMIF(Insumos!$C$7:$E$166,Subpartidas!N4181,Insumos!$E$7:$E$166)</f>
        <v>6.78</v>
      </c>
      <c r="S4181" s="57">
        <f t="shared" ca="1" si="678"/>
        <v>0.1303846153846154</v>
      </c>
    </row>
    <row r="4182" spans="1:19" s="116" customFormat="1" ht="14.1" customHeight="1">
      <c r="A4182" s="74" t="s">
        <v>1271</v>
      </c>
      <c r="B4182" s="48" t="s">
        <v>1360</v>
      </c>
      <c r="C4182" s="58"/>
      <c r="D4182" s="58"/>
      <c r="E4182" s="58"/>
      <c r="F4182" s="58"/>
      <c r="G4182" s="58"/>
      <c r="H4182" s="58"/>
      <c r="I4182" s="58"/>
      <c r="J4182" s="58"/>
      <c r="K4182" s="58"/>
      <c r="L4182" s="55" t="s">
        <v>14</v>
      </c>
      <c r="M4182" s="52" t="s">
        <v>1557</v>
      </c>
      <c r="N4182" s="52" t="s">
        <v>1558</v>
      </c>
      <c r="O4182" s="52" t="s">
        <v>1510</v>
      </c>
      <c r="P4182" s="56">
        <v>0.5</v>
      </c>
      <c r="Q4182" s="56">
        <f>P4182/$D$4174*8</f>
        <v>7.6923076923076927E-2</v>
      </c>
      <c r="R4182" s="57">
        <f ca="1">SUMIF(Insumos!$C$7:$E$166,Subpartidas!N4182,Insumos!$E$7:$E$166)</f>
        <v>8</v>
      </c>
      <c r="S4182" s="57">
        <f t="shared" ca="1" si="678"/>
        <v>0.61538461538461542</v>
      </c>
    </row>
    <row r="4183" spans="1:19" s="116" customFormat="1" ht="14.1" customHeight="1">
      <c r="A4183" s="74" t="s">
        <v>1279</v>
      </c>
      <c r="B4183" s="48" t="s">
        <v>1362</v>
      </c>
      <c r="C4183" s="52" t="s">
        <v>653</v>
      </c>
      <c r="D4183" s="53">
        <f>+IF(C4183&lt;&gt;" ",VLOOKUP(B4183,Rendimientos!$A$3:$D$557,3,0))</f>
        <v>46</v>
      </c>
      <c r="E4183" s="53">
        <f>+IF(C4183&lt;&gt;" ",VLOOKUP(B4183,Rendimientos!$A$3:$D$557,4,0))</f>
        <v>46</v>
      </c>
      <c r="F4183" s="54">
        <f ca="1">SUM(G4183:K4183)</f>
        <v>31.360048302107426</v>
      </c>
      <c r="G4183" s="49">
        <f ca="1">SUMIFS($S$5:$S$4996,$B$5:$B$4996,B4183,$L$5:$L$4996,$L$5)</f>
        <v>1.4203960720066127</v>
      </c>
      <c r="H4183" s="49">
        <f ca="1">SUMIFS($S$5:$S$4996,$B$5:$B$4996,B4183,$L$5:$L$4996,$L$10)</f>
        <v>26.232895440476192</v>
      </c>
      <c r="I4183" s="49"/>
      <c r="J4183" s="49">
        <f ca="1">SUMIFS($S$5:$S$4996,$B$5:$B$4996,B4183,$L$5:$L$4996,$L$11)</f>
        <v>3.7067567896246207</v>
      </c>
      <c r="K4183" s="49">
        <f>SUMIFS($S$5:$S$4996,$B$5:$B$4996,B4183,$L$5:$L$4996,$L$4497)</f>
        <v>0</v>
      </c>
      <c r="L4183" s="55" t="s">
        <v>12</v>
      </c>
      <c r="M4183" s="52" t="s">
        <v>1736</v>
      </c>
      <c r="N4183" s="52" t="s">
        <v>1737</v>
      </c>
      <c r="O4183" s="52" t="s">
        <v>1491</v>
      </c>
      <c r="P4183" s="56">
        <v>0.125</v>
      </c>
      <c r="Q4183" s="56">
        <f>P4183/$D$4183*8</f>
        <v>2.1739130434782608E-2</v>
      </c>
      <c r="R4183" s="57">
        <f ca="1">SUMIF(Insumos!$C$7:$E$166,Subpartidas!N4183,Insumos!$E$7:$E$166)</f>
        <v>9.543510636814629</v>
      </c>
      <c r="S4183" s="57">
        <f t="shared" ca="1" si="678"/>
        <v>0.20746762253944845</v>
      </c>
    </row>
    <row r="4184" spans="1:19" s="116" customFormat="1" ht="14.1" customHeight="1">
      <c r="A4184" s="74" t="s">
        <v>1279</v>
      </c>
      <c r="B4184" s="48" t="s">
        <v>1362</v>
      </c>
      <c r="C4184" s="58"/>
      <c r="D4184" s="58"/>
      <c r="E4184" s="58"/>
      <c r="F4184" s="58"/>
      <c r="G4184" s="58"/>
      <c r="H4184" s="58"/>
      <c r="I4184" s="58"/>
      <c r="J4184" s="58"/>
      <c r="K4184" s="58"/>
      <c r="L4184" s="55" t="s">
        <v>12</v>
      </c>
      <c r="M4184" s="52" t="s">
        <v>1492</v>
      </c>
      <c r="N4184" s="52" t="s">
        <v>1493</v>
      </c>
      <c r="O4184" s="52" t="s">
        <v>1491</v>
      </c>
      <c r="P4184" s="56">
        <v>1.125</v>
      </c>
      <c r="Q4184" s="56">
        <f>P4184/$D$4183*8</f>
        <v>0.19565217391304349</v>
      </c>
      <c r="R4184" s="57">
        <f ca="1">SUMIF(Insumos!$C$7:$E$166,Subpartidas!N4184,Insumos!$E$7:$E$166)</f>
        <v>6.1994120750543944</v>
      </c>
      <c r="S4184" s="57">
        <f t="shared" ca="1" si="678"/>
        <v>1.2129284494671642</v>
      </c>
    </row>
    <row r="4185" spans="1:19" s="116" customFormat="1" ht="14.1" customHeight="1">
      <c r="A4185" s="74" t="s">
        <v>1279</v>
      </c>
      <c r="B4185" s="48" t="s">
        <v>1362</v>
      </c>
      <c r="C4185" s="58"/>
      <c r="D4185" s="58"/>
      <c r="E4185" s="58"/>
      <c r="F4185" s="58"/>
      <c r="G4185" s="58"/>
      <c r="H4185" s="58"/>
      <c r="I4185" s="58"/>
      <c r="J4185" s="58"/>
      <c r="K4185" s="58"/>
      <c r="L4185" s="55" t="s">
        <v>13</v>
      </c>
      <c r="M4185" s="52" t="s">
        <v>1547</v>
      </c>
      <c r="N4185" s="52" t="s">
        <v>1548</v>
      </c>
      <c r="O4185" s="52" t="s">
        <v>852</v>
      </c>
      <c r="P4185" s="56"/>
      <c r="Q4185" s="56">
        <v>5.0000000000000001E-3</v>
      </c>
      <c r="R4185" s="57">
        <f ca="1">SUMIF(Insumos!$C$7:$E$166,Subpartidas!N4185,Insumos!$E$7:$E$166)</f>
        <v>2</v>
      </c>
      <c r="S4185" s="57">
        <f t="shared" ca="1" si="678"/>
        <v>0.01</v>
      </c>
    </row>
    <row r="4186" spans="1:19" s="116" customFormat="1" ht="14.1" customHeight="1">
      <c r="A4186" s="74" t="s">
        <v>1279</v>
      </c>
      <c r="B4186" s="48" t="s">
        <v>1362</v>
      </c>
      <c r="C4186" s="58"/>
      <c r="D4186" s="58"/>
      <c r="E4186" s="58"/>
      <c r="F4186" s="58"/>
      <c r="G4186" s="58"/>
      <c r="H4186" s="58"/>
      <c r="I4186" s="58"/>
      <c r="J4186" s="58"/>
      <c r="K4186" s="58"/>
      <c r="L4186" s="55" t="s">
        <v>13</v>
      </c>
      <c r="M4186" s="52" t="s">
        <v>1559</v>
      </c>
      <c r="N4186" s="52" t="s">
        <v>1560</v>
      </c>
      <c r="O4186" s="52" t="s">
        <v>1561</v>
      </c>
      <c r="Q4186" s="56">
        <f>0.0209*1.3</f>
        <v>2.717E-2</v>
      </c>
      <c r="R4186" s="57">
        <f ca="1">SUMIF(Insumos!$C$7:$E$166,Subpartidas!N4186,Insumos!$E$7:$E$166)</f>
        <v>1.3273809523809523</v>
      </c>
      <c r="S4186" s="57">
        <f t="shared" ca="1" si="678"/>
        <v>3.6064940476190473E-2</v>
      </c>
    </row>
    <row r="4187" spans="1:19" s="116" customFormat="1" ht="14.1" customHeight="1">
      <c r="A4187" s="74" t="s">
        <v>1279</v>
      </c>
      <c r="B4187" s="48" t="s">
        <v>1362</v>
      </c>
      <c r="C4187" s="58"/>
      <c r="D4187" s="58"/>
      <c r="E4187" s="58"/>
      <c r="F4187" s="58"/>
      <c r="G4187" s="58"/>
      <c r="H4187" s="58"/>
      <c r="I4187" s="58"/>
      <c r="J4187" s="58"/>
      <c r="K4187" s="58"/>
      <c r="L4187" s="55" t="s">
        <v>13</v>
      </c>
      <c r="M4187" s="52" t="s">
        <v>1551</v>
      </c>
      <c r="N4187" s="52" t="s">
        <v>1552</v>
      </c>
      <c r="O4187" s="52" t="s">
        <v>657</v>
      </c>
      <c r="P4187" s="56"/>
      <c r="Q4187" s="56">
        <v>0.5</v>
      </c>
      <c r="R4187" s="57">
        <f ca="1">SUMIF(Insumos!$C$7:$E$166,Subpartidas!N4187,Insumos!$E$7:$E$166)</f>
        <v>0.18</v>
      </c>
      <c r="S4187" s="57">
        <f t="shared" ca="1" si="678"/>
        <v>0.09</v>
      </c>
    </row>
    <row r="4188" spans="1:19" s="116" customFormat="1" ht="14.1" customHeight="1">
      <c r="A4188" s="74" t="s">
        <v>1279</v>
      </c>
      <c r="B4188" s="48" t="s">
        <v>1362</v>
      </c>
      <c r="C4188" s="58"/>
      <c r="D4188" s="58"/>
      <c r="E4188" s="58"/>
      <c r="G4188" s="58"/>
      <c r="H4188" s="58"/>
      <c r="I4188" s="58"/>
      <c r="J4188" s="58"/>
      <c r="K4188" s="58"/>
      <c r="L4188" s="55" t="s">
        <v>13</v>
      </c>
      <c r="M4188" s="52" t="s">
        <v>1545</v>
      </c>
      <c r="N4188" s="52" t="s">
        <v>1546</v>
      </c>
      <c r="O4188" s="52" t="s">
        <v>852</v>
      </c>
      <c r="P4188" s="56"/>
      <c r="Q4188" s="56">
        <f>0.0209*1.3</f>
        <v>2.717E-2</v>
      </c>
      <c r="R4188" s="57">
        <f ca="1">SUMIF(Insumos!$C$7:$E$166,Subpartidas!N4188,Insumos!$E$7:$E$166)</f>
        <v>9.49</v>
      </c>
      <c r="S4188" s="57">
        <f t="shared" ca="1" si="678"/>
        <v>0.2578433</v>
      </c>
    </row>
    <row r="4189" spans="1:19" s="116" customFormat="1" ht="14.1" customHeight="1">
      <c r="A4189" s="74" t="s">
        <v>1279</v>
      </c>
      <c r="B4189" s="48" t="s">
        <v>1362</v>
      </c>
      <c r="C4189" s="58"/>
      <c r="D4189" s="58"/>
      <c r="E4189" s="58"/>
      <c r="F4189" s="58"/>
      <c r="G4189" s="58"/>
      <c r="H4189" s="58"/>
      <c r="I4189" s="58"/>
      <c r="J4189" s="58"/>
      <c r="K4189" s="58"/>
      <c r="L4189" s="55" t="s">
        <v>13</v>
      </c>
      <c r="M4189" s="52" t="s">
        <v>1543</v>
      </c>
      <c r="N4189" s="52" t="s">
        <v>1544</v>
      </c>
      <c r="O4189" s="52" t="s">
        <v>852</v>
      </c>
      <c r="P4189" s="56"/>
      <c r="Q4189" s="56">
        <f>1.3448*1.3</f>
        <v>1.74824</v>
      </c>
      <c r="R4189" s="57">
        <f ca="1">SUMIF(Insumos!$C$7:$E$166,Subpartidas!N4189,Insumos!$E$7:$E$166)</f>
        <v>14.780000000000001</v>
      </c>
      <c r="S4189" s="57">
        <f t="shared" ca="1" si="678"/>
        <v>25.838987200000002</v>
      </c>
    </row>
    <row r="4190" spans="1:19" s="116" customFormat="1" ht="14.1" customHeight="1">
      <c r="A4190" s="74" t="s">
        <v>1279</v>
      </c>
      <c r="B4190" s="48" t="s">
        <v>1362</v>
      </c>
      <c r="C4190" s="58"/>
      <c r="D4190" s="58"/>
      <c r="E4190" s="58"/>
      <c r="F4190" s="58"/>
      <c r="G4190" s="58"/>
      <c r="H4190" s="58"/>
      <c r="I4190" s="58"/>
      <c r="J4190" s="58"/>
      <c r="K4190" s="58"/>
      <c r="L4190" s="55" t="s">
        <v>14</v>
      </c>
      <c r="M4190" s="52" t="s">
        <v>1738</v>
      </c>
      <c r="N4190" s="52" t="s">
        <v>1739</v>
      </c>
      <c r="O4190" s="52" t="s">
        <v>1507</v>
      </c>
      <c r="P4190" s="60"/>
      <c r="Q4190" s="56">
        <v>5.7099999999999998E-2</v>
      </c>
      <c r="R4190" s="57">
        <f ca="1">G4183</f>
        <v>1.4203960720066127</v>
      </c>
      <c r="S4190" s="57">
        <f t="shared" ca="1" si="678"/>
        <v>8.110461571157758E-2</v>
      </c>
    </row>
    <row r="4191" spans="1:19" s="116" customFormat="1" ht="14.1" customHeight="1">
      <c r="A4191" s="74" t="s">
        <v>1279</v>
      </c>
      <c r="B4191" s="48" t="s">
        <v>1362</v>
      </c>
      <c r="C4191" s="58"/>
      <c r="D4191" s="58"/>
      <c r="E4191" s="58"/>
      <c r="F4191" s="58"/>
      <c r="G4191" s="58"/>
      <c r="H4191" s="58"/>
      <c r="I4191" s="58"/>
      <c r="J4191" s="58"/>
      <c r="K4191" s="58"/>
      <c r="L4191" s="55" t="s">
        <v>14</v>
      </c>
      <c r="M4191" s="52" t="s">
        <v>1745</v>
      </c>
      <c r="N4191" s="52" t="s">
        <v>1746</v>
      </c>
      <c r="O4191" s="52" t="s">
        <v>1510</v>
      </c>
      <c r="P4191" s="56">
        <v>0.125</v>
      </c>
      <c r="Q4191" s="56">
        <f>P4191/$E$4183*8</f>
        <v>2.1739130434782608E-2</v>
      </c>
      <c r="R4191" s="57">
        <f ca="1">SUMIF(Insumos!$C$7:$E$166,Subpartidas!N4191,Insumos!$E$7:$E$166)</f>
        <v>6.78</v>
      </c>
      <c r="S4191" s="57">
        <f t="shared" ca="1" si="678"/>
        <v>0.1473913043478261</v>
      </c>
    </row>
    <row r="4192" spans="1:19" s="116" customFormat="1" ht="14.1" customHeight="1">
      <c r="A4192" s="74" t="s">
        <v>1279</v>
      </c>
      <c r="B4192" s="48" t="s">
        <v>1362</v>
      </c>
      <c r="C4192" s="58"/>
      <c r="D4192" s="58"/>
      <c r="E4192" s="58"/>
      <c r="F4192" s="58"/>
      <c r="G4192" s="58"/>
      <c r="H4192" s="58"/>
      <c r="I4192" s="58"/>
      <c r="J4192" s="58"/>
      <c r="K4192" s="58"/>
      <c r="L4192" s="55" t="s">
        <v>14</v>
      </c>
      <c r="M4192" s="52" t="s">
        <v>1555</v>
      </c>
      <c r="N4192" s="52" t="s">
        <v>1556</v>
      </c>
      <c r="O4192" s="52" t="s">
        <v>1510</v>
      </c>
      <c r="P4192" s="56">
        <v>1</v>
      </c>
      <c r="Q4192" s="56">
        <f t="shared" ref="Q4192:Q4193" si="679">P4192/$E$4183*8</f>
        <v>0.17391304347826086</v>
      </c>
      <c r="R4192" s="57">
        <f ca="1">SUMIF(Insumos!$C$7:$E$166,Subpartidas!N4192,Insumos!$E$7:$E$166)</f>
        <v>16</v>
      </c>
      <c r="S4192" s="57">
        <f t="shared" ca="1" si="678"/>
        <v>2.7826086956521738</v>
      </c>
    </row>
    <row r="4193" spans="1:19" s="116" customFormat="1" ht="14.1" customHeight="1">
      <c r="A4193" s="74" t="s">
        <v>1279</v>
      </c>
      <c r="B4193" s="48" t="s">
        <v>1362</v>
      </c>
      <c r="C4193" s="58"/>
      <c r="D4193" s="58"/>
      <c r="E4193" s="58"/>
      <c r="F4193" s="58"/>
      <c r="G4193" s="58"/>
      <c r="H4193" s="58"/>
      <c r="I4193" s="58"/>
      <c r="J4193" s="58"/>
      <c r="K4193" s="58"/>
      <c r="L4193" s="55" t="s">
        <v>14</v>
      </c>
      <c r="M4193" s="52" t="s">
        <v>1557</v>
      </c>
      <c r="N4193" s="52" t="s">
        <v>1558</v>
      </c>
      <c r="O4193" s="52" t="s">
        <v>1510</v>
      </c>
      <c r="P4193" s="56">
        <v>0.5</v>
      </c>
      <c r="Q4193" s="56">
        <f t="shared" si="679"/>
        <v>8.6956521739130432E-2</v>
      </c>
      <c r="R4193" s="57">
        <f ca="1">SUMIF(Insumos!$C$7:$E$166,Subpartidas!N4193,Insumos!$E$7:$E$166)</f>
        <v>8</v>
      </c>
      <c r="S4193" s="57">
        <f t="shared" ca="1" si="678"/>
        <v>0.69565217391304346</v>
      </c>
    </row>
    <row r="4194" spans="1:19" s="116" customFormat="1" ht="14.1" customHeight="1">
      <c r="A4194" s="74" t="s">
        <v>1284</v>
      </c>
      <c r="B4194" s="48" t="s">
        <v>1364</v>
      </c>
      <c r="C4194" s="52" t="s">
        <v>653</v>
      </c>
      <c r="D4194" s="53">
        <f>+IF(C4194&lt;&gt;" ",VLOOKUP(B4194,Rendimientos!$A$3:$D$557,3,0))</f>
        <v>40</v>
      </c>
      <c r="E4194" s="53">
        <f>+IF(C4194&lt;&gt;" ",VLOOKUP(B4194,Rendimientos!$A$3:$D$557,4,0))</f>
        <v>40</v>
      </c>
      <c r="F4194" s="54">
        <f ca="1">SUM(G4194:K4194)</f>
        <v>17.827372871268061</v>
      </c>
      <c r="G4194" s="49">
        <f ca="1">SUMIFS($S$5:$S$4996,$B$5:$B$4996,B4194,$L$5:$L$4996,$L$5)</f>
        <v>1.6334554828076044</v>
      </c>
      <c r="H4194" s="49">
        <f ca="1">SUMIFS($S$5:$S$4996,$B$5:$B$4996,B4194,$L$5:$L$4996,$L$10)</f>
        <v>15.497029604761906</v>
      </c>
      <c r="I4194" s="49"/>
      <c r="J4194" s="49">
        <f ca="1">SUMIFS($S$5:$S$4996,$B$5:$B$4996,B4194,$L$5:$L$4996,$L$11)</f>
        <v>0.69688778369855031</v>
      </c>
      <c r="K4194" s="49">
        <f>SUMIFS($S$5:$S$4996,$B$5:$B$4996,B4194,$L$5:$L$4996,$L$4497)</f>
        <v>0</v>
      </c>
      <c r="L4194" s="55" t="s">
        <v>12</v>
      </c>
      <c r="M4194" s="52" t="s">
        <v>1736</v>
      </c>
      <c r="N4194" s="52" t="s">
        <v>1737</v>
      </c>
      <c r="O4194" s="52" t="s">
        <v>1491</v>
      </c>
      <c r="P4194" s="56">
        <v>0.125</v>
      </c>
      <c r="Q4194" s="56">
        <f>P4194/$D$4194*8</f>
        <v>2.5000000000000001E-2</v>
      </c>
      <c r="R4194" s="57">
        <f ca="1">SUMIF(Insumos!$C$7:$E$166,Subpartidas!N4194,Insumos!$E$7:$E$166)</f>
        <v>9.543510636814629</v>
      </c>
      <c r="S4194" s="57">
        <f t="shared" ca="1" si="678"/>
        <v>0.23858776592036574</v>
      </c>
    </row>
    <row r="4195" spans="1:19" s="116" customFormat="1" ht="14.1" customHeight="1">
      <c r="A4195" s="74" t="s">
        <v>1284</v>
      </c>
      <c r="B4195" s="48" t="s">
        <v>1364</v>
      </c>
      <c r="C4195" s="58"/>
      <c r="D4195" s="58"/>
      <c r="E4195" s="58"/>
      <c r="F4195" s="58"/>
      <c r="G4195" s="58"/>
      <c r="H4195" s="58"/>
      <c r="I4195" s="58"/>
      <c r="J4195" s="58"/>
      <c r="K4195" s="58"/>
      <c r="L4195" s="55" t="s">
        <v>12</v>
      </c>
      <c r="M4195" s="52" t="s">
        <v>1492</v>
      </c>
      <c r="N4195" s="52" t="s">
        <v>1493</v>
      </c>
      <c r="O4195" s="52" t="s">
        <v>1491</v>
      </c>
      <c r="P4195" s="56">
        <v>1.125</v>
      </c>
      <c r="Q4195" s="56">
        <f>P4195/$D$4194*8</f>
        <v>0.22500000000000001</v>
      </c>
      <c r="R4195" s="57">
        <f ca="1">SUMIF(Insumos!$C$7:$E$166,Subpartidas!N4195,Insumos!$E$7:$E$166)</f>
        <v>6.1994120750543944</v>
      </c>
      <c r="S4195" s="57">
        <f t="shared" ca="1" si="678"/>
        <v>1.3948677168872388</v>
      </c>
    </row>
    <row r="4196" spans="1:19" s="116" customFormat="1" ht="14.1" customHeight="1">
      <c r="A4196" s="74" t="s">
        <v>1284</v>
      </c>
      <c r="B4196" s="48" t="s">
        <v>1364</v>
      </c>
      <c r="C4196" s="58"/>
      <c r="D4196" s="58"/>
      <c r="E4196" s="58"/>
      <c r="F4196" s="58"/>
      <c r="G4196" s="58"/>
      <c r="H4196" s="58"/>
      <c r="I4196" s="58"/>
      <c r="J4196" s="58"/>
      <c r="K4196" s="58"/>
      <c r="L4196" s="55" t="s">
        <v>13</v>
      </c>
      <c r="M4196" s="52" t="s">
        <v>1547</v>
      </c>
      <c r="N4196" s="52" t="s">
        <v>1548</v>
      </c>
      <c r="O4196" s="52" t="s">
        <v>852</v>
      </c>
      <c r="P4196" s="56"/>
      <c r="Q4196" s="56">
        <v>0.36749999999999999</v>
      </c>
      <c r="R4196" s="57">
        <f ca="1">SUMIF(Insumos!$C$7:$E$166,Subpartidas!N4196,Insumos!$E$7:$E$166)</f>
        <v>2</v>
      </c>
      <c r="S4196" s="57">
        <f t="shared" ca="1" si="678"/>
        <v>0.73499999999999999</v>
      </c>
    </row>
    <row r="4197" spans="1:19" s="116" customFormat="1" ht="14.1" customHeight="1">
      <c r="A4197" s="74" t="s">
        <v>1284</v>
      </c>
      <c r="B4197" s="48" t="s">
        <v>1364</v>
      </c>
      <c r="C4197" s="58"/>
      <c r="D4197" s="58"/>
      <c r="E4197" s="58"/>
      <c r="F4197" s="58"/>
      <c r="G4197" s="58"/>
      <c r="H4197" s="58"/>
      <c r="I4197" s="58"/>
      <c r="J4197" s="58"/>
      <c r="K4197" s="58"/>
      <c r="L4197" s="55" t="s">
        <v>13</v>
      </c>
      <c r="M4197" s="52" t="s">
        <v>1551</v>
      </c>
      <c r="N4197" s="52" t="s">
        <v>1552</v>
      </c>
      <c r="O4197" s="52" t="s">
        <v>657</v>
      </c>
      <c r="P4197" s="56"/>
      <c r="Q4197" s="56">
        <v>0.5</v>
      </c>
      <c r="R4197" s="57">
        <f ca="1">SUMIF(Insumos!$C$7:$E$166,Subpartidas!N4197,Insumos!$E$7:$E$166)</f>
        <v>0.18</v>
      </c>
      <c r="S4197" s="57">
        <f ca="1">Q4197*R4197</f>
        <v>0.09</v>
      </c>
    </row>
    <row r="4198" spans="1:19" s="116" customFormat="1" ht="14.1" customHeight="1">
      <c r="A4198" s="74" t="s">
        <v>1284</v>
      </c>
      <c r="B4198" s="48" t="s">
        <v>1364</v>
      </c>
      <c r="C4198" s="58"/>
      <c r="D4198" s="58"/>
      <c r="E4198" s="58"/>
      <c r="F4198" s="58"/>
      <c r="G4198" s="58"/>
      <c r="H4198" s="58"/>
      <c r="I4198" s="58"/>
      <c r="J4198" s="58"/>
      <c r="K4198" s="58"/>
      <c r="L4198" s="55" t="s">
        <v>13</v>
      </c>
      <c r="M4198" s="52" t="s">
        <v>1545</v>
      </c>
      <c r="N4198" s="52" t="s">
        <v>1546</v>
      </c>
      <c r="O4198" s="52" t="s">
        <v>852</v>
      </c>
      <c r="P4198" s="56"/>
      <c r="Q4198" s="56">
        <f>0.0209*1.3</f>
        <v>2.717E-2</v>
      </c>
      <c r="R4198" s="57">
        <f ca="1">SUMIF(Insumos!$C$7:$E$166,Subpartidas!N4198,Insumos!$E$7:$E$166)</f>
        <v>9.49</v>
      </c>
      <c r="S4198" s="57">
        <f ca="1">Q4198*R4198</f>
        <v>0.2578433</v>
      </c>
    </row>
    <row r="4199" spans="1:19" s="116" customFormat="1" ht="14.1" customHeight="1">
      <c r="A4199" s="74" t="s">
        <v>1284</v>
      </c>
      <c r="B4199" s="48" t="s">
        <v>1364</v>
      </c>
      <c r="C4199" s="58"/>
      <c r="D4199" s="58"/>
      <c r="E4199" s="58"/>
      <c r="G4199" s="58"/>
      <c r="H4199" s="58"/>
      <c r="I4199" s="58"/>
      <c r="J4199" s="58"/>
      <c r="K4199" s="58"/>
      <c r="L4199" s="55" t="s">
        <v>13</v>
      </c>
      <c r="M4199" s="52" t="s">
        <v>1543</v>
      </c>
      <c r="N4199" s="52" t="s">
        <v>1544</v>
      </c>
      <c r="O4199" s="52" t="s">
        <v>852</v>
      </c>
      <c r="P4199" s="56"/>
      <c r="Q4199" s="56">
        <f>0.2821*1.3</f>
        <v>0.36673000000000006</v>
      </c>
      <c r="R4199" s="57">
        <f ca="1">SUMIF(Insumos!$C$7:$E$166,Subpartidas!N4199,Insumos!$E$7:$E$166)</f>
        <v>14.780000000000001</v>
      </c>
      <c r="S4199" s="57">
        <f ca="1">Q4199*R4199</f>
        <v>5.4202694000000013</v>
      </c>
    </row>
    <row r="4200" spans="1:19" s="116" customFormat="1" ht="14.1" customHeight="1">
      <c r="A4200" s="74" t="s">
        <v>1284</v>
      </c>
      <c r="B4200" s="48" t="s">
        <v>1364</v>
      </c>
      <c r="C4200" s="58"/>
      <c r="D4200" s="58"/>
      <c r="E4200" s="58"/>
      <c r="F4200" s="58"/>
      <c r="G4200" s="58"/>
      <c r="H4200" s="58"/>
      <c r="I4200" s="58"/>
      <c r="J4200" s="58"/>
      <c r="K4200" s="58"/>
      <c r="L4200" s="55" t="s">
        <v>13</v>
      </c>
      <c r="M4200" s="52" t="s">
        <v>1565</v>
      </c>
      <c r="N4200" s="52" t="s">
        <v>1747</v>
      </c>
      <c r="O4200" s="52" t="s">
        <v>852</v>
      </c>
      <c r="Q4200" s="56">
        <f>0.0836*1.3</f>
        <v>0.10868</v>
      </c>
      <c r="R4200" s="57">
        <f ca="1">SUMIF(Insumos!$C$7:$E$166,Subpartidas!N4200,Insumos!$E$7:$E$166)</f>
        <v>82.75595238095238</v>
      </c>
      <c r="S4200" s="57">
        <f ca="1">Q4200*R4200</f>
        <v>8.993916904761905</v>
      </c>
    </row>
    <row r="4201" spans="1:19" s="116" customFormat="1" ht="14.1" customHeight="1">
      <c r="A4201" s="74" t="s">
        <v>1284</v>
      </c>
      <c r="B4201" s="48" t="s">
        <v>1364</v>
      </c>
      <c r="C4201" s="58"/>
      <c r="D4201" s="58"/>
      <c r="E4201" s="58"/>
      <c r="F4201" s="58"/>
      <c r="G4201" s="58"/>
      <c r="H4201" s="58"/>
      <c r="I4201" s="58"/>
      <c r="J4201" s="58"/>
      <c r="K4201" s="58"/>
      <c r="L4201" s="55" t="s">
        <v>14</v>
      </c>
      <c r="M4201" s="52" t="s">
        <v>1738</v>
      </c>
      <c r="N4201" s="52" t="s">
        <v>1739</v>
      </c>
      <c r="O4201" s="52" t="s">
        <v>1507</v>
      </c>
      <c r="P4201" s="60"/>
      <c r="Q4201" s="56">
        <v>4.0800000000000003E-2</v>
      </c>
      <c r="R4201" s="57">
        <f ca="1">G4194</f>
        <v>1.6334554828076044</v>
      </c>
      <c r="S4201" s="57">
        <f t="shared" ref="S4201:S4227" ca="1" si="680">Q4201*R4201</f>
        <v>6.6644983698550264E-2</v>
      </c>
    </row>
    <row r="4202" spans="1:19" s="116" customFormat="1" ht="14.1" customHeight="1">
      <c r="A4202" s="74" t="s">
        <v>1284</v>
      </c>
      <c r="B4202" s="48" t="s">
        <v>1364</v>
      </c>
      <c r="C4202" s="58"/>
      <c r="D4202" s="58"/>
      <c r="E4202" s="58"/>
      <c r="F4202" s="58"/>
      <c r="G4202" s="58"/>
      <c r="H4202" s="58"/>
      <c r="I4202" s="58"/>
      <c r="J4202" s="58"/>
      <c r="K4202" s="58"/>
      <c r="L4202" s="55" t="s">
        <v>14</v>
      </c>
      <c r="M4202" s="52" t="s">
        <v>1745</v>
      </c>
      <c r="N4202" s="52" t="s">
        <v>1746</v>
      </c>
      <c r="O4202" s="52" t="s">
        <v>1510</v>
      </c>
      <c r="P4202" s="56">
        <v>8.1299999999999997E-2</v>
      </c>
      <c r="Q4202" s="56">
        <f>P4202/$E$4194*8</f>
        <v>1.626E-2</v>
      </c>
      <c r="R4202" s="57">
        <f ca="1">SUMIF(Insumos!$C$7:$E$166,Subpartidas!N4202,Insumos!$E$7:$E$166)</f>
        <v>6.78</v>
      </c>
      <c r="S4202" s="57">
        <f t="shared" ca="1" si="680"/>
        <v>0.1102428</v>
      </c>
    </row>
    <row r="4203" spans="1:19" s="116" customFormat="1" ht="14.1" customHeight="1">
      <c r="A4203" s="74" t="s">
        <v>1284</v>
      </c>
      <c r="B4203" s="48" t="s">
        <v>1364</v>
      </c>
      <c r="C4203" s="58"/>
      <c r="D4203" s="58"/>
      <c r="E4203" s="58"/>
      <c r="F4203" s="58"/>
      <c r="G4203" s="58"/>
      <c r="H4203" s="58"/>
      <c r="I4203" s="58"/>
      <c r="J4203" s="58"/>
      <c r="K4203" s="58"/>
      <c r="L4203" s="55" t="s">
        <v>14</v>
      </c>
      <c r="M4203" s="52" t="s">
        <v>1557</v>
      </c>
      <c r="N4203" s="52" t="s">
        <v>1558</v>
      </c>
      <c r="O4203" s="52" t="s">
        <v>1510</v>
      </c>
      <c r="P4203" s="56">
        <v>0.32500000000000001</v>
      </c>
      <c r="Q4203" s="56">
        <f>P4203/$E$4194*8</f>
        <v>6.5000000000000002E-2</v>
      </c>
      <c r="R4203" s="57">
        <f ca="1">SUMIF(Insumos!$C$7:$E$166,Subpartidas!N4203,Insumos!$E$7:$E$166)</f>
        <v>8</v>
      </c>
      <c r="S4203" s="57">
        <f t="shared" ca="1" si="680"/>
        <v>0.52</v>
      </c>
    </row>
    <row r="4204" spans="1:19" s="116" customFormat="1" ht="14.1" customHeight="1">
      <c r="A4204" s="74" t="s">
        <v>1288</v>
      </c>
      <c r="B4204" s="48" t="s">
        <v>1366</v>
      </c>
      <c r="C4204" s="52" t="s">
        <v>653</v>
      </c>
      <c r="D4204" s="53">
        <f>+IF(C4204&lt;&gt;" ",VLOOKUP(B4204,Rendimientos!$A$3:$D$557,3,0))</f>
        <v>35</v>
      </c>
      <c r="E4204" s="53">
        <f>+IF(C4204&lt;&gt;" ",VLOOKUP(B4204,Rendimientos!$A$3:$D$557,4,0))</f>
        <v>35</v>
      </c>
      <c r="F4204" s="54">
        <f ca="1">SUM(G4204:K4204)</f>
        <v>31.87436945923281</v>
      </c>
      <c r="G4204" s="49">
        <f ca="1">SUMIFS($S$5:$S$4996,$B$5:$B$4996,B4204,$L$5:$L$4996,$L$5)</f>
        <v>12.102549766840937</v>
      </c>
      <c r="H4204" s="49">
        <f ca="1">SUMIFS($S$5:$S$4996,$B$5:$B$4996,B4204,$L$5:$L$4996,$L$10)</f>
        <v>13.284615319047621</v>
      </c>
      <c r="I4204" s="49"/>
      <c r="J4204" s="49">
        <f ca="1">SUMIFS($S$5:$S$4996,$B$5:$B$4996,B4204,$L$5:$L$4996,$L$11)</f>
        <v>6.4872043733442535</v>
      </c>
      <c r="K4204" s="49">
        <f>SUMIFS($S$5:$S$4996,$B$5:$B$4996,B4204,$L$5:$L$4996,$L$4497)</f>
        <v>0</v>
      </c>
      <c r="L4204" s="55" t="s">
        <v>12</v>
      </c>
      <c r="M4204" s="52" t="s">
        <v>1736</v>
      </c>
      <c r="N4204" s="52" t="s">
        <v>1737</v>
      </c>
      <c r="O4204" s="52" t="s">
        <v>1491</v>
      </c>
      <c r="P4204" s="56">
        <v>0.125</v>
      </c>
      <c r="Q4204" s="56">
        <f>P4204/$D$4204*8</f>
        <v>2.8571428571428571E-2</v>
      </c>
      <c r="R4204" s="57">
        <f ca="1">SUMIF(Insumos!$C$7:$E$166,Subpartidas!N4204,Insumos!$E$7:$E$166)</f>
        <v>9.543510636814629</v>
      </c>
      <c r="S4204" s="57">
        <f t="shared" ca="1" si="680"/>
        <v>0.27267173248041798</v>
      </c>
    </row>
    <row r="4205" spans="1:19" s="116" customFormat="1" ht="14.1" customHeight="1">
      <c r="A4205" s="74" t="s">
        <v>1288</v>
      </c>
      <c r="B4205" s="48" t="s">
        <v>1366</v>
      </c>
      <c r="C4205" s="58"/>
      <c r="D4205" s="58"/>
      <c r="E4205" s="58"/>
      <c r="F4205" s="58"/>
      <c r="G4205" s="58"/>
      <c r="H4205" s="58"/>
      <c r="I4205" s="58"/>
      <c r="J4205" s="58"/>
      <c r="K4205" s="58"/>
      <c r="L4205" s="55" t="s">
        <v>12</v>
      </c>
      <c r="M4205" s="52" t="s">
        <v>1492</v>
      </c>
      <c r="N4205" s="52" t="s">
        <v>1493</v>
      </c>
      <c r="O4205" s="52" t="s">
        <v>1491</v>
      </c>
      <c r="P4205" s="56">
        <v>1.125</v>
      </c>
      <c r="Q4205" s="56">
        <f t="shared" ref="Q4205:Q4207" si="681">P4205/$D$4204*8</f>
        <v>0.25714285714285712</v>
      </c>
      <c r="R4205" s="57">
        <f ca="1">SUMIF(Insumos!$C$7:$E$166,Subpartidas!N4205,Insumos!$E$7:$E$166)</f>
        <v>6.1994120750543944</v>
      </c>
      <c r="S4205" s="57">
        <f t="shared" ca="1" si="680"/>
        <v>1.5941345335854156</v>
      </c>
    </row>
    <row r="4206" spans="1:19" s="116" customFormat="1" ht="14.1" customHeight="1">
      <c r="A4206" s="74" t="s">
        <v>1288</v>
      </c>
      <c r="B4206" s="48" t="s">
        <v>1366</v>
      </c>
      <c r="C4206" s="58"/>
      <c r="D4206" s="58"/>
      <c r="E4206" s="58"/>
      <c r="F4206" s="58"/>
      <c r="G4206" s="58"/>
      <c r="H4206" s="58"/>
      <c r="I4206" s="58"/>
      <c r="J4206" s="58"/>
      <c r="K4206" s="58"/>
      <c r="L4206" s="55" t="s">
        <v>12</v>
      </c>
      <c r="M4206" s="52" t="s">
        <v>1498</v>
      </c>
      <c r="N4206" s="52" t="s">
        <v>1499</v>
      </c>
      <c r="O4206" s="52" t="s">
        <v>1491</v>
      </c>
      <c r="P4206" s="56">
        <v>2</v>
      </c>
      <c r="Q4206" s="56">
        <f t="shared" si="681"/>
        <v>0.45714285714285713</v>
      </c>
      <c r="R4206" s="57">
        <f ca="1">SUMIF(Insumos!$C$7:$E$166,Subpartidas!N4206,Insumos!$E$7:$E$166)</f>
        <v>8.6743053318933896</v>
      </c>
      <c r="S4206" s="57">
        <f t="shared" ca="1" si="680"/>
        <v>3.9653967231512639</v>
      </c>
    </row>
    <row r="4207" spans="1:19" s="116" customFormat="1" ht="14.1" customHeight="1">
      <c r="A4207" s="74" t="s">
        <v>1288</v>
      </c>
      <c r="B4207" s="48" t="s">
        <v>1366</v>
      </c>
      <c r="C4207" s="58"/>
      <c r="D4207" s="58"/>
      <c r="E4207" s="58"/>
      <c r="F4207" s="58"/>
      <c r="G4207" s="58"/>
      <c r="H4207" s="58"/>
      <c r="I4207" s="58"/>
      <c r="J4207" s="58"/>
      <c r="K4207" s="58"/>
      <c r="L4207" s="55" t="s">
        <v>12</v>
      </c>
      <c r="M4207" s="52" t="s">
        <v>1494</v>
      </c>
      <c r="N4207" s="52" t="s">
        <v>1495</v>
      </c>
      <c r="O4207" s="52" t="s">
        <v>1491</v>
      </c>
      <c r="P4207" s="56">
        <v>4</v>
      </c>
      <c r="Q4207" s="56">
        <f t="shared" si="681"/>
        <v>0.91428571428571426</v>
      </c>
      <c r="R4207" s="57">
        <f ca="1">SUMIF(Insumos!$C$7:$E$166,Subpartidas!N4207,Insumos!$E$7:$E$166)</f>
        <v>6.8581917880260743</v>
      </c>
      <c r="S4207" s="57">
        <f t="shared" ca="1" si="680"/>
        <v>6.2703467776238391</v>
      </c>
    </row>
    <row r="4208" spans="1:19" s="116" customFormat="1" ht="14.1" customHeight="1">
      <c r="A4208" s="74" t="s">
        <v>1288</v>
      </c>
      <c r="B4208" s="48" t="s">
        <v>1366</v>
      </c>
      <c r="C4208" s="58"/>
      <c r="D4208" s="58"/>
      <c r="E4208" s="58"/>
      <c r="F4208" s="58"/>
      <c r="G4208" s="58"/>
      <c r="H4208" s="58"/>
      <c r="I4208" s="58"/>
      <c r="J4208" s="58"/>
      <c r="K4208" s="58"/>
      <c r="L4208" s="55" t="s">
        <v>13</v>
      </c>
      <c r="M4208" s="52" t="s">
        <v>1559</v>
      </c>
      <c r="N4208" s="52" t="s">
        <v>1560</v>
      </c>
      <c r="O4208" s="52" t="s">
        <v>1561</v>
      </c>
      <c r="P4208" s="56"/>
      <c r="Q4208" s="56">
        <f>0.0209*1.3</f>
        <v>2.717E-2</v>
      </c>
      <c r="R4208" s="57">
        <f ca="1">SUMIF(Insumos!$C$7:$E$166,Subpartidas!N4208,Insumos!$E$7:$E$166)</f>
        <v>1.3273809523809523</v>
      </c>
      <c r="S4208" s="57">
        <f t="shared" ca="1" si="680"/>
        <v>3.6064940476190473E-2</v>
      </c>
    </row>
    <row r="4209" spans="1:19" s="116" customFormat="1" ht="14.1" customHeight="1">
      <c r="A4209" s="74" t="s">
        <v>1288</v>
      </c>
      <c r="B4209" s="48" t="s">
        <v>1366</v>
      </c>
      <c r="C4209" s="58"/>
      <c r="D4209" s="58"/>
      <c r="E4209" s="58"/>
      <c r="F4209" s="58"/>
      <c r="G4209" s="58"/>
      <c r="H4209" s="58"/>
      <c r="I4209" s="58"/>
      <c r="J4209" s="58"/>
      <c r="K4209" s="58"/>
      <c r="L4209" s="55" t="s">
        <v>13</v>
      </c>
      <c r="M4209" s="52" t="s">
        <v>1551</v>
      </c>
      <c r="N4209" s="52" t="s">
        <v>1552</v>
      </c>
      <c r="O4209" s="52" t="s">
        <v>657</v>
      </c>
      <c r="P4209" s="56"/>
      <c r="Q4209" s="56">
        <v>0.5</v>
      </c>
      <c r="R4209" s="57">
        <f ca="1">SUMIF(Insumos!$C$7:$E$166,Subpartidas!N4209,Insumos!$E$7:$E$166)</f>
        <v>0.18</v>
      </c>
      <c r="S4209" s="57">
        <f t="shared" ca="1" si="680"/>
        <v>0.09</v>
      </c>
    </row>
    <row r="4210" spans="1:19" s="116" customFormat="1" ht="14.1" customHeight="1">
      <c r="A4210" s="74" t="s">
        <v>1288</v>
      </c>
      <c r="B4210" s="48" t="s">
        <v>1366</v>
      </c>
      <c r="C4210" s="58"/>
      <c r="D4210" s="58"/>
      <c r="E4210" s="58"/>
      <c r="F4210" s="58"/>
      <c r="G4210" s="58"/>
      <c r="H4210" s="58"/>
      <c r="I4210" s="58"/>
      <c r="J4210" s="58"/>
      <c r="K4210" s="58"/>
      <c r="L4210" s="55" t="s">
        <v>13</v>
      </c>
      <c r="M4210" s="52" t="s">
        <v>1547</v>
      </c>
      <c r="N4210" s="52" t="s">
        <v>1548</v>
      </c>
      <c r="O4210" s="52" t="s">
        <v>852</v>
      </c>
      <c r="P4210" s="56"/>
      <c r="Q4210" s="56">
        <v>0.36749999999999999</v>
      </c>
      <c r="R4210" s="57">
        <f ca="1">SUMIF(Insumos!$C$7:$E$166,Subpartidas!N4210,Insumos!$E$7:$E$166)</f>
        <v>2</v>
      </c>
      <c r="S4210" s="57">
        <f t="shared" ca="1" si="680"/>
        <v>0.73499999999999999</v>
      </c>
    </row>
    <row r="4211" spans="1:19" s="116" customFormat="1" ht="14.1" customHeight="1">
      <c r="A4211" s="74" t="s">
        <v>1288</v>
      </c>
      <c r="B4211" s="48" t="s">
        <v>1366</v>
      </c>
      <c r="C4211" s="58"/>
      <c r="D4211" s="58"/>
      <c r="E4211" s="58"/>
      <c r="F4211" s="58"/>
      <c r="G4211" s="58"/>
      <c r="H4211" s="58"/>
      <c r="I4211" s="58"/>
      <c r="J4211" s="58"/>
      <c r="K4211" s="58"/>
      <c r="L4211" s="55" t="s">
        <v>13</v>
      </c>
      <c r="M4211" s="52" t="s">
        <v>1545</v>
      </c>
      <c r="N4211" s="52" t="s">
        <v>1546</v>
      </c>
      <c r="O4211" s="52" t="s">
        <v>852</v>
      </c>
      <c r="P4211" s="56"/>
      <c r="Q4211" s="56">
        <f>0.0209*1.3</f>
        <v>2.717E-2</v>
      </c>
      <c r="R4211" s="57">
        <f ca="1">SUMIF(Insumos!$C$7:$E$166,Subpartidas!N4211,Insumos!$E$7:$E$166)</f>
        <v>9.49</v>
      </c>
      <c r="S4211" s="57">
        <f t="shared" ca="1" si="680"/>
        <v>0.2578433</v>
      </c>
    </row>
    <row r="4212" spans="1:19" s="116" customFormat="1" ht="14.1" customHeight="1">
      <c r="A4212" s="74" t="s">
        <v>1288</v>
      </c>
      <c r="B4212" s="48" t="s">
        <v>1366</v>
      </c>
      <c r="C4212" s="58"/>
      <c r="D4212" s="58"/>
      <c r="E4212" s="58"/>
      <c r="F4212" s="58"/>
      <c r="G4212" s="58"/>
      <c r="H4212" s="58"/>
      <c r="I4212" s="58"/>
      <c r="J4212" s="58"/>
      <c r="K4212" s="58"/>
      <c r="L4212" s="55" t="s">
        <v>13</v>
      </c>
      <c r="M4212" s="52" t="s">
        <v>1543</v>
      </c>
      <c r="N4212" s="52" t="s">
        <v>1544</v>
      </c>
      <c r="O4212" s="52" t="s">
        <v>852</v>
      </c>
      <c r="P4212" s="56"/>
      <c r="Q4212" s="56">
        <f>0.2821*1.3</f>
        <v>0.36673000000000006</v>
      </c>
      <c r="R4212" s="57">
        <f ca="1">SUMIF(Insumos!$C$7:$E$166,Subpartidas!N4212,Insumos!$E$7:$E$166)</f>
        <v>14.780000000000001</v>
      </c>
      <c r="S4212" s="57">
        <f t="shared" ca="1" si="680"/>
        <v>5.4202694000000013</v>
      </c>
    </row>
    <row r="4213" spans="1:19" s="116" customFormat="1" ht="14.1" customHeight="1">
      <c r="A4213" s="74" t="s">
        <v>1288</v>
      </c>
      <c r="B4213" s="48" t="s">
        <v>1366</v>
      </c>
      <c r="C4213" s="58"/>
      <c r="D4213" s="58"/>
      <c r="E4213" s="58"/>
      <c r="F4213" s="58"/>
      <c r="G4213" s="58"/>
      <c r="H4213" s="58"/>
      <c r="I4213" s="58"/>
      <c r="J4213" s="58"/>
      <c r="K4213" s="58"/>
      <c r="L4213" s="55" t="s">
        <v>13</v>
      </c>
      <c r="M4213" s="52" t="s">
        <v>1565</v>
      </c>
      <c r="N4213" s="52" t="s">
        <v>1747</v>
      </c>
      <c r="O4213" s="52" t="s">
        <v>852</v>
      </c>
      <c r="P4213" s="56"/>
      <c r="Q4213" s="56">
        <f>0.0627*1.3</f>
        <v>8.1510000000000013E-2</v>
      </c>
      <c r="R4213" s="57">
        <f ca="1">SUMIF(Insumos!$C$7:$E$166,Subpartidas!N4213,Insumos!$E$7:$E$166)</f>
        <v>82.75595238095238</v>
      </c>
      <c r="S4213" s="57">
        <f t="shared" ca="1" si="680"/>
        <v>6.7454376785714292</v>
      </c>
    </row>
    <row r="4214" spans="1:19" s="116" customFormat="1" ht="14.1" customHeight="1">
      <c r="A4214" s="74" t="s">
        <v>1288</v>
      </c>
      <c r="B4214" s="48" t="s">
        <v>1366</v>
      </c>
      <c r="C4214" s="58"/>
      <c r="D4214" s="58"/>
      <c r="E4214" s="58"/>
      <c r="F4214" s="58"/>
      <c r="G4214" s="58"/>
      <c r="H4214" s="58"/>
      <c r="I4214" s="58"/>
      <c r="J4214" s="58"/>
      <c r="K4214" s="58"/>
      <c r="L4214" s="55" t="s">
        <v>14</v>
      </c>
      <c r="M4214" s="52" t="s">
        <v>1745</v>
      </c>
      <c r="N4214" s="52" t="s">
        <v>1746</v>
      </c>
      <c r="O4214" s="52" t="s">
        <v>1510</v>
      </c>
      <c r="P4214" s="56">
        <v>8.1299999999999997E-2</v>
      </c>
      <c r="Q4214" s="56">
        <f>P4214/$E$4204*8</f>
        <v>1.8582857142857141E-2</v>
      </c>
      <c r="R4214" s="57">
        <f ca="1">SUMIF(Insumos!$C$7:$E$166,Subpartidas!N4214,Insumos!$E$7:$E$166)</f>
        <v>6.78</v>
      </c>
      <c r="S4214" s="57">
        <f t="shared" ca="1" si="680"/>
        <v>0.12599177142857143</v>
      </c>
    </row>
    <row r="4215" spans="1:19" s="116" customFormat="1" ht="14.1" customHeight="1">
      <c r="A4215" s="74" t="s">
        <v>1288</v>
      </c>
      <c r="B4215" s="48" t="s">
        <v>1366</v>
      </c>
      <c r="C4215" s="58"/>
      <c r="D4215" s="58"/>
      <c r="E4215" s="58"/>
      <c r="F4215" s="58"/>
      <c r="G4215" s="58"/>
      <c r="H4215" s="58"/>
      <c r="I4215" s="58"/>
      <c r="J4215" s="58"/>
      <c r="K4215" s="58"/>
      <c r="L4215" s="55" t="s">
        <v>14</v>
      </c>
      <c r="M4215" s="52" t="s">
        <v>1738</v>
      </c>
      <c r="N4215" s="52" t="s">
        <v>1739</v>
      </c>
      <c r="O4215" s="52" t="s">
        <v>1507</v>
      </c>
      <c r="P4215" s="60"/>
      <c r="Q4215" s="56">
        <v>4.0800000000000003E-2</v>
      </c>
      <c r="R4215" s="57">
        <f ca="1">G4204</f>
        <v>12.102549766840937</v>
      </c>
      <c r="S4215" s="57">
        <f t="shared" ca="1" si="680"/>
        <v>0.49378403048711028</v>
      </c>
    </row>
    <row r="4216" spans="1:19" s="116" customFormat="1" ht="14.1" customHeight="1">
      <c r="A4216" s="74" t="s">
        <v>1288</v>
      </c>
      <c r="B4216" s="48" t="s">
        <v>1366</v>
      </c>
      <c r="C4216" s="58"/>
      <c r="D4216" s="58"/>
      <c r="E4216" s="58"/>
      <c r="F4216" s="58"/>
      <c r="G4216" s="58"/>
      <c r="H4216" s="58"/>
      <c r="I4216" s="58"/>
      <c r="J4216" s="58"/>
      <c r="K4216" s="58"/>
      <c r="L4216" s="55" t="s">
        <v>14</v>
      </c>
      <c r="M4216" s="52" t="s">
        <v>1557</v>
      </c>
      <c r="N4216" s="52" t="s">
        <v>1558</v>
      </c>
      <c r="O4216" s="52" t="s">
        <v>1510</v>
      </c>
      <c r="P4216" s="56">
        <v>0.32500000000000001</v>
      </c>
      <c r="Q4216" s="56">
        <f t="shared" ref="Q4216:Q4218" si="682">P4216/$E$4204*8</f>
        <v>7.4285714285714288E-2</v>
      </c>
      <c r="R4216" s="57">
        <f ca="1">SUMIF(Insumos!$C$7:$E$166,Subpartidas!N4216,Insumos!$E$7:$E$166)</f>
        <v>8</v>
      </c>
      <c r="S4216" s="57">
        <f t="shared" ca="1" si="680"/>
        <v>0.59428571428571431</v>
      </c>
    </row>
    <row r="4217" spans="1:19" s="116" customFormat="1" ht="14.1" customHeight="1">
      <c r="A4217" s="74" t="s">
        <v>1288</v>
      </c>
      <c r="B4217" s="48" t="s">
        <v>1366</v>
      </c>
      <c r="C4217" s="58"/>
      <c r="D4217" s="58"/>
      <c r="E4217" s="58"/>
      <c r="F4217" s="58"/>
      <c r="G4217" s="58"/>
      <c r="H4217" s="58"/>
      <c r="I4217" s="58"/>
      <c r="J4217" s="58"/>
      <c r="K4217" s="58"/>
      <c r="L4217" s="55" t="s">
        <v>14</v>
      </c>
      <c r="M4217" s="52" t="s">
        <v>1521</v>
      </c>
      <c r="N4217" s="52" t="s">
        <v>1522</v>
      </c>
      <c r="O4217" s="52" t="s">
        <v>1510</v>
      </c>
      <c r="P4217" s="56">
        <v>1</v>
      </c>
      <c r="Q4217" s="56">
        <f t="shared" si="682"/>
        <v>0.22857142857142856</v>
      </c>
      <c r="R4217" s="57">
        <f ca="1">SUMIF(Insumos!$C$7:$E$166,Subpartidas!N4217,Insumos!$E$7:$E$166)</f>
        <v>7.07</v>
      </c>
      <c r="S4217" s="57">
        <f t="shared" ca="1" si="680"/>
        <v>1.6160000000000001</v>
      </c>
    </row>
    <row r="4218" spans="1:19" s="116" customFormat="1" ht="14.1" customHeight="1">
      <c r="A4218" s="74" t="s">
        <v>1288</v>
      </c>
      <c r="B4218" s="48" t="s">
        <v>1366</v>
      </c>
      <c r="C4218" s="58"/>
      <c r="D4218" s="58"/>
      <c r="E4218" s="58"/>
      <c r="F4218" s="58"/>
      <c r="G4218" s="58"/>
      <c r="H4218" s="58"/>
      <c r="I4218" s="58"/>
      <c r="J4218" s="58"/>
      <c r="K4218" s="58"/>
      <c r="L4218" s="55" t="s">
        <v>14</v>
      </c>
      <c r="M4218" s="52" t="s">
        <v>1555</v>
      </c>
      <c r="N4218" s="52" t="s">
        <v>1556</v>
      </c>
      <c r="O4218" s="52" t="s">
        <v>1510</v>
      </c>
      <c r="P4218" s="56">
        <v>1</v>
      </c>
      <c r="Q4218" s="56">
        <f t="shared" si="682"/>
        <v>0.22857142857142856</v>
      </c>
      <c r="R4218" s="57">
        <f ca="1">SUMIF(Insumos!$C$7:$E$166,Subpartidas!N4218,Insumos!$E$7:$E$166)</f>
        <v>16</v>
      </c>
      <c r="S4218" s="57">
        <f t="shared" ca="1" si="680"/>
        <v>3.657142857142857</v>
      </c>
    </row>
    <row r="4219" spans="1:19" s="116" customFormat="1" ht="14.1" customHeight="1">
      <c r="A4219" s="74" t="s">
        <v>996</v>
      </c>
      <c r="B4219" s="48" t="s">
        <v>1368</v>
      </c>
      <c r="C4219" s="52" t="s">
        <v>653</v>
      </c>
      <c r="D4219" s="53">
        <f>+IF(C4219&lt;&gt;" ",VLOOKUP(B4219,Rendimientos!$A$3:$D$557,3,0))</f>
        <v>47</v>
      </c>
      <c r="E4219" s="53">
        <f>+IF(C4219&lt;&gt;" ",VLOOKUP(B4219,Rendimientos!$A$3:$D$557,4,0))</f>
        <v>47</v>
      </c>
      <c r="F4219" s="54">
        <f ca="1">SUM(G4219:K4219)</f>
        <v>6.6640559748098562</v>
      </c>
      <c r="G4219" s="49">
        <f ca="1">SUMIFS($S$5:$S$4996,$B$5:$B$4996,B4219,$L$5:$L$4996,$L$5)</f>
        <v>1.3901748789851953</v>
      </c>
      <c r="H4219" s="49">
        <f ca="1">SUMIFS($S$5:$S$4996,$B$5:$B$4996,B4219,$L$5:$L$4996,$L$10)</f>
        <v>4.4240296000000008</v>
      </c>
      <c r="I4219" s="49"/>
      <c r="J4219" s="49">
        <f ca="1">SUMIFS($S$5:$S$4996,$B$5:$B$4996,B4219,$L$5:$L$4996,$L$11)</f>
        <v>0.84985149582465991</v>
      </c>
      <c r="K4219" s="49">
        <f>SUMIFS($S$5:$S$4996,$B$5:$B$4996,B4219,$L$5:$L$4996,$L$4497)</f>
        <v>0</v>
      </c>
      <c r="L4219" s="55" t="s">
        <v>12</v>
      </c>
      <c r="M4219" s="52" t="s">
        <v>1736</v>
      </c>
      <c r="N4219" s="52" t="s">
        <v>1737</v>
      </c>
      <c r="O4219" s="52" t="s">
        <v>1491</v>
      </c>
      <c r="P4219" s="56">
        <v>0.125</v>
      </c>
      <c r="Q4219" s="56">
        <f>P4219/$D$4219*8</f>
        <v>2.1276595744680851E-2</v>
      </c>
      <c r="R4219" s="57">
        <f ca="1">SUMIF(Insumos!$C$7:$E$166,Subpartidas!N4219,Insumos!$E$7:$E$166)</f>
        <v>9.543510636814629</v>
      </c>
      <c r="S4219" s="57">
        <f t="shared" ca="1" si="680"/>
        <v>0.20305341780456657</v>
      </c>
    </row>
    <row r="4220" spans="1:19" s="116" customFormat="1" ht="14.1" customHeight="1">
      <c r="A4220" s="74" t="s">
        <v>996</v>
      </c>
      <c r="B4220" s="48" t="s">
        <v>1368</v>
      </c>
      <c r="C4220" s="58"/>
      <c r="D4220" s="58"/>
      <c r="E4220" s="58"/>
      <c r="F4220" s="58"/>
      <c r="G4220" s="58"/>
      <c r="H4220" s="58"/>
      <c r="I4220" s="58"/>
      <c r="J4220" s="58"/>
      <c r="K4220" s="58"/>
      <c r="L4220" s="55" t="s">
        <v>12</v>
      </c>
      <c r="M4220" s="52" t="s">
        <v>1492</v>
      </c>
      <c r="N4220" s="52" t="s">
        <v>1493</v>
      </c>
      <c r="O4220" s="52" t="s">
        <v>1491</v>
      </c>
      <c r="P4220" s="56">
        <v>1.125</v>
      </c>
      <c r="Q4220" s="56">
        <f>P4220/$D$4219*8</f>
        <v>0.19148936170212766</v>
      </c>
      <c r="R4220" s="57">
        <f ca="1">SUMIF(Insumos!$C$7:$E$166,Subpartidas!N4220,Insumos!$E$7:$E$166)</f>
        <v>6.1994120750543944</v>
      </c>
      <c r="S4220" s="57">
        <f t="shared" ca="1" si="680"/>
        <v>1.1871214611806287</v>
      </c>
    </row>
    <row r="4221" spans="1:19" s="116" customFormat="1" ht="14.1" customHeight="1">
      <c r="A4221" s="74" t="s">
        <v>996</v>
      </c>
      <c r="B4221" s="48" t="s">
        <v>1368</v>
      </c>
      <c r="C4221" s="58"/>
      <c r="D4221" s="58"/>
      <c r="E4221" s="58"/>
      <c r="F4221" s="58"/>
      <c r="G4221" s="58"/>
      <c r="H4221" s="58"/>
      <c r="I4221" s="58"/>
      <c r="J4221" s="58"/>
      <c r="K4221" s="58"/>
      <c r="L4221" s="55" t="s">
        <v>13</v>
      </c>
      <c r="M4221" s="52" t="s">
        <v>1547</v>
      </c>
      <c r="N4221" s="52" t="s">
        <v>1548</v>
      </c>
      <c r="O4221" s="52" t="s">
        <v>852</v>
      </c>
      <c r="P4221" s="56"/>
      <c r="Q4221" s="56">
        <v>5.0000000000000001E-3</v>
      </c>
      <c r="R4221" s="57">
        <f ca="1">SUMIF(Insumos!$C$7:$E$166,Subpartidas!N4221,Insumos!$E$7:$E$166)</f>
        <v>2</v>
      </c>
      <c r="S4221" s="57">
        <f t="shared" ca="1" si="680"/>
        <v>0.01</v>
      </c>
    </row>
    <row r="4222" spans="1:19" s="116" customFormat="1" ht="14.1" customHeight="1">
      <c r="A4222" s="74" t="s">
        <v>996</v>
      </c>
      <c r="B4222" s="48" t="s">
        <v>1368</v>
      </c>
      <c r="C4222" s="58"/>
      <c r="D4222" s="58"/>
      <c r="E4222" s="58"/>
      <c r="F4222" s="58"/>
      <c r="G4222" s="58"/>
      <c r="H4222" s="58"/>
      <c r="I4222" s="58"/>
      <c r="J4222" s="58"/>
      <c r="K4222" s="58"/>
      <c r="L4222" s="55" t="s">
        <v>13</v>
      </c>
      <c r="M4222" s="52" t="s">
        <v>1551</v>
      </c>
      <c r="N4222" s="52" t="s">
        <v>1552</v>
      </c>
      <c r="O4222" s="52" t="s">
        <v>657</v>
      </c>
      <c r="P4222" s="56"/>
      <c r="Q4222" s="56">
        <v>0.35</v>
      </c>
      <c r="R4222" s="57">
        <f ca="1">SUMIF(Insumos!$C$7:$E$166,Subpartidas!N4222,Insumos!$E$7:$E$166)</f>
        <v>0.18</v>
      </c>
      <c r="S4222" s="57">
        <f t="shared" ca="1" si="680"/>
        <v>6.3E-2</v>
      </c>
    </row>
    <row r="4223" spans="1:19" s="116" customFormat="1" ht="14.1" customHeight="1">
      <c r="A4223" s="74" t="s">
        <v>996</v>
      </c>
      <c r="B4223" s="48" t="s">
        <v>1368</v>
      </c>
      <c r="C4223" s="58"/>
      <c r="D4223" s="58"/>
      <c r="E4223" s="58"/>
      <c r="F4223" s="58"/>
      <c r="G4223" s="58"/>
      <c r="H4223" s="58"/>
      <c r="I4223" s="58"/>
      <c r="J4223" s="58"/>
      <c r="K4223" s="58"/>
      <c r="L4223" s="55" t="s">
        <v>13</v>
      </c>
      <c r="M4223" s="52" t="s">
        <v>1545</v>
      </c>
      <c r="N4223" s="52" t="s">
        <v>1546</v>
      </c>
      <c r="O4223" s="52" t="s">
        <v>852</v>
      </c>
      <c r="P4223" s="56"/>
      <c r="Q4223" s="56">
        <f>0.0154*1.15</f>
        <v>1.771E-2</v>
      </c>
      <c r="R4223" s="57">
        <f ca="1">SUMIF(Insumos!$C$7:$E$166,Subpartidas!N4223,Insumos!$E$7:$E$166)</f>
        <v>9.49</v>
      </c>
      <c r="S4223" s="57">
        <f t="shared" ca="1" si="680"/>
        <v>0.16806789999999999</v>
      </c>
    </row>
    <row r="4224" spans="1:19" s="116" customFormat="1" ht="14.1" customHeight="1">
      <c r="A4224" s="74" t="s">
        <v>996</v>
      </c>
      <c r="B4224" s="48" t="s">
        <v>1368</v>
      </c>
      <c r="C4224" s="58"/>
      <c r="D4224" s="58"/>
      <c r="E4224" s="58"/>
      <c r="F4224" s="58"/>
      <c r="G4224" s="58"/>
      <c r="H4224" s="58"/>
      <c r="I4224" s="58"/>
      <c r="J4224" s="58"/>
      <c r="K4224" s="58"/>
      <c r="L4224" s="55" t="s">
        <v>13</v>
      </c>
      <c r="M4224" s="52" t="s">
        <v>1543</v>
      </c>
      <c r="N4224" s="52" t="s">
        <v>1544</v>
      </c>
      <c r="O4224" s="52" t="s">
        <v>852</v>
      </c>
      <c r="P4224" s="56"/>
      <c r="Q4224" s="56">
        <f>0.2461*1.15</f>
        <v>0.28301500000000002</v>
      </c>
      <c r="R4224" s="57">
        <f ca="1">SUMIF(Insumos!$C$7:$E$166,Subpartidas!N4224,Insumos!$E$7:$E$166)</f>
        <v>14.780000000000001</v>
      </c>
      <c r="S4224" s="57">
        <f t="shared" ca="1" si="680"/>
        <v>4.1829617000000008</v>
      </c>
    </row>
    <row r="4225" spans="1:19" s="116" customFormat="1" ht="14.1" customHeight="1">
      <c r="A4225" s="74" t="s">
        <v>996</v>
      </c>
      <c r="B4225" s="48" t="s">
        <v>1368</v>
      </c>
      <c r="C4225" s="58"/>
      <c r="D4225" s="58"/>
      <c r="E4225" s="58"/>
      <c r="F4225" s="58"/>
      <c r="G4225" s="58"/>
      <c r="H4225" s="58"/>
      <c r="I4225" s="58"/>
      <c r="J4225" s="58"/>
      <c r="K4225" s="58"/>
      <c r="L4225" s="55" t="s">
        <v>14</v>
      </c>
      <c r="M4225" s="52" t="s">
        <v>1738</v>
      </c>
      <c r="N4225" s="52" t="s">
        <v>1739</v>
      </c>
      <c r="O4225" s="52" t="s">
        <v>1507</v>
      </c>
      <c r="P4225" s="60"/>
      <c r="Q4225" s="56">
        <v>1.78E-2</v>
      </c>
      <c r="R4225" s="57">
        <f ca="1">G4219</f>
        <v>1.3901748789851953</v>
      </c>
      <c r="S4225" s="57">
        <f t="shared" ca="1" si="680"/>
        <v>2.4745112845936477E-2</v>
      </c>
    </row>
    <row r="4226" spans="1:19" s="116" customFormat="1" ht="14.1" customHeight="1">
      <c r="A4226" s="74" t="s">
        <v>996</v>
      </c>
      <c r="B4226" s="48" t="s">
        <v>1368</v>
      </c>
      <c r="C4226" s="58"/>
      <c r="D4226" s="58"/>
      <c r="E4226" s="58"/>
      <c r="F4226" s="58"/>
      <c r="G4226" s="58"/>
      <c r="H4226" s="58"/>
      <c r="I4226" s="58"/>
      <c r="J4226" s="58"/>
      <c r="K4226" s="58"/>
      <c r="L4226" s="55" t="s">
        <v>14</v>
      </c>
      <c r="M4226" s="52" t="s">
        <v>1745</v>
      </c>
      <c r="N4226" s="52" t="s">
        <v>1746</v>
      </c>
      <c r="O4226" s="52" t="s">
        <v>1510</v>
      </c>
      <c r="P4226" s="56">
        <v>0.125</v>
      </c>
      <c r="Q4226" s="56">
        <f>P4226/$E$4219*8</f>
        <v>2.1276595744680851E-2</v>
      </c>
      <c r="R4226" s="57">
        <f ca="1">SUMIF(Insumos!$C$7:$E$166,Subpartidas!N4226,Insumos!$E$7:$E$166)</f>
        <v>6.78</v>
      </c>
      <c r="S4226" s="57">
        <f t="shared" ca="1" si="680"/>
        <v>0.14425531914893616</v>
      </c>
    </row>
    <row r="4227" spans="1:19" s="116" customFormat="1" ht="14.1" customHeight="1">
      <c r="A4227" s="74" t="s">
        <v>996</v>
      </c>
      <c r="B4227" s="48" t="s">
        <v>1368</v>
      </c>
      <c r="C4227" s="58"/>
      <c r="D4227" s="58"/>
      <c r="E4227" s="58"/>
      <c r="F4227" s="58"/>
      <c r="G4227" s="58"/>
      <c r="H4227" s="58"/>
      <c r="I4227" s="58"/>
      <c r="J4227" s="58"/>
      <c r="K4227" s="58"/>
      <c r="L4227" s="55" t="s">
        <v>14</v>
      </c>
      <c r="M4227" s="52" t="s">
        <v>1557</v>
      </c>
      <c r="N4227" s="52" t="s">
        <v>1558</v>
      </c>
      <c r="O4227" s="52" t="s">
        <v>1510</v>
      </c>
      <c r="P4227" s="56">
        <v>0.5</v>
      </c>
      <c r="Q4227" s="56">
        <f>P4227/$E$4219*8</f>
        <v>8.5106382978723402E-2</v>
      </c>
      <c r="R4227" s="57">
        <f ca="1">SUMIF(Insumos!$C$7:$E$166,Subpartidas!N4227,Insumos!$E$7:$E$166)</f>
        <v>8</v>
      </c>
      <c r="S4227" s="57">
        <f t="shared" ca="1" si="680"/>
        <v>0.68085106382978722</v>
      </c>
    </row>
    <row r="4228" spans="1:19" s="116" customFormat="1" ht="14.1" customHeight="1">
      <c r="A4228" s="74" t="s">
        <v>996</v>
      </c>
      <c r="B4228" s="48" t="s">
        <v>1370</v>
      </c>
      <c r="C4228" s="52" t="s">
        <v>653</v>
      </c>
      <c r="D4228" s="53">
        <f>+IF(C4228&lt;&gt;" ",VLOOKUP(B4228,Rendimientos!$A$3:$D$557,3,0))</f>
        <v>56</v>
      </c>
      <c r="E4228" s="53">
        <f>+IF(C4228&lt;&gt;" ",VLOOKUP(B4228,Rendimientos!$A$3:$D$557,4,0))</f>
        <v>56</v>
      </c>
      <c r="F4228" s="54">
        <f ca="1">SUM(G4228:K4228)</f>
        <v>6.3040517360011288</v>
      </c>
      <c r="G4228" s="49">
        <f ca="1">SUMIFS($S$5:$S$4996,$B$5:$B$4996,B4228,$L$5:$L$4996,$L$5)</f>
        <v>1.1667539162911462</v>
      </c>
      <c r="H4228" s="49">
        <f ca="1">SUMIFS($S$5:$S$4996,$B$5:$B$4996,B4228,$L$5:$L$4996,$L$10)</f>
        <v>4.4240296000000008</v>
      </c>
      <c r="I4228" s="49"/>
      <c r="J4228" s="49">
        <f ca="1">SUMIFS($S$5:$S$4996,$B$5:$B$4996,B4228,$L$5:$L$4996,$L$11)</f>
        <v>0.71326821970998233</v>
      </c>
      <c r="K4228" s="49">
        <f>SUMIFS($S$5:$S$4996,$B$5:$B$4996,B4228,$L$5:$L$4996,$L$4497)</f>
        <v>0</v>
      </c>
      <c r="L4228" s="55" t="s">
        <v>12</v>
      </c>
      <c r="M4228" s="52" t="s">
        <v>1736</v>
      </c>
      <c r="N4228" s="52" t="s">
        <v>1737</v>
      </c>
      <c r="O4228" s="52" t="s">
        <v>1491</v>
      </c>
      <c r="P4228" s="56">
        <v>0.125</v>
      </c>
      <c r="Q4228" s="56">
        <f>P4228/$D$4228*8</f>
        <v>1.7857142857142856E-2</v>
      </c>
      <c r="R4228" s="57">
        <f ca="1">SUMIF(Insumos!$C$7:$E$166,Subpartidas!N4228,Insumos!$E$7:$E$166)</f>
        <v>9.543510636814629</v>
      </c>
      <c r="S4228" s="57">
        <f t="shared" ref="S4228:S4250" ca="1" si="683">Q4228*R4228</f>
        <v>0.17041983280026121</v>
      </c>
    </row>
    <row r="4229" spans="1:19" s="116" customFormat="1" ht="14.1" customHeight="1">
      <c r="A4229" s="74" t="s">
        <v>996</v>
      </c>
      <c r="B4229" s="48" t="s">
        <v>1370</v>
      </c>
      <c r="C4229" s="58"/>
      <c r="D4229" s="58"/>
      <c r="E4229" s="58"/>
      <c r="F4229" s="58"/>
      <c r="G4229" s="58"/>
      <c r="H4229" s="58"/>
      <c r="I4229" s="58"/>
      <c r="J4229" s="58"/>
      <c r="K4229" s="58"/>
      <c r="L4229" s="55" t="s">
        <v>12</v>
      </c>
      <c r="M4229" s="52" t="s">
        <v>1492</v>
      </c>
      <c r="N4229" s="52" t="s">
        <v>1493</v>
      </c>
      <c r="O4229" s="52" t="s">
        <v>1491</v>
      </c>
      <c r="P4229" s="56">
        <v>1.125</v>
      </c>
      <c r="Q4229" s="56">
        <f>P4229/$D$4228*8</f>
        <v>0.16071428571428573</v>
      </c>
      <c r="R4229" s="57">
        <f ca="1">SUMIF(Insumos!$C$7:$E$166,Subpartidas!N4229,Insumos!$E$7:$E$166)</f>
        <v>6.1994120750543944</v>
      </c>
      <c r="S4229" s="57">
        <f t="shared" ca="1" si="683"/>
        <v>0.99633408349088493</v>
      </c>
    </row>
    <row r="4230" spans="1:19" s="116" customFormat="1" ht="14.1" customHeight="1">
      <c r="A4230" s="74" t="s">
        <v>996</v>
      </c>
      <c r="B4230" s="48" t="s">
        <v>1370</v>
      </c>
      <c r="C4230" s="58"/>
      <c r="D4230" s="58"/>
      <c r="E4230" s="58"/>
      <c r="F4230" s="58"/>
      <c r="G4230" s="58"/>
      <c r="H4230" s="58"/>
      <c r="I4230" s="58"/>
      <c r="J4230" s="58"/>
      <c r="K4230" s="58"/>
      <c r="L4230" s="55" t="s">
        <v>13</v>
      </c>
      <c r="M4230" s="52" t="s">
        <v>1547</v>
      </c>
      <c r="N4230" s="52" t="s">
        <v>1548</v>
      </c>
      <c r="O4230" s="52" t="s">
        <v>852</v>
      </c>
      <c r="P4230" s="56"/>
      <c r="Q4230" s="56">
        <v>5.0000000000000001E-3</v>
      </c>
      <c r="R4230" s="57">
        <f ca="1">SUMIF(Insumos!$C$7:$E$166,Subpartidas!N4230,Insumos!$E$7:$E$166)</f>
        <v>2</v>
      </c>
      <c r="S4230" s="57">
        <f t="shared" ca="1" si="683"/>
        <v>0.01</v>
      </c>
    </row>
    <row r="4231" spans="1:19" s="116" customFormat="1" ht="14.1" customHeight="1">
      <c r="A4231" s="74" t="s">
        <v>996</v>
      </c>
      <c r="B4231" s="48" t="s">
        <v>1370</v>
      </c>
      <c r="C4231" s="58"/>
      <c r="D4231" s="58"/>
      <c r="E4231" s="58"/>
      <c r="F4231" s="58"/>
      <c r="G4231" s="58"/>
      <c r="H4231" s="58"/>
      <c r="I4231" s="58"/>
      <c r="J4231" s="58"/>
      <c r="K4231" s="58"/>
      <c r="L4231" s="55" t="s">
        <v>13</v>
      </c>
      <c r="M4231" s="52" t="s">
        <v>1551</v>
      </c>
      <c r="N4231" s="52" t="s">
        <v>1552</v>
      </c>
      <c r="O4231" s="52" t="s">
        <v>657</v>
      </c>
      <c r="P4231" s="56"/>
      <c r="Q4231" s="56">
        <v>0.35</v>
      </c>
      <c r="R4231" s="57">
        <f ca="1">SUMIF(Insumos!$C$7:$E$166,Subpartidas!N4231,Insumos!$E$7:$E$166)</f>
        <v>0.18</v>
      </c>
      <c r="S4231" s="57">
        <f t="shared" ca="1" si="683"/>
        <v>6.3E-2</v>
      </c>
    </row>
    <row r="4232" spans="1:19" s="116" customFormat="1" ht="14.1" customHeight="1">
      <c r="A4232" s="74" t="s">
        <v>996</v>
      </c>
      <c r="B4232" s="48" t="s">
        <v>1370</v>
      </c>
      <c r="C4232" s="58"/>
      <c r="D4232" s="58"/>
      <c r="E4232" s="58"/>
      <c r="F4232" s="58"/>
      <c r="G4232" s="58"/>
      <c r="H4232" s="58"/>
      <c r="I4232" s="58"/>
      <c r="J4232" s="58"/>
      <c r="K4232" s="58"/>
      <c r="L4232" s="55" t="s">
        <v>13</v>
      </c>
      <c r="M4232" s="52" t="s">
        <v>1545</v>
      </c>
      <c r="N4232" s="52" t="s">
        <v>1546</v>
      </c>
      <c r="O4232" s="52" t="s">
        <v>852</v>
      </c>
      <c r="P4232" s="56"/>
      <c r="Q4232" s="56">
        <f>0.0154*1.15</f>
        <v>1.771E-2</v>
      </c>
      <c r="R4232" s="57">
        <f ca="1">SUMIF(Insumos!$C$7:$E$166,Subpartidas!N4232,Insumos!$E$7:$E$166)</f>
        <v>9.49</v>
      </c>
      <c r="S4232" s="57">
        <f t="shared" ca="1" si="683"/>
        <v>0.16806789999999999</v>
      </c>
    </row>
    <row r="4233" spans="1:19" s="116" customFormat="1" ht="14.1" customHeight="1">
      <c r="A4233" s="74" t="s">
        <v>996</v>
      </c>
      <c r="B4233" s="48" t="s">
        <v>1370</v>
      </c>
      <c r="C4233" s="58"/>
      <c r="D4233" s="58"/>
      <c r="E4233" s="58"/>
      <c r="F4233" s="58"/>
      <c r="G4233" s="58"/>
      <c r="H4233" s="58"/>
      <c r="I4233" s="58"/>
      <c r="J4233" s="58"/>
      <c r="K4233" s="58"/>
      <c r="L4233" s="55" t="s">
        <v>13</v>
      </c>
      <c r="M4233" s="52" t="s">
        <v>1543</v>
      </c>
      <c r="N4233" s="52" t="s">
        <v>1544</v>
      </c>
      <c r="O4233" s="52" t="s">
        <v>852</v>
      </c>
      <c r="P4233" s="56"/>
      <c r="Q4233" s="56">
        <f>0.2461*1.15</f>
        <v>0.28301500000000002</v>
      </c>
      <c r="R4233" s="57">
        <f ca="1">SUMIF(Insumos!$C$7:$E$166,Subpartidas!N4233,Insumos!$E$7:$E$166)</f>
        <v>14.780000000000001</v>
      </c>
      <c r="S4233" s="57">
        <f t="shared" ca="1" si="683"/>
        <v>4.1829617000000008</v>
      </c>
    </row>
    <row r="4234" spans="1:19" s="116" customFormat="1" ht="14.1" customHeight="1">
      <c r="A4234" s="74" t="s">
        <v>996</v>
      </c>
      <c r="B4234" s="48" t="s">
        <v>1370</v>
      </c>
      <c r="C4234" s="58"/>
      <c r="D4234" s="58"/>
      <c r="E4234" s="58"/>
      <c r="F4234" s="58"/>
      <c r="G4234" s="58"/>
      <c r="H4234" s="58"/>
      <c r="I4234" s="58"/>
      <c r="J4234" s="58"/>
      <c r="K4234" s="58"/>
      <c r="L4234" s="55" t="s">
        <v>14</v>
      </c>
      <c r="M4234" s="52" t="s">
        <v>1738</v>
      </c>
      <c r="N4234" s="52" t="s">
        <v>1739</v>
      </c>
      <c r="O4234" s="52" t="s">
        <v>1507</v>
      </c>
      <c r="P4234" s="60"/>
      <c r="Q4234" s="56">
        <v>1.78E-2</v>
      </c>
      <c r="R4234" s="57">
        <f ca="1">G4228</f>
        <v>1.1667539162911462</v>
      </c>
      <c r="S4234" s="57">
        <f t="shared" ca="1" si="683"/>
        <v>2.0768219709982404E-2</v>
      </c>
    </row>
    <row r="4235" spans="1:19" s="116" customFormat="1" ht="14.1" customHeight="1">
      <c r="A4235" s="74" t="s">
        <v>996</v>
      </c>
      <c r="B4235" s="48" t="s">
        <v>1370</v>
      </c>
      <c r="C4235" s="58"/>
      <c r="D4235" s="58"/>
      <c r="E4235" s="58"/>
      <c r="F4235" s="58"/>
      <c r="G4235" s="58"/>
      <c r="H4235" s="58"/>
      <c r="I4235" s="58"/>
      <c r="J4235" s="58"/>
      <c r="K4235" s="58"/>
      <c r="L4235" s="55" t="s">
        <v>14</v>
      </c>
      <c r="M4235" s="52" t="s">
        <v>1745</v>
      </c>
      <c r="N4235" s="52" t="s">
        <v>1746</v>
      </c>
      <c r="O4235" s="52" t="s">
        <v>1510</v>
      </c>
      <c r="P4235" s="56">
        <v>0.125</v>
      </c>
      <c r="Q4235" s="56">
        <f>P4235/$E$4228*8</f>
        <v>1.7857142857142856E-2</v>
      </c>
      <c r="R4235" s="57">
        <f ca="1">SUMIF(Insumos!$C$7:$E$166,Subpartidas!N4235,Insumos!$E$7:$E$166)</f>
        <v>6.78</v>
      </c>
      <c r="S4235" s="57">
        <f t="shared" ca="1" si="683"/>
        <v>0.12107142857142857</v>
      </c>
    </row>
    <row r="4236" spans="1:19" s="116" customFormat="1" ht="14.1" customHeight="1">
      <c r="A4236" s="74" t="s">
        <v>996</v>
      </c>
      <c r="B4236" s="48" t="s">
        <v>1370</v>
      </c>
      <c r="C4236" s="58"/>
      <c r="D4236" s="58"/>
      <c r="E4236" s="58"/>
      <c r="F4236" s="58"/>
      <c r="G4236" s="58"/>
      <c r="H4236" s="58"/>
      <c r="I4236" s="58"/>
      <c r="J4236" s="58"/>
      <c r="K4236" s="58"/>
      <c r="L4236" s="55" t="s">
        <v>14</v>
      </c>
      <c r="M4236" s="52" t="s">
        <v>1557</v>
      </c>
      <c r="N4236" s="52" t="s">
        <v>1558</v>
      </c>
      <c r="O4236" s="52" t="s">
        <v>1510</v>
      </c>
      <c r="P4236" s="56">
        <v>0.5</v>
      </c>
      <c r="Q4236" s="56">
        <f>P4236/$E$4228*8</f>
        <v>7.1428571428571425E-2</v>
      </c>
      <c r="R4236" s="57">
        <f ca="1">SUMIF(Insumos!$C$7:$E$166,Subpartidas!N4236,Insumos!$E$7:$E$166)</f>
        <v>8</v>
      </c>
      <c r="S4236" s="57">
        <f t="shared" ca="1" si="683"/>
        <v>0.5714285714285714</v>
      </c>
    </row>
    <row r="4237" spans="1:19" s="116" customFormat="1" ht="14.1" customHeight="1">
      <c r="A4237" s="51" t="s">
        <v>1004</v>
      </c>
      <c r="B4237" s="48" t="s">
        <v>1372</v>
      </c>
      <c r="C4237" s="52" t="s">
        <v>653</v>
      </c>
      <c r="D4237" s="53">
        <f>+IF(C4237&lt;&gt;" ",VLOOKUP(B4237,Rendimientos!$A$3:$D$557,3,0))</f>
        <v>50</v>
      </c>
      <c r="E4237" s="53">
        <f>+IF(C4237&lt;&gt;" ",VLOOKUP(B4237,Rendimientos!$A$3:$D$557,4,0))</f>
        <v>50</v>
      </c>
      <c r="F4237" s="54">
        <f ca="1">SUM(G4237:K4237)</f>
        <v>8.8514085089879302</v>
      </c>
      <c r="G4237" s="49">
        <f ca="1">SUMIFS($S$5:$S$4996,$B$5:$B$4996,B4237,$L$5:$L$4996,$L$5)</f>
        <v>1.3067643862460836</v>
      </c>
      <c r="H4237" s="49">
        <f ca="1">SUMIFS($S$5:$S$4996,$B$5:$B$4996,B4237,$L$5:$L$4996,$L$10)</f>
        <v>4.1857837166666663</v>
      </c>
      <c r="I4237" s="49"/>
      <c r="J4237" s="49">
        <f ca="1">SUMIFS($S$5:$S$4996,$B$5:$B$4996,B4237,$L$5:$L$4996,$L$11)</f>
        <v>3.3588604060751805</v>
      </c>
      <c r="K4237" s="49">
        <f>SUMIFS($S$5:$S$4996,$B$5:$B$4996,B4237,$L$5:$L$4996,$L$4497)</f>
        <v>0</v>
      </c>
      <c r="L4237" s="55" t="s">
        <v>12</v>
      </c>
      <c r="M4237" s="52" t="s">
        <v>1736</v>
      </c>
      <c r="N4237" s="52" t="s">
        <v>1737</v>
      </c>
      <c r="O4237" s="52" t="s">
        <v>1491</v>
      </c>
      <c r="P4237" s="56">
        <v>0.125</v>
      </c>
      <c r="Q4237" s="56">
        <f>P4237/$D$4237*8</f>
        <v>0.02</v>
      </c>
      <c r="R4237" s="57">
        <f ca="1">SUMIF(Insumos!$C$7:$E$166,Subpartidas!N4237,Insumos!$E$7:$E$166)</f>
        <v>9.543510636814629</v>
      </c>
      <c r="S4237" s="57">
        <f t="shared" ca="1" si="683"/>
        <v>0.19087021273629259</v>
      </c>
    </row>
    <row r="4238" spans="1:19" s="116" customFormat="1" ht="14.1" customHeight="1">
      <c r="A4238" s="51" t="s">
        <v>1004</v>
      </c>
      <c r="B4238" s="48" t="s">
        <v>1372</v>
      </c>
      <c r="C4238" s="58"/>
      <c r="D4238" s="58"/>
      <c r="E4238" s="58"/>
      <c r="F4238" s="58"/>
      <c r="G4238" s="58"/>
      <c r="H4238" s="58"/>
      <c r="I4238" s="58"/>
      <c r="J4238" s="58"/>
      <c r="K4238" s="58"/>
      <c r="L4238" s="55" t="s">
        <v>12</v>
      </c>
      <c r="M4238" s="52" t="s">
        <v>1492</v>
      </c>
      <c r="N4238" s="52" t="s">
        <v>1493</v>
      </c>
      <c r="O4238" s="52" t="s">
        <v>1491</v>
      </c>
      <c r="P4238" s="56">
        <v>1.125</v>
      </c>
      <c r="Q4238" s="56">
        <f>P4238/$D$4237*8</f>
        <v>0.18</v>
      </c>
      <c r="R4238" s="57">
        <f ca="1">SUMIF(Insumos!$C$7:$E$166,Subpartidas!N4238,Insumos!$E$7:$E$166)</f>
        <v>6.1994120750543944</v>
      </c>
      <c r="S4238" s="57">
        <f t="shared" ca="1" si="683"/>
        <v>1.1158941735097909</v>
      </c>
    </row>
    <row r="4239" spans="1:19" s="116" customFormat="1" ht="14.1" customHeight="1">
      <c r="A4239" s="51" t="s">
        <v>1004</v>
      </c>
      <c r="B4239" s="48" t="s">
        <v>1372</v>
      </c>
      <c r="C4239" s="58"/>
      <c r="D4239" s="58"/>
      <c r="E4239" s="58"/>
      <c r="F4239" s="58"/>
      <c r="G4239" s="58"/>
      <c r="H4239" s="58"/>
      <c r="I4239" s="58"/>
      <c r="J4239" s="58"/>
      <c r="K4239" s="58"/>
      <c r="L4239" s="55" t="s">
        <v>13</v>
      </c>
      <c r="M4239" s="52" t="s">
        <v>1547</v>
      </c>
      <c r="N4239" s="52" t="s">
        <v>1548</v>
      </c>
      <c r="O4239" s="52" t="s">
        <v>852</v>
      </c>
      <c r="P4239" s="56"/>
      <c r="Q4239" s="56">
        <v>5.0000000000000001E-3</v>
      </c>
      <c r="R4239" s="57">
        <f ca="1">SUMIF(Insumos!$C$7:$E$166,Subpartidas!N4239,Insumos!$E$7:$E$166)</f>
        <v>2</v>
      </c>
      <c r="S4239" s="57">
        <f t="shared" ca="1" si="683"/>
        <v>0.01</v>
      </c>
    </row>
    <row r="4240" spans="1:19" s="116" customFormat="1" ht="14.1" customHeight="1">
      <c r="A4240" s="51" t="s">
        <v>1004</v>
      </c>
      <c r="B4240" s="48" t="s">
        <v>1372</v>
      </c>
      <c r="C4240" s="58"/>
      <c r="D4240" s="58"/>
      <c r="E4240" s="58"/>
      <c r="F4240" s="58"/>
      <c r="G4240" s="58"/>
      <c r="H4240" s="58"/>
      <c r="I4240" s="58"/>
      <c r="J4240" s="58"/>
      <c r="K4240" s="58"/>
      <c r="L4240" s="55" t="s">
        <v>13</v>
      </c>
      <c r="M4240" s="52" t="s">
        <v>1559</v>
      </c>
      <c r="N4240" s="52" t="s">
        <v>1560</v>
      </c>
      <c r="O4240" s="52" t="s">
        <v>1561</v>
      </c>
      <c r="Q4240" s="56">
        <f>0.0154*1.15</f>
        <v>1.771E-2</v>
      </c>
      <c r="R4240" s="57">
        <f ca="1">SUMIF(Insumos!$C$7:$E$166,Subpartidas!N4240,Insumos!$E$7:$E$166)</f>
        <v>1.3273809523809523</v>
      </c>
      <c r="S4240" s="57">
        <f t="shared" ca="1" si="683"/>
        <v>2.3507916666666667E-2</v>
      </c>
    </row>
    <row r="4241" spans="1:19" s="116" customFormat="1" ht="14.1" customHeight="1">
      <c r="A4241" s="51" t="s">
        <v>1004</v>
      </c>
      <c r="B4241" s="48" t="s">
        <v>1372</v>
      </c>
      <c r="C4241" s="58"/>
      <c r="D4241" s="58"/>
      <c r="E4241" s="58"/>
      <c r="F4241" s="58"/>
      <c r="G4241" s="58"/>
      <c r="H4241" s="58"/>
      <c r="I4241" s="58"/>
      <c r="J4241" s="58"/>
      <c r="K4241" s="58"/>
      <c r="L4241" s="55" t="s">
        <v>13</v>
      </c>
      <c r="M4241" s="52" t="s">
        <v>1551</v>
      </c>
      <c r="N4241" s="52" t="s">
        <v>1552</v>
      </c>
      <c r="O4241" s="52" t="s">
        <v>657</v>
      </c>
      <c r="P4241" s="56"/>
      <c r="Q4241" s="56">
        <v>0.35</v>
      </c>
      <c r="R4241" s="57">
        <f ca="1">SUMIF(Insumos!$C$7:$E$166,Subpartidas!N4241,Insumos!$E$7:$E$166)</f>
        <v>0.18</v>
      </c>
      <c r="S4241" s="57">
        <f t="shared" ca="1" si="683"/>
        <v>6.3E-2</v>
      </c>
    </row>
    <row r="4242" spans="1:19" s="116" customFormat="1" ht="14.1" customHeight="1">
      <c r="A4242" s="51" t="s">
        <v>1004</v>
      </c>
      <c r="B4242" s="48" t="s">
        <v>1372</v>
      </c>
      <c r="C4242" s="58"/>
      <c r="D4242" s="58"/>
      <c r="E4242" s="58"/>
      <c r="G4242" s="58"/>
      <c r="H4242" s="58"/>
      <c r="I4242" s="58"/>
      <c r="J4242" s="58"/>
      <c r="K4242" s="58"/>
      <c r="L4242" s="55" t="s">
        <v>13</v>
      </c>
      <c r="M4242" s="52" t="s">
        <v>1545</v>
      </c>
      <c r="N4242" s="52" t="s">
        <v>1546</v>
      </c>
      <c r="O4242" s="52" t="s">
        <v>852</v>
      </c>
      <c r="P4242" s="56"/>
      <c r="Q4242" s="56">
        <f>0.0154*1.15</f>
        <v>1.771E-2</v>
      </c>
      <c r="R4242" s="57">
        <f ca="1">SUMIF(Insumos!$C$7:$E$166,Subpartidas!N4242,Insumos!$E$7:$E$166)</f>
        <v>9.49</v>
      </c>
      <c r="S4242" s="57">
        <f t="shared" ca="1" si="683"/>
        <v>0.16806789999999999</v>
      </c>
    </row>
    <row r="4243" spans="1:19" s="116" customFormat="1" ht="14.1" customHeight="1">
      <c r="A4243" s="51" t="s">
        <v>1004</v>
      </c>
      <c r="B4243" s="48" t="s">
        <v>1372</v>
      </c>
      <c r="C4243" s="58"/>
      <c r="D4243" s="58"/>
      <c r="E4243" s="58"/>
      <c r="F4243" s="58"/>
      <c r="G4243" s="58"/>
      <c r="H4243" s="58"/>
      <c r="I4243" s="58"/>
      <c r="J4243" s="58"/>
      <c r="K4243" s="58"/>
      <c r="L4243" s="55" t="s">
        <v>13</v>
      </c>
      <c r="M4243" s="52" t="s">
        <v>1543</v>
      </c>
      <c r="N4243" s="52" t="s">
        <v>1544</v>
      </c>
      <c r="O4243" s="52" t="s">
        <v>852</v>
      </c>
      <c r="P4243" s="56"/>
      <c r="Q4243" s="56">
        <f>0.2307*1.15</f>
        <v>0.26530499999999996</v>
      </c>
      <c r="R4243" s="57">
        <f ca="1">SUMIF(Insumos!$C$7:$E$166,Subpartidas!N4243,Insumos!$E$7:$E$166)</f>
        <v>14.780000000000001</v>
      </c>
      <c r="S4243" s="57">
        <f t="shared" ca="1" si="683"/>
        <v>3.9212078999999997</v>
      </c>
    </row>
    <row r="4244" spans="1:19" s="116" customFormat="1" ht="14.1" customHeight="1">
      <c r="A4244" s="51" t="s">
        <v>1004</v>
      </c>
      <c r="B4244" s="48" t="s">
        <v>1372</v>
      </c>
      <c r="C4244" s="58"/>
      <c r="D4244" s="58"/>
      <c r="E4244" s="58"/>
      <c r="F4244" s="58"/>
      <c r="G4244" s="58"/>
      <c r="H4244" s="58"/>
      <c r="I4244" s="58"/>
      <c r="J4244" s="58"/>
      <c r="K4244" s="58"/>
      <c r="L4244" s="55" t="s">
        <v>14</v>
      </c>
      <c r="M4244" s="52" t="s">
        <v>1738</v>
      </c>
      <c r="N4244" s="52" t="s">
        <v>1739</v>
      </c>
      <c r="O4244" s="52" t="s">
        <v>1507</v>
      </c>
      <c r="P4244" s="60"/>
      <c r="Q4244" s="56">
        <v>1.78E-2</v>
      </c>
      <c r="R4244" s="57">
        <f ca="1">G4237</f>
        <v>1.3067643862460836</v>
      </c>
      <c r="S4244" s="57">
        <f t="shared" ca="1" si="683"/>
        <v>2.3260406075180286E-2</v>
      </c>
    </row>
    <row r="4245" spans="1:19" s="116" customFormat="1" ht="14.1" customHeight="1">
      <c r="A4245" s="51" t="s">
        <v>1004</v>
      </c>
      <c r="B4245" s="48" t="s">
        <v>1372</v>
      </c>
      <c r="C4245" s="58"/>
      <c r="D4245" s="58"/>
      <c r="E4245" s="58"/>
      <c r="F4245" s="58"/>
      <c r="G4245" s="58"/>
      <c r="H4245" s="58"/>
      <c r="I4245" s="58"/>
      <c r="J4245" s="58"/>
      <c r="K4245" s="58"/>
      <c r="L4245" s="55" t="s">
        <v>14</v>
      </c>
      <c r="M4245" s="52" t="s">
        <v>1745</v>
      </c>
      <c r="N4245" s="52" t="s">
        <v>1746</v>
      </c>
      <c r="O4245" s="52" t="s">
        <v>1510</v>
      </c>
      <c r="P4245" s="56">
        <v>0.125</v>
      </c>
      <c r="Q4245" s="56">
        <f>P4245/$E$4237*8</f>
        <v>0.02</v>
      </c>
      <c r="R4245" s="57">
        <f ca="1">SUMIF(Insumos!$C$7:$E$166,Subpartidas!N4245,Insumos!$E$7:$E$166)</f>
        <v>6.78</v>
      </c>
      <c r="S4245" s="57">
        <f t="shared" ca="1" si="683"/>
        <v>0.1356</v>
      </c>
    </row>
    <row r="4246" spans="1:19" s="116" customFormat="1" ht="14.1" customHeight="1">
      <c r="A4246" s="51" t="s">
        <v>1004</v>
      </c>
      <c r="B4246" s="48" t="s">
        <v>1372</v>
      </c>
      <c r="C4246" s="58"/>
      <c r="D4246" s="58"/>
      <c r="E4246" s="58"/>
      <c r="F4246" s="58"/>
      <c r="G4246" s="58"/>
      <c r="H4246" s="58"/>
      <c r="I4246" s="58"/>
      <c r="J4246" s="58"/>
      <c r="K4246" s="58"/>
      <c r="L4246" s="55" t="s">
        <v>14</v>
      </c>
      <c r="M4246" s="52" t="s">
        <v>1555</v>
      </c>
      <c r="N4246" s="52" t="s">
        <v>1556</v>
      </c>
      <c r="O4246" s="52" t="s">
        <v>1510</v>
      </c>
      <c r="P4246" s="56">
        <v>1</v>
      </c>
      <c r="Q4246" s="56">
        <f t="shared" ref="Q4246:Q4247" si="684">P4246/$E$4237*8</f>
        <v>0.16</v>
      </c>
      <c r="R4246" s="57">
        <f ca="1">SUMIF(Insumos!$C$7:$E$166,Subpartidas!N4246,Insumos!$E$7:$E$166)</f>
        <v>16</v>
      </c>
      <c r="S4246" s="57">
        <f t="shared" ca="1" si="683"/>
        <v>2.56</v>
      </c>
    </row>
    <row r="4247" spans="1:19" s="116" customFormat="1" ht="14.1" customHeight="1">
      <c r="A4247" s="51" t="s">
        <v>1004</v>
      </c>
      <c r="B4247" s="48" t="s">
        <v>1372</v>
      </c>
      <c r="C4247" s="58"/>
      <c r="D4247" s="58"/>
      <c r="E4247" s="58"/>
      <c r="F4247" s="58"/>
      <c r="G4247" s="58"/>
      <c r="H4247" s="58"/>
      <c r="I4247" s="58"/>
      <c r="J4247" s="58"/>
      <c r="K4247" s="58"/>
      <c r="L4247" s="55" t="s">
        <v>14</v>
      </c>
      <c r="M4247" s="52" t="s">
        <v>1557</v>
      </c>
      <c r="N4247" s="52" t="s">
        <v>1558</v>
      </c>
      <c r="O4247" s="52" t="s">
        <v>1510</v>
      </c>
      <c r="P4247" s="56">
        <v>0.5</v>
      </c>
      <c r="Q4247" s="56">
        <f t="shared" si="684"/>
        <v>0.08</v>
      </c>
      <c r="R4247" s="57">
        <f ca="1">SUMIF(Insumos!$C$7:$E$166,Subpartidas!N4247,Insumos!$E$7:$E$166)</f>
        <v>8</v>
      </c>
      <c r="S4247" s="57">
        <f t="shared" ca="1" si="683"/>
        <v>0.64</v>
      </c>
    </row>
    <row r="4248" spans="1:19" s="116" customFormat="1" ht="14.1" customHeight="1">
      <c r="A4248" s="51" t="s">
        <v>1008</v>
      </c>
      <c r="B4248" s="48" t="s">
        <v>1374</v>
      </c>
      <c r="C4248" s="52" t="s">
        <v>653</v>
      </c>
      <c r="D4248" s="53">
        <f>+IF(C4248&lt;&gt;" ",VLOOKUP(B4248,Rendimientos!$A$3:$D$557,3,0))</f>
        <v>43</v>
      </c>
      <c r="E4248" s="53">
        <f>+IF(C4248&lt;&gt;" ",VLOOKUP(B4248,Rendimientos!$A$3:$D$557,4,0))</f>
        <v>43</v>
      </c>
      <c r="F4248" s="54">
        <f ca="1">SUM(G4248:K4248)</f>
        <v>11.687846987970461</v>
      </c>
      <c r="G4248" s="49">
        <f ca="1">SUMIFS($S$5:$S$4996,$B$5:$B$4996,B4248,$L$5:$L$4996,$L$5)</f>
        <v>1.5194934723791669</v>
      </c>
      <c r="H4248" s="49">
        <f ca="1">SUMIFS($S$5:$S$4996,$B$5:$B$4996,B4248,$L$5:$L$4996,$L$10)</f>
        <v>9.239446066666666</v>
      </c>
      <c r="I4248" s="49"/>
      <c r="J4248" s="49">
        <f ca="1">SUMIFS($S$5:$S$4996,$B$5:$B$4996,B4248,$L$5:$L$4996,$L$11)</f>
        <v>0.92890744892462829</v>
      </c>
      <c r="K4248" s="49">
        <f>SUMIFS($S$5:$S$4996,$B$5:$B$4996,B4248,$L$5:$L$4996,$L$4497)</f>
        <v>0</v>
      </c>
      <c r="L4248" s="55" t="s">
        <v>12</v>
      </c>
      <c r="M4248" s="52" t="s">
        <v>1736</v>
      </c>
      <c r="N4248" s="52" t="s">
        <v>1737</v>
      </c>
      <c r="O4248" s="52" t="s">
        <v>1491</v>
      </c>
      <c r="P4248" s="56">
        <v>0.125</v>
      </c>
      <c r="Q4248" s="56">
        <f>P4248/$D$4248*8</f>
        <v>2.3255813953488372E-2</v>
      </c>
      <c r="R4248" s="57">
        <f ca="1">SUMIF(Insumos!$C$7:$E$166,Subpartidas!N4248,Insumos!$E$7:$E$166)</f>
        <v>9.543510636814629</v>
      </c>
      <c r="S4248" s="57">
        <f t="shared" ca="1" si="683"/>
        <v>0.22194210783289833</v>
      </c>
    </row>
    <row r="4249" spans="1:19" s="116" customFormat="1" ht="14.1" customHeight="1">
      <c r="A4249" s="51" t="s">
        <v>1008</v>
      </c>
      <c r="B4249" s="48" t="s">
        <v>1374</v>
      </c>
      <c r="C4249" s="58"/>
      <c r="D4249" s="58"/>
      <c r="E4249" s="58"/>
      <c r="F4249" s="58"/>
      <c r="G4249" s="58"/>
      <c r="H4249" s="58"/>
      <c r="I4249" s="58"/>
      <c r="J4249" s="58"/>
      <c r="K4249" s="58"/>
      <c r="L4249" s="55" t="s">
        <v>12</v>
      </c>
      <c r="M4249" s="52" t="s">
        <v>1492</v>
      </c>
      <c r="N4249" s="52" t="s">
        <v>1493</v>
      </c>
      <c r="O4249" s="52" t="s">
        <v>1491</v>
      </c>
      <c r="P4249" s="56">
        <v>1.125</v>
      </c>
      <c r="Q4249" s="56">
        <f>P4249/$D$4248*8</f>
        <v>0.20930232558139536</v>
      </c>
      <c r="R4249" s="57">
        <f ca="1">SUMIF(Insumos!$C$7:$E$166,Subpartidas!N4249,Insumos!$E$7:$E$166)</f>
        <v>6.1994120750543944</v>
      </c>
      <c r="S4249" s="57">
        <f t="shared" ca="1" si="683"/>
        <v>1.2975513645462686</v>
      </c>
    </row>
    <row r="4250" spans="1:19" s="116" customFormat="1" ht="14.1" customHeight="1">
      <c r="A4250" s="51" t="s">
        <v>1008</v>
      </c>
      <c r="B4250" s="48" t="s">
        <v>1374</v>
      </c>
      <c r="C4250" s="58"/>
      <c r="D4250" s="58"/>
      <c r="E4250" s="58"/>
      <c r="F4250" s="58"/>
      <c r="G4250" s="58"/>
      <c r="H4250" s="58"/>
      <c r="I4250" s="58"/>
      <c r="J4250" s="58"/>
      <c r="K4250" s="58"/>
      <c r="L4250" s="55" t="s">
        <v>13</v>
      </c>
      <c r="M4250" s="52" t="s">
        <v>1547</v>
      </c>
      <c r="N4250" s="52" t="s">
        <v>1548</v>
      </c>
      <c r="O4250" s="52" t="s">
        <v>852</v>
      </c>
      <c r="P4250" s="56"/>
      <c r="Q4250" s="56">
        <v>5.0000000000000001E-3</v>
      </c>
      <c r="R4250" s="57">
        <f ca="1">SUMIF(Insumos!$C$7:$E$166,Subpartidas!N4250,Insumos!$E$7:$E$166)</f>
        <v>2</v>
      </c>
      <c r="S4250" s="57">
        <f t="shared" ca="1" si="683"/>
        <v>0.01</v>
      </c>
    </row>
    <row r="4251" spans="1:19" s="116" customFormat="1" ht="14.1" customHeight="1">
      <c r="A4251" s="51" t="s">
        <v>1008</v>
      </c>
      <c r="B4251" s="48" t="s">
        <v>1374</v>
      </c>
      <c r="C4251" s="58"/>
      <c r="D4251" s="58"/>
      <c r="E4251" s="58"/>
      <c r="F4251" s="58"/>
      <c r="G4251" s="58"/>
      <c r="H4251" s="58"/>
      <c r="I4251" s="58"/>
      <c r="J4251" s="58"/>
      <c r="K4251" s="58"/>
      <c r="L4251" s="55" t="s">
        <v>13</v>
      </c>
      <c r="M4251" s="52" t="s">
        <v>1551</v>
      </c>
      <c r="N4251" s="52" t="s">
        <v>1552</v>
      </c>
      <c r="O4251" s="52" t="s">
        <v>657</v>
      </c>
      <c r="P4251" s="56"/>
      <c r="Q4251" s="56">
        <v>0.35</v>
      </c>
      <c r="R4251" s="57">
        <f ca="1">SUMIF(Insumos!$C$7:$E$166,Subpartidas!N4251,Insumos!$E$7:$E$166)</f>
        <v>0.18</v>
      </c>
      <c r="S4251" s="57">
        <f ca="1">Q4251*R4251</f>
        <v>6.3E-2</v>
      </c>
    </row>
    <row r="4252" spans="1:19" s="116" customFormat="1" ht="14.1" customHeight="1">
      <c r="A4252" s="51" t="s">
        <v>1008</v>
      </c>
      <c r="B4252" s="48" t="s">
        <v>1374</v>
      </c>
      <c r="C4252" s="58"/>
      <c r="D4252" s="58"/>
      <c r="E4252" s="58"/>
      <c r="F4252" s="58"/>
      <c r="G4252" s="58"/>
      <c r="H4252" s="58"/>
      <c r="I4252" s="58"/>
      <c r="J4252" s="58"/>
      <c r="K4252" s="58"/>
      <c r="L4252" s="55" t="s">
        <v>13</v>
      </c>
      <c r="M4252" s="52" t="s">
        <v>1545</v>
      </c>
      <c r="N4252" s="52" t="s">
        <v>1546</v>
      </c>
      <c r="O4252" s="52" t="s">
        <v>852</v>
      </c>
      <c r="P4252" s="56"/>
      <c r="Q4252" s="56">
        <f>0.0154*1.15</f>
        <v>1.771E-2</v>
      </c>
      <c r="R4252" s="57">
        <f ca="1">SUMIF(Insumos!$C$7:$E$166,Subpartidas!N4252,Insumos!$E$7:$E$166)</f>
        <v>9.49</v>
      </c>
      <c r="S4252" s="57">
        <f ca="1">Q4252*R4252</f>
        <v>0.16806789999999999</v>
      </c>
    </row>
    <row r="4253" spans="1:19" s="116" customFormat="1" ht="14.1" customHeight="1">
      <c r="A4253" s="51" t="s">
        <v>1008</v>
      </c>
      <c r="B4253" s="48" t="s">
        <v>1374</v>
      </c>
      <c r="C4253" s="58"/>
      <c r="D4253" s="58"/>
      <c r="E4253" s="58"/>
      <c r="G4253" s="58"/>
      <c r="H4253" s="58"/>
      <c r="I4253" s="58"/>
      <c r="J4253" s="58"/>
      <c r="K4253" s="58"/>
      <c r="L4253" s="55" t="s">
        <v>13</v>
      </c>
      <c r="M4253" s="52" t="s">
        <v>1543</v>
      </c>
      <c r="N4253" s="52" t="s">
        <v>1544</v>
      </c>
      <c r="O4253" s="52" t="s">
        <v>852</v>
      </c>
      <c r="P4253" s="56"/>
      <c r="Q4253" s="56">
        <f>0.1845*1.15</f>
        <v>0.21217499999999997</v>
      </c>
      <c r="R4253" s="57">
        <f ca="1">SUMIF(Insumos!$C$7:$E$166,Subpartidas!N4253,Insumos!$E$7:$E$166)</f>
        <v>14.780000000000001</v>
      </c>
      <c r="S4253" s="57">
        <f ca="1">Q4253*R4253</f>
        <v>3.1359464999999997</v>
      </c>
    </row>
    <row r="4254" spans="1:19" s="116" customFormat="1" ht="14.1" customHeight="1">
      <c r="A4254" s="51" t="s">
        <v>1008</v>
      </c>
      <c r="B4254" s="48" t="s">
        <v>1374</v>
      </c>
      <c r="C4254" s="58"/>
      <c r="D4254" s="58"/>
      <c r="E4254" s="58"/>
      <c r="F4254" s="58"/>
      <c r="G4254" s="58"/>
      <c r="H4254" s="58"/>
      <c r="I4254" s="58"/>
      <c r="J4254" s="58"/>
      <c r="K4254" s="58"/>
      <c r="L4254" s="55" t="s">
        <v>13</v>
      </c>
      <c r="M4254" s="52" t="s">
        <v>1565</v>
      </c>
      <c r="N4254" s="52" t="s">
        <v>1747</v>
      </c>
      <c r="O4254" s="52" t="s">
        <v>852</v>
      </c>
      <c r="Q4254" s="56">
        <f>0.0616*1.15</f>
        <v>7.084E-2</v>
      </c>
      <c r="R4254" s="57">
        <f ca="1">SUMIF(Insumos!$C$7:$E$166,Subpartidas!N4254,Insumos!$E$7:$E$166)</f>
        <v>82.75595238095238</v>
      </c>
      <c r="S4254" s="57">
        <f ca="1">Q4254*R4254</f>
        <v>5.8624316666666667</v>
      </c>
    </row>
    <row r="4255" spans="1:19" s="116" customFormat="1" ht="14.1" customHeight="1">
      <c r="A4255" s="51" t="s">
        <v>1008</v>
      </c>
      <c r="B4255" s="48" t="s">
        <v>1374</v>
      </c>
      <c r="C4255" s="58"/>
      <c r="D4255" s="58"/>
      <c r="E4255" s="58"/>
      <c r="F4255" s="58"/>
      <c r="G4255" s="58"/>
      <c r="H4255" s="58"/>
      <c r="I4255" s="58"/>
      <c r="J4255" s="58"/>
      <c r="K4255" s="58"/>
      <c r="L4255" s="55" t="s">
        <v>14</v>
      </c>
      <c r="M4255" s="52" t="s">
        <v>1738</v>
      </c>
      <c r="N4255" s="52" t="s">
        <v>1739</v>
      </c>
      <c r="O4255" s="52" t="s">
        <v>1507</v>
      </c>
      <c r="P4255" s="60"/>
      <c r="Q4255" s="56">
        <v>1.78E-2</v>
      </c>
      <c r="R4255" s="57">
        <f ca="1">G4248</f>
        <v>1.5194934723791669</v>
      </c>
      <c r="S4255" s="57">
        <f t="shared" ref="S4255:S4257" ca="1" si="685">Q4255*R4255</f>
        <v>2.7046983808349169E-2</v>
      </c>
    </row>
    <row r="4256" spans="1:19" s="116" customFormat="1" ht="14.1" customHeight="1">
      <c r="A4256" s="51" t="s">
        <v>1008</v>
      </c>
      <c r="B4256" s="48" t="s">
        <v>1374</v>
      </c>
      <c r="C4256" s="58"/>
      <c r="D4256" s="58"/>
      <c r="E4256" s="58"/>
      <c r="F4256" s="58"/>
      <c r="G4256" s="58"/>
      <c r="H4256" s="58"/>
      <c r="I4256" s="58"/>
      <c r="J4256" s="58"/>
      <c r="K4256" s="58"/>
      <c r="L4256" s="55" t="s">
        <v>14</v>
      </c>
      <c r="M4256" s="52" t="s">
        <v>1745</v>
      </c>
      <c r="N4256" s="52" t="s">
        <v>1746</v>
      </c>
      <c r="O4256" s="52" t="s">
        <v>1510</v>
      </c>
      <c r="P4256" s="56">
        <v>0.125</v>
      </c>
      <c r="Q4256" s="56">
        <f>P4256/$E$4248*8</f>
        <v>2.3255813953488372E-2</v>
      </c>
      <c r="R4256" s="57">
        <f ca="1">SUMIF(Insumos!$C$7:$E$166,Subpartidas!N4256,Insumos!$E$7:$E$166)</f>
        <v>6.78</v>
      </c>
      <c r="S4256" s="57">
        <f t="shared" ca="1" si="685"/>
        <v>0.15767441860465117</v>
      </c>
    </row>
    <row r="4257" spans="1:19" s="116" customFormat="1" ht="14.1" customHeight="1">
      <c r="A4257" s="51" t="s">
        <v>1008</v>
      </c>
      <c r="B4257" s="48" t="s">
        <v>1374</v>
      </c>
      <c r="C4257" s="58"/>
      <c r="D4257" s="58"/>
      <c r="E4257" s="58"/>
      <c r="F4257" s="58"/>
      <c r="G4257" s="58"/>
      <c r="H4257" s="58"/>
      <c r="I4257" s="58"/>
      <c r="J4257" s="58"/>
      <c r="K4257" s="58"/>
      <c r="L4257" s="55" t="s">
        <v>14</v>
      </c>
      <c r="M4257" s="52" t="s">
        <v>1557</v>
      </c>
      <c r="N4257" s="52" t="s">
        <v>1558</v>
      </c>
      <c r="O4257" s="52" t="s">
        <v>1510</v>
      </c>
      <c r="P4257" s="56">
        <v>0.5</v>
      </c>
      <c r="Q4257" s="56">
        <f>P4257/$E$4248*8</f>
        <v>9.3023255813953487E-2</v>
      </c>
      <c r="R4257" s="57">
        <f ca="1">SUMIF(Insumos!$C$7:$E$166,Subpartidas!N4257,Insumos!$E$7:$E$166)</f>
        <v>8</v>
      </c>
      <c r="S4257" s="57">
        <f t="shared" ca="1" si="685"/>
        <v>0.7441860465116279</v>
      </c>
    </row>
    <row r="4258" spans="1:19" s="116" customFormat="1" ht="14.1" customHeight="1">
      <c r="A4258" s="74" t="s">
        <v>1026</v>
      </c>
      <c r="B4258" s="48" t="s">
        <v>1376</v>
      </c>
      <c r="C4258" s="52" t="s">
        <v>653</v>
      </c>
      <c r="D4258" s="53">
        <f>+IF(C4258&lt;&gt;" ",VLOOKUP(B4258,Rendimientos!$A$3:$D$557,3,0))</f>
        <v>17</v>
      </c>
      <c r="E4258" s="53">
        <f>+IF(C4258&lt;&gt;" ",VLOOKUP(B4258,Rendimientos!$A$3:$D$557,4,0))</f>
        <v>17</v>
      </c>
      <c r="F4258" s="54">
        <f ca="1">SUM(G4258:K4258)</f>
        <v>10.535031995062539</v>
      </c>
      <c r="G4258" s="49">
        <f ca="1">SUMIFS($S$5:$S$4996,$B$5:$B$4996,B4258,$L$5:$L$4996,$L$5)</f>
        <v>3.8434246654296578</v>
      </c>
      <c r="H4258" s="49">
        <f ca="1">SUMIFS($S$5:$S$4996,$B$5:$B$4996,B4258,$L$5:$L$4996,$L$10)</f>
        <v>4.3420179000000001</v>
      </c>
      <c r="I4258" s="49"/>
      <c r="J4258" s="49">
        <f ca="1">SUMIFS($S$5:$S$4996,$B$5:$B$4996,B4258,$L$5:$L$4996,$L$11)</f>
        <v>2.349589429632883</v>
      </c>
      <c r="K4258" s="49">
        <f>SUMIFS($S$5:$S$4996,$B$5:$B$4996,B4258,$L$5:$L$4996,$L$4497)</f>
        <v>0</v>
      </c>
      <c r="L4258" s="55" t="s">
        <v>12</v>
      </c>
      <c r="M4258" s="52" t="s">
        <v>1736</v>
      </c>
      <c r="N4258" s="52" t="s">
        <v>1737</v>
      </c>
      <c r="O4258" s="52" t="s">
        <v>1491</v>
      </c>
      <c r="P4258" s="56">
        <v>0.125</v>
      </c>
      <c r="Q4258" s="56">
        <f>P4258/$D$4258*8</f>
        <v>5.8823529411764705E-2</v>
      </c>
      <c r="R4258" s="57">
        <f ca="1">SUMIF(Insumos!$C$7:$E$166,Subpartidas!N4258,Insumos!$E$7:$E$166)</f>
        <v>9.543510636814629</v>
      </c>
      <c r="S4258" s="57">
        <f t="shared" ref="S4258:S4266" ca="1" si="686">Q4258*R4258</f>
        <v>0.56138297863615461</v>
      </c>
    </row>
    <row r="4259" spans="1:19" s="116" customFormat="1" ht="14.1" customHeight="1">
      <c r="A4259" s="74" t="s">
        <v>1026</v>
      </c>
      <c r="B4259" s="48" t="s">
        <v>1376</v>
      </c>
      <c r="C4259" s="58"/>
      <c r="D4259" s="58"/>
      <c r="E4259" s="58"/>
      <c r="F4259" s="58"/>
      <c r="G4259" s="58"/>
      <c r="H4259" s="58"/>
      <c r="I4259" s="58"/>
      <c r="J4259" s="58"/>
      <c r="K4259" s="58"/>
      <c r="L4259" s="55" t="s">
        <v>12</v>
      </c>
      <c r="M4259" s="52" t="s">
        <v>1492</v>
      </c>
      <c r="N4259" s="52" t="s">
        <v>1493</v>
      </c>
      <c r="O4259" s="52" t="s">
        <v>1491</v>
      </c>
      <c r="P4259" s="56">
        <v>1.125</v>
      </c>
      <c r="Q4259" s="56">
        <f>P4259/$D$4258*8</f>
        <v>0.52941176470588236</v>
      </c>
      <c r="R4259" s="57">
        <f ca="1">SUMIF(Insumos!$C$7:$E$166,Subpartidas!N4259,Insumos!$E$7:$E$166)</f>
        <v>6.1994120750543944</v>
      </c>
      <c r="S4259" s="57">
        <f t="shared" ca="1" si="686"/>
        <v>3.2820416867935029</v>
      </c>
    </row>
    <row r="4260" spans="1:19" s="116" customFormat="1" ht="14.1" customHeight="1">
      <c r="A4260" s="74" t="s">
        <v>1026</v>
      </c>
      <c r="B4260" s="48" t="s">
        <v>1376</v>
      </c>
      <c r="C4260" s="58"/>
      <c r="D4260" s="58"/>
      <c r="E4260" s="58"/>
      <c r="F4260" s="58"/>
      <c r="G4260" s="58"/>
      <c r="H4260" s="58"/>
      <c r="I4260" s="58"/>
      <c r="J4260" s="58"/>
      <c r="K4260" s="58"/>
      <c r="L4260" s="55" t="s">
        <v>13</v>
      </c>
      <c r="M4260" s="52" t="s">
        <v>1551</v>
      </c>
      <c r="N4260" s="52" t="s">
        <v>1552</v>
      </c>
      <c r="O4260" s="52" t="s">
        <v>657</v>
      </c>
      <c r="P4260" s="56"/>
      <c r="Q4260" s="56">
        <v>0.35</v>
      </c>
      <c r="R4260" s="57">
        <f ca="1">SUMIF(Insumos!$C$7:$E$166,Subpartidas!N4260,Insumos!$E$7:$E$166)</f>
        <v>0.18</v>
      </c>
      <c r="S4260" s="57">
        <f t="shared" ca="1" si="686"/>
        <v>6.3E-2</v>
      </c>
    </row>
    <row r="4261" spans="1:19" s="116" customFormat="1" ht="14.1" customHeight="1">
      <c r="A4261" s="74" t="s">
        <v>1026</v>
      </c>
      <c r="B4261" s="48" t="s">
        <v>1376</v>
      </c>
      <c r="C4261" s="58"/>
      <c r="D4261" s="58"/>
      <c r="E4261" s="58"/>
      <c r="F4261" s="58"/>
      <c r="G4261" s="58"/>
      <c r="H4261" s="58"/>
      <c r="I4261" s="58"/>
      <c r="J4261" s="58"/>
      <c r="K4261" s="58"/>
      <c r="L4261" s="55" t="s">
        <v>13</v>
      </c>
      <c r="M4261" s="52" t="s">
        <v>1547</v>
      </c>
      <c r="N4261" s="52" t="s">
        <v>1548</v>
      </c>
      <c r="O4261" s="52" t="s">
        <v>852</v>
      </c>
      <c r="P4261" s="56"/>
      <c r="Q4261" s="56">
        <v>0.16200000000000001</v>
      </c>
      <c r="R4261" s="57">
        <f ca="1">SUMIF(Insumos!$C$7:$E$166,Subpartidas!N4261,Insumos!$E$7:$E$166)</f>
        <v>2</v>
      </c>
      <c r="S4261" s="57">
        <f t="shared" ca="1" si="686"/>
        <v>0.32400000000000001</v>
      </c>
    </row>
    <row r="4262" spans="1:19" s="116" customFormat="1" ht="14.1" customHeight="1">
      <c r="A4262" s="74" t="s">
        <v>1026</v>
      </c>
      <c r="B4262" s="48" t="s">
        <v>1376</v>
      </c>
      <c r="C4262" s="58"/>
      <c r="D4262" s="58"/>
      <c r="E4262" s="58"/>
      <c r="F4262" s="58"/>
      <c r="G4262" s="58"/>
      <c r="H4262" s="58"/>
      <c r="I4262" s="58"/>
      <c r="J4262" s="58"/>
      <c r="K4262" s="58"/>
      <c r="L4262" s="55" t="s">
        <v>13</v>
      </c>
      <c r="M4262" s="52" t="s">
        <v>1545</v>
      </c>
      <c r="N4262" s="52" t="s">
        <v>1546</v>
      </c>
      <c r="O4262" s="52" t="s">
        <v>852</v>
      </c>
      <c r="P4262" s="56"/>
      <c r="Q4262" s="56">
        <f>0.014*1.15</f>
        <v>1.61E-2</v>
      </c>
      <c r="R4262" s="57">
        <f ca="1">SUMIF(Insumos!$C$7:$E$166,Subpartidas!N4262,Insumos!$E$7:$E$166)</f>
        <v>9.49</v>
      </c>
      <c r="S4262" s="57">
        <f t="shared" ca="1" si="686"/>
        <v>0.15278900000000001</v>
      </c>
    </row>
    <row r="4263" spans="1:19" s="116" customFormat="1" ht="14.1" customHeight="1">
      <c r="A4263" s="74" t="s">
        <v>1026</v>
      </c>
      <c r="B4263" s="48" t="s">
        <v>1376</v>
      </c>
      <c r="C4263" s="58"/>
      <c r="D4263" s="58"/>
      <c r="E4263" s="58"/>
      <c r="F4263" s="58"/>
      <c r="G4263" s="58"/>
      <c r="H4263" s="58"/>
      <c r="I4263" s="58"/>
      <c r="J4263" s="58"/>
      <c r="K4263" s="58"/>
      <c r="L4263" s="55" t="s">
        <v>13</v>
      </c>
      <c r="M4263" s="52" t="s">
        <v>1543</v>
      </c>
      <c r="N4263" s="52" t="s">
        <v>1544</v>
      </c>
      <c r="O4263" s="52" t="s">
        <v>852</v>
      </c>
      <c r="P4263" s="56"/>
      <c r="Q4263" s="56">
        <f>0.2237*1.15</f>
        <v>0.25725500000000001</v>
      </c>
      <c r="R4263" s="57">
        <f ca="1">SUMIF(Insumos!$C$7:$E$166,Subpartidas!N4263,Insumos!$E$7:$E$166)</f>
        <v>14.780000000000001</v>
      </c>
      <c r="S4263" s="57">
        <f t="shared" ca="1" si="686"/>
        <v>3.8022289000000002</v>
      </c>
    </row>
    <row r="4264" spans="1:19" s="116" customFormat="1" ht="14.1" customHeight="1">
      <c r="A4264" s="74" t="s">
        <v>1026</v>
      </c>
      <c r="B4264" s="48" t="s">
        <v>1376</v>
      </c>
      <c r="C4264" s="58"/>
      <c r="D4264" s="58"/>
      <c r="E4264" s="58"/>
      <c r="F4264" s="58"/>
      <c r="G4264" s="58"/>
      <c r="H4264" s="58"/>
      <c r="I4264" s="58"/>
      <c r="J4264" s="58"/>
      <c r="K4264" s="58"/>
      <c r="L4264" s="55" t="s">
        <v>14</v>
      </c>
      <c r="M4264" s="52" t="s">
        <v>1738</v>
      </c>
      <c r="N4264" s="52" t="s">
        <v>1739</v>
      </c>
      <c r="O4264" s="52" t="s">
        <v>1507</v>
      </c>
      <c r="P4264" s="56"/>
      <c r="Q4264" s="56">
        <f>1.78/100</f>
        <v>1.78E-2</v>
      </c>
      <c r="R4264" s="57">
        <f ca="1">G4258</f>
        <v>3.8434246654296578</v>
      </c>
      <c r="S4264" s="57">
        <f t="shared" ca="1" si="686"/>
        <v>6.8412959044647906E-2</v>
      </c>
    </row>
    <row r="4265" spans="1:19" s="116" customFormat="1" ht="14.1" customHeight="1">
      <c r="A4265" s="74" t="s">
        <v>1026</v>
      </c>
      <c r="B4265" s="48" t="s">
        <v>1376</v>
      </c>
      <c r="C4265" s="58"/>
      <c r="D4265" s="58"/>
      <c r="E4265" s="58"/>
      <c r="F4265" s="58"/>
      <c r="G4265" s="58"/>
      <c r="H4265" s="58"/>
      <c r="I4265" s="58"/>
      <c r="J4265" s="58"/>
      <c r="K4265" s="58"/>
      <c r="L4265" s="55" t="s">
        <v>14</v>
      </c>
      <c r="M4265" s="52" t="s">
        <v>1745</v>
      </c>
      <c r="N4265" s="52" t="s">
        <v>1746</v>
      </c>
      <c r="O4265" s="52" t="s">
        <v>1510</v>
      </c>
      <c r="P4265" s="56">
        <v>0.125</v>
      </c>
      <c r="Q4265" s="56">
        <f>P4265/$E$4258*8</f>
        <v>5.8823529411764705E-2</v>
      </c>
      <c r="R4265" s="57">
        <f ca="1">SUMIF(Insumos!$C$7:$E$166,Subpartidas!N4265,Insumos!$E$7:$E$166)</f>
        <v>6.78</v>
      </c>
      <c r="S4265" s="57">
        <f t="shared" ca="1" si="686"/>
        <v>0.39882352941176469</v>
      </c>
    </row>
    <row r="4266" spans="1:19" s="116" customFormat="1" ht="14.1" customHeight="1">
      <c r="A4266" s="74" t="s">
        <v>1026</v>
      </c>
      <c r="B4266" s="48" t="s">
        <v>1376</v>
      </c>
      <c r="C4266" s="58"/>
      <c r="D4266" s="58"/>
      <c r="E4266" s="58"/>
      <c r="F4266" s="58"/>
      <c r="G4266" s="58"/>
      <c r="H4266" s="58"/>
      <c r="I4266" s="58"/>
      <c r="J4266" s="58"/>
      <c r="K4266" s="58"/>
      <c r="L4266" s="55" t="s">
        <v>14</v>
      </c>
      <c r="M4266" s="52" t="s">
        <v>1557</v>
      </c>
      <c r="N4266" s="52" t="s">
        <v>1558</v>
      </c>
      <c r="O4266" s="52" t="s">
        <v>1510</v>
      </c>
      <c r="P4266" s="56">
        <v>0.5</v>
      </c>
      <c r="Q4266" s="56">
        <f>P4266/$E$4258*8</f>
        <v>0.23529411764705882</v>
      </c>
      <c r="R4266" s="57">
        <f ca="1">SUMIF(Insumos!$C$7:$E$166,Subpartidas!N4266,Insumos!$E$7:$E$166)</f>
        <v>8</v>
      </c>
      <c r="S4266" s="57">
        <f t="shared" ca="1" si="686"/>
        <v>1.8823529411764706</v>
      </c>
    </row>
    <row r="4267" spans="1:19" s="116" customFormat="1" ht="14.1" customHeight="1">
      <c r="A4267" s="74" t="s">
        <v>1034</v>
      </c>
      <c r="B4267" s="48" t="s">
        <v>1378</v>
      </c>
      <c r="C4267" s="52" t="s">
        <v>653</v>
      </c>
      <c r="D4267" s="53">
        <f>+IF(C4267&lt;&gt;" ",VLOOKUP(B4267,Rendimientos!$A$3:$D$557,3,0))</f>
        <v>17</v>
      </c>
      <c r="E4267" s="53">
        <f>+IF(C4267&lt;&gt;" ",VLOOKUP(B4267,Rendimientos!$A$3:$D$557,4,0))</f>
        <v>17</v>
      </c>
      <c r="F4267" s="54">
        <f ca="1">SUM(G4267:K4267)</f>
        <v>17.729009620501387</v>
      </c>
      <c r="G4267" s="49">
        <f ca="1">SUMIFS($S$5:$S$4996,$B$5:$B$4996,B4267,$L$5:$L$4996,$L$5)</f>
        <v>3.8434246654296578</v>
      </c>
      <c r="H4267" s="49">
        <f ca="1">SUMIFS($S$5:$S$4996,$B$5:$B$4996,B4267,$L$5:$L$4996,$L$10)</f>
        <v>4.0054307333333332</v>
      </c>
      <c r="I4267" s="49"/>
      <c r="J4267" s="49">
        <f ca="1">SUMIFS($S$5:$S$4996,$B$5:$B$4996,B4267,$L$5:$L$4996,$L$11)</f>
        <v>9.880154221738394</v>
      </c>
      <c r="K4267" s="49">
        <f>SUMIFS($S$5:$S$4996,$B$5:$B$4996,B4267,$L$5:$L$4996,$L$4497)</f>
        <v>0</v>
      </c>
      <c r="L4267" s="55" t="s">
        <v>12</v>
      </c>
      <c r="M4267" s="52" t="s">
        <v>1736</v>
      </c>
      <c r="N4267" s="52" t="s">
        <v>1737</v>
      </c>
      <c r="O4267" s="52" t="s">
        <v>1491</v>
      </c>
      <c r="P4267" s="56">
        <v>0.125</v>
      </c>
      <c r="Q4267" s="56">
        <f>P4267/$D$4267*8</f>
        <v>5.8823529411764705E-2</v>
      </c>
      <c r="R4267" s="57">
        <f ca="1">SUMIF(Insumos!$C$7:$E$166,Subpartidas!N4267,Insumos!$E$7:$E$166)</f>
        <v>9.543510636814629</v>
      </c>
      <c r="S4267" s="57">
        <f ca="1">Q4267*R4267</f>
        <v>0.56138297863615461</v>
      </c>
    </row>
    <row r="4268" spans="1:19" s="116" customFormat="1" ht="14.1" customHeight="1">
      <c r="A4268" s="74" t="s">
        <v>1034</v>
      </c>
      <c r="B4268" s="48" t="s">
        <v>1378</v>
      </c>
      <c r="C4268" s="58"/>
      <c r="D4268" s="58"/>
      <c r="E4268" s="58"/>
      <c r="F4268" s="58"/>
      <c r="G4268" s="58"/>
      <c r="H4268" s="58"/>
      <c r="I4268" s="58"/>
      <c r="J4268" s="58"/>
      <c r="K4268" s="58"/>
      <c r="L4268" s="55" t="s">
        <v>12</v>
      </c>
      <c r="M4268" s="52" t="s">
        <v>1492</v>
      </c>
      <c r="N4268" s="52" t="s">
        <v>1493</v>
      </c>
      <c r="O4268" s="52" t="s">
        <v>1491</v>
      </c>
      <c r="P4268" s="56">
        <v>1.125</v>
      </c>
      <c r="Q4268" s="56">
        <f>P4268/$D$4267*8</f>
        <v>0.52941176470588236</v>
      </c>
      <c r="R4268" s="57">
        <f ca="1">SUMIF(Insumos!$C$7:$E$166,Subpartidas!N4268,Insumos!$E$7:$E$166)</f>
        <v>6.1994120750543944</v>
      </c>
      <c r="S4268" s="57">
        <f ca="1">Q4268*R4268</f>
        <v>3.2820416867935029</v>
      </c>
    </row>
    <row r="4269" spans="1:19" s="116" customFormat="1" ht="14.1" customHeight="1">
      <c r="A4269" s="74" t="s">
        <v>1034</v>
      </c>
      <c r="B4269" s="48" t="s">
        <v>1378</v>
      </c>
      <c r="C4269" s="58"/>
      <c r="D4269" s="58"/>
      <c r="E4269" s="58"/>
      <c r="F4269" s="58"/>
      <c r="G4269" s="58"/>
      <c r="H4269" s="58"/>
      <c r="I4269" s="58"/>
      <c r="J4269" s="58"/>
      <c r="K4269" s="58"/>
      <c r="L4269" s="55" t="s">
        <v>13</v>
      </c>
      <c r="M4269" s="52" t="s">
        <v>1551</v>
      </c>
      <c r="N4269" s="52" t="s">
        <v>1552</v>
      </c>
      <c r="O4269" s="52" t="s">
        <v>657</v>
      </c>
      <c r="P4269" s="56"/>
      <c r="Q4269" s="56">
        <v>0.35</v>
      </c>
      <c r="R4269" s="57">
        <f ca="1">SUMIF(Insumos!$C$7:$E$166,Subpartidas!N4269,Insumos!$E$7:$E$166)</f>
        <v>0.18</v>
      </c>
      <c r="S4269" s="57">
        <f ca="1">Q4269*R4269</f>
        <v>6.3E-2</v>
      </c>
    </row>
    <row r="4270" spans="1:19" s="116" customFormat="1" ht="14.1" customHeight="1">
      <c r="A4270" s="74" t="s">
        <v>1034</v>
      </c>
      <c r="B4270" s="48" t="s">
        <v>1378</v>
      </c>
      <c r="C4270" s="58"/>
      <c r="D4270" s="58"/>
      <c r="E4270" s="58"/>
      <c r="F4270" s="58"/>
      <c r="G4270" s="58"/>
      <c r="H4270" s="58"/>
      <c r="I4270" s="58"/>
      <c r="J4270" s="58"/>
      <c r="K4270" s="58"/>
      <c r="L4270" s="55" t="s">
        <v>13</v>
      </c>
      <c r="M4270" s="52" t="s">
        <v>1559</v>
      </c>
      <c r="N4270" s="52" t="s">
        <v>1560</v>
      </c>
      <c r="O4270" s="52" t="s">
        <v>1561</v>
      </c>
      <c r="P4270" s="56"/>
      <c r="Q4270" s="56">
        <f>0.014*1.15</f>
        <v>1.61E-2</v>
      </c>
      <c r="R4270" s="57">
        <f ca="1">SUMIF(Insumos!$C$7:$E$166,Subpartidas!N4270,Insumos!$E$7:$E$166)</f>
        <v>1.3273809523809523</v>
      </c>
      <c r="S4270" s="57">
        <f t="shared" ref="S4270" ca="1" si="687">Q4270*R4270</f>
        <v>2.1370833333333332E-2</v>
      </c>
    </row>
    <row r="4271" spans="1:19" s="116" customFormat="1" ht="14.1" customHeight="1">
      <c r="A4271" s="74" t="s">
        <v>1034</v>
      </c>
      <c r="B4271" s="48" t="s">
        <v>1378</v>
      </c>
      <c r="C4271" s="58"/>
      <c r="D4271" s="58"/>
      <c r="E4271" s="58"/>
      <c r="F4271" s="58"/>
      <c r="G4271" s="58"/>
      <c r="H4271" s="58"/>
      <c r="I4271" s="58"/>
      <c r="J4271" s="58"/>
      <c r="K4271" s="58"/>
      <c r="L4271" s="55" t="s">
        <v>13</v>
      </c>
      <c r="M4271" s="52" t="s">
        <v>1547</v>
      </c>
      <c r="N4271" s="52" t="s">
        <v>1548</v>
      </c>
      <c r="O4271" s="52" t="s">
        <v>852</v>
      </c>
      <c r="P4271" s="56"/>
      <c r="Q4271" s="56">
        <v>0.10199999999999999</v>
      </c>
      <c r="R4271" s="57">
        <f ca="1">SUMIF(Insumos!$C$7:$E$166,Subpartidas!N4271,Insumos!$E$7:$E$166)</f>
        <v>2</v>
      </c>
      <c r="S4271" s="57">
        <f ca="1">Q4271*R4271</f>
        <v>0.20399999999999999</v>
      </c>
    </row>
    <row r="4272" spans="1:19" s="116" customFormat="1" ht="14.1" customHeight="1">
      <c r="A4272" s="74" t="s">
        <v>1034</v>
      </c>
      <c r="B4272" s="48" t="s">
        <v>1378</v>
      </c>
      <c r="C4272" s="58"/>
      <c r="D4272" s="58"/>
      <c r="E4272" s="58"/>
      <c r="F4272" s="58"/>
      <c r="G4272" s="58"/>
      <c r="H4272" s="58"/>
      <c r="I4272" s="58"/>
      <c r="J4272" s="58"/>
      <c r="K4272" s="58"/>
      <c r="L4272" s="55" t="s">
        <v>13</v>
      </c>
      <c r="M4272" s="52" t="s">
        <v>1545</v>
      </c>
      <c r="N4272" s="52" t="s">
        <v>1546</v>
      </c>
      <c r="O4272" s="52" t="s">
        <v>852</v>
      </c>
      <c r="P4272" s="56"/>
      <c r="Q4272" s="56">
        <f>0.014*1.15</f>
        <v>1.61E-2</v>
      </c>
      <c r="R4272" s="57">
        <f ca="1">SUMIF(Insumos!$C$7:$E$166,Subpartidas!N4272,Insumos!$E$7:$E$166)</f>
        <v>9.49</v>
      </c>
      <c r="S4272" s="57">
        <f ca="1">Q4272*R4272</f>
        <v>0.15278900000000001</v>
      </c>
    </row>
    <row r="4273" spans="1:19" s="116" customFormat="1" ht="14.1" customHeight="1">
      <c r="A4273" s="74" t="s">
        <v>1034</v>
      </c>
      <c r="B4273" s="48" t="s">
        <v>1378</v>
      </c>
      <c r="C4273" s="58"/>
      <c r="D4273" s="58"/>
      <c r="E4273" s="58"/>
      <c r="F4273" s="58"/>
      <c r="G4273" s="58"/>
      <c r="H4273" s="58"/>
      <c r="I4273" s="58"/>
      <c r="J4273" s="58"/>
      <c r="K4273" s="58"/>
      <c r="L4273" s="55" t="s">
        <v>13</v>
      </c>
      <c r="M4273" s="52" t="s">
        <v>1543</v>
      </c>
      <c r="N4273" s="52" t="s">
        <v>1544</v>
      </c>
      <c r="O4273" s="52" t="s">
        <v>852</v>
      </c>
      <c r="P4273" s="56"/>
      <c r="Q4273" s="56">
        <f>0.2097*1.15</f>
        <v>0.24115499999999998</v>
      </c>
      <c r="R4273" s="57">
        <f ca="1">SUMIF(Insumos!$C$7:$E$166,Subpartidas!N4273,Insumos!$E$7:$E$166)</f>
        <v>14.780000000000001</v>
      </c>
      <c r="S4273" s="57">
        <f ca="1">Q4273*R4273</f>
        <v>3.5642708999999999</v>
      </c>
    </row>
    <row r="4274" spans="1:19" s="116" customFormat="1" ht="14.1" customHeight="1">
      <c r="A4274" s="74" t="s">
        <v>1034</v>
      </c>
      <c r="B4274" s="48" t="s">
        <v>1378</v>
      </c>
      <c r="C4274" s="58"/>
      <c r="D4274" s="58"/>
      <c r="E4274" s="58"/>
      <c r="F4274" s="58"/>
      <c r="G4274" s="58"/>
      <c r="H4274" s="58"/>
      <c r="I4274" s="58"/>
      <c r="J4274" s="58"/>
      <c r="K4274" s="58"/>
      <c r="L4274" s="55" t="s">
        <v>14</v>
      </c>
      <c r="M4274" s="52" t="s">
        <v>1738</v>
      </c>
      <c r="N4274" s="52" t="s">
        <v>1739</v>
      </c>
      <c r="O4274" s="52" t="s">
        <v>1507</v>
      </c>
      <c r="P4274" s="56"/>
      <c r="Q4274" s="56">
        <f>1.81/100</f>
        <v>1.8100000000000002E-2</v>
      </c>
      <c r="R4274" s="57">
        <f ca="1">G4267</f>
        <v>3.8434246654296578</v>
      </c>
      <c r="S4274" s="57">
        <f ca="1">Q4274*R4274</f>
        <v>6.9565986444276806E-2</v>
      </c>
    </row>
    <row r="4275" spans="1:19" s="116" customFormat="1" ht="14.1" customHeight="1">
      <c r="A4275" s="74" t="s">
        <v>1034</v>
      </c>
      <c r="B4275" s="48" t="s">
        <v>1378</v>
      </c>
      <c r="C4275" s="58"/>
      <c r="D4275" s="58"/>
      <c r="E4275" s="58"/>
      <c r="F4275" s="58"/>
      <c r="G4275" s="58"/>
      <c r="H4275" s="58"/>
      <c r="I4275" s="58"/>
      <c r="J4275" s="58"/>
      <c r="K4275" s="58"/>
      <c r="L4275" s="55" t="s">
        <v>14</v>
      </c>
      <c r="M4275" s="52" t="s">
        <v>1745</v>
      </c>
      <c r="N4275" s="52" t="s">
        <v>1746</v>
      </c>
      <c r="O4275" s="52" t="s">
        <v>1510</v>
      </c>
      <c r="P4275" s="56">
        <v>0.125</v>
      </c>
      <c r="Q4275" s="56">
        <f>P4275/$E$4267*8</f>
        <v>5.8823529411764705E-2</v>
      </c>
      <c r="R4275" s="57">
        <f ca="1">SUMIF(Insumos!$C$7:$E$166,Subpartidas!N4275,Insumos!$E$7:$E$166)</f>
        <v>6.78</v>
      </c>
      <c r="S4275" s="57">
        <f ca="1">Q4275*R4275</f>
        <v>0.39882352941176469</v>
      </c>
    </row>
    <row r="4276" spans="1:19" s="116" customFormat="1" ht="14.1" customHeight="1">
      <c r="A4276" s="74" t="s">
        <v>1034</v>
      </c>
      <c r="B4276" s="48" t="s">
        <v>1378</v>
      </c>
      <c r="C4276" s="58"/>
      <c r="D4276" s="58"/>
      <c r="E4276" s="58"/>
      <c r="F4276" s="58"/>
      <c r="G4276" s="58"/>
      <c r="H4276" s="58"/>
      <c r="I4276" s="58"/>
      <c r="J4276" s="58"/>
      <c r="K4276" s="58"/>
      <c r="L4276" s="55" t="s">
        <v>14</v>
      </c>
      <c r="M4276" s="52" t="s">
        <v>1555</v>
      </c>
      <c r="N4276" s="52" t="s">
        <v>1556</v>
      </c>
      <c r="O4276" s="52" t="s">
        <v>1510</v>
      </c>
      <c r="P4276" s="56">
        <v>1</v>
      </c>
      <c r="Q4276" s="56">
        <f t="shared" ref="Q4276:Q4277" si="688">P4276/$E$4267*8</f>
        <v>0.47058823529411764</v>
      </c>
      <c r="R4276" s="57">
        <f ca="1">SUMIF(Insumos!$C$7:$E$166,Subpartidas!N4276,Insumos!$E$7:$E$166)</f>
        <v>16</v>
      </c>
      <c r="S4276" s="57">
        <f t="shared" ref="S4276" ca="1" si="689">Q4276*R4276</f>
        <v>7.5294117647058822</v>
      </c>
    </row>
    <row r="4277" spans="1:19" s="116" customFormat="1" ht="14.1" customHeight="1">
      <c r="A4277" s="74" t="s">
        <v>1034</v>
      </c>
      <c r="B4277" s="48" t="s">
        <v>1378</v>
      </c>
      <c r="C4277" s="58"/>
      <c r="D4277" s="58"/>
      <c r="E4277" s="58"/>
      <c r="F4277" s="58"/>
      <c r="G4277" s="58"/>
      <c r="H4277" s="58"/>
      <c r="I4277" s="58"/>
      <c r="J4277" s="58"/>
      <c r="K4277" s="58"/>
      <c r="L4277" s="55" t="s">
        <v>14</v>
      </c>
      <c r="M4277" s="52" t="s">
        <v>1557</v>
      </c>
      <c r="N4277" s="52" t="s">
        <v>1558</v>
      </c>
      <c r="O4277" s="52" t="s">
        <v>1510</v>
      </c>
      <c r="P4277" s="56">
        <v>0.5</v>
      </c>
      <c r="Q4277" s="56">
        <f t="shared" si="688"/>
        <v>0.23529411764705882</v>
      </c>
      <c r="R4277" s="57">
        <f ca="1">SUMIF(Insumos!$C$7:$E$166,Subpartidas!N4277,Insumos!$E$7:$E$166)</f>
        <v>8</v>
      </c>
      <c r="S4277" s="57">
        <f ca="1">Q4277*R4277</f>
        <v>1.8823529411764706</v>
      </c>
    </row>
    <row r="4278" spans="1:19" s="116" customFormat="1" ht="14.1" customHeight="1">
      <c r="A4278" s="51" t="s">
        <v>1075</v>
      </c>
      <c r="B4278" s="48" t="s">
        <v>1380</v>
      </c>
      <c r="C4278" s="52" t="s">
        <v>653</v>
      </c>
      <c r="D4278" s="53">
        <f>+IF(C4278&lt;&gt;" ",VLOOKUP(B4278,Rendimientos!$A$3:$D$557,3,0))</f>
        <v>47</v>
      </c>
      <c r="E4278" s="53">
        <f>+IF(C4278&lt;&gt;" ",VLOOKUP(B4278,Rendimientos!$A$3:$D$557,4,0))</f>
        <v>47</v>
      </c>
      <c r="F4278" s="54">
        <f ca="1">SUM(G4278:K4278)</f>
        <v>7.5915726248098556</v>
      </c>
      <c r="G4278" s="49">
        <f ca="1">SUMIFS($S$5:$S$4996,$B$5:$B$4996,B4278,$L$5:$L$4996,$L$5)</f>
        <v>1.3901748789851953</v>
      </c>
      <c r="H4278" s="49">
        <f ca="1">SUMIFS($S$5:$S$4996,$B$5:$B$4996,B4278,$L$5:$L$4996,$L$10)</f>
        <v>5.3515462500000002</v>
      </c>
      <c r="I4278" s="49"/>
      <c r="J4278" s="49">
        <f ca="1">SUMIFS($S$5:$S$4996,$B$5:$B$4996,B4278,$L$5:$L$4996,$L$11)</f>
        <v>0.84985149582465991</v>
      </c>
      <c r="K4278" s="49">
        <f>SUMIFS($S$5:$S$4996,$B$5:$B$4996,B4278,$L$5:$L$4996,$L$4497)</f>
        <v>0</v>
      </c>
      <c r="L4278" s="55" t="s">
        <v>12</v>
      </c>
      <c r="M4278" s="52" t="s">
        <v>1736</v>
      </c>
      <c r="N4278" s="52" t="s">
        <v>1737</v>
      </c>
      <c r="O4278" s="52" t="s">
        <v>1491</v>
      </c>
      <c r="P4278" s="56">
        <v>0.125</v>
      </c>
      <c r="Q4278" s="56">
        <f>P4278/$D$4278*8</f>
        <v>2.1276595744680851E-2</v>
      </c>
      <c r="R4278" s="57">
        <f ca="1">SUMIF(Insumos!$C$7:$E$166,Subpartidas!N4278,Insumos!$E$7:$E$166)</f>
        <v>9.543510636814629</v>
      </c>
      <c r="S4278" s="57">
        <f t="shared" ref="S4278:S4283" ca="1" si="690">Q4278*R4278</f>
        <v>0.20305341780456657</v>
      </c>
    </row>
    <row r="4279" spans="1:19" s="116" customFormat="1" ht="14.1" customHeight="1">
      <c r="A4279" s="51" t="s">
        <v>1075</v>
      </c>
      <c r="B4279" s="48" t="s">
        <v>1380</v>
      </c>
      <c r="C4279" s="58"/>
      <c r="D4279" s="58"/>
      <c r="E4279" s="58"/>
      <c r="F4279" s="58"/>
      <c r="G4279" s="58"/>
      <c r="H4279" s="58"/>
      <c r="I4279" s="58"/>
      <c r="J4279" s="58"/>
      <c r="K4279" s="58"/>
      <c r="L4279" s="55" t="s">
        <v>12</v>
      </c>
      <c r="M4279" s="52" t="s">
        <v>1492</v>
      </c>
      <c r="N4279" s="52" t="s">
        <v>1493</v>
      </c>
      <c r="O4279" s="52" t="s">
        <v>1491</v>
      </c>
      <c r="P4279" s="56">
        <v>1.125</v>
      </c>
      <c r="Q4279" s="56">
        <f>P4279/$D$4278*8</f>
        <v>0.19148936170212766</v>
      </c>
      <c r="R4279" s="57">
        <f ca="1">SUMIF(Insumos!$C$7:$E$166,Subpartidas!N4279,Insumos!$E$7:$E$166)</f>
        <v>6.1994120750543944</v>
      </c>
      <c r="S4279" s="57">
        <f t="shared" ca="1" si="690"/>
        <v>1.1871214611806287</v>
      </c>
    </row>
    <row r="4280" spans="1:19" s="116" customFormat="1" ht="14.1" customHeight="1">
      <c r="A4280" s="51" t="s">
        <v>1075</v>
      </c>
      <c r="B4280" s="48" t="s">
        <v>1380</v>
      </c>
      <c r="C4280" s="58"/>
      <c r="D4280" s="58"/>
      <c r="E4280" s="58"/>
      <c r="F4280" s="58"/>
      <c r="G4280" s="58"/>
      <c r="H4280" s="58"/>
      <c r="I4280" s="58"/>
      <c r="J4280" s="58"/>
      <c r="K4280" s="58"/>
      <c r="L4280" s="55" t="s">
        <v>13</v>
      </c>
      <c r="M4280" s="52" t="s">
        <v>1545</v>
      </c>
      <c r="N4280" s="52" t="s">
        <v>1546</v>
      </c>
      <c r="O4280" s="52" t="s">
        <v>852</v>
      </c>
      <c r="P4280" s="56"/>
      <c r="Q4280" s="56">
        <f>0.0175*1.15</f>
        <v>2.0125000000000001E-2</v>
      </c>
      <c r="R4280" s="57">
        <f ca="1">SUMIF(Insumos!$C$7:$E$166,Subpartidas!N4280,Insumos!$E$7:$E$166)</f>
        <v>9.49</v>
      </c>
      <c r="S4280" s="57">
        <f t="shared" ca="1" si="690"/>
        <v>0.19098625</v>
      </c>
    </row>
    <row r="4281" spans="1:19" s="116" customFormat="1" ht="14.1" customHeight="1">
      <c r="A4281" s="51" t="s">
        <v>1075</v>
      </c>
      <c r="B4281" s="48" t="s">
        <v>1380</v>
      </c>
      <c r="C4281" s="58"/>
      <c r="D4281" s="58"/>
      <c r="E4281" s="58"/>
      <c r="F4281" s="58"/>
      <c r="G4281" s="58"/>
      <c r="H4281" s="58"/>
      <c r="I4281" s="58"/>
      <c r="J4281" s="58"/>
      <c r="K4281" s="58"/>
      <c r="L4281" s="55" t="s">
        <v>13</v>
      </c>
      <c r="M4281" s="52" t="s">
        <v>1543</v>
      </c>
      <c r="N4281" s="52" t="s">
        <v>1544</v>
      </c>
      <c r="O4281" s="52" t="s">
        <v>852</v>
      </c>
      <c r="P4281" s="56"/>
      <c r="Q4281" s="56">
        <f>0.28*1.15</f>
        <v>0.32200000000000001</v>
      </c>
      <c r="R4281" s="57">
        <f ca="1">SUMIF(Insumos!$C$7:$E$166,Subpartidas!N4281,Insumos!$E$7:$E$166)</f>
        <v>14.780000000000001</v>
      </c>
      <c r="S4281" s="57">
        <f t="shared" ca="1" si="690"/>
        <v>4.7591600000000005</v>
      </c>
    </row>
    <row r="4282" spans="1:19" s="116" customFormat="1" ht="14.1" customHeight="1">
      <c r="A4282" s="51" t="s">
        <v>1075</v>
      </c>
      <c r="B4282" s="48" t="s">
        <v>1380</v>
      </c>
      <c r="C4282" s="58"/>
      <c r="D4282" s="58"/>
      <c r="E4282" s="58"/>
      <c r="F4282" s="58"/>
      <c r="G4282" s="58"/>
      <c r="H4282" s="58"/>
      <c r="I4282" s="58"/>
      <c r="J4282" s="58"/>
      <c r="K4282" s="58"/>
      <c r="L4282" s="55" t="s">
        <v>13</v>
      </c>
      <c r="M4282" s="52" t="s">
        <v>1547</v>
      </c>
      <c r="N4282" s="52" t="s">
        <v>1548</v>
      </c>
      <c r="O4282" s="52" t="s">
        <v>852</v>
      </c>
      <c r="P4282" s="56"/>
      <c r="Q4282" s="56">
        <v>0.16919999999999999</v>
      </c>
      <c r="R4282" s="57">
        <f ca="1">SUMIF(Insumos!$C$7:$E$166,Subpartidas!N4282,Insumos!$E$7:$E$166)</f>
        <v>2</v>
      </c>
      <c r="S4282" s="57">
        <f t="shared" ca="1" si="690"/>
        <v>0.33839999999999998</v>
      </c>
    </row>
    <row r="4283" spans="1:19" s="116" customFormat="1" ht="14.1" customHeight="1">
      <c r="A4283" s="51" t="s">
        <v>1075</v>
      </c>
      <c r="B4283" s="48" t="s">
        <v>1380</v>
      </c>
      <c r="C4283" s="58"/>
      <c r="D4283" s="58"/>
      <c r="E4283" s="58"/>
      <c r="F4283" s="58"/>
      <c r="G4283" s="58"/>
      <c r="H4283" s="58"/>
      <c r="I4283" s="58"/>
      <c r="J4283" s="58"/>
      <c r="K4283" s="58"/>
      <c r="L4283" s="55" t="s">
        <v>13</v>
      </c>
      <c r="M4283" s="52" t="s">
        <v>1551</v>
      </c>
      <c r="N4283" s="52" t="s">
        <v>1552</v>
      </c>
      <c r="O4283" s="52" t="s">
        <v>657</v>
      </c>
      <c r="P4283" s="56"/>
      <c r="Q4283" s="56">
        <v>0.35</v>
      </c>
      <c r="R4283" s="57">
        <f ca="1">SUMIF(Insumos!$C$7:$E$166,Subpartidas!N4283,Insumos!$E$7:$E$166)</f>
        <v>0.18</v>
      </c>
      <c r="S4283" s="57">
        <f t="shared" ca="1" si="690"/>
        <v>6.3E-2</v>
      </c>
    </row>
    <row r="4284" spans="1:19" s="116" customFormat="1" ht="14.1" customHeight="1">
      <c r="A4284" s="51" t="s">
        <v>1075</v>
      </c>
      <c r="B4284" s="48" t="s">
        <v>1380</v>
      </c>
      <c r="C4284" s="58"/>
      <c r="D4284" s="58"/>
      <c r="E4284" s="58"/>
      <c r="F4284" s="58"/>
      <c r="G4284" s="58"/>
      <c r="H4284" s="58"/>
      <c r="I4284" s="58"/>
      <c r="J4284" s="58"/>
      <c r="K4284" s="58"/>
      <c r="L4284" s="55" t="s">
        <v>14</v>
      </c>
      <c r="M4284" s="52" t="s">
        <v>1738</v>
      </c>
      <c r="N4284" s="52" t="s">
        <v>1739</v>
      </c>
      <c r="O4284" s="52" t="s">
        <v>1507</v>
      </c>
      <c r="P4284" s="56"/>
      <c r="Q4284" s="56">
        <f>1.78/100</f>
        <v>1.78E-2</v>
      </c>
      <c r="R4284" s="57">
        <f ca="1">G4278</f>
        <v>1.3901748789851953</v>
      </c>
      <c r="S4284" s="57">
        <f ca="1">Q4284*R4284</f>
        <v>2.4745112845936477E-2</v>
      </c>
    </row>
    <row r="4285" spans="1:19" s="116" customFormat="1" ht="14.1" customHeight="1">
      <c r="A4285" s="51" t="s">
        <v>1075</v>
      </c>
      <c r="B4285" s="48" t="s">
        <v>1380</v>
      </c>
      <c r="C4285" s="58"/>
      <c r="D4285" s="58"/>
      <c r="E4285" s="58"/>
      <c r="F4285" s="58"/>
      <c r="G4285" s="58"/>
      <c r="H4285" s="58"/>
      <c r="I4285" s="58"/>
      <c r="J4285" s="58"/>
      <c r="K4285" s="58"/>
      <c r="L4285" s="55" t="s">
        <v>14</v>
      </c>
      <c r="M4285" s="52" t="s">
        <v>1557</v>
      </c>
      <c r="N4285" s="52" t="s">
        <v>1558</v>
      </c>
      <c r="O4285" s="52" t="s">
        <v>1510</v>
      </c>
      <c r="P4285" s="56">
        <v>0.5</v>
      </c>
      <c r="Q4285" s="56">
        <f>P4285/$E$4278*8</f>
        <v>8.5106382978723402E-2</v>
      </c>
      <c r="R4285" s="57">
        <f ca="1">SUMIF(Insumos!$C$7:$E$166,Subpartidas!N4285,Insumos!$E$7:$E$166)</f>
        <v>8</v>
      </c>
      <c r="S4285" s="57">
        <f t="shared" ref="S4285:S4286" ca="1" si="691">Q4285*R4285</f>
        <v>0.68085106382978722</v>
      </c>
    </row>
    <row r="4286" spans="1:19" s="116" customFormat="1" ht="14.1" customHeight="1">
      <c r="A4286" s="51" t="s">
        <v>1075</v>
      </c>
      <c r="B4286" s="48" t="s">
        <v>1380</v>
      </c>
      <c r="C4286" s="58"/>
      <c r="D4286" s="58"/>
      <c r="E4286" s="58"/>
      <c r="F4286" s="58"/>
      <c r="G4286" s="58"/>
      <c r="H4286" s="58"/>
      <c r="I4286" s="58"/>
      <c r="J4286" s="58"/>
      <c r="K4286" s="58"/>
      <c r="L4286" s="55" t="s">
        <v>14</v>
      </c>
      <c r="M4286" s="52" t="s">
        <v>1745</v>
      </c>
      <c r="N4286" s="52" t="s">
        <v>1746</v>
      </c>
      <c r="O4286" s="52" t="s">
        <v>1510</v>
      </c>
      <c r="P4286" s="56">
        <v>0.125</v>
      </c>
      <c r="Q4286" s="56">
        <f>P4286/$E$4278*8</f>
        <v>2.1276595744680851E-2</v>
      </c>
      <c r="R4286" s="57">
        <f ca="1">SUMIF(Insumos!$C$7:$E$166,Subpartidas!N4286,Insumos!$E$7:$E$166)</f>
        <v>6.78</v>
      </c>
      <c r="S4286" s="57">
        <f t="shared" ca="1" si="691"/>
        <v>0.14425531914893616</v>
      </c>
    </row>
    <row r="4287" spans="1:19" s="116" customFormat="1" ht="14.1" customHeight="1">
      <c r="A4287" s="74" t="s">
        <v>1089</v>
      </c>
      <c r="B4287" s="48" t="s">
        <v>1382</v>
      </c>
      <c r="C4287" s="52" t="s">
        <v>653</v>
      </c>
      <c r="D4287" s="53">
        <f>+IF(C4287&lt;&gt;" ",VLOOKUP(B4287,Rendimientos!$A$3:$D$557,3,0))</f>
        <v>56</v>
      </c>
      <c r="E4287" s="53">
        <f>+IF(C4287&lt;&gt;" ",VLOOKUP(B4287,Rendimientos!$A$3:$D$557,4,0))</f>
        <v>56</v>
      </c>
      <c r="F4287" s="54">
        <f ca="1">SUM(G4287:K4287)</f>
        <v>6.609553236001128</v>
      </c>
      <c r="G4287" s="49">
        <f ca="1">SUMIFS($S$5:$S$4996,$B$5:$B$4996,B4287,$L$5:$L$4996,$L$5)</f>
        <v>1.1667539162911462</v>
      </c>
      <c r="H4287" s="49">
        <f ca="1">SUMIFS($S$5:$S$4996,$B$5:$B$4996,B4287,$L$5:$L$4996,$L$10)</f>
        <v>4.7295311</v>
      </c>
      <c r="I4287" s="49"/>
      <c r="J4287" s="49">
        <f ca="1">SUMIFS($S$5:$S$4996,$B$5:$B$4996,B4287,$L$5:$L$4996,$L$11)</f>
        <v>0.71326821970998233</v>
      </c>
      <c r="K4287" s="49">
        <f>SUMIFS($S$5:$S$4996,$B$5:$B$4996,B4287,$L$5:$L$4996,$L$4497)</f>
        <v>0</v>
      </c>
      <c r="L4287" s="55" t="s">
        <v>12</v>
      </c>
      <c r="M4287" s="52" t="s">
        <v>1736</v>
      </c>
      <c r="N4287" s="52" t="s">
        <v>1737</v>
      </c>
      <c r="O4287" s="52" t="s">
        <v>1491</v>
      </c>
      <c r="P4287" s="56">
        <v>0.125</v>
      </c>
      <c r="Q4287" s="56">
        <f>P4287/$D$4287*8</f>
        <v>1.7857142857142856E-2</v>
      </c>
      <c r="R4287" s="57">
        <f ca="1">SUMIF(Insumos!$C$7:$E$166,Subpartidas!N4287,Insumos!$E$7:$E$166)</f>
        <v>9.543510636814629</v>
      </c>
      <c r="S4287" s="57">
        <f t="shared" ref="S4287:S4306" ca="1" si="692">Q4287*R4287</f>
        <v>0.17041983280026121</v>
      </c>
    </row>
    <row r="4288" spans="1:19" s="116" customFormat="1" ht="14.1" customHeight="1">
      <c r="A4288" s="74" t="s">
        <v>1089</v>
      </c>
      <c r="B4288" s="48" t="s">
        <v>1382</v>
      </c>
      <c r="C4288" s="58"/>
      <c r="D4288" s="58"/>
      <c r="E4288" s="58"/>
      <c r="F4288" s="58"/>
      <c r="G4288" s="58"/>
      <c r="H4288" s="58"/>
      <c r="I4288" s="58"/>
      <c r="J4288" s="58"/>
      <c r="K4288" s="58"/>
      <c r="L4288" s="55" t="s">
        <v>12</v>
      </c>
      <c r="M4288" s="52" t="s">
        <v>1492</v>
      </c>
      <c r="N4288" s="52" t="s">
        <v>1493</v>
      </c>
      <c r="O4288" s="52" t="s">
        <v>1491</v>
      </c>
      <c r="P4288" s="56">
        <v>1.125</v>
      </c>
      <c r="Q4288" s="56">
        <f>P4288/$D$4287*8</f>
        <v>0.16071428571428573</v>
      </c>
      <c r="R4288" s="57">
        <f ca="1">SUMIF(Insumos!$C$7:$E$166,Subpartidas!N4288,Insumos!$E$7:$E$166)</f>
        <v>6.1994120750543944</v>
      </c>
      <c r="S4288" s="57">
        <f t="shared" ca="1" si="692"/>
        <v>0.99633408349088493</v>
      </c>
    </row>
    <row r="4289" spans="1:19" s="116" customFormat="1" ht="14.1" customHeight="1">
      <c r="A4289" s="74" t="s">
        <v>1089</v>
      </c>
      <c r="B4289" s="48" t="s">
        <v>1382</v>
      </c>
      <c r="C4289" s="58"/>
      <c r="D4289" s="58"/>
      <c r="E4289" s="58"/>
      <c r="F4289" s="58"/>
      <c r="G4289" s="58"/>
      <c r="H4289" s="58"/>
      <c r="I4289" s="58"/>
      <c r="J4289" s="58"/>
      <c r="K4289" s="58"/>
      <c r="L4289" s="55" t="s">
        <v>13</v>
      </c>
      <c r="M4289" s="52" t="s">
        <v>1547</v>
      </c>
      <c r="N4289" s="52" t="s">
        <v>1548</v>
      </c>
      <c r="O4289" s="52" t="s">
        <v>852</v>
      </c>
      <c r="P4289" s="56"/>
      <c r="Q4289" s="56">
        <v>0.16200000000000001</v>
      </c>
      <c r="R4289" s="57">
        <f ca="1">SUMIF(Insumos!$C$7:$E$166,Subpartidas!N4289,Insumos!$E$7:$E$166)</f>
        <v>2</v>
      </c>
      <c r="S4289" s="57">
        <f t="shared" ca="1" si="692"/>
        <v>0.32400000000000001</v>
      </c>
    </row>
    <row r="4290" spans="1:19" s="116" customFormat="1" ht="14.1" customHeight="1">
      <c r="A4290" s="74" t="s">
        <v>1089</v>
      </c>
      <c r="B4290" s="48" t="s">
        <v>1382</v>
      </c>
      <c r="C4290" s="58"/>
      <c r="D4290" s="58"/>
      <c r="E4290" s="58"/>
      <c r="F4290" s="58"/>
      <c r="G4290" s="58"/>
      <c r="H4290" s="58"/>
      <c r="I4290" s="58"/>
      <c r="J4290" s="58"/>
      <c r="K4290" s="58"/>
      <c r="L4290" s="55" t="s">
        <v>13</v>
      </c>
      <c r="M4290" s="52" t="s">
        <v>1551</v>
      </c>
      <c r="N4290" s="52" t="s">
        <v>1552</v>
      </c>
      <c r="O4290" s="52" t="s">
        <v>657</v>
      </c>
      <c r="P4290" s="56"/>
      <c r="Q4290" s="56">
        <v>0.35</v>
      </c>
      <c r="R4290" s="57">
        <f ca="1">SUMIF(Insumos!$C$7:$E$166,Subpartidas!N4290,Insumos!$E$7:$E$166)</f>
        <v>0.18</v>
      </c>
      <c r="S4290" s="57">
        <f t="shared" ca="1" si="692"/>
        <v>6.3E-2</v>
      </c>
    </row>
    <row r="4291" spans="1:19" s="116" customFormat="1" ht="14.1" customHeight="1">
      <c r="A4291" s="74" t="s">
        <v>1089</v>
      </c>
      <c r="B4291" s="48" t="s">
        <v>1382</v>
      </c>
      <c r="C4291" s="58"/>
      <c r="D4291" s="58"/>
      <c r="E4291" s="58"/>
      <c r="F4291" s="58"/>
      <c r="G4291" s="58"/>
      <c r="H4291" s="58"/>
      <c r="I4291" s="58"/>
      <c r="J4291" s="58"/>
      <c r="K4291" s="58"/>
      <c r="L4291" s="55" t="s">
        <v>13</v>
      </c>
      <c r="M4291" s="52" t="s">
        <v>1545</v>
      </c>
      <c r="N4291" s="52" t="s">
        <v>1546</v>
      </c>
      <c r="O4291" s="52" t="s">
        <v>852</v>
      </c>
      <c r="P4291" s="56"/>
      <c r="Q4291" s="56">
        <f>0.0154*1.15</f>
        <v>1.771E-2</v>
      </c>
      <c r="R4291" s="57">
        <f ca="1">SUMIF(Insumos!$C$7:$E$166,Subpartidas!N4291,Insumos!$E$7:$E$166)</f>
        <v>9.49</v>
      </c>
      <c r="S4291" s="57">
        <f t="shared" ca="1" si="692"/>
        <v>0.16806789999999999</v>
      </c>
    </row>
    <row r="4292" spans="1:19" s="116" customFormat="1" ht="14.1" customHeight="1">
      <c r="A4292" s="74" t="s">
        <v>1089</v>
      </c>
      <c r="B4292" s="48" t="s">
        <v>1382</v>
      </c>
      <c r="C4292" s="58"/>
      <c r="D4292" s="58"/>
      <c r="E4292" s="58"/>
      <c r="F4292" s="58"/>
      <c r="G4292" s="58"/>
      <c r="H4292" s="58"/>
      <c r="I4292" s="58"/>
      <c r="J4292" s="58"/>
      <c r="K4292" s="58"/>
      <c r="L4292" s="55" t="s">
        <v>13</v>
      </c>
      <c r="M4292" s="52" t="s">
        <v>1543</v>
      </c>
      <c r="N4292" s="52" t="s">
        <v>1544</v>
      </c>
      <c r="O4292" s="52" t="s">
        <v>852</v>
      </c>
      <c r="P4292" s="56"/>
      <c r="Q4292" s="56">
        <f>0.2456*1.15</f>
        <v>0.28243999999999997</v>
      </c>
      <c r="R4292" s="57">
        <f ca="1">SUMIF(Insumos!$C$7:$E$166,Subpartidas!N4292,Insumos!$E$7:$E$166)</f>
        <v>14.780000000000001</v>
      </c>
      <c r="S4292" s="57">
        <f t="shared" ca="1" si="692"/>
        <v>4.1744631999999999</v>
      </c>
    </row>
    <row r="4293" spans="1:19" s="116" customFormat="1" ht="14.1" customHeight="1">
      <c r="A4293" s="74" t="s">
        <v>1089</v>
      </c>
      <c r="B4293" s="48" t="s">
        <v>1382</v>
      </c>
      <c r="C4293" s="58"/>
      <c r="D4293" s="58"/>
      <c r="E4293" s="58"/>
      <c r="F4293" s="58"/>
      <c r="G4293" s="58"/>
      <c r="H4293" s="58"/>
      <c r="I4293" s="58"/>
      <c r="J4293" s="58"/>
      <c r="K4293" s="58"/>
      <c r="L4293" s="55" t="s">
        <v>14</v>
      </c>
      <c r="M4293" s="52" t="s">
        <v>1738</v>
      </c>
      <c r="N4293" s="52" t="s">
        <v>1739</v>
      </c>
      <c r="O4293" s="52" t="s">
        <v>1507</v>
      </c>
      <c r="P4293" s="60"/>
      <c r="Q4293" s="56">
        <v>1.78E-2</v>
      </c>
      <c r="R4293" s="57">
        <f ca="1">G4287</f>
        <v>1.1667539162911462</v>
      </c>
      <c r="S4293" s="57">
        <f t="shared" ca="1" si="692"/>
        <v>2.0768219709982404E-2</v>
      </c>
    </row>
    <row r="4294" spans="1:19" s="116" customFormat="1" ht="14.1" customHeight="1">
      <c r="A4294" s="74" t="s">
        <v>1089</v>
      </c>
      <c r="B4294" s="48" t="s">
        <v>1382</v>
      </c>
      <c r="C4294" s="58"/>
      <c r="D4294" s="58"/>
      <c r="E4294" s="58"/>
      <c r="F4294" s="58"/>
      <c r="G4294" s="58"/>
      <c r="H4294" s="58"/>
      <c r="I4294" s="58"/>
      <c r="J4294" s="58"/>
      <c r="K4294" s="58"/>
      <c r="L4294" s="55" t="s">
        <v>14</v>
      </c>
      <c r="M4294" s="52" t="s">
        <v>1745</v>
      </c>
      <c r="N4294" s="52" t="s">
        <v>1746</v>
      </c>
      <c r="O4294" s="52" t="s">
        <v>1510</v>
      </c>
      <c r="P4294" s="56">
        <v>0.125</v>
      </c>
      <c r="Q4294" s="56">
        <f>P4294/$E$4287*8</f>
        <v>1.7857142857142856E-2</v>
      </c>
      <c r="R4294" s="57">
        <f ca="1">SUMIF(Insumos!$C$7:$E$166,Subpartidas!N4294,Insumos!$E$7:$E$166)</f>
        <v>6.78</v>
      </c>
      <c r="S4294" s="57">
        <f t="shared" ca="1" si="692"/>
        <v>0.12107142857142857</v>
      </c>
    </row>
    <row r="4295" spans="1:19" s="116" customFormat="1" ht="14.1" customHeight="1">
      <c r="A4295" s="74" t="s">
        <v>1089</v>
      </c>
      <c r="B4295" s="48" t="s">
        <v>1382</v>
      </c>
      <c r="C4295" s="58"/>
      <c r="D4295" s="58"/>
      <c r="E4295" s="58"/>
      <c r="F4295" s="58"/>
      <c r="G4295" s="58"/>
      <c r="H4295" s="58"/>
      <c r="I4295" s="58"/>
      <c r="J4295" s="58"/>
      <c r="K4295" s="58"/>
      <c r="L4295" s="55" t="s">
        <v>14</v>
      </c>
      <c r="M4295" s="52" t="s">
        <v>1557</v>
      </c>
      <c r="N4295" s="52" t="s">
        <v>1558</v>
      </c>
      <c r="O4295" s="52" t="s">
        <v>1510</v>
      </c>
      <c r="P4295" s="56">
        <v>0.5</v>
      </c>
      <c r="Q4295" s="56">
        <f>P4295/$E$4287*8</f>
        <v>7.1428571428571425E-2</v>
      </c>
      <c r="R4295" s="57">
        <f ca="1">SUMIF(Insumos!$C$7:$E$166,Subpartidas!N4295,Insumos!$E$7:$E$166)</f>
        <v>8</v>
      </c>
      <c r="S4295" s="57">
        <f t="shared" ca="1" si="692"/>
        <v>0.5714285714285714</v>
      </c>
    </row>
    <row r="4296" spans="1:19" s="116" customFormat="1" ht="14.1" customHeight="1">
      <c r="A4296" s="74" t="s">
        <v>1094</v>
      </c>
      <c r="B4296" s="48" t="s">
        <v>1384</v>
      </c>
      <c r="C4296" s="52" t="s">
        <v>653</v>
      </c>
      <c r="D4296" s="53">
        <f>+IF(C4296&lt;&gt;" ",VLOOKUP(B4296,Rendimientos!$A$3:$D$557,3,0))</f>
        <v>50</v>
      </c>
      <c r="E4296" s="53">
        <f>+IF(C4296&lt;&gt;" ",VLOOKUP(B4296,Rendimientos!$A$3:$D$557,4,0))</f>
        <v>50</v>
      </c>
      <c r="F4296" s="54">
        <f ca="1">SUM(G4296:K4296)</f>
        <v>9.0403075963921697</v>
      </c>
      <c r="G4296" s="49">
        <f ca="1">SUMIFS($S$5:$S$4996,$B$5:$B$4996,B4296,$L$5:$L$4996,$L$5)</f>
        <v>1.3067643862460836</v>
      </c>
      <c r="H4296" s="49">
        <f ca="1">SUMIFS($S$5:$S$4996,$B$5:$B$4996,B4296,$L$5:$L$4996,$L$10)</f>
        <v>4.3712852166666663</v>
      </c>
      <c r="I4296" s="49"/>
      <c r="J4296" s="49">
        <f ca="1">SUMIFS($S$5:$S$4996,$B$5:$B$4996,B4296,$L$5:$L$4996,$L$11)</f>
        <v>3.3622579934794201</v>
      </c>
      <c r="K4296" s="49">
        <f>SUMIFS($S$5:$S$4996,$B$5:$B$4996,B4296,$L$5:$L$4996,$L$4497)</f>
        <v>0</v>
      </c>
      <c r="L4296" s="55" t="s">
        <v>12</v>
      </c>
      <c r="M4296" s="52" t="s">
        <v>1736</v>
      </c>
      <c r="N4296" s="52" t="s">
        <v>1737</v>
      </c>
      <c r="O4296" s="52" t="s">
        <v>1491</v>
      </c>
      <c r="P4296" s="56">
        <v>0.125</v>
      </c>
      <c r="Q4296" s="56">
        <f>P4296/$D$4296*8</f>
        <v>0.02</v>
      </c>
      <c r="R4296" s="57">
        <f ca="1">SUMIF(Insumos!$C$7:$E$166,Subpartidas!N4296,Insumos!$E$7:$E$166)</f>
        <v>9.543510636814629</v>
      </c>
      <c r="S4296" s="57">
        <f t="shared" ca="1" si="692"/>
        <v>0.19087021273629259</v>
      </c>
    </row>
    <row r="4297" spans="1:19" s="116" customFormat="1" ht="14.1" customHeight="1">
      <c r="A4297" s="74" t="s">
        <v>1094</v>
      </c>
      <c r="B4297" s="48" t="s">
        <v>1384</v>
      </c>
      <c r="C4297" s="58"/>
      <c r="D4297" s="58"/>
      <c r="E4297" s="58"/>
      <c r="F4297" s="58"/>
      <c r="G4297" s="58"/>
      <c r="H4297" s="58"/>
      <c r="I4297" s="58"/>
      <c r="J4297" s="58"/>
      <c r="K4297" s="58"/>
      <c r="L4297" s="55" t="s">
        <v>12</v>
      </c>
      <c r="M4297" s="52" t="s">
        <v>1492</v>
      </c>
      <c r="N4297" s="52" t="s">
        <v>1493</v>
      </c>
      <c r="O4297" s="52" t="s">
        <v>1491</v>
      </c>
      <c r="P4297" s="56">
        <v>1.125</v>
      </c>
      <c r="Q4297" s="56">
        <f>P4297/$D$4296*8</f>
        <v>0.18</v>
      </c>
      <c r="R4297" s="57">
        <f ca="1">SUMIF(Insumos!$C$7:$E$166,Subpartidas!N4297,Insumos!$E$7:$E$166)</f>
        <v>6.1994120750543944</v>
      </c>
      <c r="S4297" s="57">
        <f t="shared" ca="1" si="692"/>
        <v>1.1158941735097909</v>
      </c>
    </row>
    <row r="4298" spans="1:19" s="116" customFormat="1" ht="14.1" customHeight="1">
      <c r="A4298" s="74" t="s">
        <v>1094</v>
      </c>
      <c r="B4298" s="48" t="s">
        <v>1384</v>
      </c>
      <c r="C4298" s="58"/>
      <c r="D4298" s="58"/>
      <c r="E4298" s="58"/>
      <c r="F4298" s="58"/>
      <c r="G4298" s="58"/>
      <c r="H4298" s="58"/>
      <c r="I4298" s="58"/>
      <c r="J4298" s="58"/>
      <c r="K4298" s="58"/>
      <c r="L4298" s="55" t="s">
        <v>13</v>
      </c>
      <c r="M4298" s="52" t="s">
        <v>1547</v>
      </c>
      <c r="N4298" s="52" t="s">
        <v>1548</v>
      </c>
      <c r="O4298" s="52" t="s">
        <v>852</v>
      </c>
      <c r="P4298" s="56"/>
      <c r="Q4298" s="56">
        <v>0.10199999999999999</v>
      </c>
      <c r="R4298" s="57">
        <f ca="1">SUMIF(Insumos!$C$7:$E$166,Subpartidas!N4298,Insumos!$E$7:$E$166)</f>
        <v>2</v>
      </c>
      <c r="S4298" s="57">
        <f t="shared" ca="1" si="692"/>
        <v>0.20399999999999999</v>
      </c>
    </row>
    <row r="4299" spans="1:19" s="116" customFormat="1" ht="14.1" customHeight="1">
      <c r="A4299" s="74" t="s">
        <v>1094</v>
      </c>
      <c r="B4299" s="48" t="s">
        <v>1384</v>
      </c>
      <c r="C4299" s="58"/>
      <c r="D4299" s="58"/>
      <c r="E4299" s="58"/>
      <c r="F4299" s="58"/>
      <c r="G4299" s="58"/>
      <c r="H4299" s="58"/>
      <c r="I4299" s="58"/>
      <c r="J4299" s="58"/>
      <c r="K4299" s="58"/>
      <c r="L4299" s="55" t="s">
        <v>13</v>
      </c>
      <c r="M4299" s="52" t="s">
        <v>1559</v>
      </c>
      <c r="N4299" s="52" t="s">
        <v>1560</v>
      </c>
      <c r="O4299" s="52" t="s">
        <v>1561</v>
      </c>
      <c r="Q4299" s="56">
        <f>0.0154*1.15</f>
        <v>1.771E-2</v>
      </c>
      <c r="R4299" s="57">
        <f ca="1">SUMIF(Insumos!$C$7:$E$166,Subpartidas!N4299,Insumos!$E$7:$E$166)</f>
        <v>1.3273809523809523</v>
      </c>
      <c r="S4299" s="57">
        <f t="shared" ca="1" si="692"/>
        <v>2.3507916666666667E-2</v>
      </c>
    </row>
    <row r="4300" spans="1:19" s="116" customFormat="1" ht="14.1" customHeight="1">
      <c r="A4300" s="74" t="s">
        <v>1094</v>
      </c>
      <c r="B4300" s="48" t="s">
        <v>1384</v>
      </c>
      <c r="C4300" s="58"/>
      <c r="D4300" s="58"/>
      <c r="E4300" s="58"/>
      <c r="F4300" s="58"/>
      <c r="G4300" s="58"/>
      <c r="H4300" s="58"/>
      <c r="I4300" s="58"/>
      <c r="J4300" s="58"/>
      <c r="K4300" s="58"/>
      <c r="L4300" s="55" t="s">
        <v>13</v>
      </c>
      <c r="M4300" s="52" t="s">
        <v>1551</v>
      </c>
      <c r="N4300" s="52" t="s">
        <v>1552</v>
      </c>
      <c r="O4300" s="52" t="s">
        <v>657</v>
      </c>
      <c r="P4300" s="56"/>
      <c r="Q4300" s="56">
        <v>0.35</v>
      </c>
      <c r="R4300" s="57">
        <f ca="1">SUMIF(Insumos!$C$7:$E$166,Subpartidas!N4300,Insumos!$E$7:$E$166)</f>
        <v>0.18</v>
      </c>
      <c r="S4300" s="57">
        <f t="shared" ca="1" si="692"/>
        <v>6.3E-2</v>
      </c>
    </row>
    <row r="4301" spans="1:19" s="116" customFormat="1" ht="14.1" customHeight="1">
      <c r="A4301" s="74" t="s">
        <v>1094</v>
      </c>
      <c r="B4301" s="48" t="s">
        <v>1384</v>
      </c>
      <c r="C4301" s="58"/>
      <c r="D4301" s="58"/>
      <c r="E4301" s="58"/>
      <c r="G4301" s="58"/>
      <c r="H4301" s="58"/>
      <c r="I4301" s="58"/>
      <c r="J4301" s="58"/>
      <c r="K4301" s="58"/>
      <c r="L4301" s="55" t="s">
        <v>13</v>
      </c>
      <c r="M4301" s="52" t="s">
        <v>1545</v>
      </c>
      <c r="N4301" s="52" t="s">
        <v>1546</v>
      </c>
      <c r="O4301" s="52" t="s">
        <v>852</v>
      </c>
      <c r="P4301" s="56"/>
      <c r="Q4301" s="56">
        <f>0.0154*1.15</f>
        <v>1.771E-2</v>
      </c>
      <c r="R4301" s="57">
        <f ca="1">SUMIF(Insumos!$C$7:$E$166,Subpartidas!N4301,Insumos!$E$7:$E$166)</f>
        <v>9.49</v>
      </c>
      <c r="S4301" s="57">
        <f t="shared" ca="1" si="692"/>
        <v>0.16806789999999999</v>
      </c>
    </row>
    <row r="4302" spans="1:19" s="116" customFormat="1" ht="14.1" customHeight="1">
      <c r="A4302" s="74" t="s">
        <v>1094</v>
      </c>
      <c r="B4302" s="48" t="s">
        <v>1384</v>
      </c>
      <c r="C4302" s="58"/>
      <c r="D4302" s="58"/>
      <c r="E4302" s="58"/>
      <c r="F4302" s="58"/>
      <c r="G4302" s="58"/>
      <c r="H4302" s="58"/>
      <c r="I4302" s="58"/>
      <c r="J4302" s="58"/>
      <c r="K4302" s="58"/>
      <c r="L4302" s="55" t="s">
        <v>13</v>
      </c>
      <c r="M4302" s="52" t="s">
        <v>1543</v>
      </c>
      <c r="N4302" s="52" t="s">
        <v>1544</v>
      </c>
      <c r="O4302" s="52" t="s">
        <v>852</v>
      </c>
      <c r="P4302" s="56"/>
      <c r="Q4302" s="56">
        <f>0.2302*1.15</f>
        <v>0.26472999999999997</v>
      </c>
      <c r="R4302" s="57">
        <f ca="1">SUMIF(Insumos!$C$7:$E$166,Subpartidas!N4302,Insumos!$E$7:$E$166)</f>
        <v>14.780000000000001</v>
      </c>
      <c r="S4302" s="57">
        <f t="shared" ca="1" si="692"/>
        <v>3.9127093999999998</v>
      </c>
    </row>
    <row r="4303" spans="1:19" s="116" customFormat="1" ht="14.1" customHeight="1">
      <c r="A4303" s="74" t="s">
        <v>1094</v>
      </c>
      <c r="B4303" s="48" t="s">
        <v>1384</v>
      </c>
      <c r="C4303" s="58"/>
      <c r="D4303" s="58"/>
      <c r="E4303" s="58"/>
      <c r="F4303" s="58"/>
      <c r="G4303" s="58"/>
      <c r="H4303" s="58"/>
      <c r="I4303" s="58"/>
      <c r="J4303" s="58"/>
      <c r="K4303" s="58"/>
      <c r="L4303" s="55" t="s">
        <v>14</v>
      </c>
      <c r="M4303" s="52" t="s">
        <v>1738</v>
      </c>
      <c r="N4303" s="52" t="s">
        <v>1739</v>
      </c>
      <c r="O4303" s="52" t="s">
        <v>1507</v>
      </c>
      <c r="P4303" s="60"/>
      <c r="Q4303" s="56">
        <v>2.0400000000000001E-2</v>
      </c>
      <c r="R4303" s="57">
        <f ca="1">G4296</f>
        <v>1.3067643862460836</v>
      </c>
      <c r="S4303" s="57">
        <f t="shared" ca="1" si="692"/>
        <v>2.6657993479420106E-2</v>
      </c>
    </row>
    <row r="4304" spans="1:19" s="116" customFormat="1" ht="14.1" customHeight="1">
      <c r="A4304" s="74" t="s">
        <v>1094</v>
      </c>
      <c r="B4304" s="48" t="s">
        <v>1384</v>
      </c>
      <c r="C4304" s="58"/>
      <c r="D4304" s="58"/>
      <c r="E4304" s="58"/>
      <c r="F4304" s="58"/>
      <c r="G4304" s="58"/>
      <c r="H4304" s="58"/>
      <c r="I4304" s="58"/>
      <c r="J4304" s="58"/>
      <c r="K4304" s="58"/>
      <c r="L4304" s="55" t="s">
        <v>14</v>
      </c>
      <c r="M4304" s="52" t="s">
        <v>1745</v>
      </c>
      <c r="N4304" s="52" t="s">
        <v>1746</v>
      </c>
      <c r="O4304" s="52" t="s">
        <v>1510</v>
      </c>
      <c r="P4304" s="56">
        <v>0.125</v>
      </c>
      <c r="Q4304" s="56">
        <f>P4304/$E$4296*8</f>
        <v>0.02</v>
      </c>
      <c r="R4304" s="57">
        <f ca="1">SUMIF(Insumos!$C$7:$E$166,Subpartidas!N4304,Insumos!$E$7:$E$166)</f>
        <v>6.78</v>
      </c>
      <c r="S4304" s="57">
        <f t="shared" ca="1" si="692"/>
        <v>0.1356</v>
      </c>
    </row>
    <row r="4305" spans="1:19" s="116" customFormat="1" ht="14.1" customHeight="1">
      <c r="A4305" s="74" t="s">
        <v>1094</v>
      </c>
      <c r="B4305" s="48" t="s">
        <v>1384</v>
      </c>
      <c r="C4305" s="58"/>
      <c r="D4305" s="58"/>
      <c r="E4305" s="58"/>
      <c r="F4305" s="58"/>
      <c r="G4305" s="58"/>
      <c r="H4305" s="58"/>
      <c r="I4305" s="58"/>
      <c r="J4305" s="58"/>
      <c r="K4305" s="58"/>
      <c r="L4305" s="55" t="s">
        <v>14</v>
      </c>
      <c r="M4305" s="52" t="s">
        <v>1555</v>
      </c>
      <c r="N4305" s="52" t="s">
        <v>1556</v>
      </c>
      <c r="O4305" s="52" t="s">
        <v>1510</v>
      </c>
      <c r="P4305" s="56">
        <v>1</v>
      </c>
      <c r="Q4305" s="56">
        <f>P4305/$E$4296*8</f>
        <v>0.16</v>
      </c>
      <c r="R4305" s="57">
        <f ca="1">SUMIF(Insumos!$C$7:$E$166,Subpartidas!N4305,Insumos!$E$7:$E$166)</f>
        <v>16</v>
      </c>
      <c r="S4305" s="57">
        <f t="shared" ca="1" si="692"/>
        <v>2.56</v>
      </c>
    </row>
    <row r="4306" spans="1:19" s="116" customFormat="1" ht="14.1" customHeight="1">
      <c r="A4306" s="74" t="s">
        <v>1094</v>
      </c>
      <c r="B4306" s="48" t="s">
        <v>1384</v>
      </c>
      <c r="C4306" s="58"/>
      <c r="D4306" s="58"/>
      <c r="E4306" s="58"/>
      <c r="F4306" s="58"/>
      <c r="G4306" s="58"/>
      <c r="H4306" s="58"/>
      <c r="I4306" s="58"/>
      <c r="J4306" s="58"/>
      <c r="K4306" s="58"/>
      <c r="L4306" s="55" t="s">
        <v>14</v>
      </c>
      <c r="M4306" s="52" t="s">
        <v>1557</v>
      </c>
      <c r="N4306" s="52" t="s">
        <v>1558</v>
      </c>
      <c r="O4306" s="52" t="s">
        <v>1510</v>
      </c>
      <c r="P4306" s="56">
        <v>0.5</v>
      </c>
      <c r="Q4306" s="56">
        <f>P4306/$E$4296*8</f>
        <v>0.08</v>
      </c>
      <c r="R4306" s="57">
        <f ca="1">SUMIF(Insumos!$C$7:$E$166,Subpartidas!N4306,Insumos!$E$7:$E$166)</f>
        <v>8</v>
      </c>
      <c r="S4306" s="57">
        <f t="shared" ca="1" si="692"/>
        <v>0.64</v>
      </c>
    </row>
    <row r="4307" spans="1:19" s="116" customFormat="1" ht="14.1" customHeight="1">
      <c r="A4307" s="73" t="s">
        <v>1110</v>
      </c>
      <c r="B4307" s="48" t="s">
        <v>1386</v>
      </c>
      <c r="C4307" s="52" t="s">
        <v>653</v>
      </c>
      <c r="D4307" s="53">
        <f>+IF(C4307&lt;&gt;" ",VLOOKUP(B4307,Rendimientos!$A$3:$D$557,3,0))</f>
        <v>17</v>
      </c>
      <c r="E4307" s="53">
        <f>+IF(C4307&lt;&gt;" ",VLOOKUP(B4307,Rendimientos!$A$3:$D$557,4,0))</f>
        <v>17</v>
      </c>
      <c r="F4307" s="54">
        <f ca="1">SUM(G4307:K4307)</f>
        <v>10.526533495062541</v>
      </c>
      <c r="G4307" s="49">
        <f ca="1">SUMIFS($S$5:$S$4996,$B$5:$B$4996,B4307,$L$5:$L$4996,$L$5)</f>
        <v>3.8434246654296578</v>
      </c>
      <c r="H4307" s="49">
        <f ca="1">SUMIFS($S$5:$S$4996,$B$5:$B$4996,B4307,$L$5:$L$4996,$L$10)</f>
        <v>4.3335194000000001</v>
      </c>
      <c r="I4307" s="49"/>
      <c r="J4307" s="49">
        <f ca="1">SUMIFS($S$5:$S$4996,$B$5:$B$4996,B4307,$L$5:$L$4996,$L$11)</f>
        <v>2.349589429632883</v>
      </c>
      <c r="K4307" s="49">
        <f>SUMIFS($S$5:$S$4996,$B$5:$B$4996,B4307,$L$5:$L$4996,$L$4497)</f>
        <v>0</v>
      </c>
      <c r="L4307" s="55" t="s">
        <v>12</v>
      </c>
      <c r="M4307" s="52" t="s">
        <v>1736</v>
      </c>
      <c r="N4307" s="52" t="s">
        <v>1737</v>
      </c>
      <c r="O4307" s="52" t="s">
        <v>1491</v>
      </c>
      <c r="P4307" s="56">
        <v>0.125</v>
      </c>
      <c r="Q4307" s="56">
        <f>P4307/$D$4307*8</f>
        <v>5.8823529411764705E-2</v>
      </c>
      <c r="R4307" s="57">
        <f ca="1">SUMIF(Insumos!$C$7:$E$166,Subpartidas!N4307,Insumos!$E$7:$E$166)</f>
        <v>9.543510636814629</v>
      </c>
      <c r="S4307" s="57">
        <f t="shared" ref="S4307:S4332" ca="1" si="693">Q4307*R4307</f>
        <v>0.56138297863615461</v>
      </c>
    </row>
    <row r="4308" spans="1:19" s="116" customFormat="1" ht="14.1" customHeight="1">
      <c r="A4308" s="73" t="s">
        <v>1110</v>
      </c>
      <c r="B4308" s="48" t="s">
        <v>1386</v>
      </c>
      <c r="C4308" s="58"/>
      <c r="D4308" s="58"/>
      <c r="E4308" s="58"/>
      <c r="F4308" s="58"/>
      <c r="G4308" s="58"/>
      <c r="H4308" s="58"/>
      <c r="I4308" s="58"/>
      <c r="J4308" s="58"/>
      <c r="K4308" s="58"/>
      <c r="L4308" s="55" t="s">
        <v>12</v>
      </c>
      <c r="M4308" s="52" t="s">
        <v>1492</v>
      </c>
      <c r="N4308" s="52" t="s">
        <v>1493</v>
      </c>
      <c r="O4308" s="52" t="s">
        <v>1491</v>
      </c>
      <c r="P4308" s="56">
        <v>1.125</v>
      </c>
      <c r="Q4308" s="56">
        <f>P4308/$D$4307*8</f>
        <v>0.52941176470588236</v>
      </c>
      <c r="R4308" s="57">
        <f ca="1">SUMIF(Insumos!$C$7:$E$166,Subpartidas!N4308,Insumos!$E$7:$E$166)</f>
        <v>6.1994120750543944</v>
      </c>
      <c r="S4308" s="57">
        <f t="shared" ca="1" si="693"/>
        <v>3.2820416867935029</v>
      </c>
    </row>
    <row r="4309" spans="1:19" s="116" customFormat="1" ht="14.1" customHeight="1">
      <c r="A4309" s="73" t="s">
        <v>1110</v>
      </c>
      <c r="B4309" s="48" t="s">
        <v>1386</v>
      </c>
      <c r="C4309" s="58"/>
      <c r="D4309" s="58"/>
      <c r="E4309" s="58"/>
      <c r="F4309" s="58"/>
      <c r="G4309" s="58"/>
      <c r="H4309" s="58"/>
      <c r="I4309" s="58"/>
      <c r="J4309" s="58"/>
      <c r="K4309" s="58"/>
      <c r="L4309" s="55" t="s">
        <v>13</v>
      </c>
      <c r="M4309" s="52" t="s">
        <v>1551</v>
      </c>
      <c r="N4309" s="52" t="s">
        <v>1552</v>
      </c>
      <c r="O4309" s="52" t="s">
        <v>657</v>
      </c>
      <c r="P4309" s="56"/>
      <c r="Q4309" s="56">
        <v>0.35</v>
      </c>
      <c r="R4309" s="57">
        <f ca="1">SUMIF(Insumos!$C$7:$E$166,Subpartidas!N4309,Insumos!$E$7:$E$166)</f>
        <v>0.18</v>
      </c>
      <c r="S4309" s="57">
        <f t="shared" ca="1" si="693"/>
        <v>6.3E-2</v>
      </c>
    </row>
    <row r="4310" spans="1:19" s="116" customFormat="1" ht="14.1" customHeight="1">
      <c r="A4310" s="73" t="s">
        <v>1110</v>
      </c>
      <c r="B4310" s="48" t="s">
        <v>1386</v>
      </c>
      <c r="C4310" s="58"/>
      <c r="D4310" s="58"/>
      <c r="E4310" s="58"/>
      <c r="F4310" s="58"/>
      <c r="G4310" s="58"/>
      <c r="H4310" s="58"/>
      <c r="I4310" s="58"/>
      <c r="J4310" s="58"/>
      <c r="K4310" s="58"/>
      <c r="L4310" s="55" t="s">
        <v>13</v>
      </c>
      <c r="M4310" s="52" t="s">
        <v>1547</v>
      </c>
      <c r="N4310" s="52" t="s">
        <v>1548</v>
      </c>
      <c r="O4310" s="52" t="s">
        <v>852</v>
      </c>
      <c r="P4310" s="56"/>
      <c r="Q4310" s="56">
        <v>0.16200000000000001</v>
      </c>
      <c r="R4310" s="57">
        <f ca="1">SUMIF(Insumos!$C$7:$E$166,Subpartidas!N4310,Insumos!$E$7:$E$166)</f>
        <v>2</v>
      </c>
      <c r="S4310" s="57">
        <f t="shared" ca="1" si="693"/>
        <v>0.32400000000000001</v>
      </c>
    </row>
    <row r="4311" spans="1:19" s="116" customFormat="1" ht="14.1" customHeight="1">
      <c r="A4311" s="73" t="s">
        <v>1110</v>
      </c>
      <c r="B4311" s="48" t="s">
        <v>1386</v>
      </c>
      <c r="C4311" s="58"/>
      <c r="D4311" s="58"/>
      <c r="E4311" s="58"/>
      <c r="F4311" s="58"/>
      <c r="G4311" s="58"/>
      <c r="H4311" s="58"/>
      <c r="I4311" s="58"/>
      <c r="J4311" s="58"/>
      <c r="K4311" s="58"/>
      <c r="L4311" s="55" t="s">
        <v>13</v>
      </c>
      <c r="M4311" s="52" t="s">
        <v>1545</v>
      </c>
      <c r="N4311" s="52" t="s">
        <v>1546</v>
      </c>
      <c r="O4311" s="52" t="s">
        <v>852</v>
      </c>
      <c r="P4311" s="56"/>
      <c r="Q4311" s="56">
        <f>0.014*1.15</f>
        <v>1.61E-2</v>
      </c>
      <c r="R4311" s="57">
        <f ca="1">SUMIF(Insumos!$C$7:$E$166,Subpartidas!N4311,Insumos!$E$7:$E$166)</f>
        <v>9.49</v>
      </c>
      <c r="S4311" s="57">
        <f t="shared" ca="1" si="693"/>
        <v>0.15278900000000001</v>
      </c>
    </row>
    <row r="4312" spans="1:19" s="116" customFormat="1" ht="14.1" customHeight="1">
      <c r="A4312" s="73" t="s">
        <v>1110</v>
      </c>
      <c r="B4312" s="48" t="s">
        <v>1386</v>
      </c>
      <c r="C4312" s="58"/>
      <c r="D4312" s="58"/>
      <c r="E4312" s="58"/>
      <c r="F4312" s="58"/>
      <c r="G4312" s="58"/>
      <c r="H4312" s="58"/>
      <c r="I4312" s="58"/>
      <c r="J4312" s="58"/>
      <c r="K4312" s="58"/>
      <c r="L4312" s="55" t="s">
        <v>13</v>
      </c>
      <c r="M4312" s="52" t="s">
        <v>1543</v>
      </c>
      <c r="N4312" s="52" t="s">
        <v>1544</v>
      </c>
      <c r="O4312" s="52" t="s">
        <v>852</v>
      </c>
      <c r="P4312" s="56"/>
      <c r="Q4312" s="56">
        <f>0.2232*1.15</f>
        <v>0.25667999999999996</v>
      </c>
      <c r="R4312" s="57">
        <f ca="1">SUMIF(Insumos!$C$7:$E$166,Subpartidas!N4312,Insumos!$E$7:$E$166)</f>
        <v>14.780000000000001</v>
      </c>
      <c r="S4312" s="57">
        <f t="shared" ca="1" si="693"/>
        <v>3.7937303999999998</v>
      </c>
    </row>
    <row r="4313" spans="1:19" s="116" customFormat="1" ht="14.1" customHeight="1">
      <c r="A4313" s="73" t="s">
        <v>1110</v>
      </c>
      <c r="B4313" s="48" t="s">
        <v>1386</v>
      </c>
      <c r="C4313" s="58"/>
      <c r="D4313" s="58"/>
      <c r="E4313" s="58"/>
      <c r="F4313" s="58"/>
      <c r="G4313" s="58"/>
      <c r="H4313" s="58"/>
      <c r="I4313" s="58"/>
      <c r="J4313" s="58"/>
      <c r="K4313" s="58"/>
      <c r="L4313" s="55" t="s">
        <v>14</v>
      </c>
      <c r="M4313" s="52" t="s">
        <v>1738</v>
      </c>
      <c r="N4313" s="52" t="s">
        <v>1739</v>
      </c>
      <c r="O4313" s="52" t="s">
        <v>1507</v>
      </c>
      <c r="P4313" s="56"/>
      <c r="Q4313" s="56">
        <f>1.78/100</f>
        <v>1.78E-2</v>
      </c>
      <c r="R4313" s="57">
        <f ca="1">G4307</f>
        <v>3.8434246654296578</v>
      </c>
      <c r="S4313" s="57">
        <f t="shared" ca="1" si="693"/>
        <v>6.8412959044647906E-2</v>
      </c>
    </row>
    <row r="4314" spans="1:19" s="116" customFormat="1" ht="14.1" customHeight="1">
      <c r="A4314" s="73" t="s">
        <v>1110</v>
      </c>
      <c r="B4314" s="48" t="s">
        <v>1386</v>
      </c>
      <c r="C4314" s="58"/>
      <c r="D4314" s="58"/>
      <c r="E4314" s="58"/>
      <c r="F4314" s="58"/>
      <c r="G4314" s="58"/>
      <c r="H4314" s="58"/>
      <c r="I4314" s="58"/>
      <c r="J4314" s="58"/>
      <c r="K4314" s="58"/>
      <c r="L4314" s="55" t="s">
        <v>14</v>
      </c>
      <c r="M4314" s="52" t="s">
        <v>1745</v>
      </c>
      <c r="N4314" s="52" t="s">
        <v>1746</v>
      </c>
      <c r="O4314" s="52" t="s">
        <v>1510</v>
      </c>
      <c r="P4314" s="56">
        <v>0.125</v>
      </c>
      <c r="Q4314" s="56">
        <f>P4314/$E$4307*8</f>
        <v>5.8823529411764705E-2</v>
      </c>
      <c r="R4314" s="57">
        <f ca="1">SUMIF(Insumos!$C$7:$E$166,Subpartidas!N4314,Insumos!$E$7:$E$166)</f>
        <v>6.78</v>
      </c>
      <c r="S4314" s="57">
        <f t="shared" ca="1" si="693"/>
        <v>0.39882352941176469</v>
      </c>
    </row>
    <row r="4315" spans="1:19" s="116" customFormat="1" ht="14.1" customHeight="1">
      <c r="A4315" s="73" t="s">
        <v>1110</v>
      </c>
      <c r="B4315" s="48" t="s">
        <v>1386</v>
      </c>
      <c r="C4315" s="58"/>
      <c r="D4315" s="58"/>
      <c r="E4315" s="58"/>
      <c r="F4315" s="58"/>
      <c r="G4315" s="58"/>
      <c r="H4315" s="58"/>
      <c r="I4315" s="58"/>
      <c r="J4315" s="58"/>
      <c r="K4315" s="58"/>
      <c r="L4315" s="55" t="s">
        <v>14</v>
      </c>
      <c r="M4315" s="52" t="s">
        <v>1557</v>
      </c>
      <c r="N4315" s="52" t="s">
        <v>1558</v>
      </c>
      <c r="O4315" s="52" t="s">
        <v>1510</v>
      </c>
      <c r="P4315" s="56">
        <v>0.5</v>
      </c>
      <c r="Q4315" s="56">
        <f>P4315/$E$4307*8</f>
        <v>0.23529411764705882</v>
      </c>
      <c r="R4315" s="57">
        <f ca="1">SUMIF(Insumos!$C$7:$E$166,Subpartidas!N4315,Insumos!$E$7:$E$166)</f>
        <v>8</v>
      </c>
      <c r="S4315" s="57">
        <f t="shared" ca="1" si="693"/>
        <v>1.8823529411764706</v>
      </c>
    </row>
    <row r="4316" spans="1:19" s="116" customFormat="1" ht="14.1" customHeight="1">
      <c r="A4316" s="74" t="s">
        <v>1115</v>
      </c>
      <c r="B4316" s="48" t="s">
        <v>1388</v>
      </c>
      <c r="C4316" s="52" t="s">
        <v>653</v>
      </c>
      <c r="D4316" s="53">
        <f>+IF(C4316&lt;&gt;" ",VLOOKUP(B4316,Rendimientos!$A$3:$D$557,3,0))</f>
        <v>17</v>
      </c>
      <c r="E4316" s="53">
        <f>+IF(C4316&lt;&gt;" ",VLOOKUP(B4316,Rendimientos!$A$3:$D$557,4,0))</f>
        <v>17</v>
      </c>
      <c r="F4316" s="54">
        <f ca="1">SUM(G4316:K4316)</f>
        <v>17.734911120501387</v>
      </c>
      <c r="G4316" s="49">
        <f ca="1">SUMIFS($S$5:$S$4996,$B$5:$B$4996,B4316,$L$5:$L$4996,$L$5)</f>
        <v>3.8434246654296578</v>
      </c>
      <c r="H4316" s="49">
        <f ca="1">SUMIFS($S$5:$S$4996,$B$5:$B$4996,B4316,$L$5:$L$4996,$L$10)</f>
        <v>4.0113322333333334</v>
      </c>
      <c r="I4316" s="49"/>
      <c r="J4316" s="49">
        <f ca="1">SUMIFS($S$5:$S$4996,$B$5:$B$4996,B4316,$L$5:$L$4996,$L$11)</f>
        <v>9.880154221738394</v>
      </c>
      <c r="K4316" s="49">
        <f>SUMIFS($S$5:$S$4996,$B$5:$B$4996,B4316,$L$5:$L$4996,$L$4497)</f>
        <v>0</v>
      </c>
      <c r="L4316" s="55" t="s">
        <v>12</v>
      </c>
      <c r="M4316" s="52" t="s">
        <v>1736</v>
      </c>
      <c r="N4316" s="52" t="s">
        <v>1737</v>
      </c>
      <c r="O4316" s="52" t="s">
        <v>1491</v>
      </c>
      <c r="P4316" s="56">
        <v>0.125</v>
      </c>
      <c r="Q4316" s="56">
        <f>P4316/$D$4316*8</f>
        <v>5.8823529411764705E-2</v>
      </c>
      <c r="R4316" s="57">
        <f ca="1">SUMIF(Insumos!$C$7:$E$166,Subpartidas!N4316,Insumos!$E$7:$E$166)</f>
        <v>9.543510636814629</v>
      </c>
      <c r="S4316" s="57">
        <f t="shared" ca="1" si="693"/>
        <v>0.56138297863615461</v>
      </c>
    </row>
    <row r="4317" spans="1:19" s="116" customFormat="1" ht="14.1" customHeight="1">
      <c r="A4317" s="74" t="s">
        <v>1115</v>
      </c>
      <c r="B4317" s="48" t="s">
        <v>1388</v>
      </c>
      <c r="C4317" s="58"/>
      <c r="D4317" s="58"/>
      <c r="E4317" s="58"/>
      <c r="F4317" s="58"/>
      <c r="G4317" s="58"/>
      <c r="H4317" s="58"/>
      <c r="I4317" s="58"/>
      <c r="J4317" s="58"/>
      <c r="K4317" s="58"/>
      <c r="L4317" s="55" t="s">
        <v>12</v>
      </c>
      <c r="M4317" s="52" t="s">
        <v>1492</v>
      </c>
      <c r="N4317" s="52" t="s">
        <v>1493</v>
      </c>
      <c r="O4317" s="52" t="s">
        <v>1491</v>
      </c>
      <c r="P4317" s="56">
        <v>1.125</v>
      </c>
      <c r="Q4317" s="56">
        <f>P4317/$D$4316*8</f>
        <v>0.52941176470588236</v>
      </c>
      <c r="R4317" s="57">
        <f ca="1">SUMIF(Insumos!$C$7:$E$166,Subpartidas!N4317,Insumos!$E$7:$E$166)</f>
        <v>6.1994120750543944</v>
      </c>
      <c r="S4317" s="57">
        <f t="shared" ca="1" si="693"/>
        <v>3.2820416867935029</v>
      </c>
    </row>
    <row r="4318" spans="1:19" s="116" customFormat="1" ht="14.1" customHeight="1">
      <c r="A4318" s="74" t="s">
        <v>1115</v>
      </c>
      <c r="B4318" s="48" t="s">
        <v>1388</v>
      </c>
      <c r="C4318" s="58"/>
      <c r="D4318" s="58"/>
      <c r="E4318" s="58"/>
      <c r="F4318" s="58"/>
      <c r="G4318" s="58"/>
      <c r="H4318" s="58"/>
      <c r="I4318" s="58"/>
      <c r="J4318" s="58"/>
      <c r="K4318" s="58"/>
      <c r="L4318" s="55" t="s">
        <v>13</v>
      </c>
      <c r="M4318" s="52" t="s">
        <v>1551</v>
      </c>
      <c r="N4318" s="52" t="s">
        <v>1552</v>
      </c>
      <c r="O4318" s="52" t="s">
        <v>657</v>
      </c>
      <c r="P4318" s="56"/>
      <c r="Q4318" s="56">
        <v>0.35</v>
      </c>
      <c r="R4318" s="57">
        <f ca="1">SUMIF(Insumos!$C$7:$E$166,Subpartidas!N4318,Insumos!$E$7:$E$166)</f>
        <v>0.18</v>
      </c>
      <c r="S4318" s="57">
        <f t="shared" ca="1" si="693"/>
        <v>6.3E-2</v>
      </c>
    </row>
    <row r="4319" spans="1:19" s="116" customFormat="1" ht="14.1" customHeight="1">
      <c r="A4319" s="74" t="s">
        <v>1115</v>
      </c>
      <c r="B4319" s="48" t="s">
        <v>1388</v>
      </c>
      <c r="C4319" s="58"/>
      <c r="D4319" s="58"/>
      <c r="E4319" s="58"/>
      <c r="F4319" s="58"/>
      <c r="G4319" s="58"/>
      <c r="H4319" s="58"/>
      <c r="I4319" s="58"/>
      <c r="J4319" s="58"/>
      <c r="K4319" s="58"/>
      <c r="L4319" s="55" t="s">
        <v>13</v>
      </c>
      <c r="M4319" s="52" t="s">
        <v>1559</v>
      </c>
      <c r="N4319" s="52" t="s">
        <v>1560</v>
      </c>
      <c r="O4319" s="52" t="s">
        <v>1561</v>
      </c>
      <c r="P4319" s="56"/>
      <c r="Q4319" s="56">
        <f>0.014*1.15</f>
        <v>1.61E-2</v>
      </c>
      <c r="R4319" s="57">
        <f ca="1">SUMIF(Insumos!$C$7:$E$166,Subpartidas!N4319,Insumos!$E$7:$E$166)</f>
        <v>1.3273809523809523</v>
      </c>
      <c r="S4319" s="57">
        <f t="shared" ca="1" si="693"/>
        <v>2.1370833333333332E-2</v>
      </c>
    </row>
    <row r="4320" spans="1:19" s="116" customFormat="1" ht="14.1" customHeight="1">
      <c r="A4320" s="74" t="s">
        <v>1115</v>
      </c>
      <c r="B4320" s="48" t="s">
        <v>1388</v>
      </c>
      <c r="C4320" s="58"/>
      <c r="D4320" s="58"/>
      <c r="E4320" s="58"/>
      <c r="F4320" s="58"/>
      <c r="G4320" s="58"/>
      <c r="H4320" s="58"/>
      <c r="I4320" s="58"/>
      <c r="J4320" s="58"/>
      <c r="K4320" s="58"/>
      <c r="L4320" s="55" t="s">
        <v>13</v>
      </c>
      <c r="M4320" s="52" t="s">
        <v>1547</v>
      </c>
      <c r="N4320" s="52" t="s">
        <v>1548</v>
      </c>
      <c r="O4320" s="52" t="s">
        <v>852</v>
      </c>
      <c r="P4320" s="56"/>
      <c r="Q4320" s="56">
        <v>0.10920000000000001</v>
      </c>
      <c r="R4320" s="57">
        <f ca="1">SUMIF(Insumos!$C$7:$E$166,Subpartidas!N4320,Insumos!$E$7:$E$166)</f>
        <v>2</v>
      </c>
      <c r="S4320" s="57">
        <f t="shared" ca="1" si="693"/>
        <v>0.21840000000000001</v>
      </c>
    </row>
    <row r="4321" spans="1:19" s="116" customFormat="1" ht="14.1" customHeight="1">
      <c r="A4321" s="74" t="s">
        <v>1115</v>
      </c>
      <c r="B4321" s="48" t="s">
        <v>1388</v>
      </c>
      <c r="C4321" s="58"/>
      <c r="D4321" s="58"/>
      <c r="E4321" s="58"/>
      <c r="F4321" s="58"/>
      <c r="G4321" s="58"/>
      <c r="H4321" s="58"/>
      <c r="I4321" s="58"/>
      <c r="J4321" s="58"/>
      <c r="K4321" s="58"/>
      <c r="L4321" s="55" t="s">
        <v>13</v>
      </c>
      <c r="M4321" s="52" t="s">
        <v>1545</v>
      </c>
      <c r="N4321" s="52" t="s">
        <v>1546</v>
      </c>
      <c r="O4321" s="52" t="s">
        <v>852</v>
      </c>
      <c r="P4321" s="56"/>
      <c r="Q4321" s="56">
        <f>0.014*1.15</f>
        <v>1.61E-2</v>
      </c>
      <c r="R4321" s="57">
        <f ca="1">SUMIF(Insumos!$C$7:$E$166,Subpartidas!N4321,Insumos!$E$7:$E$166)</f>
        <v>9.49</v>
      </c>
      <c r="S4321" s="57">
        <f t="shared" ca="1" si="693"/>
        <v>0.15278900000000001</v>
      </c>
    </row>
    <row r="4322" spans="1:19" s="116" customFormat="1" ht="14.1" customHeight="1">
      <c r="A4322" s="74" t="s">
        <v>1115</v>
      </c>
      <c r="B4322" s="48" t="s">
        <v>1388</v>
      </c>
      <c r="C4322" s="58"/>
      <c r="D4322" s="58"/>
      <c r="E4322" s="58"/>
      <c r="F4322" s="58"/>
      <c r="G4322" s="58"/>
      <c r="H4322" s="58"/>
      <c r="I4322" s="58"/>
      <c r="J4322" s="58"/>
      <c r="K4322" s="58"/>
      <c r="L4322" s="55" t="s">
        <v>13</v>
      </c>
      <c r="M4322" s="52" t="s">
        <v>1543</v>
      </c>
      <c r="N4322" s="52" t="s">
        <v>1544</v>
      </c>
      <c r="O4322" s="52" t="s">
        <v>852</v>
      </c>
      <c r="P4322" s="56"/>
      <c r="Q4322" s="56">
        <f>0.2092*1.15</f>
        <v>0.24057999999999999</v>
      </c>
      <c r="R4322" s="57">
        <f ca="1">SUMIF(Insumos!$C$7:$E$166,Subpartidas!N4322,Insumos!$E$7:$E$166)</f>
        <v>14.780000000000001</v>
      </c>
      <c r="S4322" s="57">
        <f t="shared" ca="1" si="693"/>
        <v>3.5557723999999999</v>
      </c>
    </row>
    <row r="4323" spans="1:19" s="116" customFormat="1" ht="14.1" customHeight="1">
      <c r="A4323" s="74" t="s">
        <v>1115</v>
      </c>
      <c r="B4323" s="48" t="s">
        <v>1388</v>
      </c>
      <c r="C4323" s="58"/>
      <c r="D4323" s="58"/>
      <c r="E4323" s="58"/>
      <c r="F4323" s="58"/>
      <c r="G4323" s="58"/>
      <c r="H4323" s="58"/>
      <c r="I4323" s="58"/>
      <c r="J4323" s="58"/>
      <c r="K4323" s="58"/>
      <c r="L4323" s="55" t="s">
        <v>14</v>
      </c>
      <c r="M4323" s="52" t="s">
        <v>1738</v>
      </c>
      <c r="N4323" s="52" t="s">
        <v>1739</v>
      </c>
      <c r="O4323" s="52" t="s">
        <v>1507</v>
      </c>
      <c r="P4323" s="56"/>
      <c r="Q4323" s="56">
        <f>1.81/100</f>
        <v>1.8100000000000002E-2</v>
      </c>
      <c r="R4323" s="57">
        <f ca="1">G4316</f>
        <v>3.8434246654296578</v>
      </c>
      <c r="S4323" s="57">
        <f t="shared" ca="1" si="693"/>
        <v>6.9565986444276806E-2</v>
      </c>
    </row>
    <row r="4324" spans="1:19" s="116" customFormat="1" ht="14.1" customHeight="1">
      <c r="A4324" s="74" t="s">
        <v>1115</v>
      </c>
      <c r="B4324" s="48" t="s">
        <v>1388</v>
      </c>
      <c r="C4324" s="58"/>
      <c r="D4324" s="58"/>
      <c r="E4324" s="58"/>
      <c r="F4324" s="58"/>
      <c r="G4324" s="58"/>
      <c r="H4324" s="58"/>
      <c r="I4324" s="58"/>
      <c r="J4324" s="58"/>
      <c r="K4324" s="58"/>
      <c r="L4324" s="55" t="s">
        <v>14</v>
      </c>
      <c r="M4324" s="52" t="s">
        <v>1745</v>
      </c>
      <c r="N4324" s="52" t="s">
        <v>1746</v>
      </c>
      <c r="O4324" s="52" t="s">
        <v>1510</v>
      </c>
      <c r="P4324" s="56">
        <v>0.125</v>
      </c>
      <c r="Q4324" s="56">
        <f>P4324/$E$4316*8</f>
        <v>5.8823529411764705E-2</v>
      </c>
      <c r="R4324" s="57">
        <f ca="1">SUMIF(Insumos!$C$7:$E$166,Subpartidas!N4324,Insumos!$E$7:$E$166)</f>
        <v>6.78</v>
      </c>
      <c r="S4324" s="57">
        <f t="shared" ca="1" si="693"/>
        <v>0.39882352941176469</v>
      </c>
    </row>
    <row r="4325" spans="1:19" s="116" customFormat="1" ht="14.1" customHeight="1">
      <c r="A4325" s="74" t="s">
        <v>1115</v>
      </c>
      <c r="B4325" s="48" t="s">
        <v>1388</v>
      </c>
      <c r="C4325" s="58"/>
      <c r="D4325" s="58"/>
      <c r="E4325" s="58"/>
      <c r="F4325" s="58"/>
      <c r="G4325" s="58"/>
      <c r="H4325" s="58"/>
      <c r="I4325" s="58"/>
      <c r="J4325" s="58"/>
      <c r="K4325" s="58"/>
      <c r="L4325" s="55" t="s">
        <v>14</v>
      </c>
      <c r="M4325" s="52" t="s">
        <v>1555</v>
      </c>
      <c r="N4325" s="52" t="s">
        <v>1556</v>
      </c>
      <c r="O4325" s="52" t="s">
        <v>1510</v>
      </c>
      <c r="P4325" s="56">
        <v>1</v>
      </c>
      <c r="Q4325" s="56">
        <f t="shared" ref="Q4325:Q4326" si="694">P4325/$E$4316*8</f>
        <v>0.47058823529411764</v>
      </c>
      <c r="R4325" s="57">
        <f ca="1">SUMIF(Insumos!$C$7:$E$166,Subpartidas!N4325,Insumos!$E$7:$E$166)</f>
        <v>16</v>
      </c>
      <c r="S4325" s="57">
        <f t="shared" ca="1" si="693"/>
        <v>7.5294117647058822</v>
      </c>
    </row>
    <row r="4326" spans="1:19" s="116" customFormat="1" ht="14.1" customHeight="1">
      <c r="A4326" s="74" t="s">
        <v>1115</v>
      </c>
      <c r="B4326" s="48" t="s">
        <v>1388</v>
      </c>
      <c r="C4326" s="58"/>
      <c r="D4326" s="58"/>
      <c r="E4326" s="58"/>
      <c r="F4326" s="58"/>
      <c r="G4326" s="58"/>
      <c r="H4326" s="58"/>
      <c r="I4326" s="58"/>
      <c r="J4326" s="58"/>
      <c r="K4326" s="58"/>
      <c r="L4326" s="55" t="s">
        <v>14</v>
      </c>
      <c r="M4326" s="52" t="s">
        <v>1557</v>
      </c>
      <c r="N4326" s="52" t="s">
        <v>1558</v>
      </c>
      <c r="O4326" s="52" t="s">
        <v>1510</v>
      </c>
      <c r="P4326" s="56">
        <v>0.5</v>
      </c>
      <c r="Q4326" s="56">
        <f t="shared" si="694"/>
        <v>0.23529411764705882</v>
      </c>
      <c r="R4326" s="57">
        <f ca="1">SUMIF(Insumos!$C$7:$E$166,Subpartidas!N4326,Insumos!$E$7:$E$166)</f>
        <v>8</v>
      </c>
      <c r="S4326" s="57">
        <f t="shared" ca="1" si="693"/>
        <v>1.8823529411764706</v>
      </c>
    </row>
    <row r="4327" spans="1:19" s="116" customFormat="1" ht="14.1" customHeight="1">
      <c r="A4327" s="51" t="s">
        <v>1119</v>
      </c>
      <c r="B4327" s="48" t="s">
        <v>1390</v>
      </c>
      <c r="C4327" s="52" t="s">
        <v>653</v>
      </c>
      <c r="D4327" s="53">
        <f>+IF(C4327&lt;&gt;" ",VLOOKUP(B4327,Rendimientos!$A$3:$D$557,3,0))</f>
        <v>47</v>
      </c>
      <c r="E4327" s="53">
        <f>+IF(C4327&lt;&gt;" ",VLOOKUP(B4327,Rendimientos!$A$3:$D$557,4,0))</f>
        <v>47</v>
      </c>
      <c r="F4327" s="54">
        <f ca="1">SUM(G4327:K4327)</f>
        <v>8.0248077019105057</v>
      </c>
      <c r="G4327" s="49">
        <f ca="1">SUMIFS($S$5:$S$4996,$B$5:$B$4996,B4327,$L$5:$L$4996,$L$5)</f>
        <v>1.3901748789851953</v>
      </c>
      <c r="H4327" s="49">
        <f ca="1">SUMIFS($S$5:$S$4996,$B$5:$B$4996,B4327,$L$5:$L$4996,$L$10)</f>
        <v>5.7801937499999996</v>
      </c>
      <c r="I4327" s="49"/>
      <c r="J4327" s="49">
        <f ca="1">SUMIFS($S$5:$S$4996,$B$5:$B$4996,B4327,$L$5:$L$4996,$L$11)</f>
        <v>0.85443907292531107</v>
      </c>
      <c r="K4327" s="49">
        <f>SUMIFS($S$5:$S$4996,$B$5:$B$4996,B4327,$L$5:$L$4996,$L$4497)</f>
        <v>0</v>
      </c>
      <c r="L4327" s="55" t="s">
        <v>12</v>
      </c>
      <c r="M4327" s="52" t="s">
        <v>1736</v>
      </c>
      <c r="N4327" s="52" t="s">
        <v>1737</v>
      </c>
      <c r="O4327" s="52" t="s">
        <v>1491</v>
      </c>
      <c r="P4327" s="56">
        <v>0.125</v>
      </c>
      <c r="Q4327" s="56">
        <f>P4327/$D$4327*8</f>
        <v>2.1276595744680851E-2</v>
      </c>
      <c r="R4327" s="57">
        <f ca="1">SUMIF(Insumos!$C$7:$E$166,Subpartidas!N4327,Insumos!$E$7:$E$166)</f>
        <v>9.543510636814629</v>
      </c>
      <c r="S4327" s="57">
        <f t="shared" ca="1" si="693"/>
        <v>0.20305341780456657</v>
      </c>
    </row>
    <row r="4328" spans="1:19" s="116" customFormat="1" ht="14.1" customHeight="1">
      <c r="A4328" s="51" t="s">
        <v>1119</v>
      </c>
      <c r="B4328" s="48" t="s">
        <v>1390</v>
      </c>
      <c r="C4328" s="58"/>
      <c r="D4328" s="58"/>
      <c r="E4328" s="58"/>
      <c r="F4328" s="58"/>
      <c r="G4328" s="58"/>
      <c r="H4328" s="58"/>
      <c r="I4328" s="58"/>
      <c r="J4328" s="58"/>
      <c r="K4328" s="58"/>
      <c r="L4328" s="55" t="s">
        <v>12</v>
      </c>
      <c r="M4328" s="52" t="s">
        <v>1492</v>
      </c>
      <c r="N4328" s="52" t="s">
        <v>1493</v>
      </c>
      <c r="O4328" s="52" t="s">
        <v>1491</v>
      </c>
      <c r="P4328" s="56">
        <v>1.125</v>
      </c>
      <c r="Q4328" s="56">
        <f>P4328/$D$4327*8</f>
        <v>0.19148936170212766</v>
      </c>
      <c r="R4328" s="57">
        <f ca="1">SUMIF(Insumos!$C$7:$E$166,Subpartidas!N4328,Insumos!$E$7:$E$166)</f>
        <v>6.1994120750543944</v>
      </c>
      <c r="S4328" s="57">
        <f t="shared" ca="1" si="693"/>
        <v>1.1871214611806287</v>
      </c>
    </row>
    <row r="4329" spans="1:19" s="116" customFormat="1" ht="14.1" customHeight="1">
      <c r="A4329" s="51" t="s">
        <v>1119</v>
      </c>
      <c r="B4329" s="48" t="s">
        <v>1390</v>
      </c>
      <c r="C4329" s="58"/>
      <c r="D4329" s="58"/>
      <c r="E4329" s="58"/>
      <c r="F4329" s="58"/>
      <c r="G4329" s="58"/>
      <c r="H4329" s="58"/>
      <c r="I4329" s="58"/>
      <c r="J4329" s="58"/>
      <c r="K4329" s="58"/>
      <c r="L4329" s="55" t="s">
        <v>13</v>
      </c>
      <c r="M4329" s="52" t="s">
        <v>1545</v>
      </c>
      <c r="N4329" s="52" t="s">
        <v>1546</v>
      </c>
      <c r="O4329" s="52" t="s">
        <v>852</v>
      </c>
      <c r="P4329" s="56"/>
      <c r="Q4329" s="56">
        <f>0.0175*1.15</f>
        <v>2.0125000000000001E-2</v>
      </c>
      <c r="R4329" s="57">
        <f ca="1">SUMIF(Insumos!$C$7:$E$166,Subpartidas!N4329,Insumos!$E$7:$E$166)</f>
        <v>9.49</v>
      </c>
      <c r="S4329" s="57">
        <f t="shared" ca="1" si="693"/>
        <v>0.19098625</v>
      </c>
    </row>
    <row r="4330" spans="1:19" s="116" customFormat="1" ht="14.1" customHeight="1">
      <c r="A4330" s="51" t="s">
        <v>1119</v>
      </c>
      <c r="B4330" s="48" t="s">
        <v>1390</v>
      </c>
      <c r="C4330" s="58"/>
      <c r="D4330" s="58"/>
      <c r="E4330" s="58"/>
      <c r="F4330" s="58"/>
      <c r="G4330" s="58"/>
      <c r="H4330" s="58"/>
      <c r="I4330" s="58"/>
      <c r="J4330" s="58"/>
      <c r="K4330" s="58"/>
      <c r="L4330" s="55" t="s">
        <v>13</v>
      </c>
      <c r="M4330" s="52" t="s">
        <v>1543</v>
      </c>
      <c r="N4330" s="52" t="s">
        <v>1544</v>
      </c>
      <c r="O4330" s="52" t="s">
        <v>852</v>
      </c>
      <c r="P4330" s="56"/>
      <c r="Q4330" s="56">
        <f>0.2975*1.15</f>
        <v>0.34212499999999996</v>
      </c>
      <c r="R4330" s="57">
        <f ca="1">SUMIF(Insumos!$C$7:$E$166,Subpartidas!N4330,Insumos!$E$7:$E$166)</f>
        <v>14.780000000000001</v>
      </c>
      <c r="S4330" s="57">
        <f t="shared" ca="1" si="693"/>
        <v>5.0566075000000001</v>
      </c>
    </row>
    <row r="4331" spans="1:19" s="116" customFormat="1" ht="14.1" customHeight="1">
      <c r="A4331" s="51" t="s">
        <v>1119</v>
      </c>
      <c r="B4331" s="48" t="s">
        <v>1390</v>
      </c>
      <c r="C4331" s="58"/>
      <c r="D4331" s="58"/>
      <c r="E4331" s="58"/>
      <c r="F4331" s="58"/>
      <c r="G4331" s="58"/>
      <c r="H4331" s="58"/>
      <c r="I4331" s="58"/>
      <c r="J4331" s="58"/>
      <c r="K4331" s="58"/>
      <c r="L4331" s="55" t="s">
        <v>13</v>
      </c>
      <c r="M4331" s="52" t="s">
        <v>1547</v>
      </c>
      <c r="N4331" s="52" t="s">
        <v>1548</v>
      </c>
      <c r="O4331" s="52" t="s">
        <v>852</v>
      </c>
      <c r="P4331" s="56"/>
      <c r="Q4331" s="56">
        <v>0.23480000000000001</v>
      </c>
      <c r="R4331" s="57">
        <f ca="1">SUMIF(Insumos!$C$7:$E$166,Subpartidas!N4331,Insumos!$E$7:$E$166)</f>
        <v>2</v>
      </c>
      <c r="S4331" s="57">
        <f t="shared" ca="1" si="693"/>
        <v>0.46960000000000002</v>
      </c>
    </row>
    <row r="4332" spans="1:19" s="116" customFormat="1" ht="14.1" customHeight="1">
      <c r="A4332" s="51" t="s">
        <v>1119</v>
      </c>
      <c r="B4332" s="48" t="s">
        <v>1390</v>
      </c>
      <c r="C4332" s="58"/>
      <c r="D4332" s="58"/>
      <c r="E4332" s="58"/>
      <c r="F4332" s="58"/>
      <c r="G4332" s="58"/>
      <c r="H4332" s="58"/>
      <c r="I4332" s="58"/>
      <c r="J4332" s="58"/>
      <c r="K4332" s="58"/>
      <c r="L4332" s="55" t="s">
        <v>13</v>
      </c>
      <c r="M4332" s="52" t="s">
        <v>1551</v>
      </c>
      <c r="N4332" s="52" t="s">
        <v>1552</v>
      </c>
      <c r="O4332" s="52" t="s">
        <v>657</v>
      </c>
      <c r="P4332" s="56"/>
      <c r="Q4332" s="56">
        <v>0.35</v>
      </c>
      <c r="R4332" s="57">
        <f ca="1">SUMIF(Insumos!$C$7:$E$166,Subpartidas!N4332,Insumos!$E$7:$E$166)</f>
        <v>0.18</v>
      </c>
      <c r="S4332" s="57">
        <f t="shared" ca="1" si="693"/>
        <v>6.3E-2</v>
      </c>
    </row>
    <row r="4333" spans="1:19" s="116" customFormat="1" ht="14.1" customHeight="1">
      <c r="A4333" s="51" t="s">
        <v>1119</v>
      </c>
      <c r="B4333" s="48" t="s">
        <v>1390</v>
      </c>
      <c r="C4333" s="58"/>
      <c r="D4333" s="58"/>
      <c r="E4333" s="58"/>
      <c r="F4333" s="58"/>
      <c r="G4333" s="58"/>
      <c r="H4333" s="58"/>
      <c r="I4333" s="58"/>
      <c r="J4333" s="58"/>
      <c r="K4333" s="58"/>
      <c r="L4333" s="55" t="s">
        <v>14</v>
      </c>
      <c r="M4333" s="52" t="s">
        <v>1738</v>
      </c>
      <c r="N4333" s="52" t="s">
        <v>1739</v>
      </c>
      <c r="O4333" s="52" t="s">
        <v>1507</v>
      </c>
      <c r="P4333" s="56"/>
      <c r="Q4333" s="56">
        <f>2.11/100</f>
        <v>2.1099999999999997E-2</v>
      </c>
      <c r="R4333" s="57">
        <f ca="1">G4327</f>
        <v>1.3901748789851953</v>
      </c>
      <c r="S4333" s="57">
        <f ca="1">Q4333*R4333</f>
        <v>2.9332689946587616E-2</v>
      </c>
    </row>
    <row r="4334" spans="1:19" s="116" customFormat="1" ht="14.1" customHeight="1">
      <c r="A4334" s="51" t="s">
        <v>1119</v>
      </c>
      <c r="B4334" s="48" t="s">
        <v>1390</v>
      </c>
      <c r="C4334" s="58"/>
      <c r="D4334" s="58"/>
      <c r="E4334" s="58"/>
      <c r="F4334" s="58"/>
      <c r="G4334" s="58"/>
      <c r="H4334" s="58"/>
      <c r="I4334" s="58"/>
      <c r="J4334" s="58"/>
      <c r="K4334" s="58"/>
      <c r="L4334" s="55" t="s">
        <v>14</v>
      </c>
      <c r="M4334" s="52" t="s">
        <v>1557</v>
      </c>
      <c r="N4334" s="52" t="s">
        <v>1558</v>
      </c>
      <c r="O4334" s="52" t="s">
        <v>1510</v>
      </c>
      <c r="P4334" s="56">
        <v>0.5</v>
      </c>
      <c r="Q4334" s="56">
        <f>P4334/$E$4327*8</f>
        <v>8.5106382978723402E-2</v>
      </c>
      <c r="R4334" s="57">
        <f ca="1">SUMIF(Insumos!$C$7:$E$166,Subpartidas!N4334,Insumos!$E$7:$E$166)</f>
        <v>8</v>
      </c>
      <c r="S4334" s="57">
        <f t="shared" ref="S4334:S4358" ca="1" si="695">Q4334*R4334</f>
        <v>0.68085106382978722</v>
      </c>
    </row>
    <row r="4335" spans="1:19" s="116" customFormat="1" ht="14.1" customHeight="1">
      <c r="A4335" s="51" t="s">
        <v>1119</v>
      </c>
      <c r="B4335" s="48" t="s">
        <v>1390</v>
      </c>
      <c r="C4335" s="58"/>
      <c r="D4335" s="58"/>
      <c r="E4335" s="58"/>
      <c r="F4335" s="58"/>
      <c r="G4335" s="58"/>
      <c r="H4335" s="58"/>
      <c r="I4335" s="58"/>
      <c r="J4335" s="58"/>
      <c r="K4335" s="58"/>
      <c r="L4335" s="55" t="s">
        <v>14</v>
      </c>
      <c r="M4335" s="52" t="s">
        <v>1745</v>
      </c>
      <c r="N4335" s="52" t="s">
        <v>1746</v>
      </c>
      <c r="O4335" s="52" t="s">
        <v>1510</v>
      </c>
      <c r="P4335" s="56">
        <v>0.125</v>
      </c>
      <c r="Q4335" s="56">
        <f>P4335/$E$4327*8</f>
        <v>2.1276595744680851E-2</v>
      </c>
      <c r="R4335" s="57">
        <f ca="1">SUMIF(Insumos!$C$7:$E$166,Subpartidas!N4335,Insumos!$E$7:$E$166)</f>
        <v>6.78</v>
      </c>
      <c r="S4335" s="57">
        <f t="shared" ca="1" si="695"/>
        <v>0.14425531914893616</v>
      </c>
    </row>
    <row r="4336" spans="1:19" s="116" customFormat="1" ht="14.1" customHeight="1">
      <c r="A4336" s="74" t="s">
        <v>1126</v>
      </c>
      <c r="B4336" s="48" t="s">
        <v>1392</v>
      </c>
      <c r="C4336" s="52" t="s">
        <v>653</v>
      </c>
      <c r="D4336" s="53">
        <f>+IF(C4336&lt;&gt;" ",VLOOKUP(B4336,Rendimientos!$A$3:$D$557,3,0))</f>
        <v>56</v>
      </c>
      <c r="E4336" s="53">
        <f>+IF(C4336&lt;&gt;" ",VLOOKUP(B4336,Rendimientos!$A$3:$D$557,4,0))</f>
        <v>56</v>
      </c>
      <c r="F4336" s="54">
        <f ca="1">SUM(G4336:K4336)</f>
        <v>6.9816642239248887</v>
      </c>
      <c r="G4336" s="49">
        <f ca="1">SUMIFS($S$5:$S$4996,$B$5:$B$4996,B4336,$L$5:$L$4996,$L$5)</f>
        <v>1.1667539162911462</v>
      </c>
      <c r="H4336" s="49">
        <f ca="1">SUMIFS($S$5:$S$4996,$B$5:$B$4996,B4336,$L$5:$L$4996,$L$10)</f>
        <v>5.0977917999999995</v>
      </c>
      <c r="I4336" s="49"/>
      <c r="J4336" s="49">
        <f ca="1">SUMIFS($S$5:$S$4996,$B$5:$B$4996,B4336,$L$5:$L$4996,$L$11)</f>
        <v>0.71711850763374319</v>
      </c>
      <c r="K4336" s="49">
        <f>SUMIFS($S$5:$S$4996,$B$5:$B$4996,B4336,$L$5:$L$4996,$L$4497)</f>
        <v>0</v>
      </c>
      <c r="L4336" s="55" t="s">
        <v>12</v>
      </c>
      <c r="M4336" s="52" t="s">
        <v>1736</v>
      </c>
      <c r="N4336" s="52" t="s">
        <v>1737</v>
      </c>
      <c r="O4336" s="52" t="s">
        <v>1491</v>
      </c>
      <c r="P4336" s="56">
        <v>0.125</v>
      </c>
      <c r="Q4336" s="56">
        <f>P4336/$D$4336*8</f>
        <v>1.7857142857142856E-2</v>
      </c>
      <c r="R4336" s="57">
        <f ca="1">SUMIF(Insumos!$C$7:$E$166,Subpartidas!N4336,Insumos!$E$7:$E$166)</f>
        <v>9.543510636814629</v>
      </c>
      <c r="S4336" s="57">
        <f t="shared" ca="1" si="695"/>
        <v>0.17041983280026121</v>
      </c>
    </row>
    <row r="4337" spans="1:19" s="116" customFormat="1" ht="14.1" customHeight="1">
      <c r="A4337" s="74" t="s">
        <v>1126</v>
      </c>
      <c r="B4337" s="48" t="s">
        <v>1392</v>
      </c>
      <c r="C4337" s="58"/>
      <c r="D4337" s="58"/>
      <c r="E4337" s="58"/>
      <c r="F4337" s="58"/>
      <c r="G4337" s="58"/>
      <c r="H4337" s="58"/>
      <c r="I4337" s="58"/>
      <c r="J4337" s="58"/>
      <c r="K4337" s="58"/>
      <c r="L4337" s="55" t="s">
        <v>12</v>
      </c>
      <c r="M4337" s="52" t="s">
        <v>1492</v>
      </c>
      <c r="N4337" s="52" t="s">
        <v>1493</v>
      </c>
      <c r="O4337" s="52" t="s">
        <v>1491</v>
      </c>
      <c r="P4337" s="56">
        <v>1.125</v>
      </c>
      <c r="Q4337" s="56">
        <f>P4337/$D$4336*8</f>
        <v>0.16071428571428573</v>
      </c>
      <c r="R4337" s="57">
        <f ca="1">SUMIF(Insumos!$C$7:$E$166,Subpartidas!N4337,Insumos!$E$7:$E$166)</f>
        <v>6.1994120750543944</v>
      </c>
      <c r="S4337" s="57">
        <f t="shared" ca="1" si="695"/>
        <v>0.99633408349088493</v>
      </c>
    </row>
    <row r="4338" spans="1:19" s="116" customFormat="1" ht="14.1" customHeight="1">
      <c r="A4338" s="74" t="s">
        <v>1126</v>
      </c>
      <c r="B4338" s="48" t="s">
        <v>1392</v>
      </c>
      <c r="C4338" s="58"/>
      <c r="D4338" s="58"/>
      <c r="E4338" s="58"/>
      <c r="F4338" s="58"/>
      <c r="G4338" s="58"/>
      <c r="H4338" s="58"/>
      <c r="I4338" s="58"/>
      <c r="J4338" s="58"/>
      <c r="K4338" s="58"/>
      <c r="L4338" s="55" t="s">
        <v>13</v>
      </c>
      <c r="M4338" s="52" t="s">
        <v>1547</v>
      </c>
      <c r="N4338" s="52" t="s">
        <v>1548</v>
      </c>
      <c r="O4338" s="52" t="s">
        <v>852</v>
      </c>
      <c r="P4338" s="56"/>
      <c r="Q4338" s="56">
        <v>0.23480000000000001</v>
      </c>
      <c r="R4338" s="57">
        <f ca="1">SUMIF(Insumos!$C$7:$E$166,Subpartidas!N4338,Insumos!$E$7:$E$166)</f>
        <v>2</v>
      </c>
      <c r="S4338" s="57">
        <f t="shared" ca="1" si="695"/>
        <v>0.46960000000000002</v>
      </c>
    </row>
    <row r="4339" spans="1:19" s="116" customFormat="1" ht="14.1" customHeight="1">
      <c r="A4339" s="74" t="s">
        <v>1126</v>
      </c>
      <c r="B4339" s="48" t="s">
        <v>1392</v>
      </c>
      <c r="C4339" s="58"/>
      <c r="D4339" s="58"/>
      <c r="E4339" s="58"/>
      <c r="F4339" s="58"/>
      <c r="G4339" s="58"/>
      <c r="H4339" s="58"/>
      <c r="I4339" s="58"/>
      <c r="J4339" s="58"/>
      <c r="K4339" s="58"/>
      <c r="L4339" s="55" t="s">
        <v>13</v>
      </c>
      <c r="M4339" s="52" t="s">
        <v>1551</v>
      </c>
      <c r="N4339" s="52" t="s">
        <v>1552</v>
      </c>
      <c r="O4339" s="52" t="s">
        <v>657</v>
      </c>
      <c r="P4339" s="56"/>
      <c r="Q4339" s="56">
        <v>0.35</v>
      </c>
      <c r="R4339" s="57">
        <f ca="1">SUMIF(Insumos!$C$7:$E$166,Subpartidas!N4339,Insumos!$E$7:$E$166)</f>
        <v>0.18</v>
      </c>
      <c r="S4339" s="57">
        <f t="shared" ca="1" si="695"/>
        <v>6.3E-2</v>
      </c>
    </row>
    <row r="4340" spans="1:19" s="116" customFormat="1" ht="14.1" customHeight="1">
      <c r="A4340" s="74" t="s">
        <v>1126</v>
      </c>
      <c r="B4340" s="48" t="s">
        <v>1392</v>
      </c>
      <c r="C4340" s="58"/>
      <c r="D4340" s="58"/>
      <c r="E4340" s="58"/>
      <c r="F4340" s="58"/>
      <c r="G4340" s="58"/>
      <c r="H4340" s="58"/>
      <c r="I4340" s="58"/>
      <c r="J4340" s="58"/>
      <c r="K4340" s="58"/>
      <c r="L4340" s="55" t="s">
        <v>13</v>
      </c>
      <c r="M4340" s="52" t="s">
        <v>1545</v>
      </c>
      <c r="N4340" s="52" t="s">
        <v>1546</v>
      </c>
      <c r="O4340" s="52" t="s">
        <v>852</v>
      </c>
      <c r="P4340" s="56"/>
      <c r="Q4340" s="56">
        <f>0.0154*1.15</f>
        <v>1.771E-2</v>
      </c>
      <c r="R4340" s="57">
        <f ca="1">SUMIF(Insumos!$C$7:$E$166,Subpartidas!N4340,Insumos!$E$7:$E$166)</f>
        <v>9.49</v>
      </c>
      <c r="S4340" s="57">
        <f t="shared" ca="1" si="695"/>
        <v>0.16806789999999999</v>
      </c>
    </row>
    <row r="4341" spans="1:19" s="116" customFormat="1" ht="14.1" customHeight="1">
      <c r="A4341" s="74" t="s">
        <v>1126</v>
      </c>
      <c r="B4341" s="48" t="s">
        <v>1392</v>
      </c>
      <c r="C4341" s="58"/>
      <c r="D4341" s="58"/>
      <c r="E4341" s="58"/>
      <c r="F4341" s="58"/>
      <c r="G4341" s="58"/>
      <c r="H4341" s="58"/>
      <c r="I4341" s="58"/>
      <c r="J4341" s="58"/>
      <c r="K4341" s="58"/>
      <c r="L4341" s="55" t="s">
        <v>13</v>
      </c>
      <c r="M4341" s="52" t="s">
        <v>1543</v>
      </c>
      <c r="N4341" s="52" t="s">
        <v>1544</v>
      </c>
      <c r="O4341" s="52" t="s">
        <v>852</v>
      </c>
      <c r="P4341" s="56"/>
      <c r="Q4341" s="56">
        <f>0.2587*1.15</f>
        <v>0.29750499999999996</v>
      </c>
      <c r="R4341" s="57">
        <f ca="1">SUMIF(Insumos!$C$7:$E$166,Subpartidas!N4341,Insumos!$E$7:$E$166)</f>
        <v>14.780000000000001</v>
      </c>
      <c r="S4341" s="57">
        <f t="shared" ca="1" si="695"/>
        <v>4.3971238999999995</v>
      </c>
    </row>
    <row r="4342" spans="1:19" s="116" customFormat="1" ht="14.1" customHeight="1">
      <c r="A4342" s="74" t="s">
        <v>1126</v>
      </c>
      <c r="B4342" s="48" t="s">
        <v>1392</v>
      </c>
      <c r="C4342" s="58"/>
      <c r="D4342" s="58"/>
      <c r="E4342" s="58"/>
      <c r="F4342" s="58"/>
      <c r="G4342" s="58"/>
      <c r="H4342" s="58"/>
      <c r="I4342" s="58"/>
      <c r="J4342" s="58"/>
      <c r="K4342" s="58"/>
      <c r="L4342" s="55" t="s">
        <v>14</v>
      </c>
      <c r="M4342" s="52" t="s">
        <v>1738</v>
      </c>
      <c r="N4342" s="52" t="s">
        <v>1739</v>
      </c>
      <c r="O4342" s="52" t="s">
        <v>1507</v>
      </c>
      <c r="P4342" s="60"/>
      <c r="Q4342" s="56">
        <v>2.1100000000000001E-2</v>
      </c>
      <c r="R4342" s="57">
        <f ca="1">G4336</f>
        <v>1.1667539162911462</v>
      </c>
      <c r="S4342" s="57">
        <f t="shared" ca="1" si="695"/>
        <v>2.4618507633743188E-2</v>
      </c>
    </row>
    <row r="4343" spans="1:19" s="116" customFormat="1" ht="14.1" customHeight="1">
      <c r="A4343" s="74" t="s">
        <v>1126</v>
      </c>
      <c r="B4343" s="48" t="s">
        <v>1392</v>
      </c>
      <c r="C4343" s="58"/>
      <c r="D4343" s="58"/>
      <c r="E4343" s="58"/>
      <c r="F4343" s="58"/>
      <c r="G4343" s="58"/>
      <c r="H4343" s="58"/>
      <c r="I4343" s="58"/>
      <c r="J4343" s="58"/>
      <c r="K4343" s="58"/>
      <c r="L4343" s="55" t="s">
        <v>14</v>
      </c>
      <c r="M4343" s="52" t="s">
        <v>1745</v>
      </c>
      <c r="N4343" s="52" t="s">
        <v>1746</v>
      </c>
      <c r="O4343" s="52" t="s">
        <v>1510</v>
      </c>
      <c r="P4343" s="56">
        <v>0.125</v>
      </c>
      <c r="Q4343" s="56">
        <f>P4343/$E$4336*8</f>
        <v>1.7857142857142856E-2</v>
      </c>
      <c r="R4343" s="57">
        <f ca="1">SUMIF(Insumos!$C$7:$E$166,Subpartidas!N4343,Insumos!$E$7:$E$166)</f>
        <v>6.78</v>
      </c>
      <c r="S4343" s="57">
        <f t="shared" ca="1" si="695"/>
        <v>0.12107142857142857</v>
      </c>
    </row>
    <row r="4344" spans="1:19" s="116" customFormat="1" ht="14.1" customHeight="1">
      <c r="A4344" s="74" t="s">
        <v>1126</v>
      </c>
      <c r="B4344" s="48" t="s">
        <v>1392</v>
      </c>
      <c r="C4344" s="58"/>
      <c r="D4344" s="58"/>
      <c r="E4344" s="58"/>
      <c r="F4344" s="58"/>
      <c r="G4344" s="58"/>
      <c r="H4344" s="58"/>
      <c r="I4344" s="58"/>
      <c r="J4344" s="58"/>
      <c r="K4344" s="58"/>
      <c r="L4344" s="55" t="s">
        <v>14</v>
      </c>
      <c r="M4344" s="52" t="s">
        <v>1557</v>
      </c>
      <c r="N4344" s="52" t="s">
        <v>1558</v>
      </c>
      <c r="O4344" s="52" t="s">
        <v>1510</v>
      </c>
      <c r="P4344" s="56">
        <v>0.5</v>
      </c>
      <c r="Q4344" s="56">
        <f>P4344/$E$4336*8</f>
        <v>7.1428571428571425E-2</v>
      </c>
      <c r="R4344" s="57">
        <f ca="1">SUMIF(Insumos!$C$7:$E$166,Subpartidas!N4344,Insumos!$E$7:$E$166)</f>
        <v>8</v>
      </c>
      <c r="S4344" s="57">
        <f t="shared" ca="1" si="695"/>
        <v>0.5714285714285714</v>
      </c>
    </row>
    <row r="4345" spans="1:19" s="116" customFormat="1" ht="14.1" customHeight="1">
      <c r="A4345" s="74" t="s">
        <v>1134</v>
      </c>
      <c r="B4345" s="48" t="s">
        <v>1394</v>
      </c>
      <c r="C4345" s="52" t="s">
        <v>653</v>
      </c>
      <c r="D4345" s="53">
        <f>+IF(C4345&lt;&gt;" ",VLOOKUP(B4345,Rendimientos!$A$3:$D$557,3,0))</f>
        <v>50</v>
      </c>
      <c r="E4345" s="53">
        <f>+IF(C4345&lt;&gt;" ",VLOOKUP(B4345,Rendimientos!$A$3:$D$557,4,0))</f>
        <v>50</v>
      </c>
      <c r="F4345" s="54">
        <f ca="1">SUM(G4345:K4345)</f>
        <v>9.0795530879207629</v>
      </c>
      <c r="G4345" s="49">
        <f ca="1">SUMIFS($S$5:$S$4996,$B$5:$B$4996,B4345,$L$5:$L$4996,$L$5)</f>
        <v>1.3067643862460836</v>
      </c>
      <c r="H4345" s="49">
        <f ca="1">SUMIFS($S$5:$S$4996,$B$5:$B$4996,B4345,$L$5:$L$4996,$L$10)</f>
        <v>4.3999459166666659</v>
      </c>
      <c r="I4345" s="49"/>
      <c r="J4345" s="49">
        <f ca="1">SUMIFS($S$5:$S$4996,$B$5:$B$4996,B4345,$L$5:$L$4996,$L$11)</f>
        <v>3.3728427850080136</v>
      </c>
      <c r="K4345" s="49">
        <f>SUMIFS($S$5:$S$4996,$B$5:$B$4996,B4345,$L$5:$L$4996,$L$4497)</f>
        <v>0</v>
      </c>
      <c r="L4345" s="55" t="s">
        <v>12</v>
      </c>
      <c r="M4345" s="52" t="s">
        <v>1736</v>
      </c>
      <c r="N4345" s="52" t="s">
        <v>1737</v>
      </c>
      <c r="O4345" s="52" t="s">
        <v>1491</v>
      </c>
      <c r="P4345" s="56">
        <v>0.125</v>
      </c>
      <c r="Q4345" s="56">
        <f>P4345/$D$4345*8</f>
        <v>0.02</v>
      </c>
      <c r="R4345" s="57">
        <f ca="1">SUMIF(Insumos!$C$7:$E$166,Subpartidas!N4345,Insumos!$E$7:$E$166)</f>
        <v>9.543510636814629</v>
      </c>
      <c r="S4345" s="57">
        <f t="shared" ca="1" si="695"/>
        <v>0.19087021273629259</v>
      </c>
    </row>
    <row r="4346" spans="1:19" s="116" customFormat="1" ht="14.1" customHeight="1">
      <c r="A4346" s="74" t="s">
        <v>1134</v>
      </c>
      <c r="B4346" s="48" t="s">
        <v>1394</v>
      </c>
      <c r="C4346" s="58"/>
      <c r="D4346" s="58"/>
      <c r="E4346" s="58"/>
      <c r="F4346" s="58"/>
      <c r="G4346" s="58"/>
      <c r="H4346" s="58"/>
      <c r="I4346" s="58"/>
      <c r="J4346" s="58"/>
      <c r="K4346" s="58"/>
      <c r="L4346" s="55" t="s">
        <v>12</v>
      </c>
      <c r="M4346" s="52" t="s">
        <v>1492</v>
      </c>
      <c r="N4346" s="52" t="s">
        <v>1493</v>
      </c>
      <c r="O4346" s="52" t="s">
        <v>1491</v>
      </c>
      <c r="P4346" s="56">
        <v>1.125</v>
      </c>
      <c r="Q4346" s="56">
        <f>P4346/$D$4345*8</f>
        <v>0.18</v>
      </c>
      <c r="R4346" s="57">
        <f ca="1">SUMIF(Insumos!$C$7:$E$166,Subpartidas!N4346,Insumos!$E$7:$E$166)</f>
        <v>6.1994120750543944</v>
      </c>
      <c r="S4346" s="57">
        <f t="shared" ca="1" si="695"/>
        <v>1.1158941735097909</v>
      </c>
    </row>
    <row r="4347" spans="1:19" s="116" customFormat="1" ht="14.1" customHeight="1">
      <c r="A4347" s="74" t="s">
        <v>1134</v>
      </c>
      <c r="B4347" s="48" t="s">
        <v>1394</v>
      </c>
      <c r="C4347" s="58"/>
      <c r="D4347" s="58"/>
      <c r="E4347" s="58"/>
      <c r="F4347" s="58"/>
      <c r="G4347" s="58"/>
      <c r="H4347" s="58"/>
      <c r="I4347" s="58"/>
      <c r="J4347" s="58"/>
      <c r="K4347" s="58"/>
      <c r="L4347" s="55" t="s">
        <v>13</v>
      </c>
      <c r="M4347" s="52" t="s">
        <v>1547</v>
      </c>
      <c r="N4347" s="52" t="s">
        <v>1548</v>
      </c>
      <c r="O4347" s="52" t="s">
        <v>852</v>
      </c>
      <c r="P4347" s="56"/>
      <c r="Q4347" s="56">
        <v>5.0000000000000001E-3</v>
      </c>
      <c r="R4347" s="57">
        <f ca="1">SUMIF(Insumos!$C$7:$E$166,Subpartidas!N4347,Insumos!$E$7:$E$166)</f>
        <v>2</v>
      </c>
      <c r="S4347" s="57">
        <f t="shared" ca="1" si="695"/>
        <v>0.01</v>
      </c>
    </row>
    <row r="4348" spans="1:19" s="116" customFormat="1" ht="14.1" customHeight="1">
      <c r="A4348" s="74" t="s">
        <v>1134</v>
      </c>
      <c r="B4348" s="48" t="s">
        <v>1394</v>
      </c>
      <c r="C4348" s="58"/>
      <c r="D4348" s="58"/>
      <c r="E4348" s="58"/>
      <c r="F4348" s="58"/>
      <c r="G4348" s="58"/>
      <c r="H4348" s="58"/>
      <c r="I4348" s="58"/>
      <c r="J4348" s="58"/>
      <c r="K4348" s="58"/>
      <c r="L4348" s="55" t="s">
        <v>13</v>
      </c>
      <c r="M4348" s="52" t="s">
        <v>1559</v>
      </c>
      <c r="N4348" s="52" t="s">
        <v>1560</v>
      </c>
      <c r="O4348" s="52" t="s">
        <v>1561</v>
      </c>
      <c r="Q4348" s="56">
        <f>0.0154*1.15</f>
        <v>1.771E-2</v>
      </c>
      <c r="R4348" s="57">
        <f ca="1">SUMIF(Insumos!$C$7:$E$166,Subpartidas!N4348,Insumos!$E$7:$E$166)</f>
        <v>1.3273809523809523</v>
      </c>
      <c r="S4348" s="57">
        <f t="shared" ca="1" si="695"/>
        <v>2.3507916666666667E-2</v>
      </c>
    </row>
    <row r="4349" spans="1:19" s="116" customFormat="1" ht="14.1" customHeight="1">
      <c r="A4349" s="74" t="s">
        <v>1134</v>
      </c>
      <c r="B4349" s="48" t="s">
        <v>1394</v>
      </c>
      <c r="C4349" s="58"/>
      <c r="D4349" s="58"/>
      <c r="E4349" s="58"/>
      <c r="F4349" s="58"/>
      <c r="G4349" s="58"/>
      <c r="H4349" s="58"/>
      <c r="I4349" s="58"/>
      <c r="J4349" s="58"/>
      <c r="K4349" s="58"/>
      <c r="L4349" s="55" t="s">
        <v>13</v>
      </c>
      <c r="M4349" s="52" t="s">
        <v>1551</v>
      </c>
      <c r="N4349" s="52" t="s">
        <v>1552</v>
      </c>
      <c r="O4349" s="52" t="s">
        <v>657</v>
      </c>
      <c r="P4349" s="56"/>
      <c r="Q4349" s="56">
        <v>0.35</v>
      </c>
      <c r="R4349" s="57">
        <f ca="1">SUMIF(Insumos!$C$7:$E$166,Subpartidas!N4349,Insumos!$E$7:$E$166)</f>
        <v>0.18</v>
      </c>
      <c r="S4349" s="57">
        <f t="shared" ca="1" si="695"/>
        <v>6.3E-2</v>
      </c>
    </row>
    <row r="4350" spans="1:19" s="116" customFormat="1" ht="14.1" customHeight="1">
      <c r="A4350" s="74" t="s">
        <v>1134</v>
      </c>
      <c r="B4350" s="48" t="s">
        <v>1394</v>
      </c>
      <c r="C4350" s="58"/>
      <c r="D4350" s="58"/>
      <c r="E4350" s="58"/>
      <c r="G4350" s="58"/>
      <c r="H4350" s="58"/>
      <c r="I4350" s="58"/>
      <c r="J4350" s="58"/>
      <c r="K4350" s="58"/>
      <c r="L4350" s="55" t="s">
        <v>13</v>
      </c>
      <c r="M4350" s="52" t="s">
        <v>1545</v>
      </c>
      <c r="N4350" s="52" t="s">
        <v>1546</v>
      </c>
      <c r="O4350" s="52" t="s">
        <v>852</v>
      </c>
      <c r="P4350" s="56"/>
      <c r="Q4350" s="56">
        <f>0.0154*1.15</f>
        <v>1.771E-2</v>
      </c>
      <c r="R4350" s="57">
        <f ca="1">SUMIF(Insumos!$C$7:$E$166,Subpartidas!N4350,Insumos!$E$7:$E$166)</f>
        <v>9.49</v>
      </c>
      <c r="S4350" s="57">
        <f t="shared" ca="1" si="695"/>
        <v>0.16806789999999999</v>
      </c>
    </row>
    <row r="4351" spans="1:19" s="116" customFormat="1" ht="14.1" customHeight="1">
      <c r="A4351" s="74" t="s">
        <v>1134</v>
      </c>
      <c r="B4351" s="48" t="s">
        <v>1394</v>
      </c>
      <c r="C4351" s="58"/>
      <c r="D4351" s="58"/>
      <c r="E4351" s="58"/>
      <c r="F4351" s="58"/>
      <c r="G4351" s="58"/>
      <c r="H4351" s="58"/>
      <c r="I4351" s="58"/>
      <c r="J4351" s="58"/>
      <c r="K4351" s="58"/>
      <c r="L4351" s="55" t="s">
        <v>13</v>
      </c>
      <c r="M4351" s="52" t="s">
        <v>1543</v>
      </c>
      <c r="N4351" s="52" t="s">
        <v>1544</v>
      </c>
      <c r="O4351" s="52" t="s">
        <v>852</v>
      </c>
      <c r="P4351" s="56"/>
      <c r="Q4351" s="56">
        <f>0.2433*1.15</f>
        <v>0.27979499999999996</v>
      </c>
      <c r="R4351" s="57">
        <f ca="1">SUMIF(Insumos!$C$7:$E$166,Subpartidas!N4351,Insumos!$E$7:$E$166)</f>
        <v>14.780000000000001</v>
      </c>
      <c r="S4351" s="57">
        <f t="shared" ca="1" si="695"/>
        <v>4.1353700999999994</v>
      </c>
    </row>
    <row r="4352" spans="1:19" s="116" customFormat="1" ht="14.1" customHeight="1">
      <c r="A4352" s="74" t="s">
        <v>1134</v>
      </c>
      <c r="B4352" s="48" t="s">
        <v>1394</v>
      </c>
      <c r="C4352" s="58"/>
      <c r="D4352" s="58"/>
      <c r="E4352" s="58"/>
      <c r="F4352" s="58"/>
      <c r="G4352" s="58"/>
      <c r="H4352" s="58"/>
      <c r="I4352" s="58"/>
      <c r="J4352" s="58"/>
      <c r="K4352" s="58"/>
      <c r="L4352" s="55" t="s">
        <v>14</v>
      </c>
      <c r="M4352" s="52" t="s">
        <v>1738</v>
      </c>
      <c r="N4352" s="52" t="s">
        <v>1739</v>
      </c>
      <c r="O4352" s="52" t="s">
        <v>1507</v>
      </c>
      <c r="P4352" s="60"/>
      <c r="Q4352" s="56">
        <v>2.8500000000000001E-2</v>
      </c>
      <c r="R4352" s="57">
        <f ca="1">G4345</f>
        <v>1.3067643862460836</v>
      </c>
      <c r="S4352" s="57">
        <f t="shared" ca="1" si="695"/>
        <v>3.7242785008013382E-2</v>
      </c>
    </row>
    <row r="4353" spans="1:20" s="116" customFormat="1" ht="14.1" customHeight="1">
      <c r="A4353" s="74" t="s">
        <v>1134</v>
      </c>
      <c r="B4353" s="48" t="s">
        <v>1394</v>
      </c>
      <c r="C4353" s="58"/>
      <c r="D4353" s="58"/>
      <c r="E4353" s="58"/>
      <c r="F4353" s="58"/>
      <c r="G4353" s="58"/>
      <c r="H4353" s="58"/>
      <c r="I4353" s="58"/>
      <c r="J4353" s="58"/>
      <c r="K4353" s="58"/>
      <c r="L4353" s="55" t="s">
        <v>14</v>
      </c>
      <c r="M4353" s="52" t="s">
        <v>1745</v>
      </c>
      <c r="N4353" s="52" t="s">
        <v>1746</v>
      </c>
      <c r="O4353" s="52" t="s">
        <v>1510</v>
      </c>
      <c r="P4353" s="56">
        <v>0.125</v>
      </c>
      <c r="Q4353" s="56">
        <f>P4353/$E$4345*8</f>
        <v>0.02</v>
      </c>
      <c r="R4353" s="57">
        <f ca="1">SUMIF(Insumos!$C$7:$E$166,Subpartidas!N4353,Insumos!$E$7:$E$166)</f>
        <v>6.78</v>
      </c>
      <c r="S4353" s="57">
        <f t="shared" ca="1" si="695"/>
        <v>0.1356</v>
      </c>
    </row>
    <row r="4354" spans="1:20" s="116" customFormat="1" ht="14.1" customHeight="1">
      <c r="A4354" s="74" t="s">
        <v>1134</v>
      </c>
      <c r="B4354" s="48" t="s">
        <v>1394</v>
      </c>
      <c r="C4354" s="58"/>
      <c r="D4354" s="58"/>
      <c r="E4354" s="58"/>
      <c r="F4354" s="58"/>
      <c r="G4354" s="58"/>
      <c r="H4354" s="58"/>
      <c r="I4354" s="58"/>
      <c r="J4354" s="58"/>
      <c r="K4354" s="58"/>
      <c r="L4354" s="55" t="s">
        <v>14</v>
      </c>
      <c r="M4354" s="52" t="s">
        <v>1555</v>
      </c>
      <c r="N4354" s="52" t="s">
        <v>1556</v>
      </c>
      <c r="O4354" s="52" t="s">
        <v>1510</v>
      </c>
      <c r="P4354" s="56">
        <v>1</v>
      </c>
      <c r="Q4354" s="56">
        <f t="shared" ref="Q4354:Q4355" si="696">P4354/$E$4345*8</f>
        <v>0.16</v>
      </c>
      <c r="R4354" s="57">
        <f ca="1">SUMIF(Insumos!$C$7:$E$166,Subpartidas!N4354,Insumos!$E$7:$E$166)</f>
        <v>16</v>
      </c>
      <c r="S4354" s="57">
        <f t="shared" ca="1" si="695"/>
        <v>2.56</v>
      </c>
    </row>
    <row r="4355" spans="1:20" s="116" customFormat="1" ht="14.1" customHeight="1">
      <c r="A4355" s="74" t="s">
        <v>1134</v>
      </c>
      <c r="B4355" s="48" t="s">
        <v>1394</v>
      </c>
      <c r="C4355" s="58"/>
      <c r="D4355" s="58"/>
      <c r="E4355" s="58"/>
      <c r="F4355" s="58"/>
      <c r="G4355" s="58"/>
      <c r="H4355" s="58"/>
      <c r="I4355" s="58"/>
      <c r="J4355" s="58"/>
      <c r="K4355" s="58"/>
      <c r="L4355" s="55" t="s">
        <v>14</v>
      </c>
      <c r="M4355" s="52" t="s">
        <v>1557</v>
      </c>
      <c r="N4355" s="52" t="s">
        <v>1558</v>
      </c>
      <c r="O4355" s="52" t="s">
        <v>1510</v>
      </c>
      <c r="P4355" s="56">
        <v>0.5</v>
      </c>
      <c r="Q4355" s="56">
        <f t="shared" si="696"/>
        <v>0.08</v>
      </c>
      <c r="R4355" s="57">
        <f ca="1">SUMIF(Insumos!$C$7:$E$166,Subpartidas!N4355,Insumos!$E$7:$E$166)</f>
        <v>8</v>
      </c>
      <c r="S4355" s="57">
        <f t="shared" ca="1" si="695"/>
        <v>0.64</v>
      </c>
    </row>
    <row r="4356" spans="1:20" s="116" customFormat="1" ht="14.1" customHeight="1">
      <c r="A4356" s="74" t="s">
        <v>1138</v>
      </c>
      <c r="B4356" s="48" t="s">
        <v>1396</v>
      </c>
      <c r="C4356" s="52" t="s">
        <v>653</v>
      </c>
      <c r="D4356" s="53">
        <f>+IF(C4356&lt;&gt;" ",VLOOKUP(B4356,Rendimientos!$A$3:$D$557,3,0))</f>
        <v>43</v>
      </c>
      <c r="E4356" s="53">
        <f>+IF(C4356&lt;&gt;" ",VLOOKUP(B4356,Rendimientos!$A$3:$D$557,4,0))</f>
        <v>43</v>
      </c>
      <c r="F4356" s="54">
        <f ca="1">SUM(G4356:K4356)</f>
        <v>11.926017184834054</v>
      </c>
      <c r="G4356" s="49">
        <f ca="1">SUMIFS($S$5:$S$4996,$B$5:$B$4996,B4356,$L$5:$L$4996,$L$5)</f>
        <v>1.5194934723791669</v>
      </c>
      <c r="H4356" s="49">
        <f ca="1">SUMIFS($S$5:$S$4996,$B$5:$B$4996,B4356,$L$5:$L$4996,$L$10)</f>
        <v>9.4536082666666665</v>
      </c>
      <c r="I4356" s="49"/>
      <c r="J4356" s="49">
        <f ca="1">SUMIFS($S$5:$S$4996,$B$5:$B$4996,B4356,$L$5:$L$4996,$L$11)</f>
        <v>0.95291544578821907</v>
      </c>
      <c r="K4356" s="49">
        <f>SUMIFS($S$5:$S$4996,$B$5:$B$4996,B4356,$L$5:$L$4996,$L$4497)</f>
        <v>0</v>
      </c>
      <c r="L4356" s="55" t="s">
        <v>12</v>
      </c>
      <c r="M4356" s="52" t="s">
        <v>1736</v>
      </c>
      <c r="N4356" s="52" t="s">
        <v>1737</v>
      </c>
      <c r="O4356" s="52" t="s">
        <v>1491</v>
      </c>
      <c r="P4356" s="56">
        <v>0.125</v>
      </c>
      <c r="Q4356" s="56">
        <f>P4356/$D$4356*8</f>
        <v>2.3255813953488372E-2</v>
      </c>
      <c r="R4356" s="57">
        <f ca="1">SUMIF(Insumos!$C$7:$E$166,Subpartidas!N4356,Insumos!$E$7:$E$166)</f>
        <v>9.543510636814629</v>
      </c>
      <c r="S4356" s="57">
        <f t="shared" ca="1" si="695"/>
        <v>0.22194210783289833</v>
      </c>
    </row>
    <row r="4357" spans="1:20" s="116" customFormat="1" ht="14.1" customHeight="1">
      <c r="A4357" s="74" t="s">
        <v>1138</v>
      </c>
      <c r="B4357" s="48" t="s">
        <v>1396</v>
      </c>
      <c r="C4357" s="58"/>
      <c r="D4357" s="58"/>
      <c r="E4357" s="58"/>
      <c r="F4357" s="58"/>
      <c r="G4357" s="58"/>
      <c r="H4357" s="58"/>
      <c r="I4357" s="58"/>
      <c r="J4357" s="58"/>
      <c r="K4357" s="58"/>
      <c r="L4357" s="55" t="s">
        <v>12</v>
      </c>
      <c r="M4357" s="52" t="s">
        <v>1492</v>
      </c>
      <c r="N4357" s="52" t="s">
        <v>1493</v>
      </c>
      <c r="O4357" s="52" t="s">
        <v>1491</v>
      </c>
      <c r="P4357" s="56">
        <v>1.125</v>
      </c>
      <c r="Q4357" s="56">
        <f>P4357/$D$4356*8</f>
        <v>0.20930232558139536</v>
      </c>
      <c r="R4357" s="57">
        <f ca="1">SUMIF(Insumos!$C$7:$E$166,Subpartidas!N4357,Insumos!$E$7:$E$166)</f>
        <v>6.1994120750543944</v>
      </c>
      <c r="S4357" s="57">
        <f t="shared" ca="1" si="695"/>
        <v>1.2975513645462686</v>
      </c>
    </row>
    <row r="4358" spans="1:20" s="116" customFormat="1" ht="14.1" customHeight="1">
      <c r="A4358" s="74" t="s">
        <v>1138</v>
      </c>
      <c r="B4358" s="48" t="s">
        <v>1396</v>
      </c>
      <c r="C4358" s="58"/>
      <c r="D4358" s="58"/>
      <c r="E4358" s="58"/>
      <c r="F4358" s="58"/>
      <c r="G4358" s="58"/>
      <c r="H4358" s="58"/>
      <c r="I4358" s="58"/>
      <c r="J4358" s="58"/>
      <c r="K4358" s="58"/>
      <c r="L4358" s="55" t="s">
        <v>13</v>
      </c>
      <c r="M4358" s="52" t="s">
        <v>1547</v>
      </c>
      <c r="N4358" s="52" t="s">
        <v>1548</v>
      </c>
      <c r="O4358" s="52" t="s">
        <v>852</v>
      </c>
      <c r="P4358" s="56"/>
      <c r="Q4358" s="56">
        <v>5.0000000000000001E-3</v>
      </c>
      <c r="R4358" s="57">
        <f ca="1">SUMIF(Insumos!$C$7:$E$166,Subpartidas!N4358,Insumos!$E$7:$E$166)</f>
        <v>2</v>
      </c>
      <c r="S4358" s="57">
        <f t="shared" ca="1" si="695"/>
        <v>0.01</v>
      </c>
    </row>
    <row r="4359" spans="1:20" s="116" customFormat="1" ht="14.1" customHeight="1">
      <c r="A4359" s="74" t="s">
        <v>1138</v>
      </c>
      <c r="B4359" s="48" t="s">
        <v>1396</v>
      </c>
      <c r="C4359" s="58"/>
      <c r="D4359" s="58"/>
      <c r="E4359" s="58"/>
      <c r="F4359" s="58"/>
      <c r="G4359" s="58"/>
      <c r="H4359" s="58"/>
      <c r="I4359" s="58"/>
      <c r="J4359" s="58"/>
      <c r="K4359" s="58"/>
      <c r="L4359" s="55" t="s">
        <v>13</v>
      </c>
      <c r="M4359" s="52" t="s">
        <v>1551</v>
      </c>
      <c r="N4359" s="52" t="s">
        <v>1552</v>
      </c>
      <c r="O4359" s="52" t="s">
        <v>657</v>
      </c>
      <c r="P4359" s="56"/>
      <c r="Q4359" s="56">
        <v>0.35</v>
      </c>
      <c r="R4359" s="57">
        <f ca="1">SUMIF(Insumos!$C$7:$E$166,Subpartidas!N4359,Insumos!$E$7:$E$166)</f>
        <v>0.18</v>
      </c>
      <c r="S4359" s="57">
        <f ca="1">Q4359*R4359</f>
        <v>6.3E-2</v>
      </c>
    </row>
    <row r="4360" spans="1:20" s="116" customFormat="1" ht="14.1" customHeight="1">
      <c r="A4360" s="74" t="s">
        <v>1138</v>
      </c>
      <c r="B4360" s="48" t="s">
        <v>1396</v>
      </c>
      <c r="C4360" s="58"/>
      <c r="D4360" s="58"/>
      <c r="E4360" s="58"/>
      <c r="F4360" s="58"/>
      <c r="G4360" s="58"/>
      <c r="H4360" s="58"/>
      <c r="I4360" s="58"/>
      <c r="J4360" s="58"/>
      <c r="K4360" s="58"/>
      <c r="L4360" s="55" t="s">
        <v>13</v>
      </c>
      <c r="M4360" s="52" t="s">
        <v>1545</v>
      </c>
      <c r="N4360" s="52" t="s">
        <v>1546</v>
      </c>
      <c r="O4360" s="52" t="s">
        <v>852</v>
      </c>
      <c r="P4360" s="56"/>
      <c r="Q4360" s="56">
        <f>0.0154*1.15</f>
        <v>1.771E-2</v>
      </c>
      <c r="R4360" s="57">
        <f ca="1">SUMIF(Insumos!$C$7:$E$166,Subpartidas!N4360,Insumos!$E$7:$E$166)</f>
        <v>9.49</v>
      </c>
      <c r="S4360" s="57">
        <f ca="1">Q4360*R4360</f>
        <v>0.16806789999999999</v>
      </c>
    </row>
    <row r="4361" spans="1:20" s="116" customFormat="1" ht="14.1" customHeight="1">
      <c r="A4361" s="74" t="s">
        <v>1138</v>
      </c>
      <c r="B4361" s="48" t="s">
        <v>1396</v>
      </c>
      <c r="C4361" s="58"/>
      <c r="D4361" s="58"/>
      <c r="E4361" s="58"/>
      <c r="G4361" s="58"/>
      <c r="H4361" s="58"/>
      <c r="I4361" s="58"/>
      <c r="J4361" s="58"/>
      <c r="K4361" s="58"/>
      <c r="L4361" s="55" t="s">
        <v>13</v>
      </c>
      <c r="M4361" s="52" t="s">
        <v>1543</v>
      </c>
      <c r="N4361" s="52" t="s">
        <v>1544</v>
      </c>
      <c r="O4361" s="52" t="s">
        <v>852</v>
      </c>
      <c r="P4361" s="56"/>
      <c r="Q4361" s="56">
        <f>0.1971*1.15</f>
        <v>0.22666499999999998</v>
      </c>
      <c r="R4361" s="57">
        <f ca="1">SUMIF(Insumos!$C$7:$E$166,Subpartidas!N4361,Insumos!$E$7:$E$166)</f>
        <v>14.780000000000001</v>
      </c>
      <c r="S4361" s="57">
        <f ca="1">Q4361*R4361</f>
        <v>3.3501086999999998</v>
      </c>
    </row>
    <row r="4362" spans="1:20" s="116" customFormat="1" ht="14.1" customHeight="1">
      <c r="A4362" s="74" t="s">
        <v>1138</v>
      </c>
      <c r="B4362" s="48" t="s">
        <v>1396</v>
      </c>
      <c r="C4362" s="58"/>
      <c r="D4362" s="58"/>
      <c r="E4362" s="58"/>
      <c r="F4362" s="58"/>
      <c r="G4362" s="58"/>
      <c r="H4362" s="58"/>
      <c r="I4362" s="58"/>
      <c r="J4362" s="58"/>
      <c r="K4362" s="58"/>
      <c r="L4362" s="55" t="s">
        <v>13</v>
      </c>
      <c r="M4362" s="52" t="s">
        <v>1565</v>
      </c>
      <c r="N4362" s="52" t="s">
        <v>1747</v>
      </c>
      <c r="O4362" s="52" t="s">
        <v>852</v>
      </c>
      <c r="Q4362" s="56">
        <f>0.0616*1.15</f>
        <v>7.084E-2</v>
      </c>
      <c r="R4362" s="57">
        <f ca="1">SUMIF(Insumos!$C$7:$E$166,Subpartidas!N4362,Insumos!$E$7:$E$166)</f>
        <v>82.75595238095238</v>
      </c>
      <c r="S4362" s="57">
        <f ca="1">Q4362*R4362</f>
        <v>5.8624316666666667</v>
      </c>
    </row>
    <row r="4363" spans="1:20" s="116" customFormat="1" ht="14.1" customHeight="1">
      <c r="A4363" s="74" t="s">
        <v>1138</v>
      </c>
      <c r="B4363" s="48" t="s">
        <v>1396</v>
      </c>
      <c r="C4363" s="58"/>
      <c r="D4363" s="58"/>
      <c r="E4363" s="58"/>
      <c r="F4363" s="58"/>
      <c r="G4363" s="58"/>
      <c r="H4363" s="58"/>
      <c r="I4363" s="58"/>
      <c r="J4363" s="58"/>
      <c r="K4363" s="58"/>
      <c r="L4363" s="55" t="s">
        <v>14</v>
      </c>
      <c r="M4363" s="52" t="s">
        <v>1738</v>
      </c>
      <c r="N4363" s="52" t="s">
        <v>1739</v>
      </c>
      <c r="O4363" s="52" t="s">
        <v>1507</v>
      </c>
      <c r="P4363" s="60"/>
      <c r="Q4363" s="56">
        <v>3.3599999999999998E-2</v>
      </c>
      <c r="R4363" s="57">
        <f ca="1">G4356</f>
        <v>1.5194934723791669</v>
      </c>
      <c r="S4363" s="57">
        <f t="shared" ref="S4363:S4365" ca="1" si="697">Q4363*R4363</f>
        <v>5.1054980671940003E-2</v>
      </c>
    </row>
    <row r="4364" spans="1:20" s="116" customFormat="1" ht="14.1" customHeight="1">
      <c r="A4364" s="74" t="s">
        <v>1138</v>
      </c>
      <c r="B4364" s="48" t="s">
        <v>1396</v>
      </c>
      <c r="C4364" s="58"/>
      <c r="D4364" s="58"/>
      <c r="E4364" s="58"/>
      <c r="F4364" s="58"/>
      <c r="G4364" s="58"/>
      <c r="H4364" s="58"/>
      <c r="I4364" s="58"/>
      <c r="J4364" s="58"/>
      <c r="K4364" s="58"/>
      <c r="L4364" s="55" t="s">
        <v>14</v>
      </c>
      <c r="M4364" s="52" t="s">
        <v>1745</v>
      </c>
      <c r="N4364" s="52" t="s">
        <v>1746</v>
      </c>
      <c r="O4364" s="52" t="s">
        <v>1510</v>
      </c>
      <c r="P4364" s="56">
        <v>0.125</v>
      </c>
      <c r="Q4364" s="56">
        <f>P4364/$E$4356*8</f>
        <v>2.3255813953488372E-2</v>
      </c>
      <c r="R4364" s="57">
        <f ca="1">SUMIF(Insumos!$C$7:$E$166,Subpartidas!N4364,Insumos!$E$7:$E$166)</f>
        <v>6.78</v>
      </c>
      <c r="S4364" s="57">
        <f t="shared" ca="1" si="697"/>
        <v>0.15767441860465117</v>
      </c>
    </row>
    <row r="4365" spans="1:20" s="116" customFormat="1" ht="14.1" customHeight="1">
      <c r="A4365" s="74" t="s">
        <v>1138</v>
      </c>
      <c r="B4365" s="48" t="s">
        <v>1396</v>
      </c>
      <c r="C4365" s="58"/>
      <c r="D4365" s="58"/>
      <c r="E4365" s="58"/>
      <c r="F4365" s="58"/>
      <c r="G4365" s="58"/>
      <c r="H4365" s="58"/>
      <c r="I4365" s="58"/>
      <c r="J4365" s="58"/>
      <c r="K4365" s="58"/>
      <c r="L4365" s="55" t="s">
        <v>14</v>
      </c>
      <c r="M4365" s="52" t="s">
        <v>1557</v>
      </c>
      <c r="N4365" s="52" t="s">
        <v>1558</v>
      </c>
      <c r="O4365" s="52" t="s">
        <v>1510</v>
      </c>
      <c r="P4365" s="56">
        <v>0.5</v>
      </c>
      <c r="Q4365" s="56">
        <f>P4365/$E$4356*8</f>
        <v>9.3023255813953487E-2</v>
      </c>
      <c r="R4365" s="57">
        <f ca="1">SUMIF(Insumos!$C$7:$E$166,Subpartidas!N4365,Insumos!$E$7:$E$166)</f>
        <v>8</v>
      </c>
      <c r="S4365" s="57">
        <f t="shared" ca="1" si="697"/>
        <v>0.7441860465116279</v>
      </c>
    </row>
    <row r="4366" spans="1:20" s="116" customFormat="1" ht="14.1" customHeight="1">
      <c r="A4366" s="74" t="s">
        <v>1154</v>
      </c>
      <c r="B4366" s="48" t="s">
        <v>1398</v>
      </c>
      <c r="C4366" s="52" t="s">
        <v>653</v>
      </c>
      <c r="D4366" s="53">
        <f>+IF(C4366&lt;&gt;" ",VLOOKUP(B4366,Rendimientos!$A$3:$D$557,3,0))</f>
        <v>17</v>
      </c>
      <c r="E4366" s="53">
        <f>+IF(C4366&lt;&gt;" ",VLOOKUP(B4366,Rendimientos!$A$3:$D$557,4,0))</f>
        <v>17</v>
      </c>
      <c r="F4366" s="54">
        <f ca="1">SUM(G4366:K4366)</f>
        <v>10.883681696458458</v>
      </c>
      <c r="G4366" s="49">
        <f ca="1">SUMIFS($S$5:$S$4996,$B$5:$B$4996,B4366,$L$5:$L$4996,$L$5)</f>
        <v>3.8434246654296578</v>
      </c>
      <c r="H4366" s="49">
        <f ca="1">SUMIFS($S$5:$S$4996,$B$5:$B$4996,B4366,$L$5:$L$4996,$L$10)</f>
        <v>4.6779842999999994</v>
      </c>
      <c r="I4366" s="49"/>
      <c r="J4366" s="49">
        <f ca="1">SUMIFS($S$5:$S$4996,$B$5:$B$4996,B4366,$L$5:$L$4996,$L$11)</f>
        <v>2.362272731028801</v>
      </c>
      <c r="K4366" s="49">
        <f>SUMIFS($S$5:$S$4996,$B$5:$B$4996,B4366,$L$5:$L$4996,$L$4497)</f>
        <v>0</v>
      </c>
      <c r="L4366" s="55" t="s">
        <v>12</v>
      </c>
      <c r="M4366" s="52" t="s">
        <v>1736</v>
      </c>
      <c r="N4366" s="52" t="s">
        <v>1737</v>
      </c>
      <c r="O4366" s="52" t="s">
        <v>1491</v>
      </c>
      <c r="P4366" s="56">
        <v>0.125</v>
      </c>
      <c r="Q4366" s="56">
        <f>P4366/$D$4366*8</f>
        <v>5.8823529411764705E-2</v>
      </c>
      <c r="R4366" s="57">
        <f ca="1">SUMIF(Insumos!$C$7:$E$166,Subpartidas!N4366,Insumos!$E$7:$E$166)</f>
        <v>9.543510636814629</v>
      </c>
      <c r="S4366" s="57">
        <f t="shared" ref="S4366:S4391" ca="1" si="698">Q4366*R4366</f>
        <v>0.56138297863615461</v>
      </c>
    </row>
    <row r="4367" spans="1:20" s="116" customFormat="1" ht="14.1" customHeight="1">
      <c r="A4367" s="74" t="s">
        <v>1154</v>
      </c>
      <c r="B4367" s="48" t="s">
        <v>1398</v>
      </c>
      <c r="C4367" s="58"/>
      <c r="D4367" s="58"/>
      <c r="E4367" s="58"/>
      <c r="F4367" s="58"/>
      <c r="G4367" s="58"/>
      <c r="H4367" s="58"/>
      <c r="I4367" s="58"/>
      <c r="J4367" s="58"/>
      <c r="K4367" s="58"/>
      <c r="L4367" s="55" t="s">
        <v>12</v>
      </c>
      <c r="M4367" s="52" t="s">
        <v>1492</v>
      </c>
      <c r="N4367" s="52" t="s">
        <v>1493</v>
      </c>
      <c r="O4367" s="52" t="s">
        <v>1491</v>
      </c>
      <c r="P4367" s="56">
        <v>1.125</v>
      </c>
      <c r="Q4367" s="56">
        <f>P4367/$D$4366*8</f>
        <v>0.52941176470588236</v>
      </c>
      <c r="R4367" s="57">
        <f ca="1">SUMIF(Insumos!$C$7:$E$166,Subpartidas!N4367,Insumos!$E$7:$E$166)</f>
        <v>6.1994120750543944</v>
      </c>
      <c r="S4367" s="57">
        <f t="shared" ca="1" si="698"/>
        <v>3.2820416867935029</v>
      </c>
      <c r="T4367" s="116" t="s">
        <v>1121</v>
      </c>
    </row>
    <row r="4368" spans="1:20" s="116" customFormat="1" ht="14.1" customHeight="1">
      <c r="A4368" s="74" t="s">
        <v>1154</v>
      </c>
      <c r="B4368" s="48" t="s">
        <v>1398</v>
      </c>
      <c r="C4368" s="58"/>
      <c r="D4368" s="58"/>
      <c r="E4368" s="58"/>
      <c r="F4368" s="58"/>
      <c r="G4368" s="58"/>
      <c r="H4368" s="58"/>
      <c r="I4368" s="58"/>
      <c r="J4368" s="58"/>
      <c r="K4368" s="58"/>
      <c r="L4368" s="55" t="s">
        <v>13</v>
      </c>
      <c r="M4368" s="52" t="s">
        <v>1551</v>
      </c>
      <c r="N4368" s="52" t="s">
        <v>1552</v>
      </c>
      <c r="O4368" s="52" t="s">
        <v>657</v>
      </c>
      <c r="P4368" s="56"/>
      <c r="Q4368" s="56">
        <v>0.35</v>
      </c>
      <c r="R4368" s="57">
        <f ca="1">SUMIF(Insumos!$C$7:$E$166,Subpartidas!N4368,Insumos!$E$7:$E$166)</f>
        <v>0.18</v>
      </c>
      <c r="S4368" s="57">
        <f t="shared" ca="1" si="698"/>
        <v>6.3E-2</v>
      </c>
    </row>
    <row r="4369" spans="1:19" s="116" customFormat="1" ht="14.1" customHeight="1">
      <c r="A4369" s="74" t="s">
        <v>1154</v>
      </c>
      <c r="B4369" s="48" t="s">
        <v>1398</v>
      </c>
      <c r="C4369" s="58"/>
      <c r="D4369" s="58"/>
      <c r="E4369" s="58"/>
      <c r="F4369" s="58"/>
      <c r="G4369" s="58"/>
      <c r="H4369" s="58"/>
      <c r="I4369" s="58"/>
      <c r="J4369" s="58"/>
      <c r="K4369" s="58"/>
      <c r="L4369" s="55" t="s">
        <v>13</v>
      </c>
      <c r="M4369" s="52" t="s">
        <v>1547</v>
      </c>
      <c r="N4369" s="52" t="s">
        <v>1548</v>
      </c>
      <c r="O4369" s="52" t="s">
        <v>852</v>
      </c>
      <c r="P4369" s="56"/>
      <c r="Q4369" s="56">
        <v>0.23480000000000001</v>
      </c>
      <c r="R4369" s="57">
        <f ca="1">SUMIF(Insumos!$C$7:$E$166,Subpartidas!N4369,Insumos!$E$7:$E$166)</f>
        <v>2</v>
      </c>
      <c r="S4369" s="57">
        <f t="shared" ca="1" si="698"/>
        <v>0.46960000000000002</v>
      </c>
    </row>
    <row r="4370" spans="1:19" s="116" customFormat="1" ht="14.1" customHeight="1">
      <c r="A4370" s="74" t="s">
        <v>1154</v>
      </c>
      <c r="B4370" s="48" t="s">
        <v>1398</v>
      </c>
      <c r="C4370" s="58"/>
      <c r="D4370" s="58"/>
      <c r="E4370" s="58"/>
      <c r="F4370" s="58"/>
      <c r="G4370" s="58"/>
      <c r="H4370" s="58"/>
      <c r="I4370" s="58"/>
      <c r="J4370" s="58"/>
      <c r="K4370" s="58"/>
      <c r="L4370" s="55" t="s">
        <v>13</v>
      </c>
      <c r="M4370" s="52" t="s">
        <v>1545</v>
      </c>
      <c r="N4370" s="52" t="s">
        <v>1546</v>
      </c>
      <c r="O4370" s="52" t="s">
        <v>852</v>
      </c>
      <c r="P4370" s="56"/>
      <c r="Q4370" s="56">
        <f>0.014*1.15</f>
        <v>1.61E-2</v>
      </c>
      <c r="R4370" s="57">
        <f ca="1">SUMIF(Insumos!$C$7:$E$166,Subpartidas!N4370,Insumos!$E$7:$E$166)</f>
        <v>9.49</v>
      </c>
      <c r="S4370" s="57">
        <f t="shared" ca="1" si="698"/>
        <v>0.15278900000000001</v>
      </c>
    </row>
    <row r="4371" spans="1:19" s="116" customFormat="1" ht="14.1" customHeight="1">
      <c r="A4371" s="74" t="s">
        <v>1154</v>
      </c>
      <c r="B4371" s="48" t="s">
        <v>1398</v>
      </c>
      <c r="C4371" s="58"/>
      <c r="D4371" s="58"/>
      <c r="E4371" s="58"/>
      <c r="F4371" s="58"/>
      <c r="G4371" s="58"/>
      <c r="H4371" s="58"/>
      <c r="I4371" s="58"/>
      <c r="J4371" s="58"/>
      <c r="K4371" s="58"/>
      <c r="L4371" s="55" t="s">
        <v>13</v>
      </c>
      <c r="M4371" s="52" t="s">
        <v>1543</v>
      </c>
      <c r="N4371" s="52" t="s">
        <v>1544</v>
      </c>
      <c r="O4371" s="52" t="s">
        <v>852</v>
      </c>
      <c r="P4371" s="56"/>
      <c r="Q4371" s="56">
        <f>0.2349*1.15</f>
        <v>0.27013499999999996</v>
      </c>
      <c r="R4371" s="57">
        <f ca="1">SUMIF(Insumos!$C$7:$E$166,Subpartidas!N4371,Insumos!$E$7:$E$166)</f>
        <v>14.780000000000001</v>
      </c>
      <c r="S4371" s="57">
        <f t="shared" ca="1" si="698"/>
        <v>3.9925952999999996</v>
      </c>
    </row>
    <row r="4372" spans="1:19" s="116" customFormat="1" ht="14.1" customHeight="1">
      <c r="A4372" s="74" t="s">
        <v>1154</v>
      </c>
      <c r="B4372" s="48" t="s">
        <v>1398</v>
      </c>
      <c r="C4372" s="58"/>
      <c r="D4372" s="58"/>
      <c r="E4372" s="58"/>
      <c r="F4372" s="58"/>
      <c r="G4372" s="58"/>
      <c r="H4372" s="58"/>
      <c r="I4372" s="58"/>
      <c r="J4372" s="58"/>
      <c r="K4372" s="58"/>
      <c r="L4372" s="55" t="s">
        <v>14</v>
      </c>
      <c r="M4372" s="52" t="s">
        <v>1738</v>
      </c>
      <c r="N4372" s="52" t="s">
        <v>1739</v>
      </c>
      <c r="O4372" s="52" t="s">
        <v>1507</v>
      </c>
      <c r="P4372" s="56"/>
      <c r="Q4372" s="56">
        <f>2.11/100</f>
        <v>2.1099999999999997E-2</v>
      </c>
      <c r="R4372" s="57">
        <f ca="1">G4366</f>
        <v>3.8434246654296578</v>
      </c>
      <c r="S4372" s="57">
        <f t="shared" ca="1" si="698"/>
        <v>8.1096260440565768E-2</v>
      </c>
    </row>
    <row r="4373" spans="1:19" s="116" customFormat="1" ht="14.1" customHeight="1">
      <c r="A4373" s="74" t="s">
        <v>1154</v>
      </c>
      <c r="B4373" s="48" t="s">
        <v>1398</v>
      </c>
      <c r="C4373" s="58"/>
      <c r="D4373" s="58"/>
      <c r="E4373" s="58"/>
      <c r="F4373" s="58"/>
      <c r="G4373" s="58"/>
      <c r="H4373" s="58"/>
      <c r="I4373" s="58"/>
      <c r="J4373" s="58"/>
      <c r="K4373" s="58"/>
      <c r="L4373" s="55" t="s">
        <v>14</v>
      </c>
      <c r="M4373" s="52" t="s">
        <v>1745</v>
      </c>
      <c r="N4373" s="52" t="s">
        <v>1746</v>
      </c>
      <c r="O4373" s="52" t="s">
        <v>1510</v>
      </c>
      <c r="P4373" s="56">
        <v>0.125</v>
      </c>
      <c r="Q4373" s="56">
        <f>P4373/$E$4366*8</f>
        <v>5.8823529411764705E-2</v>
      </c>
      <c r="R4373" s="57">
        <f ca="1">SUMIF(Insumos!$C$7:$E$166,Subpartidas!N4373,Insumos!$E$7:$E$166)</f>
        <v>6.78</v>
      </c>
      <c r="S4373" s="57">
        <f t="shared" ca="1" si="698"/>
        <v>0.39882352941176469</v>
      </c>
    </row>
    <row r="4374" spans="1:19" s="116" customFormat="1" ht="14.1" customHeight="1">
      <c r="A4374" s="74" t="s">
        <v>1154</v>
      </c>
      <c r="B4374" s="48" t="s">
        <v>1398</v>
      </c>
      <c r="C4374" s="58"/>
      <c r="D4374" s="58"/>
      <c r="E4374" s="58"/>
      <c r="F4374" s="58"/>
      <c r="G4374" s="58"/>
      <c r="H4374" s="58"/>
      <c r="I4374" s="58"/>
      <c r="J4374" s="58"/>
      <c r="K4374" s="58"/>
      <c r="L4374" s="55" t="s">
        <v>14</v>
      </c>
      <c r="M4374" s="52" t="s">
        <v>1557</v>
      </c>
      <c r="N4374" s="52" t="s">
        <v>1558</v>
      </c>
      <c r="O4374" s="52" t="s">
        <v>1510</v>
      </c>
      <c r="P4374" s="56">
        <v>0.5</v>
      </c>
      <c r="Q4374" s="56">
        <f>P4374/$E$4366*8</f>
        <v>0.23529411764705882</v>
      </c>
      <c r="R4374" s="57">
        <f ca="1">SUMIF(Insumos!$C$7:$E$166,Subpartidas!N4374,Insumos!$E$7:$E$166)</f>
        <v>8</v>
      </c>
      <c r="S4374" s="57">
        <f t="shared" ca="1" si="698"/>
        <v>1.8823529411764706</v>
      </c>
    </row>
    <row r="4375" spans="1:19" s="116" customFormat="1" ht="14.1" customHeight="1">
      <c r="A4375" s="74" t="s">
        <v>1160</v>
      </c>
      <c r="B4375" s="48" t="s">
        <v>1400</v>
      </c>
      <c r="C4375" s="52" t="s">
        <v>653</v>
      </c>
      <c r="D4375" s="53">
        <f>+IF(C4375&lt;&gt;" ",VLOOKUP(B4375,Rendimientos!$A$3:$D$557,3,0))</f>
        <v>17</v>
      </c>
      <c r="E4375" s="53">
        <f>+IF(C4375&lt;&gt;" ",VLOOKUP(B4375,Rendimientos!$A$3:$D$557,4,0))</f>
        <v>17</v>
      </c>
      <c r="F4375" s="54">
        <f ca="1">SUM(G4375:K4375)</f>
        <v>18.048043664363846</v>
      </c>
      <c r="G4375" s="49">
        <f ca="1">SUMIFS($S$5:$S$4996,$B$5:$B$4996,B4375,$L$5:$L$4996,$L$5)</f>
        <v>3.8434246654296578</v>
      </c>
      <c r="H4375" s="49">
        <f ca="1">SUMIFS($S$5:$S$4996,$B$5:$B$4996,B4375,$L$5:$L$4996,$L$10)</f>
        <v>4.3113971333333341</v>
      </c>
      <c r="I4375" s="49"/>
      <c r="J4375" s="49">
        <f ca="1">SUMIFS($S$5:$S$4996,$B$5:$B$4996,B4375,$L$5:$L$4996,$L$11)</f>
        <v>9.8932218656008555</v>
      </c>
      <c r="K4375" s="49">
        <f>SUMIFS($S$5:$S$4996,$B$5:$B$4996,B4375,$L$5:$L$4996,$L$4497)</f>
        <v>0</v>
      </c>
      <c r="L4375" s="55" t="s">
        <v>12</v>
      </c>
      <c r="M4375" s="52" t="s">
        <v>1736</v>
      </c>
      <c r="N4375" s="52" t="s">
        <v>1737</v>
      </c>
      <c r="O4375" s="52" t="s">
        <v>1491</v>
      </c>
      <c r="P4375" s="56">
        <v>0.125</v>
      </c>
      <c r="Q4375" s="56">
        <f>P4375/$D$4375*8</f>
        <v>5.8823529411764705E-2</v>
      </c>
      <c r="R4375" s="57">
        <f ca="1">SUMIF(Insumos!$C$7:$E$166,Subpartidas!N4375,Insumos!$E$7:$E$166)</f>
        <v>9.543510636814629</v>
      </c>
      <c r="S4375" s="57">
        <f t="shared" ca="1" si="698"/>
        <v>0.56138297863615461</v>
      </c>
    </row>
    <row r="4376" spans="1:19" s="116" customFormat="1" ht="14.1" customHeight="1">
      <c r="A4376" s="74" t="s">
        <v>1160</v>
      </c>
      <c r="B4376" s="48" t="s">
        <v>1400</v>
      </c>
      <c r="C4376" s="58"/>
      <c r="D4376" s="58"/>
      <c r="E4376" s="58"/>
      <c r="F4376" s="58"/>
      <c r="G4376" s="58"/>
      <c r="H4376" s="58"/>
      <c r="I4376" s="58"/>
      <c r="J4376" s="58"/>
      <c r="K4376" s="58"/>
      <c r="L4376" s="55" t="s">
        <v>12</v>
      </c>
      <c r="M4376" s="52" t="s">
        <v>1492</v>
      </c>
      <c r="N4376" s="52" t="s">
        <v>1493</v>
      </c>
      <c r="O4376" s="52" t="s">
        <v>1491</v>
      </c>
      <c r="P4376" s="56">
        <v>1.125</v>
      </c>
      <c r="Q4376" s="56">
        <f>P4376/$D$4375*8</f>
        <v>0.52941176470588236</v>
      </c>
      <c r="R4376" s="57">
        <f ca="1">SUMIF(Insumos!$C$7:$E$166,Subpartidas!N4376,Insumos!$E$7:$E$166)</f>
        <v>6.1994120750543944</v>
      </c>
      <c r="S4376" s="57">
        <f t="shared" ca="1" si="698"/>
        <v>3.2820416867935029</v>
      </c>
    </row>
    <row r="4377" spans="1:19" s="116" customFormat="1" ht="14.1" customHeight="1">
      <c r="A4377" s="74" t="s">
        <v>1160</v>
      </c>
      <c r="B4377" s="48" t="s">
        <v>1400</v>
      </c>
      <c r="C4377" s="58"/>
      <c r="D4377" s="58"/>
      <c r="E4377" s="58"/>
      <c r="F4377" s="58"/>
      <c r="G4377" s="58"/>
      <c r="H4377" s="58"/>
      <c r="I4377" s="58"/>
      <c r="J4377" s="58"/>
      <c r="K4377" s="58"/>
      <c r="L4377" s="55" t="s">
        <v>13</v>
      </c>
      <c r="M4377" s="52" t="s">
        <v>1551</v>
      </c>
      <c r="N4377" s="52" t="s">
        <v>1552</v>
      </c>
      <c r="O4377" s="52" t="s">
        <v>657</v>
      </c>
      <c r="P4377" s="56"/>
      <c r="Q4377" s="56">
        <v>0.35</v>
      </c>
      <c r="R4377" s="57">
        <f ca="1">SUMIF(Insumos!$C$7:$E$166,Subpartidas!N4377,Insumos!$E$7:$E$166)</f>
        <v>0.18</v>
      </c>
      <c r="S4377" s="57">
        <f t="shared" ca="1" si="698"/>
        <v>6.3E-2</v>
      </c>
    </row>
    <row r="4378" spans="1:19" s="116" customFormat="1" ht="14.1" customHeight="1">
      <c r="A4378" s="74" t="s">
        <v>1160</v>
      </c>
      <c r="B4378" s="48" t="s">
        <v>1400</v>
      </c>
      <c r="C4378" s="58"/>
      <c r="D4378" s="58"/>
      <c r="E4378" s="58"/>
      <c r="F4378" s="58"/>
      <c r="G4378" s="58"/>
      <c r="H4378" s="58"/>
      <c r="I4378" s="58"/>
      <c r="J4378" s="58"/>
      <c r="K4378" s="58"/>
      <c r="L4378" s="55" t="s">
        <v>13</v>
      </c>
      <c r="M4378" s="52" t="s">
        <v>1559</v>
      </c>
      <c r="N4378" s="52" t="s">
        <v>1560</v>
      </c>
      <c r="O4378" s="52" t="s">
        <v>1561</v>
      </c>
      <c r="P4378" s="56"/>
      <c r="Q4378" s="56">
        <f>0.014*1.15</f>
        <v>1.61E-2</v>
      </c>
      <c r="R4378" s="57">
        <f ca="1">SUMIF(Insumos!$C$7:$E$166,Subpartidas!N4378,Insumos!$E$7:$E$166)</f>
        <v>1.3273809523809523</v>
      </c>
      <c r="S4378" s="57">
        <f t="shared" ca="1" si="698"/>
        <v>2.1370833333333332E-2</v>
      </c>
    </row>
    <row r="4379" spans="1:19" s="116" customFormat="1" ht="14.1" customHeight="1">
      <c r="A4379" s="74" t="s">
        <v>1160</v>
      </c>
      <c r="B4379" s="48" t="s">
        <v>1400</v>
      </c>
      <c r="C4379" s="58"/>
      <c r="D4379" s="58"/>
      <c r="E4379" s="58"/>
      <c r="F4379" s="58"/>
      <c r="G4379" s="58"/>
      <c r="H4379" s="58"/>
      <c r="I4379" s="58"/>
      <c r="J4379" s="58"/>
      <c r="K4379" s="58"/>
      <c r="L4379" s="55" t="s">
        <v>13</v>
      </c>
      <c r="M4379" s="52" t="s">
        <v>1547</v>
      </c>
      <c r="N4379" s="52" t="s">
        <v>1548</v>
      </c>
      <c r="O4379" s="52" t="s">
        <v>852</v>
      </c>
      <c r="P4379" s="56"/>
      <c r="Q4379" s="56">
        <v>0.1598</v>
      </c>
      <c r="R4379" s="57">
        <f ca="1">SUMIF(Insumos!$C$7:$E$166,Subpartidas!N4379,Insumos!$E$7:$E$166)</f>
        <v>2</v>
      </c>
      <c r="S4379" s="57">
        <f t="shared" ca="1" si="698"/>
        <v>0.3196</v>
      </c>
    </row>
    <row r="4380" spans="1:19" s="116" customFormat="1" ht="14.1" customHeight="1">
      <c r="A4380" s="74" t="s">
        <v>1160</v>
      </c>
      <c r="B4380" s="48" t="s">
        <v>1400</v>
      </c>
      <c r="C4380" s="58"/>
      <c r="D4380" s="58"/>
      <c r="E4380" s="58"/>
      <c r="F4380" s="58"/>
      <c r="G4380" s="58"/>
      <c r="H4380" s="58"/>
      <c r="I4380" s="58"/>
      <c r="J4380" s="58"/>
      <c r="K4380" s="58"/>
      <c r="L4380" s="55" t="s">
        <v>13</v>
      </c>
      <c r="M4380" s="52" t="s">
        <v>1545</v>
      </c>
      <c r="N4380" s="52" t="s">
        <v>1546</v>
      </c>
      <c r="O4380" s="52" t="s">
        <v>852</v>
      </c>
      <c r="P4380" s="56"/>
      <c r="Q4380" s="56">
        <f>0.014*1.15</f>
        <v>1.61E-2</v>
      </c>
      <c r="R4380" s="57">
        <f ca="1">SUMIF(Insumos!$C$7:$E$166,Subpartidas!N4380,Insumos!$E$7:$E$166)</f>
        <v>9.49</v>
      </c>
      <c r="S4380" s="57">
        <f t="shared" ca="1" si="698"/>
        <v>0.15278900000000001</v>
      </c>
    </row>
    <row r="4381" spans="1:19" s="116" customFormat="1" ht="14.1" customHeight="1">
      <c r="A4381" s="74" t="s">
        <v>1160</v>
      </c>
      <c r="B4381" s="48" t="s">
        <v>1400</v>
      </c>
      <c r="C4381" s="58"/>
      <c r="D4381" s="58"/>
      <c r="E4381" s="58"/>
      <c r="F4381" s="58"/>
      <c r="G4381" s="58"/>
      <c r="H4381" s="58"/>
      <c r="I4381" s="58"/>
      <c r="J4381" s="58"/>
      <c r="K4381" s="58"/>
      <c r="L4381" s="55" t="s">
        <v>13</v>
      </c>
      <c r="M4381" s="52" t="s">
        <v>1543</v>
      </c>
      <c r="N4381" s="52" t="s">
        <v>1544</v>
      </c>
      <c r="O4381" s="52" t="s">
        <v>852</v>
      </c>
      <c r="P4381" s="56"/>
      <c r="Q4381" s="56">
        <f>0.2209*1.15</f>
        <v>0.25403500000000001</v>
      </c>
      <c r="R4381" s="57">
        <f ca="1">SUMIF(Insumos!$C$7:$E$166,Subpartidas!N4381,Insumos!$E$7:$E$166)</f>
        <v>14.780000000000001</v>
      </c>
      <c r="S4381" s="57">
        <f t="shared" ca="1" si="698"/>
        <v>3.7546373000000006</v>
      </c>
    </row>
    <row r="4382" spans="1:19" s="116" customFormat="1" ht="14.1" customHeight="1">
      <c r="A4382" s="74" t="s">
        <v>1160</v>
      </c>
      <c r="B4382" s="48" t="s">
        <v>1400</v>
      </c>
      <c r="C4382" s="58"/>
      <c r="D4382" s="58"/>
      <c r="E4382" s="58"/>
      <c r="F4382" s="58"/>
      <c r="G4382" s="58"/>
      <c r="H4382" s="58"/>
      <c r="I4382" s="58"/>
      <c r="J4382" s="58"/>
      <c r="K4382" s="58"/>
      <c r="L4382" s="55" t="s">
        <v>14</v>
      </c>
      <c r="M4382" s="52" t="s">
        <v>1738</v>
      </c>
      <c r="N4382" s="52" t="s">
        <v>1739</v>
      </c>
      <c r="O4382" s="52" t="s">
        <v>1507</v>
      </c>
      <c r="P4382" s="56"/>
      <c r="Q4382" s="56">
        <f>2.15/100</f>
        <v>2.1499999999999998E-2</v>
      </c>
      <c r="R4382" s="57">
        <f ca="1">G4375</f>
        <v>3.8434246654296578</v>
      </c>
      <c r="S4382" s="57">
        <f t="shared" ca="1" si="698"/>
        <v>8.2633630306737635E-2</v>
      </c>
    </row>
    <row r="4383" spans="1:19" s="116" customFormat="1" ht="14.1" customHeight="1">
      <c r="A4383" s="74" t="s">
        <v>1160</v>
      </c>
      <c r="B4383" s="48" t="s">
        <v>1400</v>
      </c>
      <c r="C4383" s="58"/>
      <c r="D4383" s="58"/>
      <c r="E4383" s="58"/>
      <c r="F4383" s="58"/>
      <c r="G4383" s="58"/>
      <c r="H4383" s="58"/>
      <c r="I4383" s="58"/>
      <c r="J4383" s="58"/>
      <c r="K4383" s="58"/>
      <c r="L4383" s="55" t="s">
        <v>14</v>
      </c>
      <c r="M4383" s="52" t="s">
        <v>1745</v>
      </c>
      <c r="N4383" s="52" t="s">
        <v>1746</v>
      </c>
      <c r="O4383" s="52" t="s">
        <v>1510</v>
      </c>
      <c r="P4383" s="56">
        <v>0.125</v>
      </c>
      <c r="Q4383" s="56">
        <f>P4383/$E$4375*8</f>
        <v>5.8823529411764705E-2</v>
      </c>
      <c r="R4383" s="57">
        <f ca="1">SUMIF(Insumos!$C$7:$E$166,Subpartidas!N4383,Insumos!$E$7:$E$166)</f>
        <v>6.78</v>
      </c>
      <c r="S4383" s="57">
        <f t="shared" ca="1" si="698"/>
        <v>0.39882352941176469</v>
      </c>
    </row>
    <row r="4384" spans="1:19" s="116" customFormat="1" ht="14.1" customHeight="1">
      <c r="A4384" s="74" t="s">
        <v>1160</v>
      </c>
      <c r="B4384" s="48" t="s">
        <v>1400</v>
      </c>
      <c r="C4384" s="58"/>
      <c r="D4384" s="58"/>
      <c r="E4384" s="58"/>
      <c r="F4384" s="58"/>
      <c r="G4384" s="58"/>
      <c r="H4384" s="58"/>
      <c r="I4384" s="58"/>
      <c r="J4384" s="58"/>
      <c r="K4384" s="58"/>
      <c r="L4384" s="55" t="s">
        <v>14</v>
      </c>
      <c r="M4384" s="52" t="s">
        <v>1555</v>
      </c>
      <c r="N4384" s="52" t="s">
        <v>1556</v>
      </c>
      <c r="O4384" s="52" t="s">
        <v>1510</v>
      </c>
      <c r="P4384" s="56">
        <v>1</v>
      </c>
      <c r="Q4384" s="56">
        <f t="shared" ref="Q4384:Q4385" si="699">P4384/$E$4375*8</f>
        <v>0.47058823529411764</v>
      </c>
      <c r="R4384" s="57">
        <f ca="1">SUMIF(Insumos!$C$7:$E$166,Subpartidas!N4384,Insumos!$E$7:$E$166)</f>
        <v>16</v>
      </c>
      <c r="S4384" s="57">
        <f t="shared" ca="1" si="698"/>
        <v>7.5294117647058822</v>
      </c>
    </row>
    <row r="4385" spans="1:19" s="116" customFormat="1" ht="14.1" customHeight="1">
      <c r="A4385" s="74" t="s">
        <v>1160</v>
      </c>
      <c r="B4385" s="48" t="s">
        <v>1400</v>
      </c>
      <c r="C4385" s="58"/>
      <c r="D4385" s="58"/>
      <c r="E4385" s="58"/>
      <c r="F4385" s="58"/>
      <c r="G4385" s="58"/>
      <c r="H4385" s="58"/>
      <c r="I4385" s="58"/>
      <c r="J4385" s="58"/>
      <c r="K4385" s="58"/>
      <c r="L4385" s="55" t="s">
        <v>14</v>
      </c>
      <c r="M4385" s="52" t="s">
        <v>1557</v>
      </c>
      <c r="N4385" s="52" t="s">
        <v>1558</v>
      </c>
      <c r="O4385" s="52" t="s">
        <v>1510</v>
      </c>
      <c r="P4385" s="56">
        <v>0.5</v>
      </c>
      <c r="Q4385" s="56">
        <f t="shared" si="699"/>
        <v>0.23529411764705882</v>
      </c>
      <c r="R4385" s="57">
        <f ca="1">SUMIF(Insumos!$C$7:$E$166,Subpartidas!N4385,Insumos!$E$7:$E$166)</f>
        <v>8</v>
      </c>
      <c r="S4385" s="57">
        <f t="shared" ca="1" si="698"/>
        <v>1.8823529411764706</v>
      </c>
    </row>
    <row r="4386" spans="1:19" s="116" customFormat="1" ht="14.1" customHeight="1">
      <c r="A4386" s="51" t="s">
        <v>1166</v>
      </c>
      <c r="B4386" s="48" t="s">
        <v>1402</v>
      </c>
      <c r="C4386" s="52" t="s">
        <v>653</v>
      </c>
      <c r="D4386" s="53">
        <f>+IF(C4386&lt;&gt;" ",VLOOKUP(B4386,Rendimientos!$A$3:$D$557,3,0))</f>
        <v>42</v>
      </c>
      <c r="E4386" s="53">
        <f>+IF(C4386&lt;&gt;" ",VLOOKUP(B4386,Rendimientos!$A$3:$D$557,4,0))</f>
        <v>42</v>
      </c>
      <c r="F4386" s="54">
        <f ca="1">SUM(G4386:K4386)</f>
        <v>9.0306915126651681</v>
      </c>
      <c r="G4386" s="49">
        <f ca="1">SUMIFS($S$5:$S$4996,$B$5:$B$4996,B4386,$L$5:$L$4996,$L$5)</f>
        <v>1.5556718883881948</v>
      </c>
      <c r="H4386" s="49">
        <f ca="1">SUMIFS($S$5:$S$4996,$B$5:$B$4996,B4386,$L$5:$L$4996,$L$10)</f>
        <v>6.5146613000000002</v>
      </c>
      <c r="I4386" s="49"/>
      <c r="J4386" s="49">
        <f ca="1">SUMIFS($S$5:$S$4996,$B$5:$B$4996,B4386,$L$5:$L$4996,$L$11)</f>
        <v>0.96035832427697243</v>
      </c>
      <c r="K4386" s="49">
        <f>SUMIFS($S$5:$S$4996,$B$5:$B$4996,B4386,$L$5:$L$4996,$L$4497)</f>
        <v>0</v>
      </c>
      <c r="L4386" s="55" t="s">
        <v>12</v>
      </c>
      <c r="M4386" s="52" t="s">
        <v>1736</v>
      </c>
      <c r="N4386" s="52" t="s">
        <v>1737</v>
      </c>
      <c r="O4386" s="52" t="s">
        <v>1491</v>
      </c>
      <c r="P4386" s="56">
        <v>0.125</v>
      </c>
      <c r="Q4386" s="56">
        <f>P4386/$D$4386*8</f>
        <v>2.3809523809523808E-2</v>
      </c>
      <c r="R4386" s="57">
        <f ca="1">SUMIF(Insumos!$C$7:$E$166,Subpartidas!N4386,Insumos!$E$7:$E$166)</f>
        <v>9.543510636814629</v>
      </c>
      <c r="S4386" s="57">
        <f t="shared" ca="1" si="698"/>
        <v>0.22722644373368162</v>
      </c>
    </row>
    <row r="4387" spans="1:19" s="116" customFormat="1" ht="14.1" customHeight="1">
      <c r="A4387" s="51" t="s">
        <v>1166</v>
      </c>
      <c r="B4387" s="48" t="s">
        <v>1402</v>
      </c>
      <c r="C4387" s="58"/>
      <c r="D4387" s="58"/>
      <c r="E4387" s="58"/>
      <c r="F4387" s="58"/>
      <c r="G4387" s="58"/>
      <c r="H4387" s="58"/>
      <c r="I4387" s="58"/>
      <c r="J4387" s="58"/>
      <c r="K4387" s="58"/>
      <c r="L4387" s="55" t="s">
        <v>12</v>
      </c>
      <c r="M4387" s="52" t="s">
        <v>1492</v>
      </c>
      <c r="N4387" s="52" t="s">
        <v>1493</v>
      </c>
      <c r="O4387" s="52" t="s">
        <v>1491</v>
      </c>
      <c r="P4387" s="56">
        <v>1.125</v>
      </c>
      <c r="Q4387" s="56">
        <f>P4387/$D$4386*8</f>
        <v>0.21428571428571427</v>
      </c>
      <c r="R4387" s="57">
        <f ca="1">SUMIF(Insumos!$C$7:$E$166,Subpartidas!N4387,Insumos!$E$7:$E$166)</f>
        <v>6.1994120750543944</v>
      </c>
      <c r="S4387" s="57">
        <f t="shared" ca="1" si="698"/>
        <v>1.3284454446545131</v>
      </c>
    </row>
    <row r="4388" spans="1:19" s="116" customFormat="1" ht="14.1" customHeight="1">
      <c r="A4388" s="51" t="s">
        <v>1166</v>
      </c>
      <c r="B4388" s="48" t="s">
        <v>1402</v>
      </c>
      <c r="C4388" s="58"/>
      <c r="D4388" s="58"/>
      <c r="E4388" s="58"/>
      <c r="F4388" s="58"/>
      <c r="G4388" s="58"/>
      <c r="H4388" s="58"/>
      <c r="I4388" s="58"/>
      <c r="J4388" s="58"/>
      <c r="K4388" s="58"/>
      <c r="L4388" s="55" t="s">
        <v>13</v>
      </c>
      <c r="M4388" s="52" t="s">
        <v>1545</v>
      </c>
      <c r="N4388" s="52" t="s">
        <v>1546</v>
      </c>
      <c r="O4388" s="52" t="s">
        <v>852</v>
      </c>
      <c r="P4388" s="56"/>
      <c r="Q4388" s="56">
        <f>0.0188*1.15</f>
        <v>2.162E-2</v>
      </c>
      <c r="R4388" s="57">
        <f ca="1">SUMIF(Insumos!$C$7:$E$166,Subpartidas!N4388,Insumos!$E$7:$E$166)</f>
        <v>9.49</v>
      </c>
      <c r="S4388" s="57">
        <f t="shared" ca="1" si="698"/>
        <v>0.20517380000000002</v>
      </c>
    </row>
    <row r="4389" spans="1:19" s="116" customFormat="1" ht="14.1" customHeight="1">
      <c r="A4389" s="51" t="s">
        <v>1166</v>
      </c>
      <c r="B4389" s="48" t="s">
        <v>1402</v>
      </c>
      <c r="C4389" s="58"/>
      <c r="D4389" s="58"/>
      <c r="E4389" s="58"/>
      <c r="F4389" s="58"/>
      <c r="G4389" s="58"/>
      <c r="H4389" s="58"/>
      <c r="I4389" s="58"/>
      <c r="J4389" s="58"/>
      <c r="K4389" s="58"/>
      <c r="L4389" s="55" t="s">
        <v>13</v>
      </c>
      <c r="M4389" s="52" t="s">
        <v>1543</v>
      </c>
      <c r="N4389" s="52" t="s">
        <v>1544</v>
      </c>
      <c r="O4389" s="52" t="s">
        <v>852</v>
      </c>
      <c r="P4389" s="56"/>
      <c r="Q4389" s="56">
        <f>0.3375*1.15</f>
        <v>0.388125</v>
      </c>
      <c r="R4389" s="57">
        <f ca="1">SUMIF(Insumos!$C$7:$E$166,Subpartidas!N4389,Insumos!$E$7:$E$166)</f>
        <v>14.780000000000001</v>
      </c>
      <c r="S4389" s="57">
        <f t="shared" ca="1" si="698"/>
        <v>5.7364875000000008</v>
      </c>
    </row>
    <row r="4390" spans="1:19" s="116" customFormat="1" ht="14.1" customHeight="1">
      <c r="A4390" s="51" t="s">
        <v>1166</v>
      </c>
      <c r="B4390" s="48" t="s">
        <v>1402</v>
      </c>
      <c r="C4390" s="58"/>
      <c r="D4390" s="58"/>
      <c r="E4390" s="58"/>
      <c r="F4390" s="58"/>
      <c r="G4390" s="58"/>
      <c r="H4390" s="58"/>
      <c r="I4390" s="58"/>
      <c r="J4390" s="58"/>
      <c r="K4390" s="58"/>
      <c r="L4390" s="55" t="s">
        <v>13</v>
      </c>
      <c r="M4390" s="52" t="s">
        <v>1547</v>
      </c>
      <c r="N4390" s="52" t="s">
        <v>1548</v>
      </c>
      <c r="O4390" s="52" t="s">
        <v>852</v>
      </c>
      <c r="P4390" s="56"/>
      <c r="Q4390" s="56">
        <v>0.255</v>
      </c>
      <c r="R4390" s="57">
        <f ca="1">SUMIF(Insumos!$C$7:$E$166,Subpartidas!N4390,Insumos!$E$7:$E$166)</f>
        <v>2</v>
      </c>
      <c r="S4390" s="57">
        <f t="shared" ca="1" si="698"/>
        <v>0.51</v>
      </c>
    </row>
    <row r="4391" spans="1:19" s="116" customFormat="1" ht="14.1" customHeight="1">
      <c r="A4391" s="51" t="s">
        <v>1166</v>
      </c>
      <c r="B4391" s="48" t="s">
        <v>1402</v>
      </c>
      <c r="C4391" s="58"/>
      <c r="D4391" s="58"/>
      <c r="E4391" s="58"/>
      <c r="F4391" s="58"/>
      <c r="G4391" s="58"/>
      <c r="H4391" s="58"/>
      <c r="I4391" s="58"/>
      <c r="J4391" s="58"/>
      <c r="K4391" s="58"/>
      <c r="L4391" s="55" t="s">
        <v>13</v>
      </c>
      <c r="M4391" s="52" t="s">
        <v>1551</v>
      </c>
      <c r="N4391" s="52" t="s">
        <v>1552</v>
      </c>
      <c r="O4391" s="52" t="s">
        <v>657</v>
      </c>
      <c r="P4391" s="56"/>
      <c r="Q4391" s="56">
        <v>0.35</v>
      </c>
      <c r="R4391" s="57">
        <f ca="1">SUMIF(Insumos!$C$7:$E$166,Subpartidas!N4391,Insumos!$E$7:$E$166)</f>
        <v>0.18</v>
      </c>
      <c r="S4391" s="57">
        <f t="shared" ca="1" si="698"/>
        <v>6.3E-2</v>
      </c>
    </row>
    <row r="4392" spans="1:19" s="116" customFormat="1" ht="14.1" customHeight="1">
      <c r="A4392" s="51" t="s">
        <v>1166</v>
      </c>
      <c r="B4392" s="48" t="s">
        <v>1402</v>
      </c>
      <c r="C4392" s="58"/>
      <c r="D4392" s="58"/>
      <c r="E4392" s="58"/>
      <c r="F4392" s="58"/>
      <c r="G4392" s="58"/>
      <c r="H4392" s="58"/>
      <c r="I4392" s="58"/>
      <c r="J4392" s="58"/>
      <c r="K4392" s="58"/>
      <c r="L4392" s="55" t="s">
        <v>14</v>
      </c>
      <c r="M4392" s="52" t="s">
        <v>1738</v>
      </c>
      <c r="N4392" s="52" t="s">
        <v>1739</v>
      </c>
      <c r="O4392" s="52" t="s">
        <v>1507</v>
      </c>
      <c r="P4392" s="56"/>
      <c r="Q4392" s="56">
        <f>2.38/100</f>
        <v>2.3799999999999998E-2</v>
      </c>
      <c r="R4392" s="57">
        <f ca="1">G4386</f>
        <v>1.5556718883881948</v>
      </c>
      <c r="S4392" s="57">
        <f ca="1">Q4392*R4392</f>
        <v>3.7024990943639036E-2</v>
      </c>
    </row>
    <row r="4393" spans="1:19" s="116" customFormat="1" ht="14.1" customHeight="1">
      <c r="A4393" s="51" t="s">
        <v>1166</v>
      </c>
      <c r="B4393" s="48" t="s">
        <v>1402</v>
      </c>
      <c r="C4393" s="58"/>
      <c r="D4393" s="58"/>
      <c r="E4393" s="58"/>
      <c r="F4393" s="58"/>
      <c r="G4393" s="58"/>
      <c r="H4393" s="58"/>
      <c r="I4393" s="58"/>
      <c r="J4393" s="58"/>
      <c r="K4393" s="58"/>
      <c r="L4393" s="55" t="s">
        <v>14</v>
      </c>
      <c r="M4393" s="52" t="s">
        <v>1557</v>
      </c>
      <c r="N4393" s="52" t="s">
        <v>1558</v>
      </c>
      <c r="O4393" s="52" t="s">
        <v>1510</v>
      </c>
      <c r="P4393" s="56">
        <v>0.5</v>
      </c>
      <c r="Q4393" s="56">
        <f>P4393/$E$4386*8</f>
        <v>9.5238095238095233E-2</v>
      </c>
      <c r="R4393" s="57">
        <f ca="1">SUMIF(Insumos!$C$7:$E$166,Subpartidas!N4393,Insumos!$E$7:$E$166)</f>
        <v>8</v>
      </c>
      <c r="S4393" s="57">
        <f t="shared" ref="S4393:S4394" ca="1" si="700">Q4393*R4393</f>
        <v>0.76190476190476186</v>
      </c>
    </row>
    <row r="4394" spans="1:19" s="116" customFormat="1" ht="14.1" customHeight="1">
      <c r="A4394" s="51" t="s">
        <v>1166</v>
      </c>
      <c r="B4394" s="48" t="s">
        <v>1402</v>
      </c>
      <c r="C4394" s="58"/>
      <c r="D4394" s="58"/>
      <c r="E4394" s="58"/>
      <c r="F4394" s="58"/>
      <c r="G4394" s="58"/>
      <c r="H4394" s="58"/>
      <c r="I4394" s="58"/>
      <c r="J4394" s="58"/>
      <c r="K4394" s="58"/>
      <c r="L4394" s="55" t="s">
        <v>14</v>
      </c>
      <c r="M4394" s="52" t="s">
        <v>1745</v>
      </c>
      <c r="N4394" s="52" t="s">
        <v>1746</v>
      </c>
      <c r="O4394" s="52" t="s">
        <v>1510</v>
      </c>
      <c r="P4394" s="56">
        <v>0.125</v>
      </c>
      <c r="Q4394" s="56">
        <f>P4394/$E$4386*8</f>
        <v>2.3809523809523808E-2</v>
      </c>
      <c r="R4394" s="57">
        <f ca="1">SUMIF(Insumos!$C$7:$E$166,Subpartidas!N4394,Insumos!$E$7:$E$166)</f>
        <v>6.78</v>
      </c>
      <c r="S4394" s="57">
        <f t="shared" ca="1" si="700"/>
        <v>0.16142857142857142</v>
      </c>
    </row>
    <row r="4395" spans="1:19" s="116" customFormat="1" ht="14.1" customHeight="1">
      <c r="A4395" s="74" t="s">
        <v>1180</v>
      </c>
      <c r="B4395" s="48" t="s">
        <v>1404</v>
      </c>
      <c r="C4395" s="52" t="s">
        <v>653</v>
      </c>
      <c r="D4395" s="53">
        <f>+IF(C4395&lt;&gt;" ",VLOOKUP(B4395,Rendimientos!$A$3:$D$557,3,0))</f>
        <v>50</v>
      </c>
      <c r="E4395" s="53">
        <f>+IF(C4395&lt;&gt;" ",VLOOKUP(B4395,Rendimientos!$A$3:$D$557,4,0))</f>
        <v>50</v>
      </c>
      <c r="F4395" s="54">
        <f ca="1">SUM(G4395:K4395)</f>
        <v>8.7338663286387401</v>
      </c>
      <c r="G4395" s="49">
        <f ca="1">SUMIFS($S$5:$S$4996,$B$5:$B$4996,B4395,$L$5:$L$4996,$L$5)</f>
        <v>1.3067643862460836</v>
      </c>
      <c r="H4395" s="49">
        <f ca="1">SUMIFS($S$5:$S$4996,$B$5:$B$4996,B4395,$L$5:$L$4996,$L$10)</f>
        <v>6.6204009500000005</v>
      </c>
      <c r="I4395" s="49"/>
      <c r="J4395" s="49">
        <f ca="1">SUMIFS($S$5:$S$4996,$B$5:$B$4996,B4395,$L$5:$L$4996,$L$11)</f>
        <v>0.8067009923926568</v>
      </c>
      <c r="K4395" s="49">
        <f>SUMIFS($S$5:$S$4996,$B$5:$B$4996,B4395,$L$5:$L$4996,$L$4497)</f>
        <v>0</v>
      </c>
      <c r="L4395" s="55" t="s">
        <v>12</v>
      </c>
      <c r="M4395" s="52" t="s">
        <v>1736</v>
      </c>
      <c r="N4395" s="52" t="s">
        <v>1737</v>
      </c>
      <c r="O4395" s="52" t="s">
        <v>1491</v>
      </c>
      <c r="P4395" s="56">
        <v>0.125</v>
      </c>
      <c r="Q4395" s="56">
        <f>P4395/$D$4395*8</f>
        <v>0.02</v>
      </c>
      <c r="R4395" s="57">
        <f ca="1">SUMIF(Insumos!$C$7:$E$166,Subpartidas!N4395,Insumos!$E$7:$E$166)</f>
        <v>9.543510636814629</v>
      </c>
      <c r="S4395" s="57">
        <f t="shared" ref="S4395:S4414" ca="1" si="701">Q4395*R4395</f>
        <v>0.19087021273629259</v>
      </c>
    </row>
    <row r="4396" spans="1:19" s="116" customFormat="1" ht="14.1" customHeight="1">
      <c r="A4396" s="74" t="s">
        <v>1180</v>
      </c>
      <c r="B4396" s="48" t="s">
        <v>1404</v>
      </c>
      <c r="C4396" s="58"/>
      <c r="D4396" s="58"/>
      <c r="E4396" s="58"/>
      <c r="F4396" s="58"/>
      <c r="G4396" s="58"/>
      <c r="H4396" s="58"/>
      <c r="I4396" s="58"/>
      <c r="J4396" s="58"/>
      <c r="K4396" s="58"/>
      <c r="L4396" s="55" t="s">
        <v>12</v>
      </c>
      <c r="M4396" s="52" t="s">
        <v>1492</v>
      </c>
      <c r="N4396" s="52" t="s">
        <v>1493</v>
      </c>
      <c r="O4396" s="52" t="s">
        <v>1491</v>
      </c>
      <c r="P4396" s="56">
        <v>1.125</v>
      </c>
      <c r="Q4396" s="56">
        <f>P4396/$D$4395*8</f>
        <v>0.18</v>
      </c>
      <c r="R4396" s="57">
        <f ca="1">SUMIF(Insumos!$C$7:$E$166,Subpartidas!N4396,Insumos!$E$7:$E$166)</f>
        <v>6.1994120750543944</v>
      </c>
      <c r="S4396" s="57">
        <f t="shared" ca="1" si="701"/>
        <v>1.1158941735097909</v>
      </c>
    </row>
    <row r="4397" spans="1:19" s="116" customFormat="1" ht="14.1" customHeight="1">
      <c r="A4397" s="74" t="s">
        <v>1180</v>
      </c>
      <c r="B4397" s="48" t="s">
        <v>1404</v>
      </c>
      <c r="C4397" s="58"/>
      <c r="D4397" s="58"/>
      <c r="E4397" s="58"/>
      <c r="F4397" s="58"/>
      <c r="G4397" s="58"/>
      <c r="H4397" s="58"/>
      <c r="I4397" s="58"/>
      <c r="J4397" s="58"/>
      <c r="K4397" s="58"/>
      <c r="L4397" s="55" t="s">
        <v>13</v>
      </c>
      <c r="M4397" s="52" t="s">
        <v>1547</v>
      </c>
      <c r="N4397" s="52" t="s">
        <v>1548</v>
      </c>
      <c r="O4397" s="52" t="s">
        <v>852</v>
      </c>
      <c r="P4397" s="56"/>
      <c r="Q4397" s="56">
        <v>0.71</v>
      </c>
      <c r="R4397" s="57">
        <f ca="1">SUMIF(Insumos!$C$7:$E$166,Subpartidas!N4397,Insumos!$E$7:$E$166)</f>
        <v>2</v>
      </c>
      <c r="S4397" s="57">
        <f t="shared" ca="1" si="701"/>
        <v>1.42</v>
      </c>
    </row>
    <row r="4398" spans="1:19" s="116" customFormat="1" ht="14.1" customHeight="1">
      <c r="A4398" s="74" t="s">
        <v>1180</v>
      </c>
      <c r="B4398" s="48" t="s">
        <v>1404</v>
      </c>
      <c r="C4398" s="58"/>
      <c r="D4398" s="58"/>
      <c r="E4398" s="58"/>
      <c r="F4398" s="58"/>
      <c r="G4398" s="58"/>
      <c r="H4398" s="58"/>
      <c r="I4398" s="58"/>
      <c r="J4398" s="58"/>
      <c r="K4398" s="58"/>
      <c r="L4398" s="55" t="s">
        <v>13</v>
      </c>
      <c r="M4398" s="52" t="s">
        <v>1551</v>
      </c>
      <c r="N4398" s="52" t="s">
        <v>1552</v>
      </c>
      <c r="O4398" s="52" t="s">
        <v>657</v>
      </c>
      <c r="P4398" s="56"/>
      <c r="Q4398" s="56">
        <v>0.45</v>
      </c>
      <c r="R4398" s="57">
        <f ca="1">SUMIF(Insumos!$C$7:$E$166,Subpartidas!N4398,Insumos!$E$7:$E$166)</f>
        <v>0.18</v>
      </c>
      <c r="S4398" s="57">
        <f t="shared" ca="1" si="701"/>
        <v>8.1000000000000003E-2</v>
      </c>
    </row>
    <row r="4399" spans="1:19" s="116" customFormat="1" ht="14.1" customHeight="1">
      <c r="A4399" s="74" t="s">
        <v>1180</v>
      </c>
      <c r="B4399" s="48" t="s">
        <v>1404</v>
      </c>
      <c r="C4399" s="58"/>
      <c r="D4399" s="58"/>
      <c r="E4399" s="58"/>
      <c r="F4399" s="58"/>
      <c r="G4399" s="58"/>
      <c r="H4399" s="58"/>
      <c r="I4399" s="58"/>
      <c r="J4399" s="58"/>
      <c r="K4399" s="58"/>
      <c r="L4399" s="55" t="s">
        <v>13</v>
      </c>
      <c r="M4399" s="52" t="s">
        <v>1545</v>
      </c>
      <c r="N4399" s="52" t="s">
        <v>1546</v>
      </c>
      <c r="O4399" s="52" t="s">
        <v>852</v>
      </c>
      <c r="P4399" s="56"/>
      <c r="Q4399" s="56">
        <f>0.0165*1.15</f>
        <v>1.8974999999999999E-2</v>
      </c>
      <c r="R4399" s="57">
        <f ca="1">SUMIF(Insumos!$C$7:$E$166,Subpartidas!N4399,Insumos!$E$7:$E$166)</f>
        <v>9.49</v>
      </c>
      <c r="S4399" s="57">
        <f t="shared" ca="1" si="701"/>
        <v>0.18007275</v>
      </c>
    </row>
    <row r="4400" spans="1:19" s="116" customFormat="1" ht="14.1" customHeight="1">
      <c r="A4400" s="74" t="s">
        <v>1180</v>
      </c>
      <c r="B4400" s="48" t="s">
        <v>1404</v>
      </c>
      <c r="C4400" s="58"/>
      <c r="D4400" s="58"/>
      <c r="E4400" s="58"/>
      <c r="F4400" s="58"/>
      <c r="G4400" s="58"/>
      <c r="H4400" s="58"/>
      <c r="I4400" s="58"/>
      <c r="J4400" s="58"/>
      <c r="K4400" s="58"/>
      <c r="L4400" s="55" t="s">
        <v>13</v>
      </c>
      <c r="M4400" s="52" t="s">
        <v>1543</v>
      </c>
      <c r="N4400" s="52" t="s">
        <v>1544</v>
      </c>
      <c r="O4400" s="52" t="s">
        <v>852</v>
      </c>
      <c r="P4400" s="56"/>
      <c r="Q4400" s="56">
        <f>0.2906*1.15</f>
        <v>0.33418999999999999</v>
      </c>
      <c r="R4400" s="57">
        <f ca="1">SUMIF(Insumos!$C$7:$E$166,Subpartidas!N4400,Insumos!$E$7:$E$166)</f>
        <v>14.780000000000001</v>
      </c>
      <c r="S4400" s="57">
        <f t="shared" ca="1" si="701"/>
        <v>4.9393282000000003</v>
      </c>
    </row>
    <row r="4401" spans="1:19" s="116" customFormat="1" ht="14.1" customHeight="1">
      <c r="A4401" s="74" t="s">
        <v>1180</v>
      </c>
      <c r="B4401" s="48" t="s">
        <v>1404</v>
      </c>
      <c r="C4401" s="58"/>
      <c r="D4401" s="58"/>
      <c r="E4401" s="58"/>
      <c r="F4401" s="58"/>
      <c r="G4401" s="58"/>
      <c r="H4401" s="58"/>
      <c r="I4401" s="58"/>
      <c r="J4401" s="58"/>
      <c r="K4401" s="58"/>
      <c r="L4401" s="55" t="s">
        <v>14</v>
      </c>
      <c r="M4401" s="52" t="s">
        <v>1738</v>
      </c>
      <c r="N4401" s="52" t="s">
        <v>1739</v>
      </c>
      <c r="O4401" s="52" t="s">
        <v>1507</v>
      </c>
      <c r="P4401" s="60"/>
      <c r="Q4401" s="56">
        <v>2.3800000000000002E-2</v>
      </c>
      <c r="R4401" s="57">
        <f ca="1">G4395</f>
        <v>1.3067643862460836</v>
      </c>
      <c r="S4401" s="57">
        <f t="shared" ca="1" si="701"/>
        <v>3.1100992392656793E-2</v>
      </c>
    </row>
    <row r="4402" spans="1:19" s="116" customFormat="1" ht="14.1" customHeight="1">
      <c r="A4402" s="74" t="s">
        <v>1180</v>
      </c>
      <c r="B4402" s="48" t="s">
        <v>1404</v>
      </c>
      <c r="C4402" s="58"/>
      <c r="D4402" s="58"/>
      <c r="E4402" s="58"/>
      <c r="F4402" s="58"/>
      <c r="G4402" s="58"/>
      <c r="H4402" s="58"/>
      <c r="I4402" s="58"/>
      <c r="J4402" s="58"/>
      <c r="K4402" s="58"/>
      <c r="L4402" s="55" t="s">
        <v>14</v>
      </c>
      <c r="M4402" s="52" t="s">
        <v>1745</v>
      </c>
      <c r="N4402" s="52" t="s">
        <v>1746</v>
      </c>
      <c r="O4402" s="52" t="s">
        <v>1510</v>
      </c>
      <c r="P4402" s="56">
        <v>0.125</v>
      </c>
      <c r="Q4402" s="56">
        <f>P4402/$E$4395*8</f>
        <v>0.02</v>
      </c>
      <c r="R4402" s="57">
        <f ca="1">SUMIF(Insumos!$C$7:$E$166,Subpartidas!N4402,Insumos!$E$7:$E$166)</f>
        <v>6.78</v>
      </c>
      <c r="S4402" s="57">
        <f t="shared" ca="1" si="701"/>
        <v>0.1356</v>
      </c>
    </row>
    <row r="4403" spans="1:19" s="116" customFormat="1" ht="14.1" customHeight="1">
      <c r="A4403" s="74" t="s">
        <v>1180</v>
      </c>
      <c r="B4403" s="48" t="s">
        <v>1404</v>
      </c>
      <c r="C4403" s="58"/>
      <c r="D4403" s="58"/>
      <c r="E4403" s="58"/>
      <c r="F4403" s="58"/>
      <c r="G4403" s="58"/>
      <c r="H4403" s="58"/>
      <c r="I4403" s="58"/>
      <c r="J4403" s="58"/>
      <c r="K4403" s="58"/>
      <c r="L4403" s="55" t="s">
        <v>14</v>
      </c>
      <c r="M4403" s="52" t="s">
        <v>1557</v>
      </c>
      <c r="N4403" s="52" t="s">
        <v>1558</v>
      </c>
      <c r="O4403" s="52" t="s">
        <v>1510</v>
      </c>
      <c r="P4403" s="56">
        <v>0.5</v>
      </c>
      <c r="Q4403" s="56">
        <f>P4403/$E$4395*8</f>
        <v>0.08</v>
      </c>
      <c r="R4403" s="57">
        <f ca="1">SUMIF(Insumos!$C$7:$E$166,Subpartidas!N4403,Insumos!$E$7:$E$166)</f>
        <v>8</v>
      </c>
      <c r="S4403" s="57">
        <f t="shared" ca="1" si="701"/>
        <v>0.64</v>
      </c>
    </row>
    <row r="4404" spans="1:19" s="116" customFormat="1" ht="14.1" customHeight="1">
      <c r="A4404" s="51" t="s">
        <v>1187</v>
      </c>
      <c r="B4404" s="48" t="s">
        <v>1406</v>
      </c>
      <c r="C4404" s="52" t="s">
        <v>653</v>
      </c>
      <c r="D4404" s="53">
        <f>+IF(C4404&lt;&gt;" ",VLOOKUP(B4404,Rendimientos!$A$3:$D$557,3,0))</f>
        <v>45</v>
      </c>
      <c r="E4404" s="53">
        <f>+IF(C4404&lt;&gt;" ",VLOOKUP(B4404,Rendimientos!$A$3:$D$557,4,0))</f>
        <v>45</v>
      </c>
      <c r="F4404" s="54">
        <f ca="1">SUM(G4404:K4404)</f>
        <v>15.12414744113407</v>
      </c>
      <c r="G4404" s="49">
        <f ca="1">SUMIFS($S$5:$S$4996,$B$5:$B$4996,B4404,$L$5:$L$4996,$L$5)</f>
        <v>6.3171729362904951</v>
      </c>
      <c r="H4404" s="49">
        <f ca="1">SUMIFS($S$5:$S$4996,$B$5:$B$4996,B4404,$L$5:$L$4996,$L$10)</f>
        <v>4.937137503571428</v>
      </c>
      <c r="I4404" s="49"/>
      <c r="J4404" s="49">
        <f ca="1">SUMIFS($S$5:$S$4996,$B$5:$B$4996,B4404,$L$5:$L$4996,$L$11)</f>
        <v>3.8698370012721464</v>
      </c>
      <c r="K4404" s="49">
        <f>SUMIFS($S$5:$S$4996,$B$5:$B$4996,B4404,$L$5:$L$4996,$L$4497)</f>
        <v>0</v>
      </c>
      <c r="L4404" s="55" t="s">
        <v>12</v>
      </c>
      <c r="M4404" s="52" t="s">
        <v>1492</v>
      </c>
      <c r="N4404" s="52" t="s">
        <v>1737</v>
      </c>
      <c r="O4404" s="52" t="s">
        <v>1491</v>
      </c>
      <c r="P4404" s="56">
        <v>1.125</v>
      </c>
      <c r="Q4404" s="56">
        <f>P4404/$D$4404*8</f>
        <v>0.2</v>
      </c>
      <c r="R4404" s="57">
        <f ca="1">SUMIF(Insumos!$C$7:$E$166,Subpartidas!N4404,Insumos!$E$7:$E$166)</f>
        <v>9.543510636814629</v>
      </c>
      <c r="S4404" s="57">
        <f t="shared" ca="1" si="701"/>
        <v>1.9087021273629259</v>
      </c>
    </row>
    <row r="4405" spans="1:19" s="116" customFormat="1" ht="14.1" customHeight="1">
      <c r="A4405" s="51" t="s">
        <v>1187</v>
      </c>
      <c r="B4405" s="48" t="s">
        <v>1406</v>
      </c>
      <c r="C4405" s="58"/>
      <c r="D4405" s="58"/>
      <c r="E4405" s="58"/>
      <c r="F4405" s="58"/>
      <c r="G4405" s="58"/>
      <c r="H4405" s="58"/>
      <c r="I4405" s="58"/>
      <c r="J4405" s="58"/>
      <c r="K4405" s="58"/>
      <c r="L4405" s="55" t="s">
        <v>12</v>
      </c>
      <c r="M4405" s="75" t="s">
        <v>1494</v>
      </c>
      <c r="N4405" s="52" t="s">
        <v>1493</v>
      </c>
      <c r="O4405" s="52" t="s">
        <v>1491</v>
      </c>
      <c r="P4405" s="56">
        <v>4</v>
      </c>
      <c r="Q4405" s="56">
        <f>P4405/$D$4404*8</f>
        <v>0.71111111111111114</v>
      </c>
      <c r="R4405" s="57">
        <f ca="1">SUMIF(Insumos!$C$7:$E$166,Subpartidas!N4405,Insumos!$E$7:$E$166)</f>
        <v>6.1994120750543944</v>
      </c>
      <c r="S4405" s="57">
        <f t="shared" ca="1" si="701"/>
        <v>4.4084708089275697</v>
      </c>
    </row>
    <row r="4406" spans="1:19" s="116" customFormat="1" ht="14.1" customHeight="1">
      <c r="A4406" s="51" t="s">
        <v>1187</v>
      </c>
      <c r="B4406" s="48" t="s">
        <v>1406</v>
      </c>
      <c r="C4406" s="58"/>
      <c r="D4406" s="58"/>
      <c r="E4406" s="58"/>
      <c r="F4406" s="58"/>
      <c r="G4406" s="58"/>
      <c r="H4406" s="58"/>
      <c r="I4406" s="58"/>
      <c r="J4406" s="58"/>
      <c r="K4406" s="58"/>
      <c r="L4406" s="55" t="s">
        <v>13</v>
      </c>
      <c r="M4406" s="52" t="s">
        <v>1547</v>
      </c>
      <c r="N4406" s="52" t="s">
        <v>1548</v>
      </c>
      <c r="O4406" s="52" t="s">
        <v>852</v>
      </c>
      <c r="P4406" s="56"/>
      <c r="Q4406" s="56">
        <v>5.0000000000000001E-3</v>
      </c>
      <c r="R4406" s="57">
        <f ca="1">SUMIF(Insumos!$C$7:$E$166,Subpartidas!N4406,Insumos!$E$7:$E$166)</f>
        <v>2</v>
      </c>
      <c r="S4406" s="57">
        <f t="shared" ca="1" si="701"/>
        <v>0.01</v>
      </c>
    </row>
    <row r="4407" spans="1:19" s="116" customFormat="1" ht="14.1" customHeight="1">
      <c r="A4407" s="51" t="s">
        <v>1187</v>
      </c>
      <c r="B4407" s="48" t="s">
        <v>1406</v>
      </c>
      <c r="C4407" s="58"/>
      <c r="D4407" s="58"/>
      <c r="E4407" s="58"/>
      <c r="F4407" s="58"/>
      <c r="G4407" s="58"/>
      <c r="H4407" s="58"/>
      <c r="I4407" s="58"/>
      <c r="J4407" s="58"/>
      <c r="K4407" s="58"/>
      <c r="L4407" s="55" t="s">
        <v>13</v>
      </c>
      <c r="M4407" s="52" t="s">
        <v>1559</v>
      </c>
      <c r="N4407" s="52" t="s">
        <v>1560</v>
      </c>
      <c r="O4407" s="52" t="s">
        <v>1561</v>
      </c>
      <c r="Q4407" s="56">
        <f>0.0165*1.15</f>
        <v>1.8974999999999999E-2</v>
      </c>
      <c r="R4407" s="57">
        <f ca="1">SUMIF(Insumos!$C$7:$E$166,Subpartidas!N4407,Insumos!$E$7:$E$166)</f>
        <v>1.3273809523809523</v>
      </c>
      <c r="S4407" s="57">
        <f t="shared" ca="1" si="701"/>
        <v>2.5187053571428569E-2</v>
      </c>
    </row>
    <row r="4408" spans="1:19" s="116" customFormat="1" ht="14.1" customHeight="1">
      <c r="A4408" s="51" t="s">
        <v>1187</v>
      </c>
      <c r="B4408" s="48" t="s">
        <v>1406</v>
      </c>
      <c r="C4408" s="58"/>
      <c r="D4408" s="58"/>
      <c r="E4408" s="58"/>
      <c r="F4408" s="58"/>
      <c r="G4408" s="58"/>
      <c r="H4408" s="58"/>
      <c r="I4408" s="58"/>
      <c r="J4408" s="58"/>
      <c r="K4408" s="58"/>
      <c r="L4408" s="55" t="s">
        <v>13</v>
      </c>
      <c r="M4408" s="52" t="s">
        <v>1551</v>
      </c>
      <c r="N4408" s="52" t="s">
        <v>1552</v>
      </c>
      <c r="O4408" s="52" t="s">
        <v>657</v>
      </c>
      <c r="P4408" s="56"/>
      <c r="Q4408" s="56">
        <v>0.35</v>
      </c>
      <c r="R4408" s="57">
        <f ca="1">SUMIF(Insumos!$C$7:$E$166,Subpartidas!N4408,Insumos!$E$7:$E$166)</f>
        <v>0.18</v>
      </c>
      <c r="S4408" s="57">
        <f t="shared" ca="1" si="701"/>
        <v>6.3E-2</v>
      </c>
    </row>
    <row r="4409" spans="1:19" s="116" customFormat="1" ht="14.1" customHeight="1">
      <c r="A4409" s="51" t="s">
        <v>1187</v>
      </c>
      <c r="B4409" s="48" t="s">
        <v>1406</v>
      </c>
      <c r="C4409" s="58"/>
      <c r="D4409" s="58"/>
      <c r="E4409" s="58"/>
      <c r="G4409" s="58"/>
      <c r="H4409" s="58"/>
      <c r="I4409" s="58"/>
      <c r="J4409" s="58"/>
      <c r="K4409" s="58"/>
      <c r="L4409" s="55" t="s">
        <v>13</v>
      </c>
      <c r="M4409" s="52" t="s">
        <v>1545</v>
      </c>
      <c r="N4409" s="52" t="s">
        <v>1546</v>
      </c>
      <c r="O4409" s="52" t="s">
        <v>852</v>
      </c>
      <c r="P4409" s="56"/>
      <c r="Q4409" s="56">
        <f>0.0165*1.15</f>
        <v>1.8974999999999999E-2</v>
      </c>
      <c r="R4409" s="57">
        <f ca="1">SUMIF(Insumos!$C$7:$E$166,Subpartidas!N4409,Insumos!$E$7:$E$166)</f>
        <v>9.49</v>
      </c>
      <c r="S4409" s="57">
        <f t="shared" ca="1" si="701"/>
        <v>0.18007275</v>
      </c>
    </row>
    <row r="4410" spans="1:19" s="116" customFormat="1" ht="14.1" customHeight="1">
      <c r="A4410" s="51" t="s">
        <v>1187</v>
      </c>
      <c r="B4410" s="48" t="s">
        <v>1406</v>
      </c>
      <c r="C4410" s="58"/>
      <c r="D4410" s="58"/>
      <c r="E4410" s="58"/>
      <c r="F4410" s="58"/>
      <c r="G4410" s="58"/>
      <c r="H4410" s="58"/>
      <c r="I4410" s="58"/>
      <c r="J4410" s="58"/>
      <c r="K4410" s="58"/>
      <c r="L4410" s="55" t="s">
        <v>13</v>
      </c>
      <c r="M4410" s="52" t="s">
        <v>1543</v>
      </c>
      <c r="N4410" s="52" t="s">
        <v>1544</v>
      </c>
      <c r="O4410" s="52" t="s">
        <v>852</v>
      </c>
      <c r="P4410" s="56"/>
      <c r="Q4410" s="56">
        <f>0.2741*1.15</f>
        <v>0.31521499999999997</v>
      </c>
      <c r="R4410" s="57">
        <f ca="1">SUMIF(Insumos!$C$7:$E$166,Subpartidas!N4410,Insumos!$E$7:$E$166)</f>
        <v>14.780000000000001</v>
      </c>
      <c r="S4410" s="57">
        <f t="shared" ca="1" si="701"/>
        <v>4.6588776999999997</v>
      </c>
    </row>
    <row r="4411" spans="1:19" s="116" customFormat="1" ht="14.1" customHeight="1">
      <c r="A4411" s="51" t="s">
        <v>1187</v>
      </c>
      <c r="B4411" s="48" t="s">
        <v>1406</v>
      </c>
      <c r="C4411" s="58"/>
      <c r="D4411" s="58"/>
      <c r="E4411" s="58"/>
      <c r="F4411" s="58"/>
      <c r="G4411" s="58"/>
      <c r="H4411" s="58"/>
      <c r="I4411" s="58"/>
      <c r="J4411" s="58"/>
      <c r="K4411" s="58"/>
      <c r="L4411" s="55" t="s">
        <v>14</v>
      </c>
      <c r="M4411" s="52" t="s">
        <v>1738</v>
      </c>
      <c r="N4411" s="52" t="s">
        <v>1739</v>
      </c>
      <c r="O4411" s="52" t="s">
        <v>1507</v>
      </c>
      <c r="P4411" s="60"/>
      <c r="Q4411" s="56">
        <v>2.5899999999999999E-2</v>
      </c>
      <c r="R4411" s="57">
        <f ca="1">G4404</f>
        <v>6.3171729362904951</v>
      </c>
      <c r="S4411" s="57">
        <f t="shared" ca="1" si="701"/>
        <v>0.16361477904992383</v>
      </c>
    </row>
    <row r="4412" spans="1:19" s="116" customFormat="1" ht="14.1" customHeight="1">
      <c r="A4412" s="51" t="s">
        <v>1187</v>
      </c>
      <c r="B4412" s="48" t="s">
        <v>1406</v>
      </c>
      <c r="C4412" s="58"/>
      <c r="D4412" s="58"/>
      <c r="E4412" s="58"/>
      <c r="F4412" s="58"/>
      <c r="G4412" s="58"/>
      <c r="H4412" s="58"/>
      <c r="I4412" s="58"/>
      <c r="J4412" s="58"/>
      <c r="K4412" s="58"/>
      <c r="L4412" s="55" t="s">
        <v>14</v>
      </c>
      <c r="M4412" s="52" t="s">
        <v>1745</v>
      </c>
      <c r="N4412" s="52" t="s">
        <v>1746</v>
      </c>
      <c r="O4412" s="52" t="s">
        <v>1510</v>
      </c>
      <c r="P4412" s="56">
        <v>0.125</v>
      </c>
      <c r="Q4412" s="56">
        <f>P4412/$E$4404*8</f>
        <v>2.2222222222222223E-2</v>
      </c>
      <c r="R4412" s="57">
        <f ca="1">SUMIF(Insumos!$C$7:$E$166,Subpartidas!N4412,Insumos!$E$7:$E$166)</f>
        <v>6.78</v>
      </c>
      <c r="S4412" s="57">
        <f t="shared" ca="1" si="701"/>
        <v>0.15066666666666667</v>
      </c>
    </row>
    <row r="4413" spans="1:19" s="116" customFormat="1" ht="14.1" customHeight="1">
      <c r="A4413" s="51" t="s">
        <v>1187</v>
      </c>
      <c r="B4413" s="48" t="s">
        <v>1406</v>
      </c>
      <c r="C4413" s="58"/>
      <c r="D4413" s="58"/>
      <c r="E4413" s="58"/>
      <c r="F4413" s="58"/>
      <c r="G4413" s="58"/>
      <c r="H4413" s="58"/>
      <c r="I4413" s="58"/>
      <c r="J4413" s="58"/>
      <c r="K4413" s="58"/>
      <c r="L4413" s="55" t="s">
        <v>14</v>
      </c>
      <c r="M4413" s="52" t="s">
        <v>1555</v>
      </c>
      <c r="N4413" s="52" t="s">
        <v>1556</v>
      </c>
      <c r="O4413" s="52" t="s">
        <v>1510</v>
      </c>
      <c r="P4413" s="56">
        <v>1</v>
      </c>
      <c r="Q4413" s="56">
        <f t="shared" ref="Q4413:Q4414" si="702">P4413/$E$4404*8</f>
        <v>0.17777777777777778</v>
      </c>
      <c r="R4413" s="57">
        <f ca="1">SUMIF(Insumos!$C$7:$E$166,Subpartidas!N4413,Insumos!$E$7:$E$166)</f>
        <v>16</v>
      </c>
      <c r="S4413" s="57">
        <f t="shared" ca="1" si="701"/>
        <v>2.8444444444444446</v>
      </c>
    </row>
    <row r="4414" spans="1:19" s="116" customFormat="1" ht="14.1" customHeight="1">
      <c r="A4414" s="51" t="s">
        <v>1187</v>
      </c>
      <c r="B4414" s="48" t="s">
        <v>1406</v>
      </c>
      <c r="C4414" s="58"/>
      <c r="D4414" s="58"/>
      <c r="E4414" s="58"/>
      <c r="F4414" s="58"/>
      <c r="G4414" s="58"/>
      <c r="H4414" s="58"/>
      <c r="I4414" s="58"/>
      <c r="J4414" s="58"/>
      <c r="K4414" s="58"/>
      <c r="L4414" s="55" t="s">
        <v>14</v>
      </c>
      <c r="M4414" s="52" t="s">
        <v>1557</v>
      </c>
      <c r="N4414" s="52" t="s">
        <v>1558</v>
      </c>
      <c r="O4414" s="52" t="s">
        <v>1510</v>
      </c>
      <c r="P4414" s="56">
        <v>0.5</v>
      </c>
      <c r="Q4414" s="56">
        <f t="shared" si="702"/>
        <v>8.8888888888888892E-2</v>
      </c>
      <c r="R4414" s="57">
        <f ca="1">SUMIF(Insumos!$C$7:$E$166,Subpartidas!N4414,Insumos!$E$7:$E$166)</f>
        <v>8</v>
      </c>
      <c r="S4414" s="57">
        <f t="shared" ca="1" si="701"/>
        <v>0.71111111111111114</v>
      </c>
    </row>
    <row r="4415" spans="1:19" s="116" customFormat="1" ht="14.1" customHeight="1">
      <c r="A4415" s="74" t="s">
        <v>1201</v>
      </c>
      <c r="B4415" s="48" t="s">
        <v>1408</v>
      </c>
      <c r="C4415" s="52" t="s">
        <v>653</v>
      </c>
      <c r="D4415" s="53">
        <f>+IF(C4415&lt;&gt;" ",VLOOKUP(B4415,Rendimientos!$A$3:$D$557,3,0))</f>
        <v>15</v>
      </c>
      <c r="E4415" s="53">
        <f>+IF(C4415&lt;&gt;" ",VLOOKUP(B4415,Rendimientos!$A$3:$D$557,4,0))</f>
        <v>15</v>
      </c>
      <c r="F4415" s="54">
        <f ca="1">SUM(G4415:K4415)</f>
        <v>20.362323602739366</v>
      </c>
      <c r="G4415" s="49">
        <f ca="1">SUMIFS($S$5:$S$4996,$B$5:$B$4996,B4415,$L$5:$L$4996,$L$5)</f>
        <v>4.3558812874869455</v>
      </c>
      <c r="H4415" s="49">
        <f ca="1">SUMIFS($S$5:$S$4996,$B$5:$B$4996,B4415,$L$5:$L$4996,$L$10)</f>
        <v>4.7823633214285719</v>
      </c>
      <c r="I4415" s="49"/>
      <c r="J4415" s="49">
        <f ca="1">SUMIFS($S$5:$S$4996,$B$5:$B$4996,B4415,$L$5:$L$4996,$L$11)</f>
        <v>11.22407899382385</v>
      </c>
      <c r="K4415" s="49">
        <f>SUMIFS($S$5:$S$4996,$B$5:$B$4996,B4415,$L$5:$L$4996,$L$4497)</f>
        <v>0</v>
      </c>
      <c r="L4415" s="55" t="s">
        <v>12</v>
      </c>
      <c r="M4415" s="52" t="s">
        <v>1736</v>
      </c>
      <c r="N4415" s="52" t="s">
        <v>1737</v>
      </c>
      <c r="O4415" s="52" t="s">
        <v>1491</v>
      </c>
      <c r="P4415" s="56">
        <v>0.125</v>
      </c>
      <c r="Q4415" s="56">
        <f>P4415/$D$4415*8</f>
        <v>6.6666666666666666E-2</v>
      </c>
      <c r="R4415" s="57">
        <f ca="1">SUMIF(Insumos!$C$7:$E$166,Subpartidas!N4415,Insumos!$E$7:$E$166)</f>
        <v>9.543510636814629</v>
      </c>
      <c r="S4415" s="57">
        <f t="shared" ref="S4415:S4431" ca="1" si="703">Q4415*R4415</f>
        <v>0.63623404245430859</v>
      </c>
    </row>
    <row r="4416" spans="1:19" s="116" customFormat="1" ht="14.1" customHeight="1">
      <c r="A4416" s="74" t="s">
        <v>1201</v>
      </c>
      <c r="B4416" s="48" t="s">
        <v>1408</v>
      </c>
      <c r="C4416" s="58"/>
      <c r="D4416" s="58"/>
      <c r="E4416" s="58"/>
      <c r="F4416" s="58"/>
      <c r="G4416" s="58"/>
      <c r="H4416" s="58"/>
      <c r="I4416" s="58"/>
      <c r="J4416" s="58"/>
      <c r="K4416" s="58"/>
      <c r="L4416" s="55" t="s">
        <v>12</v>
      </c>
      <c r="M4416" s="52" t="s">
        <v>1492</v>
      </c>
      <c r="N4416" s="52" t="s">
        <v>1493</v>
      </c>
      <c r="O4416" s="52" t="s">
        <v>1491</v>
      </c>
      <c r="P4416" s="56">
        <v>1.125</v>
      </c>
      <c r="Q4416" s="56">
        <f>P4416/$D$4415*8</f>
        <v>0.6</v>
      </c>
      <c r="R4416" s="57">
        <f ca="1">SUMIF(Insumos!$C$7:$E$166,Subpartidas!N4416,Insumos!$E$7:$E$166)</f>
        <v>6.1994120750543944</v>
      </c>
      <c r="S4416" s="57">
        <f t="shared" ca="1" si="703"/>
        <v>3.7196472450326366</v>
      </c>
    </row>
    <row r="4417" spans="1:19" s="116" customFormat="1" ht="14.1" customHeight="1">
      <c r="A4417" s="74" t="s">
        <v>1201</v>
      </c>
      <c r="B4417" s="48" t="s">
        <v>1408</v>
      </c>
      <c r="C4417" s="58"/>
      <c r="D4417" s="58"/>
      <c r="E4417" s="58"/>
      <c r="F4417" s="58"/>
      <c r="G4417" s="58"/>
      <c r="H4417" s="58"/>
      <c r="I4417" s="58"/>
      <c r="J4417" s="58"/>
      <c r="K4417" s="58"/>
      <c r="L4417" s="55" t="s">
        <v>13</v>
      </c>
      <c r="M4417" s="52" t="s">
        <v>1551</v>
      </c>
      <c r="N4417" s="52" t="s">
        <v>1552</v>
      </c>
      <c r="O4417" s="52" t="s">
        <v>657</v>
      </c>
      <c r="P4417" s="56"/>
      <c r="Q4417" s="56">
        <v>0.35</v>
      </c>
      <c r="R4417" s="57">
        <f ca="1">SUMIF(Insumos!$C$7:$E$166,Subpartidas!N4417,Insumos!$E$7:$E$166)</f>
        <v>0.18</v>
      </c>
      <c r="S4417" s="57">
        <f t="shared" ca="1" si="703"/>
        <v>6.3E-2</v>
      </c>
    </row>
    <row r="4418" spans="1:19" s="116" customFormat="1" ht="14.1" customHeight="1">
      <c r="A4418" s="74" t="s">
        <v>1201</v>
      </c>
      <c r="B4418" s="48" t="s">
        <v>1408</v>
      </c>
      <c r="C4418" s="58"/>
      <c r="D4418" s="58"/>
      <c r="E4418" s="58"/>
      <c r="F4418" s="58"/>
      <c r="G4418" s="58"/>
      <c r="H4418" s="58"/>
      <c r="I4418" s="58"/>
      <c r="J4418" s="58"/>
      <c r="K4418" s="58"/>
      <c r="L4418" s="55" t="s">
        <v>13</v>
      </c>
      <c r="M4418" s="52" t="s">
        <v>1559</v>
      </c>
      <c r="N4418" s="52" t="s">
        <v>1560</v>
      </c>
      <c r="O4418" s="52" t="s">
        <v>1561</v>
      </c>
      <c r="P4418" s="56"/>
      <c r="Q4418" s="56">
        <f>0.015*1.15</f>
        <v>1.7249999999999998E-2</v>
      </c>
      <c r="R4418" s="57">
        <f ca="1">SUMIF(Insumos!$C$7:$E$166,Subpartidas!N4418,Insumos!$E$7:$E$166)</f>
        <v>1.3273809523809523</v>
      </c>
      <c r="S4418" s="57">
        <f t="shared" ca="1" si="703"/>
        <v>2.2897321428571427E-2</v>
      </c>
    </row>
    <row r="4419" spans="1:19" s="116" customFormat="1" ht="14.1" customHeight="1">
      <c r="A4419" s="74" t="s">
        <v>1201</v>
      </c>
      <c r="B4419" s="48" t="s">
        <v>1408</v>
      </c>
      <c r="C4419" s="58"/>
      <c r="D4419" s="58"/>
      <c r="E4419" s="58"/>
      <c r="F4419" s="58"/>
      <c r="G4419" s="58"/>
      <c r="H4419" s="58"/>
      <c r="I4419" s="58"/>
      <c r="J4419" s="58"/>
      <c r="K4419" s="58"/>
      <c r="L4419" s="55" t="s">
        <v>13</v>
      </c>
      <c r="M4419" s="52" t="s">
        <v>1547</v>
      </c>
      <c r="N4419" s="52" t="s">
        <v>1548</v>
      </c>
      <c r="O4419" s="52" t="s">
        <v>852</v>
      </c>
      <c r="P4419" s="56"/>
      <c r="Q4419" s="56">
        <v>0.18</v>
      </c>
      <c r="R4419" s="57">
        <f ca="1">SUMIF(Insumos!$C$7:$E$166,Subpartidas!N4419,Insumos!$E$7:$E$166)</f>
        <v>2</v>
      </c>
      <c r="S4419" s="57">
        <f t="shared" ca="1" si="703"/>
        <v>0.36</v>
      </c>
    </row>
    <row r="4420" spans="1:19" s="116" customFormat="1" ht="14.1" customHeight="1">
      <c r="A4420" s="74" t="s">
        <v>1201</v>
      </c>
      <c r="B4420" s="48" t="s">
        <v>1408</v>
      </c>
      <c r="C4420" s="58"/>
      <c r="D4420" s="58"/>
      <c r="E4420" s="58"/>
      <c r="F4420" s="58"/>
      <c r="G4420" s="58"/>
      <c r="H4420" s="58"/>
      <c r="I4420" s="58"/>
      <c r="J4420" s="58"/>
      <c r="K4420" s="58"/>
      <c r="L4420" s="55" t="s">
        <v>13</v>
      </c>
      <c r="M4420" s="52" t="s">
        <v>1545</v>
      </c>
      <c r="N4420" s="52" t="s">
        <v>1546</v>
      </c>
      <c r="O4420" s="52" t="s">
        <v>852</v>
      </c>
      <c r="P4420" s="56"/>
      <c r="Q4420" s="56">
        <f>0.015*1.15</f>
        <v>1.7249999999999998E-2</v>
      </c>
      <c r="R4420" s="57">
        <f ca="1">SUMIF(Insumos!$C$7:$E$166,Subpartidas!N4420,Insumos!$E$7:$E$166)</f>
        <v>9.49</v>
      </c>
      <c r="S4420" s="57">
        <f t="shared" ca="1" si="703"/>
        <v>0.16370249999999997</v>
      </c>
    </row>
    <row r="4421" spans="1:19" s="116" customFormat="1" ht="14.1" customHeight="1">
      <c r="A4421" s="74" t="s">
        <v>1201</v>
      </c>
      <c r="B4421" s="48" t="s">
        <v>1408</v>
      </c>
      <c r="C4421" s="58"/>
      <c r="D4421" s="58"/>
      <c r="E4421" s="58"/>
      <c r="F4421" s="58"/>
      <c r="G4421" s="58"/>
      <c r="H4421" s="58"/>
      <c r="I4421" s="58"/>
      <c r="J4421" s="58"/>
      <c r="K4421" s="58"/>
      <c r="L4421" s="55" t="s">
        <v>13</v>
      </c>
      <c r="M4421" s="52" t="s">
        <v>1543</v>
      </c>
      <c r="N4421" s="52" t="s">
        <v>1544</v>
      </c>
      <c r="O4421" s="52" t="s">
        <v>852</v>
      </c>
      <c r="P4421" s="56"/>
      <c r="Q4421" s="56">
        <f>0.2455*1.15</f>
        <v>0.28232499999999999</v>
      </c>
      <c r="R4421" s="57">
        <f ca="1">SUMIF(Insumos!$C$7:$E$166,Subpartidas!N4421,Insumos!$E$7:$E$166)</f>
        <v>14.780000000000001</v>
      </c>
      <c r="S4421" s="57">
        <f t="shared" ca="1" si="703"/>
        <v>4.1727635000000003</v>
      </c>
    </row>
    <row r="4422" spans="1:19" s="116" customFormat="1" ht="14.1" customHeight="1">
      <c r="A4422" s="74" t="s">
        <v>1201</v>
      </c>
      <c r="B4422" s="48" t="s">
        <v>1408</v>
      </c>
      <c r="C4422" s="58"/>
      <c r="D4422" s="58"/>
      <c r="E4422" s="58"/>
      <c r="F4422" s="58"/>
      <c r="G4422" s="58"/>
      <c r="H4422" s="58"/>
      <c r="I4422" s="58"/>
      <c r="J4422" s="58"/>
      <c r="K4422" s="58"/>
      <c r="L4422" s="55" t="s">
        <v>14</v>
      </c>
      <c r="M4422" s="52" t="s">
        <v>1738</v>
      </c>
      <c r="N4422" s="52" t="s">
        <v>1739</v>
      </c>
      <c r="O4422" s="52" t="s">
        <v>1507</v>
      </c>
      <c r="P4422" s="56"/>
      <c r="Q4422" s="56">
        <f>2.42/100</f>
        <v>2.4199999999999999E-2</v>
      </c>
      <c r="R4422" s="57">
        <f ca="1">G4415</f>
        <v>4.3558812874869455</v>
      </c>
      <c r="S4422" s="57">
        <f t="shared" ca="1" si="703"/>
        <v>0.10541232715718407</v>
      </c>
    </row>
    <row r="4423" spans="1:19" s="116" customFormat="1" ht="14.1" customHeight="1">
      <c r="A4423" s="74" t="s">
        <v>1201</v>
      </c>
      <c r="B4423" s="48" t="s">
        <v>1408</v>
      </c>
      <c r="C4423" s="58"/>
      <c r="D4423" s="58"/>
      <c r="E4423" s="58"/>
      <c r="F4423" s="58"/>
      <c r="G4423" s="58"/>
      <c r="H4423" s="58"/>
      <c r="I4423" s="58"/>
      <c r="J4423" s="58"/>
      <c r="K4423" s="58"/>
      <c r="L4423" s="55" t="s">
        <v>14</v>
      </c>
      <c r="M4423" s="52" t="s">
        <v>1745</v>
      </c>
      <c r="N4423" s="52" t="s">
        <v>1746</v>
      </c>
      <c r="O4423" s="52" t="s">
        <v>1510</v>
      </c>
      <c r="P4423" s="56">
        <v>0.125</v>
      </c>
      <c r="Q4423" s="56">
        <f>P4423/$E$4415*8</f>
        <v>6.6666666666666666E-2</v>
      </c>
      <c r="R4423" s="57">
        <f ca="1">SUMIF(Insumos!$C$7:$E$166,Subpartidas!N4423,Insumos!$E$7:$E$166)</f>
        <v>6.78</v>
      </c>
      <c r="S4423" s="57">
        <f t="shared" ca="1" si="703"/>
        <v>0.45200000000000001</v>
      </c>
    </row>
    <row r="4424" spans="1:19" s="116" customFormat="1" ht="14.1" customHeight="1">
      <c r="A4424" s="74" t="s">
        <v>1201</v>
      </c>
      <c r="B4424" s="48" t="s">
        <v>1408</v>
      </c>
      <c r="C4424" s="58"/>
      <c r="D4424" s="58"/>
      <c r="E4424" s="58"/>
      <c r="F4424" s="58"/>
      <c r="G4424" s="58"/>
      <c r="H4424" s="58"/>
      <c r="I4424" s="58"/>
      <c r="J4424" s="58"/>
      <c r="K4424" s="58"/>
      <c r="L4424" s="55" t="s">
        <v>14</v>
      </c>
      <c r="M4424" s="52" t="s">
        <v>1555</v>
      </c>
      <c r="N4424" s="52" t="s">
        <v>1556</v>
      </c>
      <c r="O4424" s="52" t="s">
        <v>1510</v>
      </c>
      <c r="P4424" s="56">
        <v>1</v>
      </c>
      <c r="Q4424" s="56">
        <f t="shared" ref="Q4424:Q4425" si="704">P4424/$E$4415*8</f>
        <v>0.53333333333333333</v>
      </c>
      <c r="R4424" s="57">
        <f ca="1">SUMIF(Insumos!$C$7:$E$166,Subpartidas!N4424,Insumos!$E$7:$E$166)</f>
        <v>16</v>
      </c>
      <c r="S4424" s="57">
        <f t="shared" ca="1" si="703"/>
        <v>8.5333333333333332</v>
      </c>
    </row>
    <row r="4425" spans="1:19" s="116" customFormat="1" ht="14.1" customHeight="1">
      <c r="A4425" s="74" t="s">
        <v>1201</v>
      </c>
      <c r="B4425" s="48" t="s">
        <v>1408</v>
      </c>
      <c r="C4425" s="58"/>
      <c r="D4425" s="58"/>
      <c r="E4425" s="58"/>
      <c r="F4425" s="58"/>
      <c r="G4425" s="58"/>
      <c r="H4425" s="58"/>
      <c r="I4425" s="58"/>
      <c r="J4425" s="58"/>
      <c r="K4425" s="58"/>
      <c r="L4425" s="55" t="s">
        <v>14</v>
      </c>
      <c r="M4425" s="52" t="s">
        <v>1557</v>
      </c>
      <c r="N4425" s="52" t="s">
        <v>1558</v>
      </c>
      <c r="O4425" s="52" t="s">
        <v>1510</v>
      </c>
      <c r="P4425" s="56">
        <v>0.5</v>
      </c>
      <c r="Q4425" s="56">
        <f t="shared" si="704"/>
        <v>0.26666666666666666</v>
      </c>
      <c r="R4425" s="57">
        <f ca="1">SUMIF(Insumos!$C$7:$E$166,Subpartidas!N4425,Insumos!$E$7:$E$166)</f>
        <v>8</v>
      </c>
      <c r="S4425" s="57">
        <f t="shared" ca="1" si="703"/>
        <v>2.1333333333333333</v>
      </c>
    </row>
    <row r="4426" spans="1:19" s="116" customFormat="1" ht="14.1" customHeight="1">
      <c r="A4426" s="51" t="s">
        <v>1205</v>
      </c>
      <c r="B4426" s="48" t="s">
        <v>1410</v>
      </c>
      <c r="C4426" s="52" t="s">
        <v>653</v>
      </c>
      <c r="D4426" s="53">
        <f>+IF(C4426&lt;&gt;" ",VLOOKUP(B4426,Rendimientos!$A$3:$D$557,3,0))</f>
        <v>42</v>
      </c>
      <c r="E4426" s="53">
        <f>+IF(C4426&lt;&gt;" ",VLOOKUP(B4426,Rendimientos!$A$3:$D$557,4,0))</f>
        <v>42</v>
      </c>
      <c r="F4426" s="54">
        <f ca="1">SUM(G4426:K4426)</f>
        <v>9.1940031705405936</v>
      </c>
      <c r="G4426" s="49">
        <f ca="1">SUMIFS($S$5:$S$4996,$B$5:$B$4996,B4426,$L$5:$L$4996,$L$5)</f>
        <v>1.5556718883881948</v>
      </c>
      <c r="H4426" s="49">
        <f ca="1">SUMIFS($S$5:$S$4996,$B$5:$B$4996,B4426,$L$5:$L$4996,$L$10)</f>
        <v>6.6706613000000008</v>
      </c>
      <c r="I4426" s="49"/>
      <c r="J4426" s="49">
        <f ca="1">SUMIFS($S$5:$S$4996,$B$5:$B$4996,B4426,$L$5:$L$4996,$L$11)</f>
        <v>0.96766998215239686</v>
      </c>
      <c r="K4426" s="49">
        <f>SUMIFS($S$5:$S$4996,$B$5:$B$4996,B4426,$L$5:$L$4996,$L$4497)</f>
        <v>0</v>
      </c>
      <c r="L4426" s="55" t="s">
        <v>12</v>
      </c>
      <c r="M4426" s="52" t="s">
        <v>1736</v>
      </c>
      <c r="N4426" s="52" t="s">
        <v>1737</v>
      </c>
      <c r="O4426" s="52" t="s">
        <v>1491</v>
      </c>
      <c r="P4426" s="56">
        <v>0.125</v>
      </c>
      <c r="Q4426" s="56">
        <f>P4426/$D$4426*8</f>
        <v>2.3809523809523808E-2</v>
      </c>
      <c r="R4426" s="57">
        <f ca="1">SUMIF(Insumos!$C$7:$E$166,Subpartidas!N4426,Insumos!$E$7:$E$166)</f>
        <v>9.543510636814629</v>
      </c>
      <c r="S4426" s="57">
        <f t="shared" ca="1" si="703"/>
        <v>0.22722644373368162</v>
      </c>
    </row>
    <row r="4427" spans="1:19" s="116" customFormat="1" ht="14.1" customHeight="1">
      <c r="A4427" s="51" t="s">
        <v>1205</v>
      </c>
      <c r="B4427" s="48" t="s">
        <v>1410</v>
      </c>
      <c r="C4427" s="58"/>
      <c r="D4427" s="58"/>
      <c r="E4427" s="58"/>
      <c r="F4427" s="58"/>
      <c r="G4427" s="58"/>
      <c r="H4427" s="58"/>
      <c r="I4427" s="58"/>
      <c r="J4427" s="58"/>
      <c r="K4427" s="58"/>
      <c r="L4427" s="55" t="s">
        <v>12</v>
      </c>
      <c r="M4427" s="52" t="s">
        <v>1492</v>
      </c>
      <c r="N4427" s="52" t="s">
        <v>1493</v>
      </c>
      <c r="O4427" s="52" t="s">
        <v>1491</v>
      </c>
      <c r="P4427" s="56">
        <v>1.125</v>
      </c>
      <c r="Q4427" s="56">
        <f>P4427/$D$4426*8</f>
        <v>0.21428571428571427</v>
      </c>
      <c r="R4427" s="57">
        <f ca="1">SUMIF(Insumos!$C$7:$E$166,Subpartidas!N4427,Insumos!$E$7:$E$166)</f>
        <v>6.1994120750543944</v>
      </c>
      <c r="S4427" s="57">
        <f t="shared" ca="1" si="703"/>
        <v>1.3284454446545131</v>
      </c>
    </row>
    <row r="4428" spans="1:19" s="116" customFormat="1" ht="14.1" customHeight="1">
      <c r="A4428" s="51" t="s">
        <v>1205</v>
      </c>
      <c r="B4428" s="48" t="s">
        <v>1410</v>
      </c>
      <c r="C4428" s="58"/>
      <c r="D4428" s="58"/>
      <c r="E4428" s="58"/>
      <c r="F4428" s="58"/>
      <c r="G4428" s="58"/>
      <c r="H4428" s="58"/>
      <c r="I4428" s="58"/>
      <c r="J4428" s="58"/>
      <c r="K4428" s="58"/>
      <c r="L4428" s="55" t="s">
        <v>13</v>
      </c>
      <c r="M4428" s="52" t="s">
        <v>1545</v>
      </c>
      <c r="N4428" s="52" t="s">
        <v>1546</v>
      </c>
      <c r="O4428" s="52" t="s">
        <v>852</v>
      </c>
      <c r="P4428" s="56"/>
      <c r="Q4428" s="56">
        <f>0.0188*1.15</f>
        <v>2.162E-2</v>
      </c>
      <c r="R4428" s="57">
        <f ca="1">SUMIF(Insumos!$C$7:$E$166,Subpartidas!N4428,Insumos!$E$7:$E$166)</f>
        <v>9.49</v>
      </c>
      <c r="S4428" s="57">
        <f t="shared" ca="1" si="703"/>
        <v>0.20517380000000002</v>
      </c>
    </row>
    <row r="4429" spans="1:19" s="116" customFormat="1" ht="14.1" customHeight="1">
      <c r="A4429" s="51" t="s">
        <v>1205</v>
      </c>
      <c r="B4429" s="48" t="s">
        <v>1410</v>
      </c>
      <c r="C4429" s="58"/>
      <c r="D4429" s="58"/>
      <c r="E4429" s="58"/>
      <c r="F4429" s="58"/>
      <c r="G4429" s="58"/>
      <c r="H4429" s="58"/>
      <c r="I4429" s="58"/>
      <c r="J4429" s="58"/>
      <c r="K4429" s="58"/>
      <c r="L4429" s="55" t="s">
        <v>13</v>
      </c>
      <c r="M4429" s="52" t="s">
        <v>1543</v>
      </c>
      <c r="N4429" s="52" t="s">
        <v>1544</v>
      </c>
      <c r="O4429" s="52" t="s">
        <v>852</v>
      </c>
      <c r="P4429" s="56"/>
      <c r="Q4429" s="56">
        <f>0.3375*1.15</f>
        <v>0.388125</v>
      </c>
      <c r="R4429" s="57">
        <f ca="1">SUMIF(Insumos!$C$7:$E$166,Subpartidas!N4429,Insumos!$E$7:$E$166)</f>
        <v>14.780000000000001</v>
      </c>
      <c r="S4429" s="57">
        <f t="shared" ca="1" si="703"/>
        <v>5.7364875000000008</v>
      </c>
    </row>
    <row r="4430" spans="1:19" s="116" customFormat="1" ht="14.1" customHeight="1">
      <c r="A4430" s="51" t="s">
        <v>1205</v>
      </c>
      <c r="B4430" s="48" t="s">
        <v>1410</v>
      </c>
      <c r="C4430" s="58"/>
      <c r="D4430" s="58"/>
      <c r="E4430" s="58"/>
      <c r="F4430" s="58"/>
      <c r="G4430" s="58"/>
      <c r="H4430" s="58"/>
      <c r="I4430" s="58"/>
      <c r="J4430" s="58"/>
      <c r="K4430" s="58"/>
      <c r="L4430" s="55" t="s">
        <v>13</v>
      </c>
      <c r="M4430" s="52" t="s">
        <v>1547</v>
      </c>
      <c r="N4430" s="52" t="s">
        <v>1548</v>
      </c>
      <c r="O4430" s="52" t="s">
        <v>852</v>
      </c>
      <c r="P4430" s="56"/>
      <c r="Q4430" s="56">
        <v>0.32400000000000001</v>
      </c>
      <c r="R4430" s="57">
        <f ca="1">SUMIF(Insumos!$C$7:$E$166,Subpartidas!N4430,Insumos!$E$7:$E$166)</f>
        <v>2</v>
      </c>
      <c r="S4430" s="57">
        <f t="shared" ca="1" si="703"/>
        <v>0.64800000000000002</v>
      </c>
    </row>
    <row r="4431" spans="1:19" s="116" customFormat="1" ht="14.1" customHeight="1">
      <c r="A4431" s="51" t="s">
        <v>1205</v>
      </c>
      <c r="B4431" s="48" t="s">
        <v>1410</v>
      </c>
      <c r="C4431" s="58"/>
      <c r="D4431" s="58"/>
      <c r="E4431" s="58"/>
      <c r="F4431" s="58"/>
      <c r="G4431" s="58"/>
      <c r="H4431" s="58"/>
      <c r="I4431" s="58"/>
      <c r="J4431" s="58"/>
      <c r="K4431" s="58"/>
      <c r="L4431" s="55" t="s">
        <v>13</v>
      </c>
      <c r="M4431" s="52" t="s">
        <v>1551</v>
      </c>
      <c r="N4431" s="52" t="s">
        <v>1552</v>
      </c>
      <c r="O4431" s="52" t="s">
        <v>657</v>
      </c>
      <c r="P4431" s="56"/>
      <c r="Q4431" s="56">
        <v>0.45</v>
      </c>
      <c r="R4431" s="57">
        <f ca="1">SUMIF(Insumos!$C$7:$E$166,Subpartidas!N4431,Insumos!$E$7:$E$166)</f>
        <v>0.18</v>
      </c>
      <c r="S4431" s="57">
        <f t="shared" ca="1" si="703"/>
        <v>8.1000000000000003E-2</v>
      </c>
    </row>
    <row r="4432" spans="1:19" s="116" customFormat="1" ht="14.1" customHeight="1">
      <c r="A4432" s="51" t="s">
        <v>1205</v>
      </c>
      <c r="B4432" s="48" t="s">
        <v>1410</v>
      </c>
      <c r="C4432" s="58"/>
      <c r="D4432" s="58"/>
      <c r="E4432" s="58"/>
      <c r="F4432" s="58"/>
      <c r="G4432" s="58"/>
      <c r="H4432" s="58"/>
      <c r="I4432" s="58"/>
      <c r="J4432" s="58"/>
      <c r="K4432" s="58"/>
      <c r="L4432" s="55" t="s">
        <v>14</v>
      </c>
      <c r="M4432" s="52" t="s">
        <v>1738</v>
      </c>
      <c r="N4432" s="52" t="s">
        <v>1739</v>
      </c>
      <c r="O4432" s="52" t="s">
        <v>1507</v>
      </c>
      <c r="P4432" s="56"/>
      <c r="Q4432" s="56">
        <f>2.85/100</f>
        <v>2.8500000000000001E-2</v>
      </c>
      <c r="R4432" s="57">
        <f ca="1">G4426</f>
        <v>1.5556718883881948</v>
      </c>
      <c r="S4432" s="57">
        <f ca="1">Q4432*R4432</f>
        <v>4.4336648819063552E-2</v>
      </c>
    </row>
    <row r="4433" spans="1:19" s="116" customFormat="1" ht="14.1" customHeight="1">
      <c r="A4433" s="51" t="s">
        <v>1205</v>
      </c>
      <c r="B4433" s="48" t="s">
        <v>1410</v>
      </c>
      <c r="C4433" s="58"/>
      <c r="D4433" s="58"/>
      <c r="E4433" s="58"/>
      <c r="F4433" s="58"/>
      <c r="G4433" s="58"/>
      <c r="H4433" s="58"/>
      <c r="I4433" s="58"/>
      <c r="J4433" s="58"/>
      <c r="K4433" s="58"/>
      <c r="L4433" s="55" t="s">
        <v>14</v>
      </c>
      <c r="M4433" s="52" t="s">
        <v>1557</v>
      </c>
      <c r="N4433" s="52" t="s">
        <v>1558</v>
      </c>
      <c r="O4433" s="52" t="s">
        <v>1510</v>
      </c>
      <c r="P4433" s="56">
        <v>0.5</v>
      </c>
      <c r="Q4433" s="56">
        <f>P4433/$E$4426*8</f>
        <v>9.5238095238095233E-2</v>
      </c>
      <c r="R4433" s="57">
        <f ca="1">SUMIF(Insumos!$C$7:$E$166,Subpartidas!N4433,Insumos!$E$7:$E$166)</f>
        <v>8</v>
      </c>
      <c r="S4433" s="57">
        <f t="shared" ref="S4433:S4434" ca="1" si="705">Q4433*R4433</f>
        <v>0.76190476190476186</v>
      </c>
    </row>
    <row r="4434" spans="1:19" s="116" customFormat="1" ht="14.1" customHeight="1">
      <c r="A4434" s="51" t="s">
        <v>1205</v>
      </c>
      <c r="B4434" s="48" t="s">
        <v>1410</v>
      </c>
      <c r="C4434" s="58"/>
      <c r="D4434" s="58"/>
      <c r="E4434" s="58"/>
      <c r="F4434" s="58"/>
      <c r="G4434" s="58"/>
      <c r="H4434" s="58"/>
      <c r="I4434" s="58"/>
      <c r="J4434" s="58"/>
      <c r="K4434" s="58"/>
      <c r="L4434" s="55" t="s">
        <v>14</v>
      </c>
      <c r="M4434" s="52" t="s">
        <v>1745</v>
      </c>
      <c r="N4434" s="52" t="s">
        <v>1746</v>
      </c>
      <c r="O4434" s="52" t="s">
        <v>1510</v>
      </c>
      <c r="P4434" s="56">
        <v>0.125</v>
      </c>
      <c r="Q4434" s="56">
        <f>P4434/$E$4426*8</f>
        <v>2.3809523809523808E-2</v>
      </c>
      <c r="R4434" s="57">
        <f ca="1">SUMIF(Insumos!$C$7:$E$166,Subpartidas!N4434,Insumos!$E$7:$E$166)</f>
        <v>6.78</v>
      </c>
      <c r="S4434" s="57">
        <f t="shared" ca="1" si="705"/>
        <v>0.16142857142857142</v>
      </c>
    </row>
    <row r="4435" spans="1:19" s="116" customFormat="1" ht="14.1" customHeight="1">
      <c r="A4435" s="51" t="s">
        <v>1219</v>
      </c>
      <c r="B4435" s="48" t="s">
        <v>1412</v>
      </c>
      <c r="C4435" s="52" t="s">
        <v>653</v>
      </c>
      <c r="D4435" s="53">
        <f>+IF(C4435&lt;&gt;" ",VLOOKUP(B4435,Rendimientos!$A$3:$D$557,3,0))</f>
        <v>50</v>
      </c>
      <c r="E4435" s="53">
        <f>+IF(C4435&lt;&gt;" ",VLOOKUP(B4435,Rendimientos!$A$3:$D$557,4,0))</f>
        <v>50</v>
      </c>
      <c r="F4435" s="54">
        <f ca="1">SUM(G4435:K4435)</f>
        <v>7.2773174212540965</v>
      </c>
      <c r="G4435" s="49">
        <f ca="1">SUMIFS($S$5:$S$4996,$B$5:$B$4996,B4435,$L$5:$L$4996,$L$5)</f>
        <v>1.3067643862460836</v>
      </c>
      <c r="H4435" s="49">
        <f ca="1">SUMIFS($S$5:$S$4996,$B$5:$B$4996,B4435,$L$5:$L$4996,$L$10)</f>
        <v>5.1577102500000001</v>
      </c>
      <c r="I4435" s="49"/>
      <c r="J4435" s="49">
        <f ca="1">SUMIFS($S$5:$S$4996,$B$5:$B$4996,B4435,$L$5:$L$4996,$L$11)</f>
        <v>0.81284278500801332</v>
      </c>
      <c r="K4435" s="49">
        <f>SUMIFS($S$5:$S$4996,$B$5:$B$4996,B4435,$L$5:$L$4996,$L$4497)</f>
        <v>0</v>
      </c>
      <c r="L4435" s="55" t="s">
        <v>12</v>
      </c>
      <c r="M4435" s="52" t="s">
        <v>1736</v>
      </c>
      <c r="N4435" s="52" t="s">
        <v>1737</v>
      </c>
      <c r="O4435" s="52" t="s">
        <v>1491</v>
      </c>
      <c r="P4435" s="56">
        <v>0.125</v>
      </c>
      <c r="Q4435" s="56">
        <f>P4435/$D$4435*8</f>
        <v>0.02</v>
      </c>
      <c r="R4435" s="57">
        <f ca="1">SUMIF(Insumos!$C$7:$E$166,Subpartidas!N4435,Insumos!$E$7:$E$166)</f>
        <v>9.543510636814629</v>
      </c>
      <c r="S4435" s="57">
        <f t="shared" ref="S4435:S4454" ca="1" si="706">Q4435*R4435</f>
        <v>0.19087021273629259</v>
      </c>
    </row>
    <row r="4436" spans="1:19" s="116" customFormat="1" ht="14.1" customHeight="1">
      <c r="A4436" s="51" t="s">
        <v>1219</v>
      </c>
      <c r="B4436" s="48" t="s">
        <v>1412</v>
      </c>
      <c r="C4436" s="58"/>
      <c r="D4436" s="58"/>
      <c r="E4436" s="58"/>
      <c r="F4436" s="58"/>
      <c r="G4436" s="58"/>
      <c r="H4436" s="58"/>
      <c r="I4436" s="58"/>
      <c r="J4436" s="58"/>
      <c r="K4436" s="58"/>
      <c r="L4436" s="55" t="s">
        <v>12</v>
      </c>
      <c r="M4436" s="52" t="s">
        <v>1492</v>
      </c>
      <c r="N4436" s="52" t="s">
        <v>1493</v>
      </c>
      <c r="O4436" s="52" t="s">
        <v>1491</v>
      </c>
      <c r="P4436" s="56">
        <v>1.125</v>
      </c>
      <c r="Q4436" s="56">
        <f>P4436/$D$4435*8</f>
        <v>0.18</v>
      </c>
      <c r="R4436" s="57">
        <f ca="1">SUMIF(Insumos!$C$7:$E$166,Subpartidas!N4436,Insumos!$E$7:$E$166)</f>
        <v>6.1994120750543944</v>
      </c>
      <c r="S4436" s="57">
        <f t="shared" ca="1" si="706"/>
        <v>1.1158941735097909</v>
      </c>
    </row>
    <row r="4437" spans="1:19" s="116" customFormat="1" ht="14.1" customHeight="1">
      <c r="A4437" s="51" t="s">
        <v>1219</v>
      </c>
      <c r="B4437" s="48" t="s">
        <v>1412</v>
      </c>
      <c r="C4437" s="58"/>
      <c r="D4437" s="58"/>
      <c r="E4437" s="58"/>
      <c r="F4437" s="58"/>
      <c r="G4437" s="58"/>
      <c r="H4437" s="58"/>
      <c r="I4437" s="58"/>
      <c r="J4437" s="58"/>
      <c r="K4437" s="58"/>
      <c r="L4437" s="55" t="s">
        <v>13</v>
      </c>
      <c r="M4437" s="52" t="s">
        <v>1547</v>
      </c>
      <c r="N4437" s="52" t="s">
        <v>1548</v>
      </c>
      <c r="O4437" s="52" t="s">
        <v>852</v>
      </c>
      <c r="P4437" s="56"/>
      <c r="Q4437" s="56">
        <v>5.0000000000000001E-3</v>
      </c>
      <c r="R4437" s="57">
        <f ca="1">SUMIF(Insumos!$C$7:$E$166,Subpartidas!N4437,Insumos!$E$7:$E$166)</f>
        <v>2</v>
      </c>
      <c r="S4437" s="57">
        <f t="shared" ca="1" si="706"/>
        <v>0.01</v>
      </c>
    </row>
    <row r="4438" spans="1:19" s="116" customFormat="1" ht="14.1" customHeight="1">
      <c r="A4438" s="51" t="s">
        <v>1219</v>
      </c>
      <c r="B4438" s="48" t="s">
        <v>1412</v>
      </c>
      <c r="C4438" s="58"/>
      <c r="D4438" s="58"/>
      <c r="E4438" s="58"/>
      <c r="F4438" s="58"/>
      <c r="G4438" s="58"/>
      <c r="H4438" s="58"/>
      <c r="I4438" s="58"/>
      <c r="J4438" s="58"/>
      <c r="K4438" s="58"/>
      <c r="L4438" s="55" t="s">
        <v>13</v>
      </c>
      <c r="M4438" s="52" t="s">
        <v>1551</v>
      </c>
      <c r="N4438" s="52" t="s">
        <v>1552</v>
      </c>
      <c r="O4438" s="52" t="s">
        <v>657</v>
      </c>
      <c r="P4438" s="56"/>
      <c r="Q4438" s="56">
        <v>0.45</v>
      </c>
      <c r="R4438" s="57">
        <f ca="1">SUMIF(Insumos!$C$7:$E$166,Subpartidas!N4438,Insumos!$E$7:$E$166)</f>
        <v>0.18</v>
      </c>
      <c r="S4438" s="57">
        <f t="shared" ca="1" si="706"/>
        <v>8.1000000000000003E-2</v>
      </c>
    </row>
    <row r="4439" spans="1:19" s="116" customFormat="1" ht="14.1" customHeight="1">
      <c r="A4439" s="51" t="s">
        <v>1219</v>
      </c>
      <c r="B4439" s="48" t="s">
        <v>1412</v>
      </c>
      <c r="C4439" s="58"/>
      <c r="D4439" s="58"/>
      <c r="E4439" s="58"/>
      <c r="F4439" s="58"/>
      <c r="G4439" s="58"/>
      <c r="H4439" s="58"/>
      <c r="I4439" s="58"/>
      <c r="J4439" s="58"/>
      <c r="K4439" s="58"/>
      <c r="L4439" s="55" t="s">
        <v>13</v>
      </c>
      <c r="M4439" s="52" t="s">
        <v>1545</v>
      </c>
      <c r="N4439" s="52" t="s">
        <v>1546</v>
      </c>
      <c r="O4439" s="52" t="s">
        <v>852</v>
      </c>
      <c r="P4439" s="56"/>
      <c r="Q4439" s="56">
        <f>0.0165*1.15</f>
        <v>1.8974999999999999E-2</v>
      </c>
      <c r="R4439" s="57">
        <f ca="1">SUMIF(Insumos!$C$7:$E$166,Subpartidas!N4439,Insumos!$E$7:$E$166)</f>
        <v>9.49</v>
      </c>
      <c r="S4439" s="57">
        <f t="shared" ca="1" si="706"/>
        <v>0.18007275</v>
      </c>
    </row>
    <row r="4440" spans="1:19" s="116" customFormat="1" ht="14.1" customHeight="1">
      <c r="A4440" s="51" t="s">
        <v>1219</v>
      </c>
      <c r="B4440" s="48" t="s">
        <v>1412</v>
      </c>
      <c r="C4440" s="58"/>
      <c r="D4440" s="58"/>
      <c r="E4440" s="58"/>
      <c r="F4440" s="58"/>
      <c r="G4440" s="58"/>
      <c r="H4440" s="58"/>
      <c r="I4440" s="58"/>
      <c r="J4440" s="58"/>
      <c r="K4440" s="58"/>
      <c r="L4440" s="55" t="s">
        <v>13</v>
      </c>
      <c r="M4440" s="52" t="s">
        <v>1543</v>
      </c>
      <c r="N4440" s="52" t="s">
        <v>1544</v>
      </c>
      <c r="O4440" s="52" t="s">
        <v>852</v>
      </c>
      <c r="P4440" s="56"/>
      <c r="Q4440" s="56">
        <f>0.2875*1.15</f>
        <v>0.33062499999999995</v>
      </c>
      <c r="R4440" s="57">
        <f ca="1">SUMIF(Insumos!$C$7:$E$166,Subpartidas!N4440,Insumos!$E$7:$E$166)</f>
        <v>14.780000000000001</v>
      </c>
      <c r="S4440" s="57">
        <f t="shared" ca="1" si="706"/>
        <v>4.8866375</v>
      </c>
    </row>
    <row r="4441" spans="1:19" s="116" customFormat="1" ht="14.1" customHeight="1">
      <c r="A4441" s="51" t="s">
        <v>1219</v>
      </c>
      <c r="B4441" s="48" t="s">
        <v>1412</v>
      </c>
      <c r="C4441" s="58"/>
      <c r="D4441" s="58"/>
      <c r="E4441" s="58"/>
      <c r="F4441" s="58"/>
      <c r="G4441" s="58"/>
      <c r="H4441" s="58"/>
      <c r="I4441" s="58"/>
      <c r="J4441" s="58"/>
      <c r="K4441" s="58"/>
      <c r="L4441" s="55" t="s">
        <v>14</v>
      </c>
      <c r="M4441" s="52" t="s">
        <v>1738</v>
      </c>
      <c r="N4441" s="52" t="s">
        <v>1739</v>
      </c>
      <c r="O4441" s="52" t="s">
        <v>1507</v>
      </c>
      <c r="P4441" s="60"/>
      <c r="Q4441" s="56">
        <v>2.8500000000000001E-2</v>
      </c>
      <c r="R4441" s="57">
        <f ca="1">G4435</f>
        <v>1.3067643862460836</v>
      </c>
      <c r="S4441" s="57">
        <f t="shared" ca="1" si="706"/>
        <v>3.7242785008013382E-2</v>
      </c>
    </row>
    <row r="4442" spans="1:19" s="116" customFormat="1" ht="14.1" customHeight="1">
      <c r="A4442" s="51" t="s">
        <v>1219</v>
      </c>
      <c r="B4442" s="48" t="s">
        <v>1412</v>
      </c>
      <c r="C4442" s="58"/>
      <c r="D4442" s="58"/>
      <c r="E4442" s="58"/>
      <c r="F4442" s="58"/>
      <c r="G4442" s="58"/>
      <c r="H4442" s="58"/>
      <c r="I4442" s="58"/>
      <c r="J4442" s="58"/>
      <c r="K4442" s="58"/>
      <c r="L4442" s="55" t="s">
        <v>14</v>
      </c>
      <c r="M4442" s="52" t="s">
        <v>1745</v>
      </c>
      <c r="N4442" s="52" t="s">
        <v>1746</v>
      </c>
      <c r="O4442" s="52" t="s">
        <v>1510</v>
      </c>
      <c r="P4442" s="56">
        <v>0.125</v>
      </c>
      <c r="Q4442" s="56">
        <f>P4442/$E$4435*8</f>
        <v>0.02</v>
      </c>
      <c r="R4442" s="57">
        <f ca="1">SUMIF(Insumos!$C$7:$E$166,Subpartidas!N4442,Insumos!$E$7:$E$166)</f>
        <v>6.78</v>
      </c>
      <c r="S4442" s="57">
        <f t="shared" ca="1" si="706"/>
        <v>0.1356</v>
      </c>
    </row>
    <row r="4443" spans="1:19" s="116" customFormat="1" ht="14.1" customHeight="1">
      <c r="A4443" s="51" t="s">
        <v>1219</v>
      </c>
      <c r="B4443" s="48" t="s">
        <v>1412</v>
      </c>
      <c r="C4443" s="58"/>
      <c r="D4443" s="58"/>
      <c r="E4443" s="58"/>
      <c r="F4443" s="58"/>
      <c r="G4443" s="58"/>
      <c r="H4443" s="58"/>
      <c r="I4443" s="58"/>
      <c r="J4443" s="58"/>
      <c r="K4443" s="58"/>
      <c r="L4443" s="55" t="s">
        <v>14</v>
      </c>
      <c r="M4443" s="52" t="s">
        <v>1557</v>
      </c>
      <c r="N4443" s="52" t="s">
        <v>1558</v>
      </c>
      <c r="O4443" s="52" t="s">
        <v>1510</v>
      </c>
      <c r="P4443" s="56">
        <v>0.5</v>
      </c>
      <c r="Q4443" s="56">
        <f>P4443/$E$4435*8</f>
        <v>0.08</v>
      </c>
      <c r="R4443" s="57">
        <f ca="1">SUMIF(Insumos!$C$7:$E$166,Subpartidas!N4443,Insumos!$E$7:$E$166)</f>
        <v>8</v>
      </c>
      <c r="S4443" s="57">
        <f t="shared" ca="1" si="706"/>
        <v>0.64</v>
      </c>
    </row>
    <row r="4444" spans="1:19" s="116" customFormat="1" ht="14.1" customHeight="1">
      <c r="A4444" s="74" t="s">
        <v>1225</v>
      </c>
      <c r="B4444" s="48" t="s">
        <v>1414</v>
      </c>
      <c r="C4444" s="52" t="s">
        <v>653</v>
      </c>
      <c r="D4444" s="53">
        <f>+IF(C4444&lt;&gt;" ",VLOOKUP(B4444,Rendimientos!$A$3:$D$557,3,0))</f>
        <v>45</v>
      </c>
      <c r="E4444" s="53">
        <f>+IF(C4444&lt;&gt;" ",VLOOKUP(B4444,Rendimientos!$A$3:$D$557,4,0))</f>
        <v>45</v>
      </c>
      <c r="F4444" s="54">
        <f ca="1">SUM(G4444:K4444)</f>
        <v>10.112464442277062</v>
      </c>
      <c r="G4444" s="49">
        <f ca="1">SUMIFS($S$5:$S$4996,$B$5:$B$4996,B4444,$L$5:$L$4996,$L$5)</f>
        <v>1.4519604291623152</v>
      </c>
      <c r="H4444" s="49">
        <f ca="1">SUMIFS($S$5:$S$4996,$B$5:$B$4996,B4444,$L$5:$L$4996,$L$10)</f>
        <v>4.9024468035714293</v>
      </c>
      <c r="I4444" s="49"/>
      <c r="J4444" s="49">
        <f ca="1">SUMIFS($S$5:$S$4996,$B$5:$B$4996,B4444,$L$5:$L$4996,$L$11)</f>
        <v>3.7580572095433169</v>
      </c>
      <c r="K4444" s="49">
        <f>SUMIFS($S$5:$S$4996,$B$5:$B$4996,B4444,$L$5:$L$4996,$L$4497)</f>
        <v>0</v>
      </c>
      <c r="L4444" s="55" t="s">
        <v>12</v>
      </c>
      <c r="M4444" s="52" t="s">
        <v>1736</v>
      </c>
      <c r="N4444" s="52" t="s">
        <v>1737</v>
      </c>
      <c r="O4444" s="52" t="s">
        <v>1491</v>
      </c>
      <c r="P4444" s="56">
        <v>0.125</v>
      </c>
      <c r="Q4444" s="56">
        <f>P4444/$D$4444*8</f>
        <v>2.2222222222222223E-2</v>
      </c>
      <c r="R4444" s="57">
        <f ca="1">SUMIF(Insumos!$C$7:$E$166,Subpartidas!N4444,Insumos!$E$7:$E$166)</f>
        <v>9.543510636814629</v>
      </c>
      <c r="S4444" s="57">
        <f t="shared" ca="1" si="706"/>
        <v>0.21207801415143621</v>
      </c>
    </row>
    <row r="4445" spans="1:19" s="116" customFormat="1" ht="14.1" customHeight="1">
      <c r="A4445" s="74" t="s">
        <v>1225</v>
      </c>
      <c r="B4445" s="48" t="s">
        <v>1414</v>
      </c>
      <c r="C4445" s="58"/>
      <c r="D4445" s="58"/>
      <c r="E4445" s="58"/>
      <c r="F4445" s="58"/>
      <c r="G4445" s="58"/>
      <c r="H4445" s="58"/>
      <c r="I4445" s="58"/>
      <c r="J4445" s="58"/>
      <c r="K4445" s="58"/>
      <c r="L4445" s="55" t="s">
        <v>12</v>
      </c>
      <c r="M4445" s="52" t="s">
        <v>1492</v>
      </c>
      <c r="N4445" s="52" t="s">
        <v>1493</v>
      </c>
      <c r="O4445" s="52" t="s">
        <v>1491</v>
      </c>
      <c r="P4445" s="56">
        <v>1.125</v>
      </c>
      <c r="Q4445" s="56">
        <f>P4445/$D$4444*8</f>
        <v>0.2</v>
      </c>
      <c r="R4445" s="57">
        <f ca="1">SUMIF(Insumos!$C$7:$E$166,Subpartidas!N4445,Insumos!$E$7:$E$166)</f>
        <v>6.1994120750543944</v>
      </c>
      <c r="S4445" s="57">
        <f t="shared" ca="1" si="706"/>
        <v>1.2398824150108789</v>
      </c>
    </row>
    <row r="4446" spans="1:19" s="116" customFormat="1" ht="14.1" customHeight="1">
      <c r="A4446" s="74" t="s">
        <v>1225</v>
      </c>
      <c r="B4446" s="48" t="s">
        <v>1414</v>
      </c>
      <c r="C4446" s="58"/>
      <c r="D4446" s="58"/>
      <c r="E4446" s="58"/>
      <c r="F4446" s="58"/>
      <c r="G4446" s="58"/>
      <c r="H4446" s="58"/>
      <c r="I4446" s="58"/>
      <c r="J4446" s="58"/>
      <c r="K4446" s="58"/>
      <c r="L4446" s="55" t="s">
        <v>13</v>
      </c>
      <c r="M4446" s="52" t="s">
        <v>1547</v>
      </c>
      <c r="N4446" s="52" t="s">
        <v>1548</v>
      </c>
      <c r="O4446" s="52" t="s">
        <v>852</v>
      </c>
      <c r="P4446" s="56"/>
      <c r="Q4446" s="56">
        <v>5.0000000000000001E-3</v>
      </c>
      <c r="R4446" s="57">
        <f ca="1">SUMIF(Insumos!$C$7:$E$166,Subpartidas!N4446,Insumos!$E$7:$E$166)</f>
        <v>2</v>
      </c>
      <c r="S4446" s="57">
        <f t="shared" ca="1" si="706"/>
        <v>0.01</v>
      </c>
    </row>
    <row r="4447" spans="1:19" s="116" customFormat="1" ht="14.1" customHeight="1">
      <c r="A4447" s="74" t="s">
        <v>1225</v>
      </c>
      <c r="B4447" s="48" t="s">
        <v>1414</v>
      </c>
      <c r="C4447" s="58"/>
      <c r="D4447" s="58"/>
      <c r="E4447" s="58"/>
      <c r="F4447" s="58"/>
      <c r="G4447" s="58"/>
      <c r="H4447" s="58"/>
      <c r="I4447" s="58"/>
      <c r="J4447" s="58"/>
      <c r="K4447" s="58"/>
      <c r="L4447" s="55" t="s">
        <v>13</v>
      </c>
      <c r="M4447" s="52" t="s">
        <v>1559</v>
      </c>
      <c r="N4447" s="52" t="s">
        <v>1560</v>
      </c>
      <c r="O4447" s="52" t="s">
        <v>1561</v>
      </c>
      <c r="Q4447" s="56">
        <f>0.0165*1.15</f>
        <v>1.8974999999999999E-2</v>
      </c>
      <c r="R4447" s="57">
        <f ca="1">SUMIF(Insumos!$C$7:$E$166,Subpartidas!N4447,Insumos!$E$7:$E$166)</f>
        <v>1.3273809523809523</v>
      </c>
      <c r="S4447" s="57">
        <f t="shared" ca="1" si="706"/>
        <v>2.5187053571428569E-2</v>
      </c>
    </row>
    <row r="4448" spans="1:19" s="116" customFormat="1" ht="14.1" customHeight="1">
      <c r="A4448" s="74" t="s">
        <v>1225</v>
      </c>
      <c r="B4448" s="48" t="s">
        <v>1414</v>
      </c>
      <c r="C4448" s="58"/>
      <c r="D4448" s="58"/>
      <c r="E4448" s="58"/>
      <c r="F4448" s="58"/>
      <c r="G4448" s="58"/>
      <c r="H4448" s="58"/>
      <c r="I4448" s="58"/>
      <c r="J4448" s="58"/>
      <c r="K4448" s="58"/>
      <c r="L4448" s="55" t="s">
        <v>13</v>
      </c>
      <c r="M4448" s="52" t="s">
        <v>1551</v>
      </c>
      <c r="N4448" s="52" t="s">
        <v>1552</v>
      </c>
      <c r="O4448" s="52" t="s">
        <v>657</v>
      </c>
      <c r="P4448" s="56"/>
      <c r="Q4448" s="56">
        <v>0.45</v>
      </c>
      <c r="R4448" s="57">
        <f ca="1">SUMIF(Insumos!$C$7:$E$166,Subpartidas!N4448,Insumos!$E$7:$E$166)</f>
        <v>0.18</v>
      </c>
      <c r="S4448" s="57">
        <f t="shared" ca="1" si="706"/>
        <v>8.1000000000000003E-2</v>
      </c>
    </row>
    <row r="4449" spans="1:19" s="116" customFormat="1" ht="14.1" customHeight="1">
      <c r="A4449" s="74" t="s">
        <v>1225</v>
      </c>
      <c r="B4449" s="48" t="s">
        <v>1414</v>
      </c>
      <c r="C4449" s="58"/>
      <c r="D4449" s="58"/>
      <c r="E4449" s="58"/>
      <c r="G4449" s="58"/>
      <c r="H4449" s="58"/>
      <c r="I4449" s="58"/>
      <c r="J4449" s="58"/>
      <c r="K4449" s="58"/>
      <c r="L4449" s="55" t="s">
        <v>13</v>
      </c>
      <c r="M4449" s="52" t="s">
        <v>1545</v>
      </c>
      <c r="N4449" s="52" t="s">
        <v>1546</v>
      </c>
      <c r="O4449" s="52" t="s">
        <v>852</v>
      </c>
      <c r="P4449" s="56"/>
      <c r="Q4449" s="56">
        <f>0.0165*1.15</f>
        <v>1.8974999999999999E-2</v>
      </c>
      <c r="R4449" s="57">
        <f ca="1">SUMIF(Insumos!$C$7:$E$166,Subpartidas!N4449,Insumos!$E$7:$E$166)</f>
        <v>9.49</v>
      </c>
      <c r="S4449" s="57">
        <f t="shared" ca="1" si="706"/>
        <v>0.18007275</v>
      </c>
    </row>
    <row r="4450" spans="1:19" s="116" customFormat="1" ht="14.1" customHeight="1">
      <c r="A4450" s="74" t="s">
        <v>1225</v>
      </c>
      <c r="B4450" s="48" t="s">
        <v>1414</v>
      </c>
      <c r="C4450" s="58"/>
      <c r="D4450" s="58"/>
      <c r="E4450" s="58"/>
      <c r="F4450" s="58"/>
      <c r="G4450" s="58"/>
      <c r="H4450" s="58"/>
      <c r="I4450" s="58"/>
      <c r="J4450" s="58"/>
      <c r="K4450" s="58"/>
      <c r="L4450" s="55" t="s">
        <v>13</v>
      </c>
      <c r="M4450" s="52" t="s">
        <v>1543</v>
      </c>
      <c r="N4450" s="52" t="s">
        <v>1544</v>
      </c>
      <c r="O4450" s="52" t="s">
        <v>852</v>
      </c>
      <c r="P4450" s="56"/>
      <c r="Q4450" s="56">
        <f>0.271*1.15</f>
        <v>0.31164999999999998</v>
      </c>
      <c r="R4450" s="57">
        <f ca="1">SUMIF(Insumos!$C$7:$E$166,Subpartidas!N4450,Insumos!$E$7:$E$166)</f>
        <v>14.780000000000001</v>
      </c>
      <c r="S4450" s="57">
        <f t="shared" ca="1" si="706"/>
        <v>4.6061870000000003</v>
      </c>
    </row>
    <row r="4451" spans="1:19" s="116" customFormat="1" ht="14.1" customHeight="1">
      <c r="A4451" s="74" t="s">
        <v>1225</v>
      </c>
      <c r="B4451" s="48" t="s">
        <v>1414</v>
      </c>
      <c r="C4451" s="58"/>
      <c r="D4451" s="58"/>
      <c r="E4451" s="58"/>
      <c r="F4451" s="58"/>
      <c r="G4451" s="58"/>
      <c r="H4451" s="58"/>
      <c r="I4451" s="58"/>
      <c r="J4451" s="58"/>
      <c r="K4451" s="58"/>
      <c r="L4451" s="55" t="s">
        <v>14</v>
      </c>
      <c r="M4451" s="52" t="s">
        <v>1738</v>
      </c>
      <c r="N4451" s="52" t="s">
        <v>1739</v>
      </c>
      <c r="O4451" s="52" t="s">
        <v>1507</v>
      </c>
      <c r="P4451" s="60"/>
      <c r="Q4451" s="56">
        <v>3.5700000000000003E-2</v>
      </c>
      <c r="R4451" s="57">
        <f ca="1">G4444</f>
        <v>1.4519604291623152</v>
      </c>
      <c r="S4451" s="57">
        <f t="shared" ca="1" si="706"/>
        <v>5.1834987321094657E-2</v>
      </c>
    </row>
    <row r="4452" spans="1:19" s="116" customFormat="1" ht="14.1" customHeight="1">
      <c r="A4452" s="74" t="s">
        <v>1225</v>
      </c>
      <c r="B4452" s="48" t="s">
        <v>1414</v>
      </c>
      <c r="C4452" s="58"/>
      <c r="D4452" s="58"/>
      <c r="E4452" s="58"/>
      <c r="F4452" s="58"/>
      <c r="G4452" s="58"/>
      <c r="H4452" s="58"/>
      <c r="I4452" s="58"/>
      <c r="J4452" s="58"/>
      <c r="K4452" s="58"/>
      <c r="L4452" s="55" t="s">
        <v>14</v>
      </c>
      <c r="M4452" s="52" t="s">
        <v>1745</v>
      </c>
      <c r="N4452" s="52" t="s">
        <v>1746</v>
      </c>
      <c r="O4452" s="52" t="s">
        <v>1510</v>
      </c>
      <c r="P4452" s="56">
        <v>0.125</v>
      </c>
      <c r="Q4452" s="56">
        <f>P4452/$E$4444*8</f>
        <v>2.2222222222222223E-2</v>
      </c>
      <c r="R4452" s="57">
        <f ca="1">SUMIF(Insumos!$C$7:$E$166,Subpartidas!N4452,Insumos!$E$7:$E$166)</f>
        <v>6.78</v>
      </c>
      <c r="S4452" s="57">
        <f t="shared" ca="1" si="706"/>
        <v>0.15066666666666667</v>
      </c>
    </row>
    <row r="4453" spans="1:19" s="116" customFormat="1" ht="14.1" customHeight="1">
      <c r="A4453" s="74" t="s">
        <v>1225</v>
      </c>
      <c r="B4453" s="48" t="s">
        <v>1414</v>
      </c>
      <c r="C4453" s="58"/>
      <c r="D4453" s="58"/>
      <c r="E4453" s="58"/>
      <c r="F4453" s="58"/>
      <c r="G4453" s="58"/>
      <c r="H4453" s="58"/>
      <c r="I4453" s="58"/>
      <c r="J4453" s="58"/>
      <c r="K4453" s="58"/>
      <c r="L4453" s="55" t="s">
        <v>14</v>
      </c>
      <c r="M4453" s="52" t="s">
        <v>1555</v>
      </c>
      <c r="N4453" s="52" t="s">
        <v>1556</v>
      </c>
      <c r="O4453" s="52" t="s">
        <v>1510</v>
      </c>
      <c r="P4453" s="56">
        <v>1</v>
      </c>
      <c r="Q4453" s="56">
        <f t="shared" ref="Q4453:Q4454" si="707">P4453/$E$4444*8</f>
        <v>0.17777777777777778</v>
      </c>
      <c r="R4453" s="57">
        <f ca="1">SUMIF(Insumos!$C$7:$E$166,Subpartidas!N4453,Insumos!$E$7:$E$166)</f>
        <v>16</v>
      </c>
      <c r="S4453" s="57">
        <f t="shared" ca="1" si="706"/>
        <v>2.8444444444444446</v>
      </c>
    </row>
    <row r="4454" spans="1:19" s="116" customFormat="1" ht="14.1" customHeight="1">
      <c r="A4454" s="74" t="s">
        <v>1225</v>
      </c>
      <c r="B4454" s="48" t="s">
        <v>1414</v>
      </c>
      <c r="C4454" s="58"/>
      <c r="D4454" s="58"/>
      <c r="E4454" s="58"/>
      <c r="F4454" s="58"/>
      <c r="G4454" s="58"/>
      <c r="H4454" s="58"/>
      <c r="I4454" s="58"/>
      <c r="J4454" s="58"/>
      <c r="K4454" s="58"/>
      <c r="L4454" s="55" t="s">
        <v>14</v>
      </c>
      <c r="M4454" s="52" t="s">
        <v>1557</v>
      </c>
      <c r="N4454" s="52" t="s">
        <v>1558</v>
      </c>
      <c r="O4454" s="52" t="s">
        <v>1510</v>
      </c>
      <c r="P4454" s="56">
        <v>0.5</v>
      </c>
      <c r="Q4454" s="56">
        <f t="shared" si="707"/>
        <v>8.8888888888888892E-2</v>
      </c>
      <c r="R4454" s="57">
        <f ca="1">SUMIF(Insumos!$C$7:$E$166,Subpartidas!N4454,Insumos!$E$7:$E$166)</f>
        <v>8</v>
      </c>
      <c r="S4454" s="57">
        <f t="shared" ca="1" si="706"/>
        <v>0.71111111111111114</v>
      </c>
    </row>
    <row r="4455" spans="1:19" s="116" customFormat="1" ht="14.1" customHeight="1">
      <c r="A4455" s="74" t="s">
        <v>1233</v>
      </c>
      <c r="B4455" s="48" t="s">
        <v>1416</v>
      </c>
      <c r="C4455" s="52" t="s">
        <v>653</v>
      </c>
      <c r="D4455" s="53">
        <f>+IF(C4455&lt;&gt;" ",VLOOKUP(B4455,Rendimientos!$A$3:$D$557,3,0))</f>
        <v>15</v>
      </c>
      <c r="E4455" s="53">
        <f>+IF(C4455&lt;&gt;" ",VLOOKUP(B4455,Rendimientos!$A$3:$D$557,4,0))</f>
        <v>15</v>
      </c>
      <c r="F4455" s="54">
        <f ca="1">SUM(G4455:K4455)</f>
        <v>12.385778237513655</v>
      </c>
      <c r="G4455" s="49">
        <f ca="1">SUMIFS($S$5:$S$4996,$B$5:$B$4996,B4455,$L$5:$L$4996,$L$5)</f>
        <v>4.3558812874869455</v>
      </c>
      <c r="H4455" s="49">
        <f ca="1">SUMIFS($S$5:$S$4996,$B$5:$B$4996,B4455,$L$5:$L$4996,$L$10)</f>
        <v>5.3204209999999996</v>
      </c>
      <c r="I4455" s="49"/>
      <c r="J4455" s="49">
        <f ca="1">SUMIFS($S$5:$S$4996,$B$5:$B$4996,B4455,$L$5:$L$4996,$L$11)</f>
        <v>2.7094759500267114</v>
      </c>
      <c r="K4455" s="49">
        <f>SUMIFS($S$5:$S$4996,$B$5:$B$4996,B4455,$L$5:$L$4996,$L$4497)</f>
        <v>0</v>
      </c>
      <c r="L4455" s="55" t="s">
        <v>12</v>
      </c>
      <c r="M4455" s="52" t="s">
        <v>1736</v>
      </c>
      <c r="N4455" s="52" t="s">
        <v>1737</v>
      </c>
      <c r="O4455" s="52" t="s">
        <v>1491</v>
      </c>
      <c r="P4455" s="56">
        <v>0.125</v>
      </c>
      <c r="Q4455" s="56">
        <f>P4455/$D$4455*8</f>
        <v>6.6666666666666666E-2</v>
      </c>
      <c r="R4455" s="57">
        <f ca="1">SUMIF(Insumos!$C$7:$E$166,Subpartidas!N4455,Insumos!$E$7:$E$166)</f>
        <v>9.543510636814629</v>
      </c>
      <c r="S4455" s="57">
        <f t="shared" ref="S4455:S4474" ca="1" si="708">Q4455*R4455</f>
        <v>0.63623404245430859</v>
      </c>
    </row>
    <row r="4456" spans="1:19" s="116" customFormat="1" ht="14.1" customHeight="1">
      <c r="A4456" s="74" t="s">
        <v>1233</v>
      </c>
      <c r="B4456" s="48" t="s">
        <v>1416</v>
      </c>
      <c r="C4456" s="58"/>
      <c r="D4456" s="58"/>
      <c r="E4456" s="58"/>
      <c r="F4456" s="58"/>
      <c r="G4456" s="58"/>
      <c r="H4456" s="58"/>
      <c r="I4456" s="58"/>
      <c r="J4456" s="58"/>
      <c r="K4456" s="58"/>
      <c r="L4456" s="55" t="s">
        <v>12</v>
      </c>
      <c r="M4456" s="52" t="s">
        <v>1492</v>
      </c>
      <c r="N4456" s="52" t="s">
        <v>1493</v>
      </c>
      <c r="O4456" s="52" t="s">
        <v>1491</v>
      </c>
      <c r="P4456" s="56">
        <v>1.125</v>
      </c>
      <c r="Q4456" s="56">
        <f>P4456/$D$4455*8</f>
        <v>0.6</v>
      </c>
      <c r="R4456" s="57">
        <f ca="1">SUMIF(Insumos!$C$7:$E$166,Subpartidas!N4456,Insumos!$E$7:$E$166)</f>
        <v>6.1994120750543944</v>
      </c>
      <c r="S4456" s="57">
        <f t="shared" ca="1" si="708"/>
        <v>3.7196472450326366</v>
      </c>
    </row>
    <row r="4457" spans="1:19" s="116" customFormat="1" ht="14.1" customHeight="1">
      <c r="A4457" s="74" t="s">
        <v>1233</v>
      </c>
      <c r="B4457" s="48" t="s">
        <v>1416</v>
      </c>
      <c r="C4457" s="58"/>
      <c r="D4457" s="58"/>
      <c r="E4457" s="58"/>
      <c r="F4457" s="58"/>
      <c r="G4457" s="58"/>
      <c r="H4457" s="58"/>
      <c r="I4457" s="58"/>
      <c r="J4457" s="58"/>
      <c r="K4457" s="58"/>
      <c r="L4457" s="55" t="s">
        <v>13</v>
      </c>
      <c r="M4457" s="52" t="s">
        <v>1551</v>
      </c>
      <c r="N4457" s="52" t="s">
        <v>1552</v>
      </c>
      <c r="O4457" s="52" t="s">
        <v>657</v>
      </c>
      <c r="P4457" s="56"/>
      <c r="Q4457" s="56">
        <v>0.45</v>
      </c>
      <c r="R4457" s="57">
        <f ca="1">SUMIF(Insumos!$C$7:$E$166,Subpartidas!N4457,Insumos!$E$7:$E$166)</f>
        <v>0.18</v>
      </c>
      <c r="S4457" s="57">
        <f t="shared" ca="1" si="708"/>
        <v>8.1000000000000003E-2</v>
      </c>
    </row>
    <row r="4458" spans="1:19" s="116" customFormat="1" ht="14.1" customHeight="1">
      <c r="A4458" s="74" t="s">
        <v>1233</v>
      </c>
      <c r="B4458" s="48" t="s">
        <v>1416</v>
      </c>
      <c r="C4458" s="58"/>
      <c r="D4458" s="58"/>
      <c r="E4458" s="58"/>
      <c r="F4458" s="58"/>
      <c r="G4458" s="58"/>
      <c r="H4458" s="58"/>
      <c r="I4458" s="58"/>
      <c r="J4458" s="58"/>
      <c r="K4458" s="58"/>
      <c r="L4458" s="55" t="s">
        <v>13</v>
      </c>
      <c r="M4458" s="52" t="s">
        <v>1547</v>
      </c>
      <c r="N4458" s="52" t="s">
        <v>1548</v>
      </c>
      <c r="O4458" s="52" t="s">
        <v>852</v>
      </c>
      <c r="P4458" s="56"/>
      <c r="Q4458" s="56">
        <v>0.32400000000000001</v>
      </c>
      <c r="R4458" s="57">
        <f ca="1">SUMIF(Insumos!$C$7:$E$166,Subpartidas!N4458,Insumos!$E$7:$E$166)</f>
        <v>2</v>
      </c>
      <c r="S4458" s="57">
        <f t="shared" ca="1" si="708"/>
        <v>0.64800000000000002</v>
      </c>
    </row>
    <row r="4459" spans="1:19" s="116" customFormat="1" ht="14.1" customHeight="1">
      <c r="A4459" s="74" t="s">
        <v>1233</v>
      </c>
      <c r="B4459" s="48" t="s">
        <v>1416</v>
      </c>
      <c r="C4459" s="58"/>
      <c r="D4459" s="58"/>
      <c r="E4459" s="58"/>
      <c r="F4459" s="58"/>
      <c r="G4459" s="58"/>
      <c r="H4459" s="58"/>
      <c r="I4459" s="58"/>
      <c r="J4459" s="58"/>
      <c r="K4459" s="58"/>
      <c r="L4459" s="55" t="s">
        <v>13</v>
      </c>
      <c r="M4459" s="52" t="s">
        <v>1545</v>
      </c>
      <c r="N4459" s="52" t="s">
        <v>1546</v>
      </c>
      <c r="O4459" s="52" t="s">
        <v>852</v>
      </c>
      <c r="P4459" s="56"/>
      <c r="Q4459" s="56">
        <f>0.015*1.15</f>
        <v>1.7249999999999998E-2</v>
      </c>
      <c r="R4459" s="57">
        <f ca="1">SUMIF(Insumos!$C$7:$E$166,Subpartidas!N4459,Insumos!$E$7:$E$166)</f>
        <v>9.49</v>
      </c>
      <c r="S4459" s="57">
        <f t="shared" ca="1" si="708"/>
        <v>0.16370249999999997</v>
      </c>
    </row>
    <row r="4460" spans="1:19" s="116" customFormat="1" ht="14.1" customHeight="1">
      <c r="A4460" s="74" t="s">
        <v>1233</v>
      </c>
      <c r="B4460" s="48" t="s">
        <v>1416</v>
      </c>
      <c r="C4460" s="58"/>
      <c r="D4460" s="58"/>
      <c r="E4460" s="58"/>
      <c r="F4460" s="58"/>
      <c r="G4460" s="58"/>
      <c r="H4460" s="58"/>
      <c r="I4460" s="58"/>
      <c r="J4460" s="58"/>
      <c r="K4460" s="58"/>
      <c r="L4460" s="55" t="s">
        <v>13</v>
      </c>
      <c r="M4460" s="52" t="s">
        <v>1543</v>
      </c>
      <c r="N4460" s="52" t="s">
        <v>1544</v>
      </c>
      <c r="O4460" s="52" t="s">
        <v>852</v>
      </c>
      <c r="P4460" s="56"/>
      <c r="Q4460" s="56">
        <f>0.2605*1.15</f>
        <v>0.29957499999999998</v>
      </c>
      <c r="R4460" s="57">
        <f ca="1">SUMIF(Insumos!$C$7:$E$166,Subpartidas!N4460,Insumos!$E$7:$E$166)</f>
        <v>14.780000000000001</v>
      </c>
      <c r="S4460" s="57">
        <f t="shared" ca="1" si="708"/>
        <v>4.4277185000000001</v>
      </c>
    </row>
    <row r="4461" spans="1:19" s="116" customFormat="1" ht="14.1" customHeight="1">
      <c r="A4461" s="74" t="s">
        <v>1233</v>
      </c>
      <c r="B4461" s="48" t="s">
        <v>1416</v>
      </c>
      <c r="C4461" s="58"/>
      <c r="D4461" s="58"/>
      <c r="E4461" s="58"/>
      <c r="F4461" s="58"/>
      <c r="G4461" s="58"/>
      <c r="H4461" s="58"/>
      <c r="I4461" s="58"/>
      <c r="J4461" s="58"/>
      <c r="K4461" s="58"/>
      <c r="L4461" s="55" t="s">
        <v>14</v>
      </c>
      <c r="M4461" s="52" t="s">
        <v>1738</v>
      </c>
      <c r="N4461" s="52" t="s">
        <v>1739</v>
      </c>
      <c r="O4461" s="52" t="s">
        <v>1507</v>
      </c>
      <c r="P4461" s="56"/>
      <c r="Q4461" s="56">
        <f>2.85/100</f>
        <v>2.8500000000000001E-2</v>
      </c>
      <c r="R4461" s="57">
        <f ca="1">G4455</f>
        <v>4.3558812874869455</v>
      </c>
      <c r="S4461" s="57">
        <f t="shared" ca="1" si="708"/>
        <v>0.12414261669337795</v>
      </c>
    </row>
    <row r="4462" spans="1:19" s="116" customFormat="1" ht="14.1" customHeight="1">
      <c r="A4462" s="74" t="s">
        <v>1233</v>
      </c>
      <c r="B4462" s="48" t="s">
        <v>1416</v>
      </c>
      <c r="C4462" s="58"/>
      <c r="D4462" s="58"/>
      <c r="E4462" s="58"/>
      <c r="F4462" s="58"/>
      <c r="G4462" s="58"/>
      <c r="H4462" s="58"/>
      <c r="I4462" s="58"/>
      <c r="J4462" s="58"/>
      <c r="K4462" s="58"/>
      <c r="L4462" s="55" t="s">
        <v>14</v>
      </c>
      <c r="M4462" s="52" t="s">
        <v>1745</v>
      </c>
      <c r="N4462" s="52" t="s">
        <v>1746</v>
      </c>
      <c r="O4462" s="52" t="s">
        <v>1510</v>
      </c>
      <c r="P4462" s="56">
        <v>0.125</v>
      </c>
      <c r="Q4462" s="56">
        <f>P4462/$E$4455*8</f>
        <v>6.6666666666666666E-2</v>
      </c>
      <c r="R4462" s="57">
        <f ca="1">SUMIF(Insumos!$C$7:$E$166,Subpartidas!N4462,Insumos!$E$7:$E$166)</f>
        <v>6.78</v>
      </c>
      <c r="S4462" s="57">
        <f t="shared" ca="1" si="708"/>
        <v>0.45200000000000001</v>
      </c>
    </row>
    <row r="4463" spans="1:19" s="116" customFormat="1" ht="14.1" customHeight="1">
      <c r="A4463" s="74" t="s">
        <v>1233</v>
      </c>
      <c r="B4463" s="48" t="s">
        <v>1416</v>
      </c>
      <c r="C4463" s="58"/>
      <c r="D4463" s="58"/>
      <c r="E4463" s="58"/>
      <c r="F4463" s="58"/>
      <c r="G4463" s="58"/>
      <c r="H4463" s="58"/>
      <c r="I4463" s="58"/>
      <c r="J4463" s="58"/>
      <c r="K4463" s="58"/>
      <c r="L4463" s="55" t="s">
        <v>14</v>
      </c>
      <c r="M4463" s="52" t="s">
        <v>1557</v>
      </c>
      <c r="N4463" s="52" t="s">
        <v>1558</v>
      </c>
      <c r="O4463" s="52" t="s">
        <v>1510</v>
      </c>
      <c r="P4463" s="56">
        <v>0.5</v>
      </c>
      <c r="Q4463" s="56">
        <f>P4463/$E$4455*8</f>
        <v>0.26666666666666666</v>
      </c>
      <c r="R4463" s="57">
        <f ca="1">SUMIF(Insumos!$C$7:$E$166,Subpartidas!N4463,Insumos!$E$7:$E$166)</f>
        <v>8</v>
      </c>
      <c r="S4463" s="57">
        <f t="shared" ca="1" si="708"/>
        <v>2.1333333333333333</v>
      </c>
    </row>
    <row r="4464" spans="1:19" s="116" customFormat="1" ht="14.1" customHeight="1">
      <c r="A4464" s="74" t="s">
        <v>1238</v>
      </c>
      <c r="B4464" s="48" t="s">
        <v>1418</v>
      </c>
      <c r="C4464" s="52" t="s">
        <v>653</v>
      </c>
      <c r="D4464" s="53">
        <f>+IF(C4464&lt;&gt;" ",VLOOKUP(B4464,Rendimientos!$A$3:$D$557,3,0))</f>
        <v>15</v>
      </c>
      <c r="E4464" s="53">
        <f>+IF(C4464&lt;&gt;" ",VLOOKUP(B4464,Rendimientos!$A$3:$D$557,4,0))</f>
        <v>15</v>
      </c>
      <c r="F4464" s="54">
        <f ca="1">SUM(G4464:K4464)</f>
        <v>20.509667421048054</v>
      </c>
      <c r="G4464" s="49">
        <f ca="1">SUMIFS($S$5:$S$4996,$B$5:$B$4996,B4464,$L$5:$L$4996,$L$5)</f>
        <v>4.3558812874869455</v>
      </c>
      <c r="H4464" s="49">
        <f ca="1">SUMIFS($S$5:$S$4996,$B$5:$B$4996,B4464,$L$5:$L$4996,$L$10)</f>
        <v>4.9083633214285713</v>
      </c>
      <c r="I4464" s="49"/>
      <c r="J4464" s="49">
        <f ca="1">SUMIFS($S$5:$S$4996,$B$5:$B$4996,B4464,$L$5:$L$4996,$L$11)</f>
        <v>11.245422812132537</v>
      </c>
      <c r="K4464" s="49">
        <f>SUMIFS($S$5:$S$4996,$B$5:$B$4996,B4464,$L$5:$L$4996,$L$4497)</f>
        <v>0</v>
      </c>
      <c r="L4464" s="55" t="s">
        <v>12</v>
      </c>
      <c r="M4464" s="52" t="s">
        <v>1736</v>
      </c>
      <c r="N4464" s="52" t="s">
        <v>1737</v>
      </c>
      <c r="O4464" s="52" t="s">
        <v>1491</v>
      </c>
      <c r="P4464" s="56">
        <v>0.125</v>
      </c>
      <c r="Q4464" s="56">
        <f>P4464/$D$4464*8</f>
        <v>6.6666666666666666E-2</v>
      </c>
      <c r="R4464" s="57">
        <f ca="1">SUMIF(Insumos!$C$7:$E$166,Subpartidas!N4464,Insumos!$E$7:$E$166)</f>
        <v>9.543510636814629</v>
      </c>
      <c r="S4464" s="57">
        <f t="shared" ca="1" si="708"/>
        <v>0.63623404245430859</v>
      </c>
    </row>
    <row r="4465" spans="1:19" s="116" customFormat="1" ht="14.1" customHeight="1">
      <c r="A4465" s="74" t="s">
        <v>1238</v>
      </c>
      <c r="B4465" s="48" t="s">
        <v>1418</v>
      </c>
      <c r="C4465" s="58"/>
      <c r="D4465" s="58"/>
      <c r="E4465" s="58"/>
      <c r="F4465" s="58"/>
      <c r="G4465" s="58"/>
      <c r="H4465" s="58"/>
      <c r="I4465" s="58"/>
      <c r="J4465" s="58"/>
      <c r="K4465" s="58"/>
      <c r="L4465" s="55" t="s">
        <v>12</v>
      </c>
      <c r="M4465" s="52" t="s">
        <v>1492</v>
      </c>
      <c r="N4465" s="52" t="s">
        <v>1493</v>
      </c>
      <c r="O4465" s="52" t="s">
        <v>1491</v>
      </c>
      <c r="P4465" s="56">
        <v>1.125</v>
      </c>
      <c r="Q4465" s="56">
        <f>P4465/$E$4464*8</f>
        <v>0.6</v>
      </c>
      <c r="R4465" s="57">
        <f ca="1">SUMIF(Insumos!$C$7:$E$166,Subpartidas!N4465,Insumos!$E$7:$E$166)</f>
        <v>6.1994120750543944</v>
      </c>
      <c r="S4465" s="57">
        <f t="shared" ca="1" si="708"/>
        <v>3.7196472450326366</v>
      </c>
    </row>
    <row r="4466" spans="1:19" s="116" customFormat="1" ht="14.1" customHeight="1">
      <c r="A4466" s="74" t="s">
        <v>1238</v>
      </c>
      <c r="B4466" s="48" t="s">
        <v>1418</v>
      </c>
      <c r="C4466" s="58"/>
      <c r="D4466" s="58"/>
      <c r="E4466" s="58"/>
      <c r="F4466" s="58"/>
      <c r="G4466" s="58"/>
      <c r="H4466" s="58"/>
      <c r="I4466" s="58"/>
      <c r="J4466" s="58"/>
      <c r="K4466" s="58"/>
      <c r="L4466" s="55" t="s">
        <v>13</v>
      </c>
      <c r="M4466" s="52" t="s">
        <v>1551</v>
      </c>
      <c r="N4466" s="52" t="s">
        <v>1552</v>
      </c>
      <c r="O4466" s="52" t="s">
        <v>657</v>
      </c>
      <c r="P4466" s="56"/>
      <c r="Q4466" s="56">
        <v>0.45</v>
      </c>
      <c r="R4466" s="57">
        <f ca="1">SUMIF(Insumos!$C$7:$E$166,Subpartidas!N4466,Insumos!$E$7:$E$166)</f>
        <v>0.18</v>
      </c>
      <c r="S4466" s="57">
        <f t="shared" ca="1" si="708"/>
        <v>8.1000000000000003E-2</v>
      </c>
    </row>
    <row r="4467" spans="1:19" s="116" customFormat="1" ht="14.1" customHeight="1">
      <c r="A4467" s="74" t="s">
        <v>1238</v>
      </c>
      <c r="B4467" s="48" t="s">
        <v>1418</v>
      </c>
      <c r="C4467" s="58"/>
      <c r="D4467" s="58"/>
      <c r="E4467" s="58"/>
      <c r="F4467" s="58"/>
      <c r="G4467" s="58"/>
      <c r="H4467" s="58"/>
      <c r="I4467" s="58"/>
      <c r="J4467" s="58"/>
      <c r="K4467" s="58"/>
      <c r="L4467" s="55" t="s">
        <v>13</v>
      </c>
      <c r="M4467" s="52" t="s">
        <v>1559</v>
      </c>
      <c r="N4467" s="52" t="s">
        <v>1560</v>
      </c>
      <c r="O4467" s="52" t="s">
        <v>1561</v>
      </c>
      <c r="P4467" s="56"/>
      <c r="Q4467" s="56">
        <f>0.015*1.15</f>
        <v>1.7249999999999998E-2</v>
      </c>
      <c r="R4467" s="57">
        <f ca="1">SUMIF(Insumos!$C$7:$E$166,Subpartidas!N4467,Insumos!$E$7:$E$166)</f>
        <v>1.3273809523809523</v>
      </c>
      <c r="S4467" s="57">
        <f t="shared" ca="1" si="708"/>
        <v>2.2897321428571427E-2</v>
      </c>
    </row>
    <row r="4468" spans="1:19" s="116" customFormat="1" ht="14.1" customHeight="1">
      <c r="A4468" s="74" t="s">
        <v>1238</v>
      </c>
      <c r="B4468" s="48" t="s">
        <v>1418</v>
      </c>
      <c r="C4468" s="58"/>
      <c r="D4468" s="58"/>
      <c r="E4468" s="58"/>
      <c r="F4468" s="58"/>
      <c r="G4468" s="58"/>
      <c r="H4468" s="58"/>
      <c r="I4468" s="58"/>
      <c r="J4468" s="58"/>
      <c r="K4468" s="58"/>
      <c r="L4468" s="55" t="s">
        <v>13</v>
      </c>
      <c r="M4468" s="52" t="s">
        <v>1547</v>
      </c>
      <c r="N4468" s="52" t="s">
        <v>1548</v>
      </c>
      <c r="O4468" s="52" t="s">
        <v>852</v>
      </c>
      <c r="P4468" s="56"/>
      <c r="Q4468" s="56">
        <v>0.23400000000000001</v>
      </c>
      <c r="R4468" s="57">
        <f ca="1">SUMIF(Insumos!$C$7:$E$166,Subpartidas!N4468,Insumos!$E$7:$E$166)</f>
        <v>2</v>
      </c>
      <c r="S4468" s="57">
        <f t="shared" ca="1" si="708"/>
        <v>0.46800000000000003</v>
      </c>
    </row>
    <row r="4469" spans="1:19" s="116" customFormat="1" ht="14.1" customHeight="1">
      <c r="A4469" s="74" t="s">
        <v>1238</v>
      </c>
      <c r="B4469" s="48" t="s">
        <v>1418</v>
      </c>
      <c r="C4469" s="58"/>
      <c r="D4469" s="58"/>
      <c r="E4469" s="58"/>
      <c r="F4469" s="58"/>
      <c r="G4469" s="58"/>
      <c r="H4469" s="58"/>
      <c r="I4469" s="58"/>
      <c r="J4469" s="58"/>
      <c r="K4469" s="58"/>
      <c r="L4469" s="55" t="s">
        <v>13</v>
      </c>
      <c r="M4469" s="52" t="s">
        <v>1545</v>
      </c>
      <c r="N4469" s="52" t="s">
        <v>1546</v>
      </c>
      <c r="O4469" s="52" t="s">
        <v>852</v>
      </c>
      <c r="P4469" s="56"/>
      <c r="Q4469" s="56">
        <f>0.015*1.15</f>
        <v>1.7249999999999998E-2</v>
      </c>
      <c r="R4469" s="57">
        <f ca="1">SUMIF(Insumos!$C$7:$E$166,Subpartidas!N4469,Insumos!$E$7:$E$166)</f>
        <v>9.49</v>
      </c>
      <c r="S4469" s="57">
        <f t="shared" ca="1" si="708"/>
        <v>0.16370249999999997</v>
      </c>
    </row>
    <row r="4470" spans="1:19" s="116" customFormat="1" ht="14.1" customHeight="1">
      <c r="A4470" s="74" t="s">
        <v>1238</v>
      </c>
      <c r="B4470" s="48" t="s">
        <v>1418</v>
      </c>
      <c r="C4470" s="58"/>
      <c r="D4470" s="58"/>
      <c r="E4470" s="58"/>
      <c r="F4470" s="58"/>
      <c r="G4470" s="58"/>
      <c r="H4470" s="58"/>
      <c r="I4470" s="58"/>
      <c r="J4470" s="58"/>
      <c r="K4470" s="58"/>
      <c r="L4470" s="55" t="s">
        <v>13</v>
      </c>
      <c r="M4470" s="52" t="s">
        <v>1543</v>
      </c>
      <c r="N4470" s="52" t="s">
        <v>1544</v>
      </c>
      <c r="O4470" s="52" t="s">
        <v>852</v>
      </c>
      <c r="P4470" s="56"/>
      <c r="Q4470" s="56">
        <f>0.2455*1.15</f>
        <v>0.28232499999999999</v>
      </c>
      <c r="R4470" s="57">
        <f ca="1">SUMIF(Insumos!$C$7:$E$166,Subpartidas!N4470,Insumos!$E$7:$E$166)</f>
        <v>14.780000000000001</v>
      </c>
      <c r="S4470" s="57">
        <f t="shared" ca="1" si="708"/>
        <v>4.1727635000000003</v>
      </c>
    </row>
    <row r="4471" spans="1:19" s="116" customFormat="1" ht="14.1" customHeight="1">
      <c r="A4471" s="74" t="s">
        <v>1238</v>
      </c>
      <c r="B4471" s="48" t="s">
        <v>1418</v>
      </c>
      <c r="C4471" s="58"/>
      <c r="D4471" s="58"/>
      <c r="E4471" s="58"/>
      <c r="F4471" s="58"/>
      <c r="G4471" s="58"/>
      <c r="H4471" s="58"/>
      <c r="I4471" s="58"/>
      <c r="J4471" s="58"/>
      <c r="K4471" s="58"/>
      <c r="L4471" s="55" t="s">
        <v>14</v>
      </c>
      <c r="M4471" s="52" t="s">
        <v>1738</v>
      </c>
      <c r="N4471" s="52" t="s">
        <v>1739</v>
      </c>
      <c r="O4471" s="52" t="s">
        <v>1507</v>
      </c>
      <c r="P4471" s="56"/>
      <c r="Q4471" s="56">
        <f>2.91/100</f>
        <v>2.9100000000000001E-2</v>
      </c>
      <c r="R4471" s="57">
        <f ca="1">G4464</f>
        <v>4.3558812874869455</v>
      </c>
      <c r="S4471" s="57">
        <f t="shared" ca="1" si="708"/>
        <v>0.12675614546587011</v>
      </c>
    </row>
    <row r="4472" spans="1:19" s="116" customFormat="1" ht="14.1" customHeight="1">
      <c r="A4472" s="74" t="s">
        <v>1238</v>
      </c>
      <c r="B4472" s="48" t="s">
        <v>1418</v>
      </c>
      <c r="C4472" s="58"/>
      <c r="D4472" s="58"/>
      <c r="E4472" s="58"/>
      <c r="F4472" s="58"/>
      <c r="G4472" s="58"/>
      <c r="H4472" s="58"/>
      <c r="I4472" s="58"/>
      <c r="J4472" s="58"/>
      <c r="K4472" s="58"/>
      <c r="L4472" s="55" t="s">
        <v>14</v>
      </c>
      <c r="M4472" s="52" t="s">
        <v>1745</v>
      </c>
      <c r="N4472" s="52" t="s">
        <v>1746</v>
      </c>
      <c r="O4472" s="52" t="s">
        <v>1510</v>
      </c>
      <c r="P4472" s="56">
        <v>0.125</v>
      </c>
      <c r="Q4472" s="56">
        <f>P4472/$E$4464*8</f>
        <v>6.6666666666666666E-2</v>
      </c>
      <c r="R4472" s="57">
        <f ca="1">SUMIF(Insumos!$C$7:$E$166,Subpartidas!N4472,Insumos!$E$7:$E$166)</f>
        <v>6.78</v>
      </c>
      <c r="S4472" s="57">
        <f t="shared" ca="1" si="708"/>
        <v>0.45200000000000001</v>
      </c>
    </row>
    <row r="4473" spans="1:19" s="116" customFormat="1" ht="14.1" customHeight="1">
      <c r="A4473" s="74" t="s">
        <v>1238</v>
      </c>
      <c r="B4473" s="48" t="s">
        <v>1418</v>
      </c>
      <c r="C4473" s="58"/>
      <c r="D4473" s="58"/>
      <c r="E4473" s="58"/>
      <c r="F4473" s="58"/>
      <c r="G4473" s="58"/>
      <c r="H4473" s="58"/>
      <c r="I4473" s="58"/>
      <c r="J4473" s="58"/>
      <c r="K4473" s="58"/>
      <c r="L4473" s="55" t="s">
        <v>14</v>
      </c>
      <c r="M4473" s="52" t="s">
        <v>1555</v>
      </c>
      <c r="N4473" s="52" t="s">
        <v>1556</v>
      </c>
      <c r="O4473" s="52" t="s">
        <v>1510</v>
      </c>
      <c r="P4473" s="56">
        <v>1</v>
      </c>
      <c r="Q4473" s="56">
        <f t="shared" ref="Q4473:Q4474" si="709">P4473/$E$4464*8</f>
        <v>0.53333333333333333</v>
      </c>
      <c r="R4473" s="57">
        <f ca="1">SUMIF(Insumos!$C$7:$E$166,Subpartidas!N4473,Insumos!$E$7:$E$166)</f>
        <v>16</v>
      </c>
      <c r="S4473" s="57">
        <f t="shared" ca="1" si="708"/>
        <v>8.5333333333333332</v>
      </c>
    </row>
    <row r="4474" spans="1:19" s="116" customFormat="1" ht="14.1" customHeight="1">
      <c r="A4474" s="74" t="s">
        <v>1238</v>
      </c>
      <c r="B4474" s="48" t="s">
        <v>1418</v>
      </c>
      <c r="C4474" s="58"/>
      <c r="D4474" s="58"/>
      <c r="E4474" s="58"/>
      <c r="F4474" s="58"/>
      <c r="G4474" s="58"/>
      <c r="H4474" s="58"/>
      <c r="I4474" s="58"/>
      <c r="J4474" s="58"/>
      <c r="K4474" s="58"/>
      <c r="L4474" s="55" t="s">
        <v>14</v>
      </c>
      <c r="M4474" s="52" t="s">
        <v>1557</v>
      </c>
      <c r="N4474" s="52" t="s">
        <v>1558</v>
      </c>
      <c r="O4474" s="52" t="s">
        <v>1510</v>
      </c>
      <c r="P4474" s="56">
        <v>0.5</v>
      </c>
      <c r="Q4474" s="56">
        <f t="shared" si="709"/>
        <v>0.26666666666666666</v>
      </c>
      <c r="R4474" s="57">
        <f ca="1">SUMIF(Insumos!$C$7:$E$166,Subpartidas!N4474,Insumos!$E$7:$E$166)</f>
        <v>8</v>
      </c>
      <c r="S4474" s="57">
        <f t="shared" ca="1" si="708"/>
        <v>2.1333333333333333</v>
      </c>
    </row>
    <row r="4475" spans="1:19" s="116" customFormat="1" ht="14.1" customHeight="1">
      <c r="A4475" s="74" t="s">
        <v>1256</v>
      </c>
      <c r="B4475" s="48" t="s">
        <v>1420</v>
      </c>
      <c r="C4475" s="52" t="s">
        <v>653</v>
      </c>
      <c r="D4475" s="53">
        <f>+IF(C4475&lt;&gt;" ",VLOOKUP(B4475,Rendimientos!$A$3:$D$557,3,0))</f>
        <v>38</v>
      </c>
      <c r="E4475" s="53">
        <f>+IF(C4475&lt;&gt;" ",VLOOKUP(B4475,Rendimientos!$A$3:$D$557,4,0))</f>
        <v>38</v>
      </c>
      <c r="F4475" s="54">
        <f ca="1">SUM(G4475:K4475)</f>
        <v>12.57338518123662</v>
      </c>
      <c r="G4475" s="49">
        <f ca="1">SUMIFS($S$5:$S$4996,$B$5:$B$4996,B4475,$L$5:$L$4996,$L$5)</f>
        <v>1.7194268240080048</v>
      </c>
      <c r="H4475" s="49">
        <f ca="1">SUMIFS($S$5:$S$4996,$B$5:$B$4996,B4475,$L$5:$L$4996,$L$10)</f>
        <v>6.4036274511904772</v>
      </c>
      <c r="I4475" s="49"/>
      <c r="J4475" s="49">
        <f ca="1">SUMIFS($S$5:$S$4996,$B$5:$B$4996,B4475,$L$5:$L$4996,$L$11)</f>
        <v>4.450330906038138</v>
      </c>
      <c r="K4475" s="49">
        <f>SUMIFS($S$5:$S$4996,$B$5:$B$4996,B4475,$L$5:$L$4996,$L$4497)</f>
        <v>0</v>
      </c>
      <c r="L4475" s="55" t="s">
        <v>12</v>
      </c>
      <c r="M4475" s="52" t="s">
        <v>1736</v>
      </c>
      <c r="N4475" s="52" t="s">
        <v>1737</v>
      </c>
      <c r="O4475" s="52" t="s">
        <v>1491</v>
      </c>
      <c r="P4475" s="56">
        <v>0.125</v>
      </c>
      <c r="Q4475" s="56">
        <f>P4475/$D$4475*8</f>
        <v>2.6315789473684209E-2</v>
      </c>
      <c r="R4475" s="57">
        <f ca="1">SUMIF(Insumos!$C$7:$E$166,Subpartidas!N4475,Insumos!$E$7:$E$166)</f>
        <v>9.543510636814629</v>
      </c>
      <c r="S4475" s="57">
        <f t="shared" ref="S4475:S4485" ca="1" si="710">Q4475*R4475</f>
        <v>0.25114501675827972</v>
      </c>
    </row>
    <row r="4476" spans="1:19" s="116" customFormat="1" ht="14.1" customHeight="1">
      <c r="A4476" s="74" t="s">
        <v>1256</v>
      </c>
      <c r="B4476" s="48" t="s">
        <v>1420</v>
      </c>
      <c r="C4476" s="58"/>
      <c r="D4476" s="58"/>
      <c r="E4476" s="58"/>
      <c r="F4476" s="58"/>
      <c r="G4476" s="58"/>
      <c r="H4476" s="58"/>
      <c r="I4476" s="58"/>
      <c r="J4476" s="58"/>
      <c r="K4476" s="58"/>
      <c r="L4476" s="55" t="s">
        <v>12</v>
      </c>
      <c r="M4476" s="52" t="s">
        <v>1492</v>
      </c>
      <c r="N4476" s="52" t="s">
        <v>1493</v>
      </c>
      <c r="O4476" s="52" t="s">
        <v>1491</v>
      </c>
      <c r="P4476" s="56">
        <v>1.125</v>
      </c>
      <c r="Q4476" s="56">
        <f>P4476/$D$4475*8</f>
        <v>0.23684210526315788</v>
      </c>
      <c r="R4476" s="57">
        <f ca="1">SUMIF(Insumos!$C$7:$E$166,Subpartidas!N4476,Insumos!$E$7:$E$166)</f>
        <v>6.1994120750543944</v>
      </c>
      <c r="S4476" s="57">
        <f t="shared" ca="1" si="710"/>
        <v>1.468281807249725</v>
      </c>
    </row>
    <row r="4477" spans="1:19" s="116" customFormat="1" ht="14.1" customHeight="1">
      <c r="A4477" s="74" t="s">
        <v>1256</v>
      </c>
      <c r="B4477" s="48" t="s">
        <v>1420</v>
      </c>
      <c r="C4477" s="58"/>
      <c r="D4477" s="58"/>
      <c r="E4477" s="58"/>
      <c r="F4477" s="58"/>
      <c r="G4477" s="58"/>
      <c r="H4477" s="58"/>
      <c r="I4477" s="58"/>
      <c r="J4477" s="58"/>
      <c r="K4477" s="58"/>
      <c r="L4477" s="55" t="s">
        <v>13</v>
      </c>
      <c r="M4477" s="52" t="s">
        <v>1547</v>
      </c>
      <c r="N4477" s="52" t="s">
        <v>1548</v>
      </c>
      <c r="O4477" s="52" t="s">
        <v>852</v>
      </c>
      <c r="P4477" s="56"/>
      <c r="Q4477" s="56">
        <v>5.0000000000000001E-3</v>
      </c>
      <c r="R4477" s="57">
        <f ca="1">SUMIF(Insumos!$C$7:$E$166,Subpartidas!N4477,Insumos!$E$7:$E$166)</f>
        <v>2</v>
      </c>
      <c r="S4477" s="57">
        <f t="shared" ca="1" si="710"/>
        <v>0.01</v>
      </c>
    </row>
    <row r="4478" spans="1:19" s="116" customFormat="1" ht="14.1" customHeight="1">
      <c r="A4478" s="74" t="s">
        <v>1256</v>
      </c>
      <c r="B4478" s="48" t="s">
        <v>1420</v>
      </c>
      <c r="C4478" s="58"/>
      <c r="D4478" s="58"/>
      <c r="E4478" s="58"/>
      <c r="F4478" s="58"/>
      <c r="G4478" s="58"/>
      <c r="H4478" s="58"/>
      <c r="I4478" s="58"/>
      <c r="J4478" s="58"/>
      <c r="K4478" s="58"/>
      <c r="L4478" s="55" t="s">
        <v>13</v>
      </c>
      <c r="M4478" s="52" t="s">
        <v>1559</v>
      </c>
      <c r="N4478" s="52" t="s">
        <v>1560</v>
      </c>
      <c r="O4478" s="52" t="s">
        <v>1561</v>
      </c>
      <c r="Q4478" s="56">
        <f>0.0209*1.15</f>
        <v>2.4034999999999997E-2</v>
      </c>
      <c r="R4478" s="57">
        <f ca="1">SUMIF(Insumos!$C$7:$E$166,Subpartidas!N4478,Insumos!$E$7:$E$166)</f>
        <v>1.3273809523809523</v>
      </c>
      <c r="S4478" s="57">
        <f t="shared" ca="1" si="710"/>
        <v>3.1903601190476187E-2</v>
      </c>
    </row>
    <row r="4479" spans="1:19" s="116" customFormat="1" ht="14.1" customHeight="1">
      <c r="A4479" s="74" t="s">
        <v>1256</v>
      </c>
      <c r="B4479" s="48" t="s">
        <v>1420</v>
      </c>
      <c r="C4479" s="58"/>
      <c r="D4479" s="58"/>
      <c r="E4479" s="58"/>
      <c r="F4479" s="58"/>
      <c r="G4479" s="58"/>
      <c r="H4479" s="58"/>
      <c r="I4479" s="58"/>
      <c r="J4479" s="58"/>
      <c r="K4479" s="58"/>
      <c r="L4479" s="55" t="s">
        <v>13</v>
      </c>
      <c r="M4479" s="52" t="s">
        <v>1551</v>
      </c>
      <c r="N4479" s="52" t="s">
        <v>1552</v>
      </c>
      <c r="O4479" s="52" t="s">
        <v>657</v>
      </c>
      <c r="P4479" s="56"/>
      <c r="Q4479" s="56">
        <v>0.45</v>
      </c>
      <c r="R4479" s="57">
        <f ca="1">SUMIF(Insumos!$C$7:$E$166,Subpartidas!N4479,Insumos!$E$7:$E$166)</f>
        <v>0.18</v>
      </c>
      <c r="S4479" s="57">
        <f t="shared" ca="1" si="710"/>
        <v>8.1000000000000003E-2</v>
      </c>
    </row>
    <row r="4480" spans="1:19" s="116" customFormat="1" ht="14.1" customHeight="1">
      <c r="A4480" s="74" t="s">
        <v>1256</v>
      </c>
      <c r="B4480" s="48" t="s">
        <v>1420</v>
      </c>
      <c r="C4480" s="58"/>
      <c r="D4480" s="58"/>
      <c r="E4480" s="58"/>
      <c r="G4480" s="58"/>
      <c r="H4480" s="58"/>
      <c r="I4480" s="58"/>
      <c r="J4480" s="58"/>
      <c r="K4480" s="58"/>
      <c r="L4480" s="55" t="s">
        <v>13</v>
      </c>
      <c r="M4480" s="52" t="s">
        <v>1545</v>
      </c>
      <c r="N4480" s="52" t="s">
        <v>1546</v>
      </c>
      <c r="O4480" s="52" t="s">
        <v>852</v>
      </c>
      <c r="P4480" s="56"/>
      <c r="Q4480" s="56">
        <f>0.0209*1.15</f>
        <v>2.4034999999999997E-2</v>
      </c>
      <c r="R4480" s="57">
        <f ca="1">SUMIF(Insumos!$C$7:$E$166,Subpartidas!N4480,Insumos!$E$7:$E$166)</f>
        <v>9.49</v>
      </c>
      <c r="S4480" s="57">
        <f t="shared" ca="1" si="710"/>
        <v>0.22809214999999999</v>
      </c>
    </row>
    <row r="4481" spans="1:19" s="116" customFormat="1" ht="14.1" customHeight="1">
      <c r="A4481" s="74" t="s">
        <v>1256</v>
      </c>
      <c r="B4481" s="48" t="s">
        <v>1420</v>
      </c>
      <c r="C4481" s="58"/>
      <c r="D4481" s="58"/>
      <c r="E4481" s="58"/>
      <c r="F4481" s="58"/>
      <c r="G4481" s="58"/>
      <c r="H4481" s="58"/>
      <c r="I4481" s="58"/>
      <c r="J4481" s="58"/>
      <c r="K4481" s="58"/>
      <c r="L4481" s="55" t="s">
        <v>13</v>
      </c>
      <c r="M4481" s="52" t="s">
        <v>1543</v>
      </c>
      <c r="N4481" s="52" t="s">
        <v>1544</v>
      </c>
      <c r="O4481" s="52" t="s">
        <v>852</v>
      </c>
      <c r="P4481" s="56"/>
      <c r="Q4481" s="56">
        <f>0.3561*1.15</f>
        <v>0.40951500000000002</v>
      </c>
      <c r="R4481" s="57">
        <f ca="1">SUMIF(Insumos!$C$7:$E$166,Subpartidas!N4481,Insumos!$E$7:$E$166)</f>
        <v>14.780000000000001</v>
      </c>
      <c r="S4481" s="57">
        <f t="shared" ca="1" si="710"/>
        <v>6.0526317000000009</v>
      </c>
    </row>
    <row r="4482" spans="1:19" s="116" customFormat="1" ht="14.1" customHeight="1">
      <c r="A4482" s="74" t="s">
        <v>1256</v>
      </c>
      <c r="B4482" s="48" t="s">
        <v>1420</v>
      </c>
      <c r="C4482" s="58"/>
      <c r="D4482" s="58"/>
      <c r="E4482" s="58"/>
      <c r="F4482" s="58"/>
      <c r="G4482" s="58"/>
      <c r="H4482" s="58"/>
      <c r="I4482" s="58"/>
      <c r="J4482" s="58"/>
      <c r="K4482" s="58"/>
      <c r="L4482" s="55" t="s">
        <v>14</v>
      </c>
      <c r="M4482" s="52" t="s">
        <v>1738</v>
      </c>
      <c r="N4482" s="52" t="s">
        <v>1739</v>
      </c>
      <c r="O4482" s="52" t="s">
        <v>1507</v>
      </c>
      <c r="P4482" s="60"/>
      <c r="Q4482" s="56">
        <v>3.5700000000000003E-2</v>
      </c>
      <c r="R4482" s="57">
        <f ca="1">G4475</f>
        <v>1.7194268240080048</v>
      </c>
      <c r="S4482" s="57">
        <f t="shared" ca="1" si="710"/>
        <v>6.138353761708578E-2</v>
      </c>
    </row>
    <row r="4483" spans="1:19" s="116" customFormat="1" ht="14.1" customHeight="1">
      <c r="A4483" s="74" t="s">
        <v>1256</v>
      </c>
      <c r="B4483" s="48" t="s">
        <v>1420</v>
      </c>
      <c r="C4483" s="58"/>
      <c r="D4483" s="58"/>
      <c r="E4483" s="58"/>
      <c r="F4483" s="58"/>
      <c r="G4483" s="58"/>
      <c r="H4483" s="58"/>
      <c r="I4483" s="58"/>
      <c r="J4483" s="58"/>
      <c r="K4483" s="58"/>
      <c r="L4483" s="55" t="s">
        <v>14</v>
      </c>
      <c r="M4483" s="52" t="s">
        <v>1745</v>
      </c>
      <c r="N4483" s="52" t="s">
        <v>1746</v>
      </c>
      <c r="O4483" s="52" t="s">
        <v>1510</v>
      </c>
      <c r="P4483" s="56">
        <v>0.125</v>
      </c>
      <c r="Q4483" s="56">
        <f>P4483/$E$4475*8</f>
        <v>2.6315789473684209E-2</v>
      </c>
      <c r="R4483" s="57">
        <f ca="1">SUMIF(Insumos!$C$7:$E$166,Subpartidas!N4483,Insumos!$E$7:$E$166)</f>
        <v>6.78</v>
      </c>
      <c r="S4483" s="57">
        <f t="shared" ca="1" si="710"/>
        <v>0.17842105263157895</v>
      </c>
    </row>
    <row r="4484" spans="1:19" s="116" customFormat="1" ht="14.1" customHeight="1">
      <c r="A4484" s="74" t="s">
        <v>1256</v>
      </c>
      <c r="B4484" s="48" t="s">
        <v>1420</v>
      </c>
      <c r="C4484" s="58"/>
      <c r="D4484" s="58"/>
      <c r="E4484" s="58"/>
      <c r="F4484" s="58"/>
      <c r="G4484" s="58"/>
      <c r="H4484" s="58"/>
      <c r="I4484" s="58"/>
      <c r="J4484" s="58"/>
      <c r="K4484" s="58"/>
      <c r="L4484" s="55" t="s">
        <v>14</v>
      </c>
      <c r="M4484" s="52" t="s">
        <v>1555</v>
      </c>
      <c r="N4484" s="52" t="s">
        <v>1556</v>
      </c>
      <c r="O4484" s="52" t="s">
        <v>1510</v>
      </c>
      <c r="P4484" s="56">
        <v>1</v>
      </c>
      <c r="Q4484" s="56">
        <f>P4484/$E$4475*8</f>
        <v>0.21052631578947367</v>
      </c>
      <c r="R4484" s="57">
        <f ca="1">SUMIF(Insumos!$C$7:$E$166,Subpartidas!N4484,Insumos!$E$7:$E$166)</f>
        <v>16</v>
      </c>
      <c r="S4484" s="57">
        <f t="shared" ca="1" si="710"/>
        <v>3.3684210526315788</v>
      </c>
    </row>
    <row r="4485" spans="1:19" s="116" customFormat="1" ht="14.1" customHeight="1">
      <c r="A4485" s="74" t="s">
        <v>1256</v>
      </c>
      <c r="B4485" s="48" t="s">
        <v>1420</v>
      </c>
      <c r="C4485" s="58"/>
      <c r="D4485" s="58"/>
      <c r="E4485" s="58"/>
      <c r="F4485" s="58"/>
      <c r="G4485" s="58"/>
      <c r="H4485" s="58"/>
      <c r="I4485" s="58"/>
      <c r="J4485" s="58"/>
      <c r="K4485" s="58"/>
      <c r="L4485" s="55" t="s">
        <v>14</v>
      </c>
      <c r="M4485" s="52" t="s">
        <v>1557</v>
      </c>
      <c r="N4485" s="52" t="s">
        <v>1558</v>
      </c>
      <c r="O4485" s="52" t="s">
        <v>1510</v>
      </c>
      <c r="P4485" s="56">
        <v>0.5</v>
      </c>
      <c r="Q4485" s="56">
        <f>P4485/$E$4475*8</f>
        <v>0.10526315789473684</v>
      </c>
      <c r="R4485" s="57">
        <f ca="1">SUMIF(Insumos!$C$7:$E$166,Subpartidas!N4485,Insumos!$E$7:$E$166)</f>
        <v>8</v>
      </c>
      <c r="S4485" s="57">
        <f t="shared" ca="1" si="710"/>
        <v>0.84210526315789469</v>
      </c>
    </row>
    <row r="4486" spans="1:19" s="116" customFormat="1" ht="14.1" customHeight="1">
      <c r="A4486" s="74" t="s">
        <v>1279</v>
      </c>
      <c r="B4486" s="48" t="s">
        <v>1422</v>
      </c>
      <c r="C4486" s="52" t="s">
        <v>653</v>
      </c>
      <c r="D4486" s="53">
        <f>+IF(C4486&lt;&gt;" ",VLOOKUP(B4486,Rendimientos!$A$3:$D$557,3,0))</f>
        <v>38</v>
      </c>
      <c r="E4486" s="53">
        <f>+IF(C4486&lt;&gt;" ",VLOOKUP(B4486,Rendimientos!$A$3:$D$557,4,0))</f>
        <v>38</v>
      </c>
      <c r="F4486" s="54">
        <f ca="1">SUM(G4486:K4486)</f>
        <v>12.427114815270391</v>
      </c>
      <c r="G4486" s="49">
        <f ca="1">SUMIFS($S$5:$S$4996,$B$5:$B$4996,B4486,$L$5:$L$4996,$L$5)</f>
        <v>1.7194268240080048</v>
      </c>
      <c r="H4486" s="49">
        <f ca="1">SUMIFS($S$5:$S$4996,$B$5:$B$4996,B4486,$L$5:$L$4996,$L$10)</f>
        <v>6.2205613511904767</v>
      </c>
      <c r="I4486" s="49"/>
      <c r="J4486" s="49">
        <f ca="1">SUMIFS($S$5:$S$4996,$B$5:$B$4996,B4486,$L$5:$L$4996,$L$11)</f>
        <v>4.4871266400719101</v>
      </c>
      <c r="K4486" s="49">
        <f>SUMIFS($S$5:$S$4996,$B$5:$B$4996,B4486,$L$5:$L$4996,$L$4497)</f>
        <v>0</v>
      </c>
      <c r="L4486" s="55" t="s">
        <v>12</v>
      </c>
      <c r="M4486" s="52" t="s">
        <v>1736</v>
      </c>
      <c r="N4486" s="52" t="s">
        <v>1737</v>
      </c>
      <c r="O4486" s="52" t="s">
        <v>1491</v>
      </c>
      <c r="P4486" s="56">
        <v>0.125</v>
      </c>
      <c r="Q4486" s="56">
        <f>P4486/$D$4486*8</f>
        <v>2.6315789473684209E-2</v>
      </c>
      <c r="R4486" s="57">
        <f ca="1">SUMIF(Insumos!$C$7:$E$166,Subpartidas!N4486,Insumos!$E$7:$E$166)</f>
        <v>9.543510636814629</v>
      </c>
      <c r="S4486" s="57">
        <f t="shared" ref="S4486:S4496" ca="1" si="711">Q4486*R4486</f>
        <v>0.25114501675827972</v>
      </c>
    </row>
    <row r="4487" spans="1:19" s="116" customFormat="1" ht="14.1" customHeight="1">
      <c r="A4487" s="74" t="s">
        <v>1279</v>
      </c>
      <c r="B4487" s="48" t="s">
        <v>1422</v>
      </c>
      <c r="C4487" s="58"/>
      <c r="D4487" s="58"/>
      <c r="E4487" s="58"/>
      <c r="F4487" s="58"/>
      <c r="G4487" s="58"/>
      <c r="H4487" s="58"/>
      <c r="I4487" s="58"/>
      <c r="J4487" s="58"/>
      <c r="K4487" s="58"/>
      <c r="L4487" s="55" t="s">
        <v>12</v>
      </c>
      <c r="M4487" s="52" t="s">
        <v>1492</v>
      </c>
      <c r="N4487" s="52" t="s">
        <v>1493</v>
      </c>
      <c r="O4487" s="52" t="s">
        <v>1491</v>
      </c>
      <c r="P4487" s="56">
        <v>1.125</v>
      </c>
      <c r="Q4487" s="56">
        <f>P4487/$D$4486*8</f>
        <v>0.23684210526315788</v>
      </c>
      <c r="R4487" s="57">
        <f ca="1">SUMIF(Insumos!$C$7:$E$166,Subpartidas!N4487,Insumos!$E$7:$E$166)</f>
        <v>6.1994120750543944</v>
      </c>
      <c r="S4487" s="57">
        <f t="shared" ca="1" si="711"/>
        <v>1.468281807249725</v>
      </c>
    </row>
    <row r="4488" spans="1:19" s="116" customFormat="1" ht="14.1" customHeight="1">
      <c r="A4488" s="74" t="s">
        <v>1279</v>
      </c>
      <c r="B4488" s="48" t="s">
        <v>1422</v>
      </c>
      <c r="C4488" s="58"/>
      <c r="D4488" s="58"/>
      <c r="E4488" s="58"/>
      <c r="F4488" s="58"/>
      <c r="G4488" s="58"/>
      <c r="H4488" s="58"/>
      <c r="I4488" s="58"/>
      <c r="J4488" s="58"/>
      <c r="K4488" s="58"/>
      <c r="L4488" s="55" t="s">
        <v>13</v>
      </c>
      <c r="M4488" s="52" t="s">
        <v>1547</v>
      </c>
      <c r="N4488" s="52" t="s">
        <v>1548</v>
      </c>
      <c r="O4488" s="52" t="s">
        <v>852</v>
      </c>
      <c r="P4488" s="56"/>
      <c r="Q4488" s="56">
        <v>5.0000000000000001E-3</v>
      </c>
      <c r="R4488" s="57">
        <f ca="1">SUMIF(Insumos!$C$7:$E$166,Subpartidas!N4488,Insumos!$E$7:$E$166)</f>
        <v>2</v>
      </c>
      <c r="S4488" s="57">
        <f t="shared" ca="1" si="711"/>
        <v>0.01</v>
      </c>
    </row>
    <row r="4489" spans="1:19" s="116" customFormat="1" ht="14.1" customHeight="1">
      <c r="A4489" s="74" t="s">
        <v>1279</v>
      </c>
      <c r="B4489" s="48" t="s">
        <v>1422</v>
      </c>
      <c r="C4489" s="58"/>
      <c r="D4489" s="58"/>
      <c r="E4489" s="58"/>
      <c r="F4489" s="58"/>
      <c r="G4489" s="58"/>
      <c r="H4489" s="58"/>
      <c r="I4489" s="58"/>
      <c r="J4489" s="58"/>
      <c r="K4489" s="58"/>
      <c r="L4489" s="55" t="s">
        <v>13</v>
      </c>
      <c r="M4489" s="52" t="s">
        <v>1559</v>
      </c>
      <c r="N4489" s="52" t="s">
        <v>1560</v>
      </c>
      <c r="O4489" s="52" t="s">
        <v>1561</v>
      </c>
      <c r="Q4489" s="56">
        <f>0.0209*1.15</f>
        <v>2.4034999999999997E-2</v>
      </c>
      <c r="R4489" s="57">
        <f ca="1">SUMIF(Insumos!$C$7:$E$166,Subpartidas!N4489,Insumos!$E$7:$E$166)</f>
        <v>1.3273809523809523</v>
      </c>
      <c r="S4489" s="57">
        <f t="shared" ca="1" si="711"/>
        <v>3.1903601190476187E-2</v>
      </c>
    </row>
    <row r="4490" spans="1:19" s="116" customFormat="1" ht="14.1" customHeight="1">
      <c r="A4490" s="74" t="s">
        <v>1279</v>
      </c>
      <c r="B4490" s="48" t="s">
        <v>1422</v>
      </c>
      <c r="C4490" s="58"/>
      <c r="D4490" s="58"/>
      <c r="E4490" s="58"/>
      <c r="F4490" s="58"/>
      <c r="G4490" s="58"/>
      <c r="H4490" s="58"/>
      <c r="I4490" s="58"/>
      <c r="J4490" s="58"/>
      <c r="K4490" s="58"/>
      <c r="L4490" s="55" t="s">
        <v>13</v>
      </c>
      <c r="M4490" s="52" t="s">
        <v>1551</v>
      </c>
      <c r="N4490" s="52" t="s">
        <v>1552</v>
      </c>
      <c r="O4490" s="52" t="s">
        <v>657</v>
      </c>
      <c r="P4490" s="56"/>
      <c r="Q4490" s="56">
        <v>0.5</v>
      </c>
      <c r="R4490" s="57">
        <f ca="1">SUMIF(Insumos!$C$7:$E$166,Subpartidas!N4490,Insumos!$E$7:$E$166)</f>
        <v>0.18</v>
      </c>
      <c r="S4490" s="57">
        <f t="shared" ca="1" si="711"/>
        <v>0.09</v>
      </c>
    </row>
    <row r="4491" spans="1:19" s="116" customFormat="1" ht="14.1" customHeight="1">
      <c r="A4491" s="74" t="s">
        <v>1279</v>
      </c>
      <c r="B4491" s="48" t="s">
        <v>1422</v>
      </c>
      <c r="C4491" s="58"/>
      <c r="D4491" s="58"/>
      <c r="E4491" s="58"/>
      <c r="G4491" s="58"/>
      <c r="H4491" s="58"/>
      <c r="I4491" s="58"/>
      <c r="J4491" s="58"/>
      <c r="K4491" s="58"/>
      <c r="L4491" s="55" t="s">
        <v>13</v>
      </c>
      <c r="M4491" s="52" t="s">
        <v>1545</v>
      </c>
      <c r="N4491" s="52" t="s">
        <v>1546</v>
      </c>
      <c r="O4491" s="52" t="s">
        <v>852</v>
      </c>
      <c r="P4491" s="56"/>
      <c r="Q4491" s="56">
        <f>0.0209*1.15</f>
        <v>2.4034999999999997E-2</v>
      </c>
      <c r="R4491" s="57">
        <f ca="1">SUMIF(Insumos!$C$7:$E$166,Subpartidas!N4491,Insumos!$E$7:$E$166)</f>
        <v>9.49</v>
      </c>
      <c r="S4491" s="57">
        <f t="shared" ca="1" si="711"/>
        <v>0.22809214999999999</v>
      </c>
    </row>
    <row r="4492" spans="1:19" s="116" customFormat="1" ht="14.1" customHeight="1">
      <c r="A4492" s="74" t="s">
        <v>1279</v>
      </c>
      <c r="B4492" s="48" t="s">
        <v>1422</v>
      </c>
      <c r="C4492" s="58"/>
      <c r="D4492" s="58"/>
      <c r="E4492" s="58"/>
      <c r="F4492" s="58"/>
      <c r="G4492" s="58"/>
      <c r="H4492" s="58"/>
      <c r="I4492" s="58"/>
      <c r="J4492" s="58"/>
      <c r="K4492" s="58"/>
      <c r="L4492" s="55" t="s">
        <v>13</v>
      </c>
      <c r="M4492" s="52" t="s">
        <v>1543</v>
      </c>
      <c r="N4492" s="52" t="s">
        <v>1544</v>
      </c>
      <c r="O4492" s="52" t="s">
        <v>852</v>
      </c>
      <c r="P4492" s="56"/>
      <c r="Q4492" s="56">
        <f>0.3448*1.15</f>
        <v>0.39651999999999998</v>
      </c>
      <c r="R4492" s="57">
        <f ca="1">SUMIF(Insumos!$C$7:$E$166,Subpartidas!N4492,Insumos!$E$7:$E$166)</f>
        <v>14.780000000000001</v>
      </c>
      <c r="S4492" s="57">
        <f t="shared" ca="1" si="711"/>
        <v>5.8605656000000002</v>
      </c>
    </row>
    <row r="4493" spans="1:19" s="116" customFormat="1" ht="14.1" customHeight="1">
      <c r="A4493" s="74" t="s">
        <v>1279</v>
      </c>
      <c r="B4493" s="48" t="s">
        <v>1422</v>
      </c>
      <c r="C4493" s="58"/>
      <c r="D4493" s="58"/>
      <c r="E4493" s="58"/>
      <c r="F4493" s="58"/>
      <c r="G4493" s="58"/>
      <c r="H4493" s="58"/>
      <c r="I4493" s="58"/>
      <c r="J4493" s="58"/>
      <c r="K4493" s="58"/>
      <c r="L4493" s="55" t="s">
        <v>14</v>
      </c>
      <c r="M4493" s="52" t="s">
        <v>1738</v>
      </c>
      <c r="N4493" s="52" t="s">
        <v>1739</v>
      </c>
      <c r="O4493" s="52" t="s">
        <v>1507</v>
      </c>
      <c r="P4493" s="60"/>
      <c r="Q4493" s="56">
        <v>5.7099999999999998E-2</v>
      </c>
      <c r="R4493" s="57">
        <f ca="1">G4486</f>
        <v>1.7194268240080048</v>
      </c>
      <c r="S4493" s="57">
        <f t="shared" ca="1" si="711"/>
        <v>9.8179271650857075E-2</v>
      </c>
    </row>
    <row r="4494" spans="1:19" s="116" customFormat="1" ht="14.1" customHeight="1">
      <c r="A4494" s="74" t="s">
        <v>1279</v>
      </c>
      <c r="B4494" s="48" t="s">
        <v>1422</v>
      </c>
      <c r="C4494" s="58"/>
      <c r="D4494" s="58"/>
      <c r="E4494" s="58"/>
      <c r="F4494" s="58"/>
      <c r="G4494" s="58"/>
      <c r="H4494" s="58"/>
      <c r="I4494" s="58"/>
      <c r="J4494" s="58"/>
      <c r="K4494" s="58"/>
      <c r="L4494" s="55" t="s">
        <v>14</v>
      </c>
      <c r="M4494" s="52" t="s">
        <v>1745</v>
      </c>
      <c r="N4494" s="52" t="s">
        <v>1746</v>
      </c>
      <c r="O4494" s="52" t="s">
        <v>1510</v>
      </c>
      <c r="P4494" s="56">
        <v>0.125</v>
      </c>
      <c r="Q4494" s="56">
        <f>P4494/$E$4486*8</f>
        <v>2.6315789473684209E-2</v>
      </c>
      <c r="R4494" s="57">
        <f ca="1">SUMIF(Insumos!$C$7:$E$166,Subpartidas!N4494,Insumos!$E$7:$E$166)</f>
        <v>6.78</v>
      </c>
      <c r="S4494" s="57">
        <f t="shared" ca="1" si="711"/>
        <v>0.17842105263157895</v>
      </c>
    </row>
    <row r="4495" spans="1:19" s="116" customFormat="1" ht="14.1" customHeight="1">
      <c r="A4495" s="74" t="s">
        <v>1279</v>
      </c>
      <c r="B4495" s="48" t="s">
        <v>1422</v>
      </c>
      <c r="C4495" s="58"/>
      <c r="D4495" s="58"/>
      <c r="E4495" s="58"/>
      <c r="F4495" s="58"/>
      <c r="G4495" s="58"/>
      <c r="H4495" s="58"/>
      <c r="I4495" s="58"/>
      <c r="J4495" s="58"/>
      <c r="K4495" s="58"/>
      <c r="L4495" s="55" t="s">
        <v>14</v>
      </c>
      <c r="M4495" s="52" t="s">
        <v>1555</v>
      </c>
      <c r="N4495" s="52" t="s">
        <v>1556</v>
      </c>
      <c r="O4495" s="52" t="s">
        <v>1510</v>
      </c>
      <c r="P4495" s="56">
        <v>1</v>
      </c>
      <c r="Q4495" s="56">
        <f t="shared" ref="Q4495:Q4496" si="712">P4495/$E$4486*8</f>
        <v>0.21052631578947367</v>
      </c>
      <c r="R4495" s="57">
        <f ca="1">SUMIF(Insumos!$C$7:$E$166,Subpartidas!N4495,Insumos!$E$7:$E$166)</f>
        <v>16</v>
      </c>
      <c r="S4495" s="57">
        <f t="shared" ca="1" si="711"/>
        <v>3.3684210526315788</v>
      </c>
    </row>
    <row r="4496" spans="1:19" s="116" customFormat="1" ht="14.1" customHeight="1">
      <c r="A4496" s="74" t="s">
        <v>1279</v>
      </c>
      <c r="B4496" s="48" t="s">
        <v>1422</v>
      </c>
      <c r="C4496" s="58"/>
      <c r="D4496" s="58"/>
      <c r="E4496" s="58"/>
      <c r="F4496" s="58"/>
      <c r="G4496" s="58"/>
      <c r="H4496" s="58"/>
      <c r="I4496" s="58"/>
      <c r="J4496" s="58"/>
      <c r="K4496" s="58"/>
      <c r="L4496" s="55" t="s">
        <v>14</v>
      </c>
      <c r="M4496" s="52" t="s">
        <v>1557</v>
      </c>
      <c r="N4496" s="52" t="s">
        <v>1558</v>
      </c>
      <c r="O4496" s="52" t="s">
        <v>1510</v>
      </c>
      <c r="P4496" s="56">
        <v>0.5</v>
      </c>
      <c r="Q4496" s="56">
        <f t="shared" si="712"/>
        <v>0.10526315789473684</v>
      </c>
      <c r="R4496" s="57">
        <f ca="1">SUMIF(Insumos!$C$7:$E$166,Subpartidas!N4496,Insumos!$E$7:$E$166)</f>
        <v>8</v>
      </c>
      <c r="S4496" s="57">
        <f t="shared" ca="1" si="711"/>
        <v>0.84210526315789469</v>
      </c>
    </row>
    <row r="4497" spans="1:19" s="116" customFormat="1" ht="14.1" customHeight="1">
      <c r="A4497" s="74" t="s">
        <v>987</v>
      </c>
      <c r="B4497" s="48" t="s">
        <v>988</v>
      </c>
      <c r="C4497" s="52" t="s">
        <v>653</v>
      </c>
      <c r="D4497" s="53">
        <f>+IF(C4497&lt;&gt;" ",VLOOKUP(B4497,Rendimientos!$A$3:$D$557,3,0))</f>
        <v>160</v>
      </c>
      <c r="E4497" s="53">
        <f>+IF(C4497&lt;&gt;" ",VLOOKUP(B4497,Rendimientos!$A$3:$D$557,4,0))</f>
        <v>160</v>
      </c>
      <c r="F4497" s="54">
        <f t="shared" ref="F4497:F4505" ca="1" si="713">SUM(G4497:K4497)</f>
        <v>2.2400000000000002</v>
      </c>
      <c r="G4497" s="49">
        <f t="shared" ref="G4497:G4505" si="714">SUMIFS($S$5:$S$4996,$B$5:$B$4996,B4497,$L$5:$L$4996,$L$5)</f>
        <v>0</v>
      </c>
      <c r="H4497" s="49">
        <f t="shared" ref="H4497:H4505" si="715">SUMIFS($S$5:$S$4996,$B$5:$B$4996,B4497,$L$5:$L$4996,$L$10)</f>
        <v>0</v>
      </c>
      <c r="I4497" s="49"/>
      <c r="J4497" s="49">
        <f t="shared" ref="J4497:J4505" si="716">SUMIFS($S$5:$S$4996,$B$5:$B$4996,B4497,$L$5:$L$4996,$L$11)</f>
        <v>0</v>
      </c>
      <c r="K4497" s="49">
        <f t="shared" ref="K4497:K4505" ca="1" si="717">SUMIFS($S$5:$S$4996,$B$5:$B$4996,B4497,$L$5:$L$4996,$L$4497)</f>
        <v>2.2400000000000002</v>
      </c>
      <c r="L4497" s="55" t="s">
        <v>1749</v>
      </c>
      <c r="M4497" s="52" t="s">
        <v>1750</v>
      </c>
      <c r="N4497" s="52" t="s">
        <v>1751</v>
      </c>
      <c r="O4497" s="52" t="s">
        <v>657</v>
      </c>
      <c r="P4497" s="56"/>
      <c r="Q4497" s="56">
        <v>2</v>
      </c>
      <c r="R4497" s="57">
        <f ca="1">SUMIF(Insumos!$C$7:$E$166,Subpartidas!N4497,Insumos!$E$7:$E$166)</f>
        <v>1.1200000000000001</v>
      </c>
      <c r="S4497" s="57">
        <f ca="1">Q4497*R4497</f>
        <v>2.2400000000000002</v>
      </c>
    </row>
    <row r="4498" spans="1:19" s="116" customFormat="1" ht="14.1" customHeight="1">
      <c r="A4498" s="73" t="s">
        <v>1079</v>
      </c>
      <c r="B4498" s="48" t="s">
        <v>1039</v>
      </c>
      <c r="C4498" s="52" t="s">
        <v>653</v>
      </c>
      <c r="D4498" s="53">
        <f>+IF(C4498&lt;&gt;" ",VLOOKUP(B4498,Rendimientos!$A$3:$D$557,3,0))</f>
        <v>160</v>
      </c>
      <c r="E4498" s="53">
        <f>+IF(C4498&lt;&gt;" ",VLOOKUP(B4498,Rendimientos!$A$3:$D$557,4,0))</f>
        <v>160</v>
      </c>
      <c r="F4498" s="54">
        <f t="shared" ca="1" si="713"/>
        <v>2.2400000000000002</v>
      </c>
      <c r="G4498" s="49">
        <f t="shared" si="714"/>
        <v>0</v>
      </c>
      <c r="H4498" s="49">
        <f t="shared" si="715"/>
        <v>0</v>
      </c>
      <c r="I4498" s="49"/>
      <c r="J4498" s="49">
        <f t="shared" si="716"/>
        <v>0</v>
      </c>
      <c r="K4498" s="49">
        <f t="shared" ca="1" si="717"/>
        <v>2.2400000000000002</v>
      </c>
      <c r="L4498" s="55" t="s">
        <v>1749</v>
      </c>
      <c r="M4498" s="52" t="s">
        <v>1750</v>
      </c>
      <c r="N4498" s="52" t="s">
        <v>1751</v>
      </c>
      <c r="O4498" s="52" t="s">
        <v>657</v>
      </c>
      <c r="P4498" s="56"/>
      <c r="Q4498" s="56">
        <v>2</v>
      </c>
      <c r="R4498" s="57">
        <f ca="1">SUMIF(Insumos!$C$7:$E$166,Subpartidas!N4498,Insumos!$E$7:$E$166)</f>
        <v>1.1200000000000001</v>
      </c>
      <c r="S4498" s="57">
        <f t="shared" ref="S4498" ca="1" si="718">Q4498*R4498</f>
        <v>2.2400000000000002</v>
      </c>
    </row>
    <row r="4499" spans="1:19" s="116" customFormat="1" ht="14.1" customHeight="1">
      <c r="A4499" s="73" t="s">
        <v>1079</v>
      </c>
      <c r="B4499" s="48" t="s">
        <v>1080</v>
      </c>
      <c r="C4499" s="52" t="s">
        <v>653</v>
      </c>
      <c r="D4499" s="53">
        <f>+IF(C4499&lt;&gt;" ",VLOOKUP(B4499,Rendimientos!$A$3:$D$557,3,0))</f>
        <v>160</v>
      </c>
      <c r="E4499" s="53">
        <f>+IF(C4499&lt;&gt;" ",VLOOKUP(B4499,Rendimientos!$A$3:$D$557,4,0))</f>
        <v>160</v>
      </c>
      <c r="F4499" s="54">
        <f t="shared" ca="1" si="713"/>
        <v>2.2400000000000002</v>
      </c>
      <c r="G4499" s="49">
        <f t="shared" si="714"/>
        <v>0</v>
      </c>
      <c r="H4499" s="49">
        <f t="shared" si="715"/>
        <v>0</v>
      </c>
      <c r="I4499" s="49"/>
      <c r="J4499" s="49">
        <f t="shared" si="716"/>
        <v>0</v>
      </c>
      <c r="K4499" s="49">
        <f t="shared" ca="1" si="717"/>
        <v>2.2400000000000002</v>
      </c>
      <c r="L4499" s="55" t="s">
        <v>1749</v>
      </c>
      <c r="M4499" s="52" t="s">
        <v>1750</v>
      </c>
      <c r="N4499" s="52" t="s">
        <v>1751</v>
      </c>
      <c r="O4499" s="52" t="s">
        <v>657</v>
      </c>
      <c r="P4499" s="56"/>
      <c r="Q4499" s="56">
        <v>2</v>
      </c>
      <c r="R4499" s="57">
        <f ca="1">SUMIF(Insumos!$C$7:$E$166,Subpartidas!N4499,Insumos!$E$7:$E$166)</f>
        <v>1.1200000000000001</v>
      </c>
      <c r="S4499" s="57">
        <f t="shared" ref="S4499:S4512" ca="1" si="719">Q4499*R4499</f>
        <v>2.2400000000000002</v>
      </c>
    </row>
    <row r="4500" spans="1:19" s="116" customFormat="1" ht="14.1" customHeight="1">
      <c r="A4500" s="73" t="s">
        <v>1128</v>
      </c>
      <c r="B4500" s="48" t="s">
        <v>1129</v>
      </c>
      <c r="C4500" s="52" t="s">
        <v>653</v>
      </c>
      <c r="D4500" s="53">
        <f>+IF(C4500&lt;&gt;" ",VLOOKUP(B4500,Rendimientos!$A$3:$D$557,3,0))</f>
        <v>160</v>
      </c>
      <c r="E4500" s="53">
        <f>+IF(C4500&lt;&gt;" ",VLOOKUP(B4500,Rendimientos!$A$3:$D$557,4,0))</f>
        <v>160</v>
      </c>
      <c r="F4500" s="54">
        <f t="shared" ca="1" si="713"/>
        <v>2.2400000000000002</v>
      </c>
      <c r="G4500" s="49">
        <f t="shared" si="714"/>
        <v>0</v>
      </c>
      <c r="H4500" s="49">
        <f t="shared" si="715"/>
        <v>0</v>
      </c>
      <c r="I4500" s="49"/>
      <c r="J4500" s="49">
        <f t="shared" si="716"/>
        <v>0</v>
      </c>
      <c r="K4500" s="49">
        <f t="shared" ca="1" si="717"/>
        <v>2.2400000000000002</v>
      </c>
      <c r="L4500" s="55" t="s">
        <v>1749</v>
      </c>
      <c r="M4500" s="52" t="s">
        <v>1750</v>
      </c>
      <c r="N4500" s="52" t="s">
        <v>1751</v>
      </c>
      <c r="O4500" s="52" t="s">
        <v>657</v>
      </c>
      <c r="P4500" s="56"/>
      <c r="Q4500" s="56">
        <v>2</v>
      </c>
      <c r="R4500" s="57">
        <f ca="1">SUMIF(Insumos!$C$7:$E$166,Subpartidas!N4500,Insumos!$E$7:$E$166)</f>
        <v>1.1200000000000001</v>
      </c>
      <c r="S4500" s="57">
        <f t="shared" ca="1" si="719"/>
        <v>2.2400000000000002</v>
      </c>
    </row>
    <row r="4501" spans="1:19" s="116" customFormat="1" ht="14.1" customHeight="1">
      <c r="A4501" s="73" t="s">
        <v>1182</v>
      </c>
      <c r="B4501" s="48" t="s">
        <v>1171</v>
      </c>
      <c r="C4501" s="52" t="s">
        <v>653</v>
      </c>
      <c r="D4501" s="53">
        <f>+IF(C4501&lt;&gt;" ",VLOOKUP(B4501,Rendimientos!$A$3:$D$557,3,0))</f>
        <v>160</v>
      </c>
      <c r="E4501" s="53">
        <f>+IF(C4501&lt;&gt;" ",VLOOKUP(B4501,Rendimientos!$A$3:$D$557,4,0))</f>
        <v>160</v>
      </c>
      <c r="F4501" s="54">
        <f t="shared" ca="1" si="713"/>
        <v>2.2400000000000002</v>
      </c>
      <c r="G4501" s="49">
        <f t="shared" si="714"/>
        <v>0</v>
      </c>
      <c r="H4501" s="49">
        <f t="shared" si="715"/>
        <v>0</v>
      </c>
      <c r="I4501" s="49"/>
      <c r="J4501" s="49">
        <f t="shared" si="716"/>
        <v>0</v>
      </c>
      <c r="K4501" s="49">
        <f t="shared" ca="1" si="717"/>
        <v>2.2400000000000002</v>
      </c>
      <c r="L4501" s="55" t="s">
        <v>1749</v>
      </c>
      <c r="M4501" s="52" t="s">
        <v>1750</v>
      </c>
      <c r="N4501" s="52" t="s">
        <v>1751</v>
      </c>
      <c r="O4501" s="52" t="s">
        <v>657</v>
      </c>
      <c r="P4501" s="56"/>
      <c r="Q4501" s="56">
        <v>2</v>
      </c>
      <c r="R4501" s="57">
        <f ca="1">SUMIF(Insumos!$C$7:$E$166,Subpartidas!N4501,Insumos!$E$7:$E$166)</f>
        <v>1.1200000000000001</v>
      </c>
      <c r="S4501" s="57">
        <f t="shared" ca="1" si="719"/>
        <v>2.2400000000000002</v>
      </c>
    </row>
    <row r="4502" spans="1:19" s="116" customFormat="1" ht="14.1" customHeight="1">
      <c r="A4502" s="73" t="s">
        <v>1209</v>
      </c>
      <c r="B4502" s="48" t="s">
        <v>1210</v>
      </c>
      <c r="C4502" s="52" t="s">
        <v>653</v>
      </c>
      <c r="D4502" s="53">
        <f>+IF(C4502&lt;&gt;" ",VLOOKUP(B4502,Rendimientos!$A$3:$D$557,3,0))</f>
        <v>160</v>
      </c>
      <c r="E4502" s="53">
        <f>+IF(C4502&lt;&gt;" ",VLOOKUP(B4502,Rendimientos!$A$3:$D$557,4,0))</f>
        <v>160</v>
      </c>
      <c r="F4502" s="54">
        <f t="shared" ca="1" si="713"/>
        <v>2.2400000000000002</v>
      </c>
      <c r="G4502" s="49">
        <f t="shared" si="714"/>
        <v>0</v>
      </c>
      <c r="H4502" s="49">
        <f t="shared" si="715"/>
        <v>0</v>
      </c>
      <c r="I4502" s="49"/>
      <c r="J4502" s="49">
        <f t="shared" si="716"/>
        <v>0</v>
      </c>
      <c r="K4502" s="49">
        <f t="shared" ca="1" si="717"/>
        <v>2.2400000000000002</v>
      </c>
      <c r="L4502" s="55" t="s">
        <v>1749</v>
      </c>
      <c r="M4502" s="52" t="s">
        <v>1750</v>
      </c>
      <c r="N4502" s="52" t="s">
        <v>1751</v>
      </c>
      <c r="O4502" s="52" t="s">
        <v>657</v>
      </c>
      <c r="P4502" s="56"/>
      <c r="Q4502" s="56">
        <v>2</v>
      </c>
      <c r="R4502" s="57">
        <f ca="1">SUMIF(Insumos!$C$7:$E$166,Subpartidas!N4502,Insumos!$E$7:$E$166)</f>
        <v>1.1200000000000001</v>
      </c>
      <c r="S4502" s="57">
        <f t="shared" ca="1" si="719"/>
        <v>2.2400000000000002</v>
      </c>
    </row>
    <row r="4503" spans="1:19" s="116" customFormat="1" ht="14.1" customHeight="1">
      <c r="A4503" s="73" t="s">
        <v>1250</v>
      </c>
      <c r="B4503" s="48" t="s">
        <v>1251</v>
      </c>
      <c r="C4503" s="52" t="s">
        <v>653</v>
      </c>
      <c r="D4503" s="53">
        <f>+IF(C4503&lt;&gt;" ",VLOOKUP(B4503,Rendimientos!$A$3:$D$557,3,0))</f>
        <v>160</v>
      </c>
      <c r="E4503" s="53">
        <f>+IF(C4503&lt;&gt;" ",VLOOKUP(B4503,Rendimientos!$A$3:$D$557,4,0))</f>
        <v>160</v>
      </c>
      <c r="F4503" s="54">
        <f t="shared" ca="1" si="713"/>
        <v>2.2400000000000002</v>
      </c>
      <c r="G4503" s="49">
        <f t="shared" si="714"/>
        <v>0</v>
      </c>
      <c r="H4503" s="49">
        <f t="shared" si="715"/>
        <v>0</v>
      </c>
      <c r="I4503" s="49"/>
      <c r="J4503" s="49">
        <f t="shared" si="716"/>
        <v>0</v>
      </c>
      <c r="K4503" s="49">
        <f t="shared" ca="1" si="717"/>
        <v>2.2400000000000002</v>
      </c>
      <c r="L4503" s="55" t="s">
        <v>1749</v>
      </c>
      <c r="M4503" s="52" t="s">
        <v>1750</v>
      </c>
      <c r="N4503" s="52" t="s">
        <v>1751</v>
      </c>
      <c r="O4503" s="52" t="s">
        <v>657</v>
      </c>
      <c r="P4503" s="56"/>
      <c r="Q4503" s="56">
        <v>2</v>
      </c>
      <c r="R4503" s="57">
        <f ca="1">SUMIF(Insumos!$C$7:$E$166,Subpartidas!N4503,Insumos!$E$7:$E$166)</f>
        <v>1.1200000000000001</v>
      </c>
      <c r="S4503" s="57">
        <f t="shared" ca="1" si="719"/>
        <v>2.2400000000000002</v>
      </c>
    </row>
    <row r="4504" spans="1:19" s="116" customFormat="1" ht="14.1" customHeight="1">
      <c r="A4504" s="73" t="s">
        <v>1031</v>
      </c>
      <c r="B4504" s="48" t="s">
        <v>1112</v>
      </c>
      <c r="C4504" s="52" t="s">
        <v>653</v>
      </c>
      <c r="D4504" s="53">
        <f>+IF(C4504&lt;&gt;" ",VLOOKUP(B4504,Rendimientos!$A$3:$D$557,3,0))</f>
        <v>160</v>
      </c>
      <c r="E4504" s="53">
        <f>+IF(C4504&lt;&gt;" ",VLOOKUP(B4504,Rendimientos!$A$3:$D$557,4,0))</f>
        <v>160</v>
      </c>
      <c r="F4504" s="54">
        <f t="shared" ca="1" si="713"/>
        <v>2.2400000000000002</v>
      </c>
      <c r="G4504" s="49">
        <f t="shared" si="714"/>
        <v>0</v>
      </c>
      <c r="H4504" s="49">
        <f t="shared" si="715"/>
        <v>0</v>
      </c>
      <c r="I4504" s="49"/>
      <c r="J4504" s="49">
        <f t="shared" si="716"/>
        <v>0</v>
      </c>
      <c r="K4504" s="49">
        <f t="shared" ca="1" si="717"/>
        <v>2.2400000000000002</v>
      </c>
      <c r="L4504" s="55" t="s">
        <v>1749</v>
      </c>
      <c r="M4504" s="52" t="s">
        <v>1750</v>
      </c>
      <c r="N4504" s="52" t="s">
        <v>1751</v>
      </c>
      <c r="O4504" s="52" t="s">
        <v>657</v>
      </c>
      <c r="P4504" s="56"/>
      <c r="Q4504" s="56">
        <v>2</v>
      </c>
      <c r="R4504" s="57">
        <f ca="1">SUMIF(Insumos!$C$7:$E$166,Subpartidas!N4504,Insumos!$E$7:$E$166)</f>
        <v>1.1200000000000001</v>
      </c>
      <c r="S4504" s="57">
        <f t="shared" ca="1" si="719"/>
        <v>2.2400000000000002</v>
      </c>
    </row>
    <row r="4505" spans="1:19" s="116" customFormat="1" ht="14.1" customHeight="1">
      <c r="A4505" s="73" t="s">
        <v>989</v>
      </c>
      <c r="B4505" s="74" t="s">
        <v>990</v>
      </c>
      <c r="C4505" s="52" t="s">
        <v>653</v>
      </c>
      <c r="D4505" s="53">
        <f>+IF(C4505&lt;&gt;" ",VLOOKUP(B4505,Rendimientos!$A$3:$D$557,3,0))</f>
        <v>170</v>
      </c>
      <c r="E4505" s="53">
        <f>+IF(C4505&lt;&gt;" ",VLOOKUP(B4505,Rendimientos!$A$3:$D$557,4,0))</f>
        <v>170</v>
      </c>
      <c r="F4505" s="54">
        <f t="shared" ca="1" si="713"/>
        <v>0.19711735926812932</v>
      </c>
      <c r="G4505" s="49">
        <f t="shared" ca="1" si="714"/>
        <v>3.6467129853261143E-2</v>
      </c>
      <c r="H4505" s="49">
        <f t="shared" si="715"/>
        <v>0</v>
      </c>
      <c r="I4505" s="49"/>
      <c r="J4505" s="49">
        <f t="shared" ca="1" si="716"/>
        <v>0.16065022941486817</v>
      </c>
      <c r="K4505" s="49">
        <f t="shared" si="717"/>
        <v>0</v>
      </c>
      <c r="L4505" s="55" t="s">
        <v>12</v>
      </c>
      <c r="M4505" s="52" t="s">
        <v>1492</v>
      </c>
      <c r="N4505" s="52" t="s">
        <v>1493</v>
      </c>
      <c r="O4505" s="52" t="s">
        <v>1491</v>
      </c>
      <c r="P4505" s="56">
        <v>0.125</v>
      </c>
      <c r="Q4505" s="56">
        <f>P4505/$D$4505*8</f>
        <v>5.8823529411764705E-3</v>
      </c>
      <c r="R4505" s="57">
        <f ca="1">SUMIF(Insumos!$C$7:$E$166,Subpartidas!N4505,Insumos!$E$7:$E$166)</f>
        <v>6.1994120750543944</v>
      </c>
      <c r="S4505" s="57">
        <f t="shared" ref="S4505:S4506" ca="1" si="720">Q4505*R4505</f>
        <v>3.6467129853261143E-2</v>
      </c>
    </row>
    <row r="4506" spans="1:19" s="116" customFormat="1" ht="14.1" customHeight="1">
      <c r="A4506" s="73" t="s">
        <v>989</v>
      </c>
      <c r="B4506" s="74" t="s">
        <v>990</v>
      </c>
      <c r="C4506" s="58"/>
      <c r="D4506" s="58"/>
      <c r="E4506" s="58"/>
      <c r="F4506" s="58"/>
      <c r="G4506" s="58"/>
      <c r="H4506" s="58"/>
      <c r="I4506" s="58"/>
      <c r="J4506" s="58"/>
      <c r="K4506" s="58"/>
      <c r="L4506" s="55" t="s">
        <v>14</v>
      </c>
      <c r="M4506" s="52" t="s">
        <v>1738</v>
      </c>
      <c r="N4506" s="52" t="s">
        <v>1739</v>
      </c>
      <c r="O4506" s="52" t="s">
        <v>1507</v>
      </c>
      <c r="P4506" s="60"/>
      <c r="Q4506" s="56">
        <v>1.6999999999999999E-3</v>
      </c>
      <c r="R4506" s="57">
        <f ca="1">G4505</f>
        <v>3.6467129853261143E-2</v>
      </c>
      <c r="S4506" s="57">
        <f t="shared" ca="1" si="720"/>
        <v>6.1994120750543939E-5</v>
      </c>
    </row>
    <row r="4507" spans="1:19" s="116" customFormat="1" ht="13.5" customHeight="1">
      <c r="A4507" s="73" t="s">
        <v>989</v>
      </c>
      <c r="B4507" s="74" t="s">
        <v>990</v>
      </c>
      <c r="C4507" s="58"/>
      <c r="D4507" s="58"/>
      <c r="E4507" s="58"/>
      <c r="F4507" s="58"/>
      <c r="G4507" s="58"/>
      <c r="H4507" s="58"/>
      <c r="I4507" s="58"/>
      <c r="J4507" s="58"/>
      <c r="K4507" s="58"/>
      <c r="L4507" s="55" t="s">
        <v>14</v>
      </c>
      <c r="M4507" s="52" t="s">
        <v>1553</v>
      </c>
      <c r="N4507" s="52" t="s">
        <v>1554</v>
      </c>
      <c r="O4507" s="52" t="s">
        <v>1510</v>
      </c>
      <c r="P4507" s="56">
        <v>0.125</v>
      </c>
      <c r="Q4507" s="56">
        <f>P4507/$E$4505*8</f>
        <v>5.8823529411764705E-3</v>
      </c>
      <c r="R4507" s="57">
        <f ca="1">SUMIF(Insumos!$C$7:$E$166,Subpartidas!N4507,Insumos!$E$7:$E$166)</f>
        <v>27.3</v>
      </c>
      <c r="S4507" s="57">
        <f ca="1">Q4507*R4507</f>
        <v>0.16058823529411764</v>
      </c>
    </row>
    <row r="4508" spans="1:19" s="116" customFormat="1" ht="14.1" customHeight="1">
      <c r="A4508" s="74" t="s">
        <v>1000</v>
      </c>
      <c r="B4508" s="74" t="s">
        <v>1001</v>
      </c>
      <c r="C4508" s="52" t="s">
        <v>653</v>
      </c>
      <c r="D4508" s="53">
        <f>+IF(C4508&lt;&gt;" ",VLOOKUP(B4508,Rendimientos!$A$3:$D$557,3,0))</f>
        <v>165</v>
      </c>
      <c r="E4508" s="53">
        <f>+IF(C4508&lt;&gt;" ",VLOOKUP(B4508,Rendimientos!$A$3:$D$557,4,0))</f>
        <v>165</v>
      </c>
      <c r="F4508" s="54">
        <f ca="1">SUM(G4508:K4508)</f>
        <v>0.20309061257928479</v>
      </c>
      <c r="G4508" s="49">
        <f ca="1">SUMIFS($S$5:$S$4996,$B$5:$B$4996,B4508,$L$5:$L$4996,$L$5)</f>
        <v>3.7572194394269058E-2</v>
      </c>
      <c r="H4508" s="49">
        <f>SUMIFS($S$5:$S$4996,$B$5:$B$4996,B4508,$L$5:$L$4996,$L$10)</f>
        <v>0</v>
      </c>
      <c r="I4508" s="49"/>
      <c r="J4508" s="49">
        <f ca="1">SUMIFS($S$5:$S$4996,$B$5:$B$4996,B4508,$L$5:$L$4996,$L$11)</f>
        <v>0.16551841818501573</v>
      </c>
      <c r="K4508" s="49">
        <f>SUMIFS($S$5:$S$4996,$B$5:$B$4996,B4508,$L$5:$L$4996,$L$4497)</f>
        <v>0</v>
      </c>
      <c r="L4508" s="55" t="s">
        <v>12</v>
      </c>
      <c r="M4508" s="52" t="s">
        <v>1492</v>
      </c>
      <c r="N4508" s="52" t="s">
        <v>1493</v>
      </c>
      <c r="O4508" s="52" t="s">
        <v>1491</v>
      </c>
      <c r="P4508" s="56">
        <v>0.125</v>
      </c>
      <c r="Q4508" s="56">
        <f>P4508/$D$4508*8</f>
        <v>6.0606060606060606E-3</v>
      </c>
      <c r="R4508" s="57">
        <f ca="1">SUMIF(Insumos!$C$7:$E$166,Subpartidas!N4508,Insumos!$E$7:$E$166)</f>
        <v>6.1994120750543944</v>
      </c>
      <c r="S4508" s="57">
        <f t="shared" ref="S4508:S4509" ca="1" si="721">Q4508*R4508</f>
        <v>3.7572194394269058E-2</v>
      </c>
    </row>
    <row r="4509" spans="1:19" s="116" customFormat="1" ht="14.1" customHeight="1">
      <c r="A4509" s="74" t="s">
        <v>1000</v>
      </c>
      <c r="B4509" s="74" t="s">
        <v>1001</v>
      </c>
      <c r="C4509" s="58"/>
      <c r="D4509" s="58"/>
      <c r="E4509" s="58"/>
      <c r="F4509" s="58"/>
      <c r="G4509" s="58"/>
      <c r="H4509" s="58"/>
      <c r="I4509" s="58"/>
      <c r="J4509" s="58"/>
      <c r="K4509" s="58"/>
      <c r="L4509" s="55" t="s">
        <v>14</v>
      </c>
      <c r="M4509" s="52" t="s">
        <v>1738</v>
      </c>
      <c r="N4509" s="52" t="s">
        <v>1739</v>
      </c>
      <c r="O4509" s="52" t="s">
        <v>1507</v>
      </c>
      <c r="P4509" s="60"/>
      <c r="Q4509" s="56">
        <v>1.6999999999999999E-3</v>
      </c>
      <c r="R4509" s="57">
        <f ca="1">G4508</f>
        <v>3.7572194394269058E-2</v>
      </c>
      <c r="S4509" s="57">
        <f t="shared" ca="1" si="721"/>
        <v>6.3872730470257389E-5</v>
      </c>
    </row>
    <row r="4510" spans="1:19" s="116" customFormat="1" ht="14.1" customHeight="1">
      <c r="A4510" s="74" t="s">
        <v>1000</v>
      </c>
      <c r="B4510" s="74" t="s">
        <v>1001</v>
      </c>
      <c r="C4510" s="58"/>
      <c r="D4510" s="58"/>
      <c r="E4510" s="58"/>
      <c r="F4510" s="58"/>
      <c r="G4510" s="58"/>
      <c r="H4510" s="58"/>
      <c r="I4510" s="58"/>
      <c r="J4510" s="58"/>
      <c r="K4510" s="58"/>
      <c r="L4510" s="55" t="s">
        <v>14</v>
      </c>
      <c r="M4510" s="52" t="s">
        <v>1553</v>
      </c>
      <c r="N4510" s="52" t="s">
        <v>1554</v>
      </c>
      <c r="O4510" s="52" t="s">
        <v>1510</v>
      </c>
      <c r="P4510" s="56">
        <v>0.125</v>
      </c>
      <c r="Q4510" s="56">
        <f>P4510/$E$4508*8</f>
        <v>6.0606060606060606E-3</v>
      </c>
      <c r="R4510" s="57">
        <f ca="1">SUMIF(Insumos!$C$7:$E$166,Subpartidas!N4510,Insumos!$E$7:$E$166)</f>
        <v>27.3</v>
      </c>
      <c r="S4510" s="57">
        <f ca="1">Q4510*R4510</f>
        <v>0.16545454545454547</v>
      </c>
    </row>
    <row r="4511" spans="1:19" s="116" customFormat="1" ht="14.1" customHeight="1">
      <c r="A4511" s="74" t="s">
        <v>1000</v>
      </c>
      <c r="B4511" s="74" t="s">
        <v>1017</v>
      </c>
      <c r="C4511" s="52" t="s">
        <v>653</v>
      </c>
      <c r="D4511" s="53">
        <f>+IF(C4511&lt;&gt;" ",VLOOKUP(B4511,Rendimientos!$A$3:$D$557,3,0))</f>
        <v>160</v>
      </c>
      <c r="E4511" s="53">
        <f>+IF(C4511&lt;&gt;" ",VLOOKUP(B4511,Rendimientos!$A$3:$D$557,4,0))</f>
        <v>160</v>
      </c>
      <c r="F4511" s="54">
        <f ca="1">SUM(G4511:K4511)</f>
        <v>0.20943719422238743</v>
      </c>
      <c r="G4511" s="49">
        <f ca="1">SUMIFS($S$5:$S$4996,$B$5:$B$4996,B4511,$L$5:$L$4996,$L$5)</f>
        <v>3.8746325469089966E-2</v>
      </c>
      <c r="H4511" s="49">
        <f>SUMIFS($S$5:$S$4996,$B$5:$B$4996,B4511,$L$5:$L$4996,$L$10)</f>
        <v>0</v>
      </c>
      <c r="I4511" s="49"/>
      <c r="J4511" s="49">
        <f ca="1">SUMIFS($S$5:$S$4996,$B$5:$B$4996,B4511,$L$5:$L$4996,$L$11)</f>
        <v>0.17069086875329748</v>
      </c>
      <c r="K4511" s="49">
        <f>SUMIFS($S$5:$S$4996,$B$5:$B$4996,B4511,$L$5:$L$4996,$L$4497)</f>
        <v>0</v>
      </c>
      <c r="L4511" s="55" t="s">
        <v>12</v>
      </c>
      <c r="M4511" s="52" t="s">
        <v>1492</v>
      </c>
      <c r="N4511" s="52" t="s">
        <v>1493</v>
      </c>
      <c r="O4511" s="52" t="s">
        <v>1491</v>
      </c>
      <c r="P4511" s="56">
        <v>0.125</v>
      </c>
      <c r="Q4511" s="56">
        <f>P4511/$D$4511*8</f>
        <v>6.2500000000000003E-3</v>
      </c>
      <c r="R4511" s="57">
        <f ca="1">SUMIF(Insumos!$C$7:$E$166,Subpartidas!N4511,Insumos!$E$7:$E$166)</f>
        <v>6.1994120750543944</v>
      </c>
      <c r="S4511" s="57">
        <f t="shared" ca="1" si="719"/>
        <v>3.8746325469089966E-2</v>
      </c>
    </row>
    <row r="4512" spans="1:19" s="116" customFormat="1" ht="14.1" customHeight="1">
      <c r="A4512" s="74" t="s">
        <v>1000</v>
      </c>
      <c r="B4512" s="74" t="s">
        <v>1017</v>
      </c>
      <c r="C4512" s="58"/>
      <c r="D4512" s="58"/>
      <c r="E4512" s="58"/>
      <c r="F4512" s="58"/>
      <c r="G4512" s="58"/>
      <c r="H4512" s="58"/>
      <c r="I4512" s="58"/>
      <c r="J4512" s="58"/>
      <c r="K4512" s="58"/>
      <c r="L4512" s="55" t="s">
        <v>14</v>
      </c>
      <c r="M4512" s="52" t="s">
        <v>1738</v>
      </c>
      <c r="N4512" s="52" t="s">
        <v>1739</v>
      </c>
      <c r="O4512" s="52" t="s">
        <v>1507</v>
      </c>
      <c r="P4512" s="60"/>
      <c r="Q4512" s="56">
        <v>1.6999999999999999E-3</v>
      </c>
      <c r="R4512" s="57">
        <f ca="1">G4511</f>
        <v>3.8746325469089966E-2</v>
      </c>
      <c r="S4512" s="57">
        <f t="shared" ca="1" si="719"/>
        <v>6.586875329745294E-5</v>
      </c>
    </row>
    <row r="4513" spans="1:19" s="116" customFormat="1" ht="14.1" customHeight="1">
      <c r="A4513" s="74" t="s">
        <v>1000</v>
      </c>
      <c r="B4513" s="74" t="s">
        <v>1017</v>
      </c>
      <c r="C4513" s="58"/>
      <c r="D4513" s="58"/>
      <c r="E4513" s="58"/>
      <c r="F4513" s="58"/>
      <c r="G4513" s="58"/>
      <c r="H4513" s="58"/>
      <c r="I4513" s="58"/>
      <c r="J4513" s="58"/>
      <c r="K4513" s="58"/>
      <c r="L4513" s="55" t="s">
        <v>14</v>
      </c>
      <c r="M4513" s="52" t="s">
        <v>1553</v>
      </c>
      <c r="N4513" s="52" t="s">
        <v>1554</v>
      </c>
      <c r="O4513" s="52" t="s">
        <v>1510</v>
      </c>
      <c r="P4513" s="56">
        <v>0.125</v>
      </c>
      <c r="Q4513" s="56">
        <f>P4513/$E$4511*8</f>
        <v>6.2500000000000003E-3</v>
      </c>
      <c r="R4513" s="57">
        <f ca="1">SUMIF(Insumos!$C$7:$E$166,Subpartidas!N4513,Insumos!$E$7:$E$166)</f>
        <v>27.3</v>
      </c>
      <c r="S4513" s="57">
        <f ca="1">Q4513*R4513</f>
        <v>0.17062500000000003</v>
      </c>
    </row>
    <row r="4514" spans="1:19" s="116" customFormat="1" ht="14.1" customHeight="1">
      <c r="A4514" s="73" t="s">
        <v>1067</v>
      </c>
      <c r="B4514" s="74" t="s">
        <v>1752</v>
      </c>
      <c r="C4514" s="52" t="s">
        <v>653</v>
      </c>
      <c r="D4514" s="53">
        <f>+IF(C4514&lt;&gt;" ",VLOOKUP(B4514,Rendimientos!$A$3:$D$557,3,0))</f>
        <v>150</v>
      </c>
      <c r="E4514" s="53">
        <f>+IF(C4514&lt;&gt;" ",VLOOKUP(B4514,Rendimientos!$A$3:$D$557,4,0))</f>
        <v>150</v>
      </c>
      <c r="F4514" s="54">
        <f ca="1">SUM(G4514:K4514)</f>
        <v>0.22339967383721326</v>
      </c>
      <c r="G4514" s="49">
        <f ca="1">SUMIFS($S$5:$S$4996,$B$5:$B$4996,B4514,$L$5:$L$4996,$L$5)</f>
        <v>4.1329413833695969E-2</v>
      </c>
      <c r="H4514" s="49">
        <f>SUMIFS($S$5:$S$4996,$B$5:$B$4996,B4514,$L$5:$L$4996,$L$10)</f>
        <v>0</v>
      </c>
      <c r="I4514" s="49"/>
      <c r="J4514" s="49">
        <f ca="1">SUMIFS($S$5:$S$4996,$B$5:$B$4996,B4514,$L$5:$L$4996,$L$11)</f>
        <v>0.18207026000351731</v>
      </c>
      <c r="K4514" s="49">
        <f>SUMIFS($S$5:$S$4996,$B$5:$B$4996,B4514,$L$5:$L$4996,$L$4497)</f>
        <v>0</v>
      </c>
      <c r="L4514" s="55" t="s">
        <v>12</v>
      </c>
      <c r="M4514" s="52" t="s">
        <v>1492</v>
      </c>
      <c r="N4514" s="52" t="s">
        <v>1493</v>
      </c>
      <c r="O4514" s="52" t="s">
        <v>1491</v>
      </c>
      <c r="P4514" s="56">
        <v>0.125</v>
      </c>
      <c r="Q4514" s="56">
        <f>P4514/$D$4514*8</f>
        <v>6.6666666666666671E-3</v>
      </c>
      <c r="R4514" s="57">
        <f ca="1">SUMIF(Insumos!$C$7:$E$166,Subpartidas!N4514,Insumos!$E$7:$E$166)</f>
        <v>6.1994120750543944</v>
      </c>
      <c r="S4514" s="57">
        <f t="shared" ref="S4514:S4515" ca="1" si="722">Q4514*R4514</f>
        <v>4.1329413833695969E-2</v>
      </c>
    </row>
    <row r="4515" spans="1:19" s="116" customFormat="1" ht="14.1" customHeight="1">
      <c r="A4515" s="73" t="s">
        <v>1067</v>
      </c>
      <c r="B4515" s="74" t="s">
        <v>1752</v>
      </c>
      <c r="C4515" s="58"/>
      <c r="D4515" s="58"/>
      <c r="E4515" s="58"/>
      <c r="F4515" s="58"/>
      <c r="G4515" s="58"/>
      <c r="H4515" s="58"/>
      <c r="I4515" s="58"/>
      <c r="J4515" s="58"/>
      <c r="K4515" s="58"/>
      <c r="L4515" s="55" t="s">
        <v>14</v>
      </c>
      <c r="M4515" s="52" t="s">
        <v>1738</v>
      </c>
      <c r="N4515" s="52" t="s">
        <v>1739</v>
      </c>
      <c r="O4515" s="52" t="s">
        <v>1507</v>
      </c>
      <c r="P4515" s="60"/>
      <c r="Q4515" s="56">
        <v>1.6999999999999999E-3</v>
      </c>
      <c r="R4515" s="57">
        <f ca="1">G4514</f>
        <v>4.1329413833695969E-2</v>
      </c>
      <c r="S4515" s="57">
        <f t="shared" ca="1" si="722"/>
        <v>7.0260003517283139E-5</v>
      </c>
    </row>
    <row r="4516" spans="1:19" s="116" customFormat="1" ht="14.1" customHeight="1">
      <c r="A4516" s="73" t="s">
        <v>1067</v>
      </c>
      <c r="B4516" s="74" t="s">
        <v>1752</v>
      </c>
      <c r="C4516" s="58"/>
      <c r="D4516" s="58"/>
      <c r="E4516" s="58"/>
      <c r="F4516" s="58"/>
      <c r="G4516" s="58"/>
      <c r="H4516" s="58"/>
      <c r="I4516" s="58"/>
      <c r="J4516" s="58"/>
      <c r="K4516" s="58"/>
      <c r="L4516" s="55" t="s">
        <v>14</v>
      </c>
      <c r="M4516" s="52" t="s">
        <v>1553</v>
      </c>
      <c r="N4516" s="52" t="s">
        <v>1554</v>
      </c>
      <c r="O4516" s="52" t="s">
        <v>1510</v>
      </c>
      <c r="P4516" s="56">
        <v>0.125</v>
      </c>
      <c r="Q4516" s="56">
        <f>P4516/$E$4514*8</f>
        <v>6.6666666666666671E-3</v>
      </c>
      <c r="R4516" s="57">
        <f ca="1">SUMIF(Insumos!$C$7:$E$166,Subpartidas!N4516,Insumos!$E$7:$E$166)</f>
        <v>27.3</v>
      </c>
      <c r="S4516" s="57">
        <f ca="1">Q4516*R4516</f>
        <v>0.18200000000000002</v>
      </c>
    </row>
    <row r="4517" spans="1:19" s="116" customFormat="1" ht="14.1" customHeight="1">
      <c r="A4517" s="73" t="s">
        <v>989</v>
      </c>
      <c r="B4517" s="74" t="s">
        <v>1044</v>
      </c>
      <c r="C4517" s="52" t="s">
        <v>653</v>
      </c>
      <c r="D4517" s="53">
        <f>+IF(C4517&lt;&gt;" ",VLOOKUP(B4517,Rendimientos!$A$3:$D$557,3,0))</f>
        <v>170</v>
      </c>
      <c r="E4517" s="53">
        <f>+IF(C4517&lt;&gt;" ",VLOOKUP(B4517,Rendimientos!$A$3:$D$557,4,0))</f>
        <v>170</v>
      </c>
      <c r="F4517" s="54">
        <f ca="1">SUM(G4517:K4517)</f>
        <v>0.19711735926812932</v>
      </c>
      <c r="G4517" s="49">
        <f ca="1">SUMIFS($S$5:$S$4996,$B$5:$B$4996,B4517,$L$5:$L$4996,$L$5)</f>
        <v>3.6467129853261143E-2</v>
      </c>
      <c r="H4517" s="49">
        <f>SUMIFS($S$5:$S$4996,$B$5:$B$4996,B4517,$L$5:$L$4996,$L$10)</f>
        <v>0</v>
      </c>
      <c r="I4517" s="49"/>
      <c r="J4517" s="49">
        <f ca="1">SUMIFS($S$5:$S$4996,$B$5:$B$4996,B4517,$L$5:$L$4996,$L$11)</f>
        <v>0.16065022941486817</v>
      </c>
      <c r="K4517" s="49">
        <f>SUMIFS($S$5:$S$4996,$B$5:$B$4996,B4517,$L$5:$L$4996,$L$4497)</f>
        <v>0</v>
      </c>
      <c r="L4517" s="55" t="s">
        <v>12</v>
      </c>
      <c r="M4517" s="52" t="s">
        <v>1492</v>
      </c>
      <c r="N4517" s="52" t="s">
        <v>1493</v>
      </c>
      <c r="O4517" s="52" t="s">
        <v>1491</v>
      </c>
      <c r="P4517" s="56">
        <v>0.125</v>
      </c>
      <c r="Q4517" s="56">
        <f>P4517/$D$4517*8</f>
        <v>5.8823529411764705E-3</v>
      </c>
      <c r="R4517" s="57">
        <f ca="1">SUMIF(Insumos!$C$7:$E$166,Subpartidas!N4517,Insumos!$E$7:$E$166)</f>
        <v>6.1994120750543944</v>
      </c>
      <c r="S4517" s="57">
        <f t="shared" ref="S4517:S4518" ca="1" si="723">Q4517*R4517</f>
        <v>3.6467129853261143E-2</v>
      </c>
    </row>
    <row r="4518" spans="1:19" s="116" customFormat="1" ht="14.1" customHeight="1">
      <c r="A4518" s="73" t="s">
        <v>989</v>
      </c>
      <c r="B4518" s="74" t="s">
        <v>1044</v>
      </c>
      <c r="C4518" s="58"/>
      <c r="D4518" s="58"/>
      <c r="E4518" s="58"/>
      <c r="F4518" s="58"/>
      <c r="G4518" s="58"/>
      <c r="H4518" s="58"/>
      <c r="I4518" s="58"/>
      <c r="J4518" s="58"/>
      <c r="K4518" s="58"/>
      <c r="L4518" s="55" t="s">
        <v>14</v>
      </c>
      <c r="M4518" s="52" t="s">
        <v>1738</v>
      </c>
      <c r="N4518" s="52" t="s">
        <v>1739</v>
      </c>
      <c r="O4518" s="52" t="s">
        <v>1507</v>
      </c>
      <c r="P4518" s="60"/>
      <c r="Q4518" s="56">
        <v>1.6999999999999999E-3</v>
      </c>
      <c r="R4518" s="57">
        <f ca="1">G4517</f>
        <v>3.6467129853261143E-2</v>
      </c>
      <c r="S4518" s="57">
        <f t="shared" ca="1" si="723"/>
        <v>6.1994120750543939E-5</v>
      </c>
    </row>
    <row r="4519" spans="1:19" s="116" customFormat="1" ht="14.1" customHeight="1">
      <c r="A4519" s="73" t="s">
        <v>989</v>
      </c>
      <c r="B4519" s="74" t="s">
        <v>1044</v>
      </c>
      <c r="C4519" s="58"/>
      <c r="D4519" s="58"/>
      <c r="E4519" s="58"/>
      <c r="F4519" s="58"/>
      <c r="G4519" s="58"/>
      <c r="H4519" s="58"/>
      <c r="I4519" s="58"/>
      <c r="J4519" s="58"/>
      <c r="K4519" s="58"/>
      <c r="L4519" s="55" t="s">
        <v>14</v>
      </c>
      <c r="M4519" s="52" t="s">
        <v>1553</v>
      </c>
      <c r="N4519" s="52" t="s">
        <v>1554</v>
      </c>
      <c r="O4519" s="52" t="s">
        <v>1510</v>
      </c>
      <c r="P4519" s="56">
        <v>0.125</v>
      </c>
      <c r="Q4519" s="56">
        <f>P4519/$E$4517*8</f>
        <v>5.8823529411764705E-3</v>
      </c>
      <c r="R4519" s="57">
        <f ca="1">SUMIF(Insumos!$C$7:$E$166,Subpartidas!N4519,Insumos!$E$7:$E$166)</f>
        <v>27.3</v>
      </c>
      <c r="S4519" s="57">
        <f ca="1">Q4519*R4519</f>
        <v>0.16058823529411764</v>
      </c>
    </row>
    <row r="4520" spans="1:19" s="116" customFormat="1" ht="14.1" customHeight="1">
      <c r="A4520" s="74" t="s">
        <v>1000</v>
      </c>
      <c r="B4520" s="74" t="s">
        <v>1049</v>
      </c>
      <c r="C4520" s="52" t="s">
        <v>653</v>
      </c>
      <c r="D4520" s="53">
        <f>+IF(C4520&lt;&gt;" ",VLOOKUP(B4520,Rendimientos!$A$3:$D$557,3,0))</f>
        <v>165</v>
      </c>
      <c r="E4520" s="53">
        <f>+IF(C4520&lt;&gt;" ",VLOOKUP(B4520,Rendimientos!$A$3:$D$557,4,0))</f>
        <v>165</v>
      </c>
      <c r="F4520" s="54">
        <f ca="1">SUM(G4520:K4520)</f>
        <v>0.20309061257928479</v>
      </c>
      <c r="G4520" s="49">
        <f ca="1">SUMIFS($S$5:$S$4996,$B$5:$B$4996,B4520,$L$5:$L$4996,$L$5)</f>
        <v>3.7572194394269058E-2</v>
      </c>
      <c r="H4520" s="49">
        <f>SUMIFS($S$5:$S$4996,$B$5:$B$4996,B4520,$L$5:$L$4996,$L$10)</f>
        <v>0</v>
      </c>
      <c r="I4520" s="49"/>
      <c r="J4520" s="49">
        <f ca="1">SUMIFS($S$5:$S$4996,$B$5:$B$4996,B4520,$L$5:$L$4996,$L$11)</f>
        <v>0.16551841818501573</v>
      </c>
      <c r="K4520" s="49">
        <f>SUMIFS($S$5:$S$4996,$B$5:$B$4996,B4520,$L$5:$L$4996,$L$4497)</f>
        <v>0</v>
      </c>
      <c r="L4520" s="55" t="s">
        <v>12</v>
      </c>
      <c r="M4520" s="52" t="s">
        <v>1492</v>
      </c>
      <c r="N4520" s="52" t="s">
        <v>1493</v>
      </c>
      <c r="O4520" s="52" t="s">
        <v>1491</v>
      </c>
      <c r="P4520" s="56">
        <v>0.125</v>
      </c>
      <c r="Q4520" s="56">
        <f>P4520/$D$4520*8</f>
        <v>6.0606060606060606E-3</v>
      </c>
      <c r="R4520" s="57">
        <f ca="1">SUMIF(Insumos!$C$7:$E$166,Subpartidas!N4520,Insumos!$E$7:$E$166)</f>
        <v>6.1994120750543944</v>
      </c>
      <c r="S4520" s="57">
        <f t="shared" ref="S4520:S4521" ca="1" si="724">Q4520*R4520</f>
        <v>3.7572194394269058E-2</v>
      </c>
    </row>
    <row r="4521" spans="1:19" s="116" customFormat="1" ht="14.1" customHeight="1">
      <c r="A4521" s="74" t="s">
        <v>1000</v>
      </c>
      <c r="B4521" s="74" t="s">
        <v>1049</v>
      </c>
      <c r="C4521" s="58"/>
      <c r="D4521" s="58"/>
      <c r="E4521" s="58"/>
      <c r="F4521" s="58"/>
      <c r="G4521" s="58"/>
      <c r="H4521" s="58"/>
      <c r="I4521" s="58"/>
      <c r="J4521" s="58"/>
      <c r="K4521" s="58"/>
      <c r="L4521" s="55" t="s">
        <v>14</v>
      </c>
      <c r="M4521" s="52" t="s">
        <v>1738</v>
      </c>
      <c r="N4521" s="52" t="s">
        <v>1739</v>
      </c>
      <c r="O4521" s="52" t="s">
        <v>1507</v>
      </c>
      <c r="P4521" s="60"/>
      <c r="Q4521" s="56">
        <v>1.6999999999999999E-3</v>
      </c>
      <c r="R4521" s="57">
        <f ca="1">G4520</f>
        <v>3.7572194394269058E-2</v>
      </c>
      <c r="S4521" s="57">
        <f t="shared" ca="1" si="724"/>
        <v>6.3872730470257389E-5</v>
      </c>
    </row>
    <row r="4522" spans="1:19" s="116" customFormat="1" ht="14.1" customHeight="1">
      <c r="A4522" s="74" t="s">
        <v>1000</v>
      </c>
      <c r="B4522" s="74" t="s">
        <v>1049</v>
      </c>
      <c r="C4522" s="58"/>
      <c r="D4522" s="58"/>
      <c r="E4522" s="58"/>
      <c r="F4522" s="58"/>
      <c r="G4522" s="58"/>
      <c r="H4522" s="58"/>
      <c r="I4522" s="58"/>
      <c r="J4522" s="58"/>
      <c r="K4522" s="58"/>
      <c r="L4522" s="55" t="s">
        <v>14</v>
      </c>
      <c r="M4522" s="52" t="s">
        <v>1553</v>
      </c>
      <c r="N4522" s="52" t="s">
        <v>1554</v>
      </c>
      <c r="O4522" s="52" t="s">
        <v>1510</v>
      </c>
      <c r="P4522" s="56">
        <v>0.125</v>
      </c>
      <c r="Q4522" s="56">
        <f>P4522/$E$4520*8</f>
        <v>6.0606060606060606E-3</v>
      </c>
      <c r="R4522" s="57">
        <f ca="1">SUMIF(Insumos!$C$7:$E$166,Subpartidas!N4522,Insumos!$E$7:$E$166)</f>
        <v>27.3</v>
      </c>
      <c r="S4522" s="57">
        <f ca="1">Q4522*R4522</f>
        <v>0.16545454545454547</v>
      </c>
    </row>
    <row r="4523" spans="1:19" s="116" customFormat="1" ht="14.1" customHeight="1">
      <c r="A4523" s="74" t="s">
        <v>1000</v>
      </c>
      <c r="B4523" s="74" t="s">
        <v>1058</v>
      </c>
      <c r="C4523" s="52" t="s">
        <v>653</v>
      </c>
      <c r="D4523" s="53">
        <f>+IF(C4523&lt;&gt;" ",VLOOKUP(B4523,Rendimientos!$A$3:$D$557,3,0))</f>
        <v>160</v>
      </c>
      <c r="E4523" s="53">
        <f>+IF(C4523&lt;&gt;" ",VLOOKUP(B4523,Rendimientos!$A$3:$D$557,4,0))</f>
        <v>160</v>
      </c>
      <c r="F4523" s="54">
        <f ca="1">SUM(G4523:K4523)</f>
        <v>0.20943719422238743</v>
      </c>
      <c r="G4523" s="49">
        <f ca="1">SUMIFS($S$5:$S$4996,$B$5:$B$4996,B4523,$L$5:$L$4996,$L$5)</f>
        <v>3.8746325469089966E-2</v>
      </c>
      <c r="H4523" s="49">
        <f>SUMIFS($S$5:$S$4996,$B$5:$B$4996,B4523,$L$5:$L$4996,$L$10)</f>
        <v>0</v>
      </c>
      <c r="I4523" s="49"/>
      <c r="J4523" s="49">
        <f ca="1">SUMIFS($S$5:$S$4996,$B$5:$B$4996,B4523,$L$5:$L$4996,$L$11)</f>
        <v>0.17069086875329748</v>
      </c>
      <c r="K4523" s="49">
        <f>SUMIFS($S$5:$S$4996,$B$5:$B$4996,B4523,$L$5:$L$4996,$L$4497)</f>
        <v>0</v>
      </c>
      <c r="L4523" s="55" t="s">
        <v>12</v>
      </c>
      <c r="M4523" s="52" t="s">
        <v>1492</v>
      </c>
      <c r="N4523" s="52" t="s">
        <v>1493</v>
      </c>
      <c r="O4523" s="52" t="s">
        <v>1491</v>
      </c>
      <c r="P4523" s="56">
        <v>0.125</v>
      </c>
      <c r="Q4523" s="56">
        <f>P4523/$D$4523*8</f>
        <v>6.2500000000000003E-3</v>
      </c>
      <c r="R4523" s="57">
        <f ca="1">SUMIF(Insumos!$C$7:$E$166,Subpartidas!N4523,Insumos!$E$7:$E$166)</f>
        <v>6.1994120750543944</v>
      </c>
      <c r="S4523" s="57">
        <f t="shared" ref="S4523:S4524" ca="1" si="725">Q4523*R4523</f>
        <v>3.8746325469089966E-2</v>
      </c>
    </row>
    <row r="4524" spans="1:19" s="116" customFormat="1" ht="14.1" customHeight="1">
      <c r="A4524" s="74" t="s">
        <v>1000</v>
      </c>
      <c r="B4524" s="74" t="s">
        <v>1058</v>
      </c>
      <c r="C4524" s="58"/>
      <c r="D4524" s="58"/>
      <c r="E4524" s="58"/>
      <c r="F4524" s="58"/>
      <c r="G4524" s="58"/>
      <c r="H4524" s="58"/>
      <c r="I4524" s="58"/>
      <c r="J4524" s="58"/>
      <c r="K4524" s="58"/>
      <c r="L4524" s="55" t="s">
        <v>14</v>
      </c>
      <c r="M4524" s="52" t="s">
        <v>1738</v>
      </c>
      <c r="N4524" s="52" t="s">
        <v>1739</v>
      </c>
      <c r="O4524" s="52" t="s">
        <v>1507</v>
      </c>
      <c r="P4524" s="60"/>
      <c r="Q4524" s="56">
        <v>1.6999999999999999E-3</v>
      </c>
      <c r="R4524" s="57">
        <f ca="1">G4523</f>
        <v>3.8746325469089966E-2</v>
      </c>
      <c r="S4524" s="57">
        <f t="shared" ca="1" si="725"/>
        <v>6.586875329745294E-5</v>
      </c>
    </row>
    <row r="4525" spans="1:19" s="116" customFormat="1" ht="14.1" customHeight="1">
      <c r="A4525" s="74" t="s">
        <v>1000</v>
      </c>
      <c r="B4525" s="74" t="s">
        <v>1058</v>
      </c>
      <c r="C4525" s="58"/>
      <c r="D4525" s="58"/>
      <c r="E4525" s="58"/>
      <c r="F4525" s="58"/>
      <c r="G4525" s="58"/>
      <c r="H4525" s="58"/>
      <c r="I4525" s="58"/>
      <c r="J4525" s="58"/>
      <c r="K4525" s="58"/>
      <c r="L4525" s="55" t="s">
        <v>14</v>
      </c>
      <c r="M4525" s="52" t="s">
        <v>1553</v>
      </c>
      <c r="N4525" s="52" t="s">
        <v>1554</v>
      </c>
      <c r="O4525" s="52" t="s">
        <v>1510</v>
      </c>
      <c r="P4525" s="56">
        <v>0.125</v>
      </c>
      <c r="Q4525" s="56">
        <f>P4525/$E$4523*8</f>
        <v>6.2500000000000003E-3</v>
      </c>
      <c r="R4525" s="57">
        <f ca="1">SUMIF(Insumos!$C$7:$E$166,Subpartidas!N4525,Insumos!$E$7:$E$166)</f>
        <v>27.3</v>
      </c>
      <c r="S4525" s="57">
        <f ca="1">Q4525*R4525</f>
        <v>0.17062500000000003</v>
      </c>
    </row>
    <row r="4526" spans="1:19" s="116" customFormat="1" ht="14.1" customHeight="1">
      <c r="A4526" s="73" t="s">
        <v>1067</v>
      </c>
      <c r="B4526" s="74" t="s">
        <v>1068</v>
      </c>
      <c r="C4526" s="52" t="s">
        <v>653</v>
      </c>
      <c r="D4526" s="53">
        <f>+IF(C4526&lt;&gt;" ",VLOOKUP(B4526,Rendimientos!$A$3:$D$557,3,0))</f>
        <v>150</v>
      </c>
      <c r="E4526" s="53">
        <f>+IF(C4526&lt;&gt;" ",VLOOKUP(B4526,Rendimientos!$A$3:$D$557,4,0))</f>
        <v>150</v>
      </c>
      <c r="F4526" s="54">
        <f ca="1">SUM(G4526:K4526)</f>
        <v>0.22339967383721326</v>
      </c>
      <c r="G4526" s="49">
        <f ca="1">SUMIFS($S$5:$S$4996,$B$5:$B$4996,B4526,$L$5:$L$4996,$L$5)</f>
        <v>4.1329413833695969E-2</v>
      </c>
      <c r="H4526" s="49">
        <f>SUMIFS($S$5:$S$4996,$B$5:$B$4996,B4526,$L$5:$L$4996,$L$10)</f>
        <v>0</v>
      </c>
      <c r="I4526" s="49"/>
      <c r="J4526" s="49">
        <f ca="1">SUMIFS($S$5:$S$4996,$B$5:$B$4996,B4526,$L$5:$L$4996,$L$11)</f>
        <v>0.18207026000351731</v>
      </c>
      <c r="K4526" s="49">
        <f>SUMIFS($S$5:$S$4996,$B$5:$B$4996,B4526,$L$5:$L$4996,$L$4497)</f>
        <v>0</v>
      </c>
      <c r="L4526" s="55" t="s">
        <v>12</v>
      </c>
      <c r="M4526" s="52" t="s">
        <v>1492</v>
      </c>
      <c r="N4526" s="52" t="s">
        <v>1493</v>
      </c>
      <c r="O4526" s="52" t="s">
        <v>1491</v>
      </c>
      <c r="P4526" s="56">
        <v>0.125</v>
      </c>
      <c r="Q4526" s="56">
        <f>P4526/$D$4514*8</f>
        <v>6.6666666666666671E-3</v>
      </c>
      <c r="R4526" s="57">
        <f ca="1">SUMIF(Insumos!$C$7:$E$166,Subpartidas!N4526,Insumos!$E$7:$E$166)</f>
        <v>6.1994120750543944</v>
      </c>
      <c r="S4526" s="57">
        <f t="shared" ref="S4526:S4527" ca="1" si="726">Q4526*R4526</f>
        <v>4.1329413833695969E-2</v>
      </c>
    </row>
    <row r="4527" spans="1:19" s="116" customFormat="1" ht="14.1" customHeight="1">
      <c r="A4527" s="73" t="s">
        <v>1067</v>
      </c>
      <c r="B4527" s="74" t="s">
        <v>1068</v>
      </c>
      <c r="C4527" s="58"/>
      <c r="D4527" s="58"/>
      <c r="E4527" s="58"/>
      <c r="F4527" s="58"/>
      <c r="G4527" s="58"/>
      <c r="H4527" s="58"/>
      <c r="I4527" s="58"/>
      <c r="J4527" s="58"/>
      <c r="K4527" s="58"/>
      <c r="L4527" s="55" t="s">
        <v>14</v>
      </c>
      <c r="M4527" s="52" t="s">
        <v>1738</v>
      </c>
      <c r="N4527" s="52" t="s">
        <v>1739</v>
      </c>
      <c r="O4527" s="52" t="s">
        <v>1507</v>
      </c>
      <c r="P4527" s="60"/>
      <c r="Q4527" s="56">
        <v>1.6999999999999999E-3</v>
      </c>
      <c r="R4527" s="57">
        <f ca="1">G4526</f>
        <v>4.1329413833695969E-2</v>
      </c>
      <c r="S4527" s="57">
        <f t="shared" ca="1" si="726"/>
        <v>7.0260003517283139E-5</v>
      </c>
    </row>
    <row r="4528" spans="1:19" s="116" customFormat="1" ht="14.1" customHeight="1">
      <c r="A4528" s="73" t="s">
        <v>1067</v>
      </c>
      <c r="B4528" s="74" t="s">
        <v>1068</v>
      </c>
      <c r="C4528" s="58"/>
      <c r="D4528" s="58"/>
      <c r="E4528" s="58"/>
      <c r="F4528" s="58"/>
      <c r="G4528" s="58"/>
      <c r="H4528" s="58"/>
      <c r="I4528" s="58"/>
      <c r="J4528" s="58"/>
      <c r="K4528" s="58"/>
      <c r="L4528" s="55" t="s">
        <v>14</v>
      </c>
      <c r="M4528" s="52" t="s">
        <v>1553</v>
      </c>
      <c r="N4528" s="52" t="s">
        <v>1554</v>
      </c>
      <c r="O4528" s="52" t="s">
        <v>1510</v>
      </c>
      <c r="P4528" s="56">
        <v>0.125</v>
      </c>
      <c r="Q4528" s="56">
        <f>P4528/$E$4514*8</f>
        <v>6.6666666666666671E-3</v>
      </c>
      <c r="R4528" s="57">
        <f ca="1">SUMIF(Insumos!$C$7:$E$166,Subpartidas!N4528,Insumos!$E$7:$E$166)</f>
        <v>27.3</v>
      </c>
      <c r="S4528" s="57">
        <f ca="1">Q4528*R4528</f>
        <v>0.18200000000000002</v>
      </c>
    </row>
    <row r="4529" spans="1:19" s="116" customFormat="1" ht="14.1" customHeight="1">
      <c r="A4529" s="74" t="s">
        <v>1081</v>
      </c>
      <c r="B4529" s="74" t="s">
        <v>1753</v>
      </c>
      <c r="C4529" s="52" t="s">
        <v>653</v>
      </c>
      <c r="D4529" s="53">
        <f>+IF(C4529&lt;&gt;" ",VLOOKUP(B4529,Rendimientos!$A$3:$D$557,3,0))</f>
        <v>170</v>
      </c>
      <c r="E4529" s="53">
        <f>+IF(C4529&lt;&gt;" ",VLOOKUP(B4529,Rendimientos!$A$3:$D$557,4,0))</f>
        <v>170</v>
      </c>
      <c r="F4529" s="54">
        <f ca="1">SUM(G4529:K4529)</f>
        <v>0.19711735926812932</v>
      </c>
      <c r="G4529" s="49">
        <f ca="1">SUMIFS($S$5:$S$4996,$B$5:$B$4996,B4529,$L$5:$L$4996,$L$5)</f>
        <v>3.6467129853261143E-2</v>
      </c>
      <c r="H4529" s="49">
        <f>SUMIFS($S$5:$S$4996,$B$5:$B$4996,B4529,$L$5:$L$4996,$L$10)</f>
        <v>0</v>
      </c>
      <c r="I4529" s="49"/>
      <c r="J4529" s="49">
        <f ca="1">SUMIFS($S$5:$S$4996,$B$5:$B$4996,B4529,$L$5:$L$4996,$L$11)</f>
        <v>0.16065022941486817</v>
      </c>
      <c r="K4529" s="49">
        <f>SUMIFS($S$5:$S$4996,$B$5:$B$4996,B4529,$L$5:$L$4996,$L$4497)</f>
        <v>0</v>
      </c>
      <c r="L4529" s="55" t="s">
        <v>12</v>
      </c>
      <c r="M4529" s="52" t="s">
        <v>1492</v>
      </c>
      <c r="N4529" s="52" t="s">
        <v>1493</v>
      </c>
      <c r="O4529" s="52" t="s">
        <v>1491</v>
      </c>
      <c r="P4529" s="56">
        <v>0.125</v>
      </c>
      <c r="Q4529" s="56">
        <f>P4529/$D$4529*8</f>
        <v>5.8823529411764705E-3</v>
      </c>
      <c r="R4529" s="57">
        <f ca="1">SUMIF(Insumos!$C$7:$E$166,Subpartidas!N4529,Insumos!$E$7:$E$166)</f>
        <v>6.1994120750543944</v>
      </c>
      <c r="S4529" s="57">
        <f t="shared" ref="S4529:S4530" ca="1" si="727">Q4529*R4529</f>
        <v>3.6467129853261143E-2</v>
      </c>
    </row>
    <row r="4530" spans="1:19" s="116" customFormat="1" ht="14.1" customHeight="1">
      <c r="A4530" s="74" t="s">
        <v>1081</v>
      </c>
      <c r="B4530" s="74" t="s">
        <v>1753</v>
      </c>
      <c r="C4530" s="58"/>
      <c r="D4530" s="58"/>
      <c r="E4530" s="58"/>
      <c r="F4530" s="58"/>
      <c r="G4530" s="58"/>
      <c r="H4530" s="58"/>
      <c r="I4530" s="58"/>
      <c r="J4530" s="58"/>
      <c r="K4530" s="58"/>
      <c r="L4530" s="55" t="s">
        <v>14</v>
      </c>
      <c r="M4530" s="52" t="s">
        <v>1738</v>
      </c>
      <c r="N4530" s="52" t="s">
        <v>1739</v>
      </c>
      <c r="O4530" s="52" t="s">
        <v>1507</v>
      </c>
      <c r="P4530" s="60"/>
      <c r="Q4530" s="56">
        <v>1.6999999999999999E-3</v>
      </c>
      <c r="R4530" s="57">
        <f ca="1">G4529</f>
        <v>3.6467129853261143E-2</v>
      </c>
      <c r="S4530" s="57">
        <f t="shared" ca="1" si="727"/>
        <v>6.1994120750543939E-5</v>
      </c>
    </row>
    <row r="4531" spans="1:19" s="116" customFormat="1" ht="14.1" customHeight="1">
      <c r="A4531" s="74" t="s">
        <v>1081</v>
      </c>
      <c r="B4531" s="74" t="s">
        <v>1753</v>
      </c>
      <c r="C4531" s="58"/>
      <c r="D4531" s="58"/>
      <c r="E4531" s="58"/>
      <c r="F4531" s="58"/>
      <c r="G4531" s="58"/>
      <c r="H4531" s="58"/>
      <c r="I4531" s="58"/>
      <c r="J4531" s="58"/>
      <c r="K4531" s="58"/>
      <c r="L4531" s="55" t="s">
        <v>14</v>
      </c>
      <c r="M4531" s="52" t="s">
        <v>1553</v>
      </c>
      <c r="N4531" s="52" t="s">
        <v>1554</v>
      </c>
      <c r="O4531" s="52" t="s">
        <v>1510</v>
      </c>
      <c r="P4531" s="56">
        <v>0.125</v>
      </c>
      <c r="Q4531" s="56">
        <f>P4531/$E$4529*8</f>
        <v>5.8823529411764705E-3</v>
      </c>
      <c r="R4531" s="57">
        <f ca="1">SUMIF(Insumos!$C$7:$E$166,Subpartidas!N4531,Insumos!$E$7:$E$166)</f>
        <v>27.3</v>
      </c>
      <c r="S4531" s="57">
        <f ca="1">Q4531*R4531</f>
        <v>0.16058823529411764</v>
      </c>
    </row>
    <row r="4532" spans="1:19" s="116" customFormat="1" ht="14.1" customHeight="1">
      <c r="A4532" s="74" t="s">
        <v>1081</v>
      </c>
      <c r="B4532" s="74" t="s">
        <v>1091</v>
      </c>
      <c r="C4532" s="52" t="s">
        <v>653</v>
      </c>
      <c r="D4532" s="53">
        <f>+IF(C4532&lt;&gt;" ",VLOOKUP(B4532,Rendimientos!$A$3:$D$557,3,0))</f>
        <v>165</v>
      </c>
      <c r="E4532" s="53">
        <f>+IF(C4532&lt;&gt;" ",VLOOKUP(B4532,Rendimientos!$A$3:$D$557,4,0))</f>
        <v>165</v>
      </c>
      <c r="F4532" s="54">
        <f ca="1">SUM(G4532:K4532)</f>
        <v>0.20309061257928479</v>
      </c>
      <c r="G4532" s="49">
        <f ca="1">SUMIFS($S$5:$S$4996,$B$5:$B$4996,B4532,$L$5:$L$4996,$L$5)</f>
        <v>3.7572194394269058E-2</v>
      </c>
      <c r="H4532" s="49">
        <f>SUMIFS($S$5:$S$4996,$B$5:$B$4996,B4532,$L$5:$L$4996,$L$10)</f>
        <v>0</v>
      </c>
      <c r="I4532" s="49"/>
      <c r="J4532" s="49">
        <f ca="1">SUMIFS($S$5:$S$4996,$B$5:$B$4996,B4532,$L$5:$L$4996,$L$11)</f>
        <v>0.16551841818501573</v>
      </c>
      <c r="K4532" s="49">
        <f>SUMIFS($S$5:$S$4996,$B$5:$B$4996,B4532,$L$5:$L$4996,$L$4497)</f>
        <v>0</v>
      </c>
      <c r="L4532" s="55" t="s">
        <v>12</v>
      </c>
      <c r="M4532" s="52" t="s">
        <v>1492</v>
      </c>
      <c r="N4532" s="52" t="s">
        <v>1493</v>
      </c>
      <c r="O4532" s="52" t="s">
        <v>1491</v>
      </c>
      <c r="P4532" s="56">
        <v>0.125</v>
      </c>
      <c r="Q4532" s="56">
        <f>P4532/$D$4532*8</f>
        <v>6.0606060606060606E-3</v>
      </c>
      <c r="R4532" s="57">
        <f ca="1">SUMIF(Insumos!$C$7:$E$166,Subpartidas!N4532,Insumos!$E$7:$E$166)</f>
        <v>6.1994120750543944</v>
      </c>
      <c r="S4532" s="57">
        <f t="shared" ref="S4532:S4533" ca="1" si="728">Q4532*R4532</f>
        <v>3.7572194394269058E-2</v>
      </c>
    </row>
    <row r="4533" spans="1:19" s="116" customFormat="1" ht="14.1" customHeight="1">
      <c r="A4533" s="74" t="s">
        <v>1081</v>
      </c>
      <c r="B4533" s="74" t="s">
        <v>1091</v>
      </c>
      <c r="C4533" s="58"/>
      <c r="D4533" s="58"/>
      <c r="E4533" s="58"/>
      <c r="F4533" s="58"/>
      <c r="G4533" s="58"/>
      <c r="H4533" s="58"/>
      <c r="I4533" s="58"/>
      <c r="J4533" s="58"/>
      <c r="K4533" s="58"/>
      <c r="L4533" s="55" t="s">
        <v>14</v>
      </c>
      <c r="M4533" s="52" t="s">
        <v>1738</v>
      </c>
      <c r="N4533" s="52" t="s">
        <v>1739</v>
      </c>
      <c r="O4533" s="52" t="s">
        <v>1507</v>
      </c>
      <c r="P4533" s="60"/>
      <c r="Q4533" s="56">
        <v>1.6999999999999999E-3</v>
      </c>
      <c r="R4533" s="57">
        <f ca="1">G4532</f>
        <v>3.7572194394269058E-2</v>
      </c>
      <c r="S4533" s="57">
        <f t="shared" ca="1" si="728"/>
        <v>6.3872730470257389E-5</v>
      </c>
    </row>
    <row r="4534" spans="1:19" s="116" customFormat="1" ht="14.1" customHeight="1">
      <c r="A4534" s="74" t="s">
        <v>1081</v>
      </c>
      <c r="B4534" s="74" t="s">
        <v>1091</v>
      </c>
      <c r="C4534" s="58"/>
      <c r="D4534" s="58"/>
      <c r="E4534" s="58"/>
      <c r="F4534" s="58"/>
      <c r="G4534" s="58"/>
      <c r="H4534" s="58"/>
      <c r="I4534" s="58"/>
      <c r="J4534" s="58"/>
      <c r="K4534" s="58"/>
      <c r="L4534" s="55" t="s">
        <v>14</v>
      </c>
      <c r="M4534" s="52" t="s">
        <v>1553</v>
      </c>
      <c r="N4534" s="52" t="s">
        <v>1554</v>
      </c>
      <c r="O4534" s="52" t="s">
        <v>1510</v>
      </c>
      <c r="P4534" s="56">
        <v>0.125</v>
      </c>
      <c r="Q4534" s="56">
        <f>P4534/$E$4532*8</f>
        <v>6.0606060606060606E-3</v>
      </c>
      <c r="R4534" s="57">
        <f ca="1">SUMIF(Insumos!$C$7:$E$166,Subpartidas!N4534,Insumos!$E$7:$E$166)</f>
        <v>27.3</v>
      </c>
      <c r="S4534" s="57">
        <f ca="1">Q4534*R4534</f>
        <v>0.16545454545454547</v>
      </c>
    </row>
    <row r="4535" spans="1:19" s="116" customFormat="1" ht="14.1" customHeight="1">
      <c r="A4535" s="74" t="s">
        <v>1081</v>
      </c>
      <c r="B4535" s="74" t="s">
        <v>1082</v>
      </c>
      <c r="C4535" s="52" t="s">
        <v>653</v>
      </c>
      <c r="D4535" s="53">
        <f>+IF(C4535&lt;&gt;" ",VLOOKUP(B4535,Rendimientos!$A$3:$D$557,3,0))</f>
        <v>160</v>
      </c>
      <c r="E4535" s="53">
        <f>+IF(C4535&lt;&gt;" ",VLOOKUP(B4535,Rendimientos!$A$3:$D$557,4,0))</f>
        <v>160</v>
      </c>
      <c r="F4535" s="54">
        <f ca="1">SUM(G4535:K4535)</f>
        <v>0.20943719422238743</v>
      </c>
      <c r="G4535" s="49">
        <f ca="1">SUMIFS($S$5:$S$4996,$B$5:$B$4996,B4535,$L$5:$L$4996,$L$5)</f>
        <v>3.8746325469089966E-2</v>
      </c>
      <c r="H4535" s="49">
        <f>SUMIFS($S$5:$S$4996,$B$5:$B$4996,B4535,$L$5:$L$4996,$L$10)</f>
        <v>0</v>
      </c>
      <c r="I4535" s="49"/>
      <c r="J4535" s="49">
        <f ca="1">SUMIFS($S$5:$S$4996,$B$5:$B$4996,B4535,$L$5:$L$4996,$L$11)</f>
        <v>0.17069086875329748</v>
      </c>
      <c r="K4535" s="49">
        <f>SUMIFS($S$5:$S$4996,$B$5:$B$4996,B4535,$L$5:$L$4996,$L$4497)</f>
        <v>0</v>
      </c>
      <c r="L4535" s="55" t="s">
        <v>12</v>
      </c>
      <c r="M4535" s="52" t="s">
        <v>1492</v>
      </c>
      <c r="N4535" s="52" t="s">
        <v>1493</v>
      </c>
      <c r="O4535" s="52" t="s">
        <v>1491</v>
      </c>
      <c r="P4535" s="56">
        <v>0.125</v>
      </c>
      <c r="Q4535" s="56">
        <f>P4535/$D$4535*8</f>
        <v>6.2500000000000003E-3</v>
      </c>
      <c r="R4535" s="57">
        <f ca="1">SUMIF(Insumos!$C$7:$E$166,Subpartidas!N4535,Insumos!$E$7:$E$166)</f>
        <v>6.1994120750543944</v>
      </c>
      <c r="S4535" s="57">
        <f t="shared" ref="S4535:S4536" ca="1" si="729">Q4535*R4535</f>
        <v>3.8746325469089966E-2</v>
      </c>
    </row>
    <row r="4536" spans="1:19" s="116" customFormat="1" ht="14.1" customHeight="1">
      <c r="A4536" s="74" t="s">
        <v>1081</v>
      </c>
      <c r="B4536" s="74" t="s">
        <v>1082</v>
      </c>
      <c r="C4536" s="58"/>
      <c r="D4536" s="58"/>
      <c r="E4536" s="58"/>
      <c r="F4536" s="58"/>
      <c r="G4536" s="58"/>
      <c r="H4536" s="58"/>
      <c r="I4536" s="58"/>
      <c r="J4536" s="58"/>
      <c r="K4536" s="58"/>
      <c r="L4536" s="55" t="s">
        <v>14</v>
      </c>
      <c r="M4536" s="52" t="s">
        <v>1738</v>
      </c>
      <c r="N4536" s="52" t="s">
        <v>1739</v>
      </c>
      <c r="O4536" s="52" t="s">
        <v>1507</v>
      </c>
      <c r="P4536" s="60"/>
      <c r="Q4536" s="56">
        <v>1.6999999999999999E-3</v>
      </c>
      <c r="R4536" s="57">
        <f ca="1">G4535</f>
        <v>3.8746325469089966E-2</v>
      </c>
      <c r="S4536" s="57">
        <f t="shared" ca="1" si="729"/>
        <v>6.586875329745294E-5</v>
      </c>
    </row>
    <row r="4537" spans="1:19" s="116" customFormat="1" ht="14.1" customHeight="1">
      <c r="A4537" s="74" t="s">
        <v>1081</v>
      </c>
      <c r="B4537" s="74" t="s">
        <v>1082</v>
      </c>
      <c r="C4537" s="58"/>
      <c r="D4537" s="58"/>
      <c r="E4537" s="58"/>
      <c r="F4537" s="58"/>
      <c r="G4537" s="58"/>
      <c r="H4537" s="58"/>
      <c r="I4537" s="58"/>
      <c r="J4537" s="58"/>
      <c r="K4537" s="58"/>
      <c r="L4537" s="55" t="s">
        <v>14</v>
      </c>
      <c r="M4537" s="52" t="s">
        <v>1553</v>
      </c>
      <c r="N4537" s="52" t="s">
        <v>1554</v>
      </c>
      <c r="O4537" s="52" t="s">
        <v>1510</v>
      </c>
      <c r="P4537" s="56">
        <v>0.125</v>
      </c>
      <c r="Q4537" s="56">
        <f>P4537/$E$4535*8</f>
        <v>6.2500000000000003E-3</v>
      </c>
      <c r="R4537" s="57">
        <f ca="1">SUMIF(Insumos!$C$7:$E$166,Subpartidas!N4537,Insumos!$E$7:$E$166)</f>
        <v>27.3</v>
      </c>
      <c r="S4537" s="57">
        <f ca="1">Q4537*R4537</f>
        <v>0.17062500000000003</v>
      </c>
    </row>
    <row r="4538" spans="1:19" s="116" customFormat="1" ht="14.1" customHeight="1">
      <c r="A4538" s="73" t="s">
        <v>1754</v>
      </c>
      <c r="B4538" s="74" t="s">
        <v>1755</v>
      </c>
      <c r="C4538" s="52" t="s">
        <v>653</v>
      </c>
      <c r="D4538" s="53">
        <f>+IF(C4538&lt;&gt;" ",VLOOKUP(B4538,Rendimientos!$A$3:$D$557,3,0))</f>
        <v>150</v>
      </c>
      <c r="E4538" s="53">
        <f>+IF(C4538&lt;&gt;" ",VLOOKUP(B4538,Rendimientos!$A$3:$D$557,4,0))</f>
        <v>150</v>
      </c>
      <c r="F4538" s="54">
        <f ca="1">SUM(G4538:K4538)</f>
        <v>0.22340380677859667</v>
      </c>
      <c r="G4538" s="49">
        <f ca="1">SUMIFS($S$5:$S$4996,$B$5:$B$4996,B4538,$L$5:$L$4996,$L$5)</f>
        <v>4.1329413833695969E-2</v>
      </c>
      <c r="H4538" s="49">
        <f>SUMIFS($S$5:$S$4996,$B$5:$B$4996,B4538,$L$5:$L$4996,$L$10)</f>
        <v>0</v>
      </c>
      <c r="I4538" s="49"/>
      <c r="J4538" s="49">
        <f ca="1">SUMIFS($S$5:$S$4996,$B$5:$B$4996,B4538,$L$5:$L$4996,$L$11)</f>
        <v>0.18207439294490069</v>
      </c>
      <c r="K4538" s="49">
        <f>SUMIFS($S$5:$S$4996,$B$5:$B$4996,B4538,$L$5:$L$4996,$L$4497)</f>
        <v>0</v>
      </c>
      <c r="L4538" s="55" t="s">
        <v>12</v>
      </c>
      <c r="M4538" s="52" t="s">
        <v>1492</v>
      </c>
      <c r="N4538" s="52" t="s">
        <v>1493</v>
      </c>
      <c r="O4538" s="52" t="s">
        <v>1491</v>
      </c>
      <c r="P4538" s="56">
        <v>0.125</v>
      </c>
      <c r="Q4538" s="56">
        <f>P4538/$D$4538*8</f>
        <v>6.6666666666666671E-3</v>
      </c>
      <c r="R4538" s="57">
        <f ca="1">SUMIF(Insumos!$C$7:$E$166,Subpartidas!N4538,Insumos!$E$7:$E$166)</f>
        <v>6.1994120750543944</v>
      </c>
      <c r="S4538" s="57">
        <f t="shared" ref="S4538:S4539" ca="1" si="730">Q4538*R4538</f>
        <v>4.1329413833695969E-2</v>
      </c>
    </row>
    <row r="4539" spans="1:19" s="116" customFormat="1" ht="14.1" customHeight="1">
      <c r="A4539" s="73" t="s">
        <v>1754</v>
      </c>
      <c r="B4539" s="74" t="s">
        <v>1755</v>
      </c>
      <c r="C4539" s="58"/>
      <c r="D4539" s="58"/>
      <c r="E4539" s="58"/>
      <c r="F4539" s="58"/>
      <c r="G4539" s="58"/>
      <c r="H4539" s="58"/>
      <c r="I4539" s="58"/>
      <c r="J4539" s="58"/>
      <c r="K4539" s="58"/>
      <c r="L4539" s="55" t="s">
        <v>14</v>
      </c>
      <c r="M4539" s="52" t="s">
        <v>1738</v>
      </c>
      <c r="N4539" s="52" t="s">
        <v>1739</v>
      </c>
      <c r="O4539" s="52" t="s">
        <v>1507</v>
      </c>
      <c r="P4539" s="60"/>
      <c r="Q4539" s="56">
        <v>1.8E-3</v>
      </c>
      <c r="R4539" s="57">
        <f ca="1">G4538</f>
        <v>4.1329413833695969E-2</v>
      </c>
      <c r="S4539" s="57">
        <f t="shared" ca="1" si="730"/>
        <v>7.4392944900652746E-5</v>
      </c>
    </row>
    <row r="4540" spans="1:19" s="116" customFormat="1" ht="14.1" customHeight="1">
      <c r="A4540" s="73" t="s">
        <v>1754</v>
      </c>
      <c r="B4540" s="74" t="s">
        <v>1755</v>
      </c>
      <c r="C4540" s="58"/>
      <c r="D4540" s="58"/>
      <c r="E4540" s="58"/>
      <c r="F4540" s="58"/>
      <c r="G4540" s="58"/>
      <c r="H4540" s="58"/>
      <c r="I4540" s="58"/>
      <c r="J4540" s="58"/>
      <c r="K4540" s="58"/>
      <c r="L4540" s="55" t="s">
        <v>14</v>
      </c>
      <c r="M4540" s="52" t="s">
        <v>1553</v>
      </c>
      <c r="N4540" s="52" t="s">
        <v>1554</v>
      </c>
      <c r="O4540" s="52" t="s">
        <v>1510</v>
      </c>
      <c r="P4540" s="56">
        <v>0.125</v>
      </c>
      <c r="Q4540" s="56">
        <f>P4540/$E$4538*8</f>
        <v>6.6666666666666671E-3</v>
      </c>
      <c r="R4540" s="57">
        <f ca="1">SUMIF(Insumos!$C$7:$E$166,Subpartidas!N4540,Insumos!$E$7:$E$166)</f>
        <v>27.3</v>
      </c>
      <c r="S4540" s="57">
        <f ca="1">Q4540*R4540</f>
        <v>0.18200000000000002</v>
      </c>
    </row>
    <row r="4541" spans="1:19" s="116" customFormat="1" ht="14.1" customHeight="1">
      <c r="A4541" s="73" t="s">
        <v>1756</v>
      </c>
      <c r="B4541" s="74" t="s">
        <v>1757</v>
      </c>
      <c r="C4541" s="52" t="s">
        <v>653</v>
      </c>
      <c r="D4541" s="53">
        <f>+IF(C4541&lt;&gt;" ",VLOOKUP(B4541,Rendimientos!$A$3:$D$557,3,0))</f>
        <v>145</v>
      </c>
      <c r="E4541" s="53">
        <f>+IF(C4541&lt;&gt;" ",VLOOKUP(B4541,Rendimientos!$A$3:$D$557,4,0))</f>
        <v>145</v>
      </c>
      <c r="F4541" s="54">
        <f ca="1">SUM(G4541:K4541)</f>
        <v>0.53099646340438644</v>
      </c>
      <c r="G4541" s="49">
        <f ca="1">SUMIFS($S$5:$S$4996,$B$5:$B$4996,B4541,$L$5:$L$4996,$L$5)</f>
        <v>0.34203652827886316</v>
      </c>
      <c r="H4541" s="49">
        <f>SUMIFS($S$5:$S$4996,$B$5:$B$4996,B4541,$L$5:$L$4996,$L$10)</f>
        <v>0</v>
      </c>
      <c r="I4541" s="49"/>
      <c r="J4541" s="49">
        <f ca="1">SUMIFS($S$5:$S$4996,$B$5:$B$4996,B4541,$L$5:$L$4996,$L$11)</f>
        <v>0.18895993512552325</v>
      </c>
      <c r="K4541" s="49">
        <f>SUMIFS($S$5:$S$4996,$B$5:$B$4996,B4541,$L$5:$L$4996,$L$4497)</f>
        <v>0</v>
      </c>
      <c r="L4541" s="55" t="s">
        <v>12</v>
      </c>
      <c r="M4541" s="52" t="s">
        <v>1492</v>
      </c>
      <c r="N4541" s="52" t="s">
        <v>1493</v>
      </c>
      <c r="O4541" s="52" t="s">
        <v>1491</v>
      </c>
      <c r="P4541" s="56">
        <v>1</v>
      </c>
      <c r="Q4541" s="56">
        <f>P4541/$D$4541*8</f>
        <v>5.5172413793103448E-2</v>
      </c>
      <c r="R4541" s="57">
        <f ca="1">SUMIF(Insumos!$C$7:$E$166,Subpartidas!N4541,Insumos!$E$7:$E$166)</f>
        <v>6.1994120750543944</v>
      </c>
      <c r="S4541" s="57">
        <f t="shared" ref="S4541:S4542" ca="1" si="731">Q4541*R4541</f>
        <v>0.34203652827886316</v>
      </c>
    </row>
    <row r="4542" spans="1:19" s="116" customFormat="1" ht="14.1" customHeight="1">
      <c r="A4542" s="73" t="s">
        <v>1756</v>
      </c>
      <c r="B4542" s="74" t="s">
        <v>1757</v>
      </c>
      <c r="C4542" s="58"/>
      <c r="D4542" s="58"/>
      <c r="E4542" s="58"/>
      <c r="F4542" s="58"/>
      <c r="G4542" s="58"/>
      <c r="H4542" s="58"/>
      <c r="I4542" s="58"/>
      <c r="J4542" s="58"/>
      <c r="K4542" s="58"/>
      <c r="L4542" s="55" t="s">
        <v>14</v>
      </c>
      <c r="M4542" s="52" t="s">
        <v>1738</v>
      </c>
      <c r="N4542" s="52" t="s">
        <v>1739</v>
      </c>
      <c r="O4542" s="52" t="s">
        <v>1507</v>
      </c>
      <c r="P4542" s="60"/>
      <c r="Q4542" s="56">
        <v>2E-3</v>
      </c>
      <c r="R4542" s="57">
        <f ca="1">G4541</f>
        <v>0.34203652827886316</v>
      </c>
      <c r="S4542" s="57">
        <f t="shared" ca="1" si="731"/>
        <v>6.8407305655772638E-4</v>
      </c>
    </row>
    <row r="4543" spans="1:19" s="116" customFormat="1" ht="14.1" customHeight="1">
      <c r="A4543" s="73" t="s">
        <v>1756</v>
      </c>
      <c r="B4543" s="74" t="s">
        <v>1757</v>
      </c>
      <c r="C4543" s="58"/>
      <c r="D4543" s="58"/>
      <c r="E4543" s="58"/>
      <c r="F4543" s="58"/>
      <c r="G4543" s="58"/>
      <c r="H4543" s="58"/>
      <c r="I4543" s="58"/>
      <c r="J4543" s="58"/>
      <c r="K4543" s="58"/>
      <c r="L4543" s="55" t="s">
        <v>14</v>
      </c>
      <c r="M4543" s="52" t="s">
        <v>1553</v>
      </c>
      <c r="N4543" s="52" t="s">
        <v>1554</v>
      </c>
      <c r="O4543" s="52" t="s">
        <v>1510</v>
      </c>
      <c r="P4543" s="56">
        <v>0.125</v>
      </c>
      <c r="Q4543" s="56">
        <f>P4543/$E$4541*8</f>
        <v>6.8965517241379309E-3</v>
      </c>
      <c r="R4543" s="57">
        <f ca="1">SUMIF(Insumos!$C$7:$E$166,Subpartidas!N4543,Insumos!$E$7:$E$166)</f>
        <v>27.3</v>
      </c>
      <c r="S4543" s="57">
        <f ca="1">Q4543*R4543</f>
        <v>0.18827586206896552</v>
      </c>
    </row>
    <row r="4544" spans="1:19" s="116" customFormat="1" ht="14.1" customHeight="1">
      <c r="A4544" s="73" t="s">
        <v>1130</v>
      </c>
      <c r="B4544" s="74" t="s">
        <v>1131</v>
      </c>
      <c r="C4544" s="52" t="s">
        <v>653</v>
      </c>
      <c r="D4544" s="53">
        <f>+IF(C4544&lt;&gt;" ",VLOOKUP(B4544,Rendimientos!$A$3:$D$557,3,0))</f>
        <v>140</v>
      </c>
      <c r="E4544" s="53">
        <f>+IF(C4544&lt;&gt;" ",VLOOKUP(B4544,Rendimientos!$A$3:$D$557,4,0))</f>
        <v>140</v>
      </c>
      <c r="F4544" s="54">
        <f ca="1">SUM(G4544:K4544)</f>
        <v>0.5499606228116859</v>
      </c>
      <c r="G4544" s="49">
        <f ca="1">SUMIFS($S$5:$S$4996,$B$5:$B$4996,B4544,$L$5:$L$4996,$L$5)</f>
        <v>0.35425211857453681</v>
      </c>
      <c r="H4544" s="49">
        <f>SUMIFS($S$5:$S$4996,$B$5:$B$4996,B4544,$L$5:$L$4996,$L$10)</f>
        <v>0</v>
      </c>
      <c r="I4544" s="49"/>
      <c r="J4544" s="49">
        <f ca="1">SUMIFS($S$5:$S$4996,$B$5:$B$4996,B4544,$L$5:$L$4996,$L$11)</f>
        <v>0.19570850423714908</v>
      </c>
      <c r="K4544" s="49">
        <f>SUMIFS($S$5:$S$4996,$B$5:$B$4996,B4544,$L$5:$L$4996,$L$4497)</f>
        <v>0</v>
      </c>
      <c r="L4544" s="55" t="s">
        <v>12</v>
      </c>
      <c r="M4544" s="52" t="s">
        <v>1492</v>
      </c>
      <c r="N4544" s="52" t="s">
        <v>1493</v>
      </c>
      <c r="O4544" s="52" t="s">
        <v>1491</v>
      </c>
      <c r="P4544" s="56">
        <v>1</v>
      </c>
      <c r="Q4544" s="56">
        <f>P4544/$D$4544*8</f>
        <v>5.7142857142857141E-2</v>
      </c>
      <c r="R4544" s="57">
        <f ca="1">SUMIF(Insumos!$C$7:$E$166,Subpartidas!N4544,Insumos!$E$7:$E$166)</f>
        <v>6.1994120750543944</v>
      </c>
      <c r="S4544" s="57">
        <f t="shared" ref="S4544:S4545" ca="1" si="732">Q4544*R4544</f>
        <v>0.35425211857453681</v>
      </c>
    </row>
    <row r="4545" spans="1:19" s="116" customFormat="1" ht="14.1" customHeight="1">
      <c r="A4545" s="73" t="s">
        <v>1130</v>
      </c>
      <c r="B4545" s="74" t="s">
        <v>1131</v>
      </c>
      <c r="C4545" s="58"/>
      <c r="D4545" s="58"/>
      <c r="E4545" s="58"/>
      <c r="F4545" s="58"/>
      <c r="G4545" s="58"/>
      <c r="H4545" s="58"/>
      <c r="I4545" s="58"/>
      <c r="J4545" s="58"/>
      <c r="K4545" s="58"/>
      <c r="L4545" s="55" t="s">
        <v>14</v>
      </c>
      <c r="M4545" s="52" t="s">
        <v>1738</v>
      </c>
      <c r="N4545" s="52" t="s">
        <v>1739</v>
      </c>
      <c r="O4545" s="52" t="s">
        <v>1507</v>
      </c>
      <c r="P4545" s="60"/>
      <c r="Q4545" s="56">
        <v>2E-3</v>
      </c>
      <c r="R4545" s="57">
        <f ca="1">G4544</f>
        <v>0.35425211857453681</v>
      </c>
      <c r="S4545" s="57">
        <f t="shared" ca="1" si="732"/>
        <v>7.0850423714907359E-4</v>
      </c>
    </row>
    <row r="4546" spans="1:19" s="116" customFormat="1" ht="14.1" customHeight="1">
      <c r="A4546" s="73" t="s">
        <v>1130</v>
      </c>
      <c r="B4546" s="74" t="s">
        <v>1131</v>
      </c>
      <c r="C4546" s="58"/>
      <c r="D4546" s="58"/>
      <c r="E4546" s="58"/>
      <c r="F4546" s="58"/>
      <c r="G4546" s="58"/>
      <c r="H4546" s="58"/>
      <c r="I4546" s="58"/>
      <c r="J4546" s="58"/>
      <c r="K4546" s="58"/>
      <c r="L4546" s="55" t="s">
        <v>14</v>
      </c>
      <c r="M4546" s="52" t="s">
        <v>1553</v>
      </c>
      <c r="N4546" s="52" t="s">
        <v>1554</v>
      </c>
      <c r="O4546" s="52" t="s">
        <v>1510</v>
      </c>
      <c r="P4546" s="56">
        <v>0.125</v>
      </c>
      <c r="Q4546" s="56">
        <f>P4546/$E$4544*8</f>
        <v>7.1428571428571426E-3</v>
      </c>
      <c r="R4546" s="57">
        <f ca="1">SUMIF(Insumos!$C$7:$E$166,Subpartidas!N4546,Insumos!$E$7:$E$166)</f>
        <v>27.3</v>
      </c>
      <c r="S4546" s="57">
        <f ca="1">Q4546*R4546</f>
        <v>0.19500000000000001</v>
      </c>
    </row>
    <row r="4547" spans="1:19" s="116" customFormat="1" ht="14.1" customHeight="1">
      <c r="A4547" s="73" t="s">
        <v>1130</v>
      </c>
      <c r="B4547" s="74" t="s">
        <v>1147</v>
      </c>
      <c r="C4547" s="52" t="s">
        <v>653</v>
      </c>
      <c r="D4547" s="53">
        <f>+IF(C4547&lt;&gt;" ",VLOOKUP(B4547,Rendimientos!$A$3:$D$557,3,0))</f>
        <v>135</v>
      </c>
      <c r="E4547" s="53">
        <f>+IF(C4547&lt;&gt;" ",VLOOKUP(B4547,Rendimientos!$A$3:$D$557,4,0))</f>
        <v>135</v>
      </c>
      <c r="F4547" s="54">
        <f ca="1">SUM(G4547:K4547)</f>
        <v>0.57032953476767434</v>
      </c>
      <c r="G4547" s="49">
        <f ca="1">SUMIFS($S$5:$S$4996,$B$5:$B$4996,B4547,$L$5:$L$4996,$L$5)</f>
        <v>0.36737256741063079</v>
      </c>
      <c r="H4547" s="49">
        <f>SUMIFS($S$5:$S$4996,$B$5:$B$4996,B4547,$L$5:$L$4996,$L$10)</f>
        <v>0</v>
      </c>
      <c r="I4547" s="49"/>
      <c r="J4547" s="49">
        <f ca="1">SUMIFS($S$5:$S$4996,$B$5:$B$4996,B4547,$L$5:$L$4996,$L$11)</f>
        <v>0.20295696735704352</v>
      </c>
      <c r="K4547" s="49">
        <f>SUMIFS($S$5:$S$4996,$B$5:$B$4996,B4547,$L$5:$L$4996,$L$4497)</f>
        <v>0</v>
      </c>
      <c r="L4547" s="55" t="s">
        <v>12</v>
      </c>
      <c r="M4547" s="52" t="s">
        <v>1492</v>
      </c>
      <c r="N4547" s="52" t="s">
        <v>1493</v>
      </c>
      <c r="O4547" s="52" t="s">
        <v>1491</v>
      </c>
      <c r="P4547" s="56">
        <v>1</v>
      </c>
      <c r="Q4547" s="56">
        <f>P4547/$D$4547*8</f>
        <v>5.9259259259259262E-2</v>
      </c>
      <c r="R4547" s="57">
        <f ca="1">SUMIF(Insumos!$C$7:$E$166,Subpartidas!N4547,Insumos!$E$7:$E$166)</f>
        <v>6.1994120750543944</v>
      </c>
      <c r="S4547" s="57">
        <f t="shared" ref="S4547:S4548" ca="1" si="733">Q4547*R4547</f>
        <v>0.36737256741063079</v>
      </c>
    </row>
    <row r="4548" spans="1:19" s="116" customFormat="1" ht="14.1" customHeight="1">
      <c r="A4548" s="73" t="s">
        <v>1130</v>
      </c>
      <c r="B4548" s="74" t="s">
        <v>1147</v>
      </c>
      <c r="C4548" s="58"/>
      <c r="D4548" s="58"/>
      <c r="E4548" s="58"/>
      <c r="F4548" s="58"/>
      <c r="G4548" s="58"/>
      <c r="H4548" s="58"/>
      <c r="I4548" s="58"/>
      <c r="J4548" s="58"/>
      <c r="K4548" s="58"/>
      <c r="L4548" s="55" t="s">
        <v>14</v>
      </c>
      <c r="M4548" s="52" t="s">
        <v>1738</v>
      </c>
      <c r="N4548" s="52" t="s">
        <v>1739</v>
      </c>
      <c r="O4548" s="52" t="s">
        <v>1507</v>
      </c>
      <c r="P4548" s="60"/>
      <c r="Q4548" s="56">
        <v>2E-3</v>
      </c>
      <c r="R4548" s="57">
        <f ca="1">G4547</f>
        <v>0.36737256741063079</v>
      </c>
      <c r="S4548" s="57">
        <f t="shared" ca="1" si="733"/>
        <v>7.3474513482126155E-4</v>
      </c>
    </row>
    <row r="4549" spans="1:19" s="116" customFormat="1" ht="14.1" customHeight="1">
      <c r="A4549" s="73" t="s">
        <v>1130</v>
      </c>
      <c r="B4549" s="74" t="s">
        <v>1147</v>
      </c>
      <c r="C4549" s="58"/>
      <c r="D4549" s="58"/>
      <c r="E4549" s="58"/>
      <c r="F4549" s="58"/>
      <c r="G4549" s="58"/>
      <c r="H4549" s="58"/>
      <c r="I4549" s="58"/>
      <c r="J4549" s="58"/>
      <c r="K4549" s="58"/>
      <c r="L4549" s="55" t="s">
        <v>14</v>
      </c>
      <c r="M4549" s="52" t="s">
        <v>1553</v>
      </c>
      <c r="N4549" s="52" t="s">
        <v>1554</v>
      </c>
      <c r="O4549" s="52" t="s">
        <v>1510</v>
      </c>
      <c r="P4549" s="56">
        <v>0.125</v>
      </c>
      <c r="Q4549" s="56">
        <f>P4549/$E$4547*8</f>
        <v>7.4074074074074077E-3</v>
      </c>
      <c r="R4549" s="57">
        <f ca="1">SUMIF(Insumos!$C$7:$E$166,Subpartidas!N4549,Insumos!$E$7:$E$166)</f>
        <v>27.3</v>
      </c>
      <c r="S4549" s="57">
        <f ca="1">Q4549*R4549</f>
        <v>0.20222222222222225</v>
      </c>
    </row>
    <row r="4550" spans="1:19" s="116" customFormat="1" ht="14.1" customHeight="1">
      <c r="A4550" s="73" t="s">
        <v>1156</v>
      </c>
      <c r="B4550" s="74" t="s">
        <v>1157</v>
      </c>
      <c r="C4550" s="52" t="s">
        <v>653</v>
      </c>
      <c r="D4550" s="53">
        <f>+IF(C4550&lt;&gt;" ",VLOOKUP(B4550,Rendimientos!$A$3:$D$557,3,0))</f>
        <v>130</v>
      </c>
      <c r="E4550" s="53">
        <f>+IF(C4550&lt;&gt;" ",VLOOKUP(B4550,Rendimientos!$A$3:$D$557,4,0))</f>
        <v>130</v>
      </c>
      <c r="F4550" s="54">
        <f ca="1">SUM(G4550:K4550)</f>
        <v>0.59234158656120095</v>
      </c>
      <c r="G4550" s="49">
        <f ca="1">SUMIFS($S$5:$S$4996,$B$5:$B$4996,B4550,$L$5:$L$4996,$L$5)</f>
        <v>0.38150228154180893</v>
      </c>
      <c r="H4550" s="49">
        <f>SUMIFS($S$5:$S$4996,$B$5:$B$4996,B4550,$L$5:$L$4996,$L$10)</f>
        <v>0</v>
      </c>
      <c r="I4550" s="49"/>
      <c r="J4550" s="49">
        <f ca="1">SUMIFS($S$5:$S$4996,$B$5:$B$4996,B4550,$L$5:$L$4996,$L$11)</f>
        <v>0.21083930501939199</v>
      </c>
      <c r="K4550" s="49">
        <f>SUMIFS($S$5:$S$4996,$B$5:$B$4996,B4550,$L$5:$L$4996,$L$4497)</f>
        <v>0</v>
      </c>
      <c r="L4550" s="55" t="s">
        <v>12</v>
      </c>
      <c r="M4550" s="52" t="s">
        <v>1492</v>
      </c>
      <c r="N4550" s="52" t="s">
        <v>1493</v>
      </c>
      <c r="O4550" s="52" t="s">
        <v>1491</v>
      </c>
      <c r="P4550" s="56">
        <v>1</v>
      </c>
      <c r="Q4550" s="56">
        <f>P4550/$D$4550*8</f>
        <v>6.1538461538461542E-2</v>
      </c>
      <c r="R4550" s="57">
        <f ca="1">SUMIF(Insumos!$C$7:$E$166,Subpartidas!N4550,Insumos!$E$7:$E$166)</f>
        <v>6.1994120750543944</v>
      </c>
      <c r="S4550" s="57">
        <f t="shared" ref="S4550:S4551" ca="1" si="734">Q4550*R4550</f>
        <v>0.38150228154180893</v>
      </c>
    </row>
    <row r="4551" spans="1:19" s="116" customFormat="1" ht="14.1" customHeight="1">
      <c r="A4551" s="73" t="s">
        <v>1156</v>
      </c>
      <c r="B4551" s="74" t="s">
        <v>1157</v>
      </c>
      <c r="C4551" s="58"/>
      <c r="D4551" s="58"/>
      <c r="E4551" s="58"/>
      <c r="F4551" s="58"/>
      <c r="G4551" s="58"/>
      <c r="H4551" s="58"/>
      <c r="I4551" s="58"/>
      <c r="J4551" s="58"/>
      <c r="K4551" s="58"/>
      <c r="L4551" s="55" t="s">
        <v>14</v>
      </c>
      <c r="M4551" s="52" t="s">
        <v>1738</v>
      </c>
      <c r="N4551" s="52" t="s">
        <v>1739</v>
      </c>
      <c r="O4551" s="52" t="s">
        <v>1507</v>
      </c>
      <c r="P4551" s="60"/>
      <c r="Q4551" s="56">
        <v>2.2000000000000001E-3</v>
      </c>
      <c r="R4551" s="57">
        <f ca="1">G4550</f>
        <v>0.38150228154180893</v>
      </c>
      <c r="S4551" s="57">
        <f t="shared" ca="1" si="734"/>
        <v>8.3930501939197971E-4</v>
      </c>
    </row>
    <row r="4552" spans="1:19" s="116" customFormat="1" ht="14.1" customHeight="1">
      <c r="A4552" s="73" t="s">
        <v>1156</v>
      </c>
      <c r="B4552" s="74" t="s">
        <v>1157</v>
      </c>
      <c r="C4552" s="58"/>
      <c r="D4552" s="58"/>
      <c r="E4552" s="58"/>
      <c r="F4552" s="58"/>
      <c r="G4552" s="58"/>
      <c r="H4552" s="58"/>
      <c r="I4552" s="58"/>
      <c r="J4552" s="58"/>
      <c r="K4552" s="58"/>
      <c r="L4552" s="55" t="s">
        <v>14</v>
      </c>
      <c r="M4552" s="52" t="s">
        <v>1553</v>
      </c>
      <c r="N4552" s="52" t="s">
        <v>1554</v>
      </c>
      <c r="O4552" s="52" t="s">
        <v>1510</v>
      </c>
      <c r="P4552" s="56">
        <v>0.125</v>
      </c>
      <c r="Q4552" s="56">
        <f>P4552/$E$4550*8</f>
        <v>7.6923076923076927E-3</v>
      </c>
      <c r="R4552" s="57">
        <f ca="1">SUMIF(Insumos!$C$7:$E$166,Subpartidas!N4552,Insumos!$E$7:$E$166)</f>
        <v>27.3</v>
      </c>
      <c r="S4552" s="57">
        <f ca="1">Q4552*R4552</f>
        <v>0.21000000000000002</v>
      </c>
    </row>
    <row r="4553" spans="1:19" s="116" customFormat="1" ht="14.1" customHeight="1">
      <c r="A4553" s="73" t="s">
        <v>1172</v>
      </c>
      <c r="B4553" s="74" t="s">
        <v>1173</v>
      </c>
      <c r="C4553" s="52" t="s">
        <v>653</v>
      </c>
      <c r="D4553" s="53">
        <f>+IF(C4553&lt;&gt;" ",VLOOKUP(B4553,Rendimientos!$A$3:$D$557,3,0))</f>
        <v>130</v>
      </c>
      <c r="E4553" s="53">
        <f>+IF(C4553&lt;&gt;" ",VLOOKUP(B4553,Rendimientos!$A$3:$D$557,4,0))</f>
        <v>130</v>
      </c>
      <c r="F4553" s="54">
        <f ca="1">SUM(G4553:K4553)</f>
        <v>0.25779746709866941</v>
      </c>
      <c r="G4553" s="49">
        <f ca="1">SUMIFS($S$5:$S$4996,$B$5:$B$4996,B4553,$L$5:$L$4996,$L$5)</f>
        <v>4.7687785192726116E-2</v>
      </c>
      <c r="H4553" s="49">
        <f>SUMIFS($S$5:$S$4996,$B$5:$B$4996,B4553,$L$5:$L$4996,$L$10)</f>
        <v>0</v>
      </c>
      <c r="I4553" s="49"/>
      <c r="J4553" s="49">
        <f ca="1">SUMIFS($S$5:$S$4996,$B$5:$B$4996,B4553,$L$5:$L$4996,$L$11)</f>
        <v>0.21010968190594329</v>
      </c>
      <c r="K4553" s="49">
        <f>SUMIFS($S$5:$S$4996,$B$5:$B$4996,B4553,$L$5:$L$4996,$L$4497)</f>
        <v>0</v>
      </c>
      <c r="L4553" s="55" t="s">
        <v>12</v>
      </c>
      <c r="M4553" s="52" t="s">
        <v>1492</v>
      </c>
      <c r="N4553" s="52" t="s">
        <v>1493</v>
      </c>
      <c r="O4553" s="52" t="s">
        <v>1491</v>
      </c>
      <c r="P4553" s="56">
        <v>0.125</v>
      </c>
      <c r="Q4553" s="56">
        <f>P4553/$D$4553*8</f>
        <v>7.6923076923076927E-3</v>
      </c>
      <c r="R4553" s="57">
        <f ca="1">SUMIF(Insumos!$C$7:$E$166,Subpartidas!N4553,Insumos!$E$7:$E$166)</f>
        <v>6.1994120750543944</v>
      </c>
      <c r="S4553" s="57">
        <f t="shared" ref="S4553:S4554" ca="1" si="735">Q4553*R4553</f>
        <v>4.7687785192726116E-2</v>
      </c>
    </row>
    <row r="4554" spans="1:19" s="116" customFormat="1" ht="14.1" customHeight="1">
      <c r="A4554" s="73" t="s">
        <v>1172</v>
      </c>
      <c r="B4554" s="74" t="s">
        <v>1173</v>
      </c>
      <c r="C4554" s="58"/>
      <c r="D4554" s="58"/>
      <c r="E4554" s="58"/>
      <c r="F4554" s="58"/>
      <c r="G4554" s="58"/>
      <c r="H4554" s="58"/>
      <c r="I4554" s="58"/>
      <c r="J4554" s="58"/>
      <c r="K4554" s="58"/>
      <c r="L4554" s="55" t="s">
        <v>14</v>
      </c>
      <c r="M4554" s="52" t="s">
        <v>1738</v>
      </c>
      <c r="N4554" s="52" t="s">
        <v>1739</v>
      </c>
      <c r="O4554" s="52" t="s">
        <v>1507</v>
      </c>
      <c r="P4554" s="60"/>
      <c r="Q4554" s="56">
        <v>2.3E-3</v>
      </c>
      <c r="R4554" s="57">
        <f ca="1">G4553</f>
        <v>4.7687785192726116E-2</v>
      </c>
      <c r="S4554" s="57">
        <f t="shared" ca="1" si="735"/>
        <v>1.0968190594327006E-4</v>
      </c>
    </row>
    <row r="4555" spans="1:19" s="116" customFormat="1" ht="14.1" customHeight="1">
      <c r="A4555" s="73" t="s">
        <v>1172</v>
      </c>
      <c r="B4555" s="74" t="s">
        <v>1173</v>
      </c>
      <c r="C4555" s="58"/>
      <c r="D4555" s="58"/>
      <c r="E4555" s="58"/>
      <c r="F4555" s="58"/>
      <c r="G4555" s="58"/>
      <c r="H4555" s="58"/>
      <c r="I4555" s="58"/>
      <c r="J4555" s="58"/>
      <c r="K4555" s="58"/>
      <c r="L4555" s="55" t="s">
        <v>14</v>
      </c>
      <c r="M4555" s="52" t="s">
        <v>1553</v>
      </c>
      <c r="N4555" s="52" t="s">
        <v>1554</v>
      </c>
      <c r="O4555" s="52" t="s">
        <v>1510</v>
      </c>
      <c r="P4555" s="56">
        <v>0.125</v>
      </c>
      <c r="Q4555" s="56">
        <f>P4555/$E$4553*8</f>
        <v>7.6923076923076927E-3</v>
      </c>
      <c r="R4555" s="57">
        <f ca="1">SUMIF(Insumos!$C$7:$E$166,Subpartidas!N4555,Insumos!$E$7:$E$166)</f>
        <v>27.3</v>
      </c>
      <c r="S4555" s="57">
        <f ca="1">Q4555*R4555</f>
        <v>0.21000000000000002</v>
      </c>
    </row>
    <row r="4556" spans="1:19" s="116" customFormat="1" ht="14.1" customHeight="1">
      <c r="A4556" s="73" t="s">
        <v>1183</v>
      </c>
      <c r="B4556" s="74" t="s">
        <v>1184</v>
      </c>
      <c r="C4556" s="52" t="s">
        <v>653</v>
      </c>
      <c r="D4556" s="53">
        <f>+IF(C4556&lt;&gt;" ",VLOOKUP(B4556,Rendimientos!$A$3:$D$557,3,0))</f>
        <v>125</v>
      </c>
      <c r="E4556" s="53">
        <f>+IF(C4556&lt;&gt;" ",VLOOKUP(B4556,Rendimientos!$A$3:$D$557,4,0))</f>
        <v>125</v>
      </c>
      <c r="F4556" s="54">
        <f ca="1">SUM(G4556:K4556)</f>
        <v>0.26810936578261618</v>
      </c>
      <c r="G4556" s="49">
        <f ca="1">SUMIFS($S$5:$S$4996,$B$5:$B$4996,B4556,$L$5:$L$4996,$L$5)</f>
        <v>4.9595296600435157E-2</v>
      </c>
      <c r="H4556" s="49">
        <f>SUMIFS($S$5:$S$4996,$B$5:$B$4996,B4556,$L$5:$L$4996,$L$10)</f>
        <v>0</v>
      </c>
      <c r="I4556" s="49"/>
      <c r="J4556" s="49">
        <f ca="1">SUMIFS($S$5:$S$4996,$B$5:$B$4996,B4556,$L$5:$L$4996,$L$11)</f>
        <v>0.21851406918218103</v>
      </c>
      <c r="K4556" s="49">
        <f>SUMIFS($S$5:$S$4996,$B$5:$B$4996,B4556,$L$5:$L$4996,$L$4497)</f>
        <v>0</v>
      </c>
      <c r="L4556" s="55" t="s">
        <v>12</v>
      </c>
      <c r="M4556" s="52" t="s">
        <v>1492</v>
      </c>
      <c r="N4556" s="52" t="s">
        <v>1493</v>
      </c>
      <c r="O4556" s="52" t="s">
        <v>1491</v>
      </c>
      <c r="P4556" s="56">
        <v>0.125</v>
      </c>
      <c r="Q4556" s="56">
        <f>P4556/$D$4556*8</f>
        <v>8.0000000000000002E-3</v>
      </c>
      <c r="R4556" s="57">
        <f ca="1">SUMIF(Insumos!$C$7:$E$166,Subpartidas!N4556,Insumos!$E$7:$E$166)</f>
        <v>6.1994120750543944</v>
      </c>
      <c r="S4556" s="57">
        <f t="shared" ref="S4556:S4557" ca="1" si="736">Q4556*R4556</f>
        <v>4.9595296600435157E-2</v>
      </c>
    </row>
    <row r="4557" spans="1:19" s="116" customFormat="1" ht="14.1" customHeight="1">
      <c r="A4557" s="73" t="s">
        <v>1183</v>
      </c>
      <c r="B4557" s="74" t="s">
        <v>1184</v>
      </c>
      <c r="C4557" s="58"/>
      <c r="D4557" s="58"/>
      <c r="E4557" s="58"/>
      <c r="F4557" s="58"/>
      <c r="G4557" s="58"/>
      <c r="H4557" s="58"/>
      <c r="I4557" s="58"/>
      <c r="J4557" s="58"/>
      <c r="K4557" s="58"/>
      <c r="L4557" s="55" t="s">
        <v>14</v>
      </c>
      <c r="M4557" s="52" t="s">
        <v>1738</v>
      </c>
      <c r="N4557" s="52" t="s">
        <v>1739</v>
      </c>
      <c r="O4557" s="52" t="s">
        <v>1507</v>
      </c>
      <c r="P4557" s="60"/>
      <c r="Q4557" s="56">
        <v>2.3E-3</v>
      </c>
      <c r="R4557" s="57">
        <f ca="1">G4556</f>
        <v>4.9595296600435157E-2</v>
      </c>
      <c r="S4557" s="57">
        <f t="shared" ca="1" si="736"/>
        <v>1.1406918218100086E-4</v>
      </c>
    </row>
    <row r="4558" spans="1:19" s="116" customFormat="1" ht="14.1" customHeight="1">
      <c r="A4558" s="73" t="s">
        <v>1183</v>
      </c>
      <c r="B4558" s="74" t="s">
        <v>1184</v>
      </c>
      <c r="C4558" s="58"/>
      <c r="D4558" s="58"/>
      <c r="E4558" s="58"/>
      <c r="F4558" s="58"/>
      <c r="G4558" s="58"/>
      <c r="H4558" s="58"/>
      <c r="I4558" s="58"/>
      <c r="J4558" s="58"/>
      <c r="K4558" s="58"/>
      <c r="L4558" s="55" t="s">
        <v>14</v>
      </c>
      <c r="M4558" s="52" t="s">
        <v>1553</v>
      </c>
      <c r="N4558" s="52" t="s">
        <v>1554</v>
      </c>
      <c r="O4558" s="52" t="s">
        <v>1510</v>
      </c>
      <c r="P4558" s="56">
        <v>0.125</v>
      </c>
      <c r="Q4558" s="56">
        <f>P4558/$E$4556*8</f>
        <v>8.0000000000000002E-3</v>
      </c>
      <c r="R4558" s="57">
        <f ca="1">SUMIF(Insumos!$C$7:$E$166,Subpartidas!N4558,Insumos!$E$7:$E$166)</f>
        <v>27.3</v>
      </c>
      <c r="S4558" s="57">
        <f ca="1">Q4558*R4558</f>
        <v>0.21840000000000001</v>
      </c>
    </row>
    <row r="4559" spans="1:19" s="116" customFormat="1" ht="14.1" customHeight="1">
      <c r="A4559" s="73" t="s">
        <v>1197</v>
      </c>
      <c r="B4559" s="74" t="s">
        <v>1198</v>
      </c>
      <c r="C4559" s="52" t="s">
        <v>653</v>
      </c>
      <c r="D4559" s="53">
        <f>+IF(C4559&lt;&gt;" ",VLOOKUP(B4559,Rendimientos!$A$3:$D$557,3,0))</f>
        <v>115</v>
      </c>
      <c r="E4559" s="53">
        <f>+IF(C4559&lt;&gt;" ",VLOOKUP(B4559,Rendimientos!$A$3:$D$557,4,0))</f>
        <v>115</v>
      </c>
      <c r="F4559" s="54">
        <f ca="1">SUM(G4559:K4559)</f>
        <v>0.29142322367675672</v>
      </c>
      <c r="G4559" s="49">
        <f ca="1">SUMIFS($S$5:$S$4996,$B$5:$B$4996,B4559,$L$5:$L$4996,$L$5)</f>
        <v>5.3907931087429514E-2</v>
      </c>
      <c r="H4559" s="49">
        <f>SUMIFS($S$5:$S$4996,$B$5:$B$4996,B4559,$L$5:$L$4996,$L$10)</f>
        <v>0</v>
      </c>
      <c r="I4559" s="49"/>
      <c r="J4559" s="49">
        <f ca="1">SUMIFS($S$5:$S$4996,$B$5:$B$4996,B4559,$L$5:$L$4996,$L$11)</f>
        <v>0.23751529258932719</v>
      </c>
      <c r="K4559" s="49">
        <f>SUMIFS($S$5:$S$4996,$B$5:$B$4996,B4559,$L$5:$L$4996,$L$4497)</f>
        <v>0</v>
      </c>
      <c r="L4559" s="55" t="s">
        <v>12</v>
      </c>
      <c r="M4559" s="52" t="s">
        <v>1492</v>
      </c>
      <c r="N4559" s="52" t="s">
        <v>1493</v>
      </c>
      <c r="O4559" s="52" t="s">
        <v>1491</v>
      </c>
      <c r="P4559" s="56">
        <v>0.125</v>
      </c>
      <c r="Q4559" s="56">
        <f>P4559/$D$4559*8</f>
        <v>8.6956521739130436E-3</v>
      </c>
      <c r="R4559" s="57">
        <f ca="1">SUMIF(Insumos!$C$7:$E$166,Subpartidas!N4559,Insumos!$E$7:$E$166)</f>
        <v>6.1994120750543944</v>
      </c>
      <c r="S4559" s="57">
        <f t="shared" ref="S4559:S4560" ca="1" si="737">Q4559*R4559</f>
        <v>5.3907931087429514E-2</v>
      </c>
    </row>
    <row r="4560" spans="1:19" s="116" customFormat="1" ht="14.1" customHeight="1">
      <c r="A4560" s="73" t="s">
        <v>1197</v>
      </c>
      <c r="B4560" s="74" t="s">
        <v>1198</v>
      </c>
      <c r="C4560" s="58"/>
      <c r="D4560" s="58"/>
      <c r="E4560" s="58"/>
      <c r="F4560" s="58"/>
      <c r="G4560" s="58"/>
      <c r="H4560" s="58"/>
      <c r="I4560" s="58"/>
      <c r="J4560" s="58"/>
      <c r="K4560" s="58"/>
      <c r="L4560" s="55" t="s">
        <v>14</v>
      </c>
      <c r="M4560" s="52" t="s">
        <v>1738</v>
      </c>
      <c r="N4560" s="52" t="s">
        <v>1739</v>
      </c>
      <c r="O4560" s="52" t="s">
        <v>1507</v>
      </c>
      <c r="P4560" s="60"/>
      <c r="Q4560" s="56">
        <v>2.3E-3</v>
      </c>
      <c r="R4560" s="57">
        <f ca="1">G4559</f>
        <v>5.3907931087429514E-2</v>
      </c>
      <c r="S4560" s="57">
        <f t="shared" ca="1" si="737"/>
        <v>1.2398824150108788E-4</v>
      </c>
    </row>
    <row r="4561" spans="1:19" s="116" customFormat="1" ht="14.1" customHeight="1">
      <c r="A4561" s="73" t="s">
        <v>1197</v>
      </c>
      <c r="B4561" s="74" t="s">
        <v>1198</v>
      </c>
      <c r="C4561" s="58"/>
      <c r="D4561" s="58"/>
      <c r="E4561" s="58"/>
      <c r="F4561" s="58"/>
      <c r="G4561" s="58"/>
      <c r="H4561" s="58"/>
      <c r="I4561" s="58"/>
      <c r="J4561" s="58"/>
      <c r="K4561" s="58"/>
      <c r="L4561" s="55" t="s">
        <v>14</v>
      </c>
      <c r="M4561" s="52" t="s">
        <v>1553</v>
      </c>
      <c r="N4561" s="52" t="s">
        <v>1554</v>
      </c>
      <c r="O4561" s="52" t="s">
        <v>1510</v>
      </c>
      <c r="P4561" s="56">
        <v>0.125</v>
      </c>
      <c r="Q4561" s="56">
        <f>P4561/$E$4559*8</f>
        <v>8.6956521739130436E-3</v>
      </c>
      <c r="R4561" s="57">
        <f ca="1">SUMIF(Insumos!$C$7:$E$166,Subpartidas!N4561,Insumos!$E$7:$E$166)</f>
        <v>27.3</v>
      </c>
      <c r="S4561" s="57">
        <f ca="1">Q4561*R4561</f>
        <v>0.2373913043478261</v>
      </c>
    </row>
    <row r="4562" spans="1:19" s="116" customFormat="1" ht="14.1" customHeight="1">
      <c r="A4562" s="73" t="s">
        <v>1211</v>
      </c>
      <c r="B4562" s="74" t="s">
        <v>1212</v>
      </c>
      <c r="C4562" s="52" t="s">
        <v>653</v>
      </c>
      <c r="D4562" s="53">
        <f>+IF(C4562&lt;&gt;" ",VLOOKUP(B4562,Rendimientos!$A$3:$D$557,3,0))</f>
        <v>110</v>
      </c>
      <c r="E4562" s="53">
        <f>+IF(C4562&lt;&gt;" ",VLOOKUP(B4562,Rendimientos!$A$3:$D$557,4,0))</f>
        <v>110</v>
      </c>
      <c r="F4562" s="54">
        <f ca="1">SUM(G4562:K4562)</f>
        <v>0.30466973384388196</v>
      </c>
      <c r="G4562" s="49">
        <f ca="1">SUMIFS($S$5:$S$4996,$B$5:$B$4996,B4562,$L$5:$L$4996,$L$5)</f>
        <v>5.6358291591403584E-2</v>
      </c>
      <c r="H4562" s="49">
        <f>SUMIFS($S$5:$S$4996,$B$5:$B$4996,B4562,$L$5:$L$4996,$L$10)</f>
        <v>0</v>
      </c>
      <c r="I4562" s="49"/>
      <c r="J4562" s="49">
        <f ca="1">SUMIFS($S$5:$S$4996,$B$5:$B$4996,B4562,$L$5:$L$4996,$L$11)</f>
        <v>0.24831144225247839</v>
      </c>
      <c r="K4562" s="49">
        <f>SUMIFS($S$5:$S$4996,$B$5:$B$4996,B4562,$L$5:$L$4996,$L$4497)</f>
        <v>0</v>
      </c>
      <c r="L4562" s="55" t="s">
        <v>12</v>
      </c>
      <c r="M4562" s="52" t="s">
        <v>1492</v>
      </c>
      <c r="N4562" s="52" t="s">
        <v>1493</v>
      </c>
      <c r="O4562" s="52" t="s">
        <v>1491</v>
      </c>
      <c r="P4562" s="56">
        <v>0.125</v>
      </c>
      <c r="Q4562" s="56">
        <f>P4562/$D$4562*8</f>
        <v>9.0909090909090905E-3</v>
      </c>
      <c r="R4562" s="57">
        <f ca="1">SUMIF(Insumos!$C$7:$E$166,Subpartidas!N4562,Insumos!$E$7:$E$166)</f>
        <v>6.1994120750543944</v>
      </c>
      <c r="S4562" s="57">
        <f t="shared" ref="S4562:S4563" ca="1" si="738">Q4562*R4562</f>
        <v>5.6358291591403584E-2</v>
      </c>
    </row>
    <row r="4563" spans="1:19" s="116" customFormat="1" ht="14.1" customHeight="1">
      <c r="A4563" s="73" t="s">
        <v>1211</v>
      </c>
      <c r="B4563" s="74" t="s">
        <v>1212</v>
      </c>
      <c r="C4563" s="58"/>
      <c r="D4563" s="58"/>
      <c r="E4563" s="58"/>
      <c r="F4563" s="58"/>
      <c r="G4563" s="58"/>
      <c r="H4563" s="58"/>
      <c r="I4563" s="58"/>
      <c r="J4563" s="58"/>
      <c r="K4563" s="58"/>
      <c r="L4563" s="55" t="s">
        <v>14</v>
      </c>
      <c r="M4563" s="52" t="s">
        <v>1738</v>
      </c>
      <c r="N4563" s="52" t="s">
        <v>1739</v>
      </c>
      <c r="O4563" s="52" t="s">
        <v>1507</v>
      </c>
      <c r="P4563" s="60"/>
      <c r="Q4563" s="56">
        <v>2.3E-3</v>
      </c>
      <c r="R4563" s="57">
        <f ca="1">G4562</f>
        <v>5.6358291591403584E-2</v>
      </c>
      <c r="S4563" s="57">
        <f t="shared" ca="1" si="738"/>
        <v>1.2962407066022824E-4</v>
      </c>
    </row>
    <row r="4564" spans="1:19" s="116" customFormat="1" ht="14.1" customHeight="1">
      <c r="A4564" s="73" t="s">
        <v>1211</v>
      </c>
      <c r="B4564" s="74" t="s">
        <v>1212</v>
      </c>
      <c r="C4564" s="58"/>
      <c r="D4564" s="58"/>
      <c r="E4564" s="58"/>
      <c r="F4564" s="58"/>
      <c r="G4564" s="58"/>
      <c r="H4564" s="58"/>
      <c r="I4564" s="58"/>
      <c r="J4564" s="58"/>
      <c r="K4564" s="58"/>
      <c r="L4564" s="55" t="s">
        <v>14</v>
      </c>
      <c r="M4564" s="52" t="s">
        <v>1553</v>
      </c>
      <c r="N4564" s="52" t="s">
        <v>1554</v>
      </c>
      <c r="O4564" s="52" t="s">
        <v>1510</v>
      </c>
      <c r="P4564" s="56">
        <v>0.125</v>
      </c>
      <c r="Q4564" s="56">
        <f>P4564/$E$4562*8</f>
        <v>9.0909090909090905E-3</v>
      </c>
      <c r="R4564" s="57">
        <f ca="1">SUMIF(Insumos!$C$7:$E$166,Subpartidas!N4564,Insumos!$E$7:$E$166)</f>
        <v>27.3</v>
      </c>
      <c r="S4564" s="57">
        <f ca="1">Q4564*R4564</f>
        <v>0.24818181818181817</v>
      </c>
    </row>
    <row r="4565" spans="1:19" s="116" customFormat="1" ht="14.1" customHeight="1">
      <c r="A4565" s="73" t="s">
        <v>1221</v>
      </c>
      <c r="B4565" s="74" t="s">
        <v>1222</v>
      </c>
      <c r="C4565" s="52" t="s">
        <v>653</v>
      </c>
      <c r="D4565" s="53">
        <f>+IF(C4565&lt;&gt;" ",VLOOKUP(B4565,Rendimientos!$A$3:$D$557,3,0))</f>
        <v>105</v>
      </c>
      <c r="E4565" s="53">
        <f>+IF(C4565&lt;&gt;" ",VLOOKUP(B4565,Rendimientos!$A$3:$D$557,4,0))</f>
        <v>105</v>
      </c>
      <c r="F4565" s="54">
        <f ca="1">SUM(G4565:K4565)</f>
        <v>0.31917781640787635</v>
      </c>
      <c r="G4565" s="49">
        <f ca="1">SUMIFS($S$5:$S$4996,$B$5:$B$4996,B4565,$L$5:$L$4996,$L$5)</f>
        <v>5.9042019762422807E-2</v>
      </c>
      <c r="H4565" s="49">
        <f>SUMIFS($S$5:$S$4996,$B$5:$B$4996,B4565,$L$5:$L$4996,$L$10)</f>
        <v>0</v>
      </c>
      <c r="I4565" s="49"/>
      <c r="J4565" s="49">
        <f ca="1">SUMIFS($S$5:$S$4996,$B$5:$B$4996,B4565,$L$5:$L$4996,$L$11)</f>
        <v>0.26013579664545355</v>
      </c>
      <c r="K4565" s="49">
        <f>SUMIFS($S$5:$S$4996,$B$5:$B$4996,B4565,$L$5:$L$4996,$L$4497)</f>
        <v>0</v>
      </c>
      <c r="L4565" s="55" t="s">
        <v>12</v>
      </c>
      <c r="M4565" s="52" t="s">
        <v>1492</v>
      </c>
      <c r="N4565" s="52" t="s">
        <v>1493</v>
      </c>
      <c r="O4565" s="52" t="s">
        <v>1491</v>
      </c>
      <c r="P4565" s="56">
        <v>0.125</v>
      </c>
      <c r="Q4565" s="56">
        <f>P4565/$D$4565*8</f>
        <v>9.5238095238095247E-3</v>
      </c>
      <c r="R4565" s="57">
        <f ca="1">SUMIF(Insumos!$C$7:$E$166,Subpartidas!N4565,Insumos!$E$7:$E$166)</f>
        <v>6.1994120750543944</v>
      </c>
      <c r="S4565" s="57">
        <f t="shared" ref="S4565:S4566" ca="1" si="739">Q4565*R4565</f>
        <v>5.9042019762422807E-2</v>
      </c>
    </row>
    <row r="4566" spans="1:19" s="116" customFormat="1" ht="14.1" customHeight="1">
      <c r="A4566" s="73" t="s">
        <v>1221</v>
      </c>
      <c r="B4566" s="74" t="s">
        <v>1222</v>
      </c>
      <c r="C4566" s="58"/>
      <c r="D4566" s="58"/>
      <c r="E4566" s="58"/>
      <c r="F4566" s="58"/>
      <c r="G4566" s="58"/>
      <c r="H4566" s="58"/>
      <c r="I4566" s="58"/>
      <c r="J4566" s="58"/>
      <c r="K4566" s="58"/>
      <c r="L4566" s="55" t="s">
        <v>14</v>
      </c>
      <c r="M4566" s="52" t="s">
        <v>1738</v>
      </c>
      <c r="N4566" s="52" t="s">
        <v>1739</v>
      </c>
      <c r="O4566" s="52" t="s">
        <v>1507</v>
      </c>
      <c r="P4566" s="60"/>
      <c r="Q4566" s="56">
        <v>2.3E-3</v>
      </c>
      <c r="R4566" s="57">
        <f ca="1">G4565</f>
        <v>5.9042019762422807E-2</v>
      </c>
      <c r="S4566" s="57">
        <f t="shared" ca="1" si="739"/>
        <v>1.3579664545357247E-4</v>
      </c>
    </row>
    <row r="4567" spans="1:19" s="116" customFormat="1" ht="14.1" customHeight="1">
      <c r="A4567" s="73" t="s">
        <v>1221</v>
      </c>
      <c r="B4567" s="74" t="s">
        <v>1222</v>
      </c>
      <c r="C4567" s="58"/>
      <c r="D4567" s="58"/>
      <c r="E4567" s="58"/>
      <c r="F4567" s="58"/>
      <c r="G4567" s="58"/>
      <c r="H4567" s="58"/>
      <c r="I4567" s="58"/>
      <c r="J4567" s="58"/>
      <c r="K4567" s="58"/>
      <c r="L4567" s="55" t="s">
        <v>14</v>
      </c>
      <c r="M4567" s="52" t="s">
        <v>1553</v>
      </c>
      <c r="N4567" s="52" t="s">
        <v>1554</v>
      </c>
      <c r="O4567" s="52" t="s">
        <v>1510</v>
      </c>
      <c r="P4567" s="56">
        <v>0.125</v>
      </c>
      <c r="Q4567" s="56">
        <f>P4567/$E$4565*8</f>
        <v>9.5238095238095247E-3</v>
      </c>
      <c r="R4567" s="57">
        <f ca="1">SUMIF(Insumos!$C$7:$E$166,Subpartidas!N4567,Insumos!$E$7:$E$166)</f>
        <v>27.3</v>
      </c>
      <c r="S4567" s="57">
        <f ca="1">Q4567*R4567</f>
        <v>0.26</v>
      </c>
    </row>
    <row r="4568" spans="1:19" s="116" customFormat="1" ht="14.1" customHeight="1">
      <c r="A4568" s="73" t="s">
        <v>1235</v>
      </c>
      <c r="B4568" s="74" t="s">
        <v>1236</v>
      </c>
      <c r="C4568" s="52" t="s">
        <v>653</v>
      </c>
      <c r="D4568" s="53">
        <f>+IF(C4568&lt;&gt;" ",VLOOKUP(B4568,Rendimientos!$A$3:$D$557,3,0))</f>
        <v>95</v>
      </c>
      <c r="E4568" s="53">
        <f>+IF(C4568&lt;&gt;" ",VLOOKUP(B4568,Rendimientos!$A$3:$D$557,4,0))</f>
        <v>95</v>
      </c>
      <c r="F4568" s="54">
        <f ca="1">SUM(G4568:K4568)</f>
        <v>0.35277548129291603</v>
      </c>
      <c r="G4568" s="49">
        <f ca="1">SUMIFS($S$5:$S$4996,$B$5:$B$4996,B4568,$L$5:$L$4996,$L$5)</f>
        <v>6.5256969211098886E-2</v>
      </c>
      <c r="H4568" s="49">
        <f>SUMIFS($S$5:$S$4996,$B$5:$B$4996,B4568,$L$5:$L$4996,$L$10)</f>
        <v>0</v>
      </c>
      <c r="I4568" s="49"/>
      <c r="J4568" s="49">
        <f ca="1">SUMIFS($S$5:$S$4996,$B$5:$B$4996,B4568,$L$5:$L$4996,$L$11)</f>
        <v>0.28751851208181711</v>
      </c>
      <c r="K4568" s="49">
        <f>SUMIFS($S$5:$S$4996,$B$5:$B$4996,B4568,$L$5:$L$4996,$L$4497)</f>
        <v>0</v>
      </c>
      <c r="L4568" s="55" t="s">
        <v>12</v>
      </c>
      <c r="M4568" s="52" t="s">
        <v>1492</v>
      </c>
      <c r="N4568" s="52" t="s">
        <v>1493</v>
      </c>
      <c r="O4568" s="52" t="s">
        <v>1491</v>
      </c>
      <c r="P4568" s="56">
        <v>0.125</v>
      </c>
      <c r="Q4568" s="56">
        <f>P4568/$D$4568*8</f>
        <v>1.0526315789473684E-2</v>
      </c>
      <c r="R4568" s="57">
        <f ca="1">SUMIF(Insumos!$C$7:$E$166,Subpartidas!N4568,Insumos!$E$7:$E$166)</f>
        <v>6.1994120750543944</v>
      </c>
      <c r="S4568" s="57">
        <f t="shared" ref="S4568:S4569" ca="1" si="740">Q4568*R4568</f>
        <v>6.5256969211098886E-2</v>
      </c>
    </row>
    <row r="4569" spans="1:19" s="116" customFormat="1" ht="14.1" customHeight="1">
      <c r="A4569" s="73" t="s">
        <v>1235</v>
      </c>
      <c r="B4569" s="74" t="s">
        <v>1236</v>
      </c>
      <c r="C4569" s="58"/>
      <c r="D4569" s="58"/>
      <c r="E4569" s="58"/>
      <c r="F4569" s="58"/>
      <c r="G4569" s="58"/>
      <c r="H4569" s="58"/>
      <c r="I4569" s="58"/>
      <c r="J4569" s="58"/>
      <c r="K4569" s="58"/>
      <c r="L4569" s="55" t="s">
        <v>14</v>
      </c>
      <c r="M4569" s="52" t="s">
        <v>1738</v>
      </c>
      <c r="N4569" s="52" t="s">
        <v>1739</v>
      </c>
      <c r="O4569" s="52" t="s">
        <v>1507</v>
      </c>
      <c r="P4569" s="60"/>
      <c r="Q4569" s="56">
        <v>2.3E-3</v>
      </c>
      <c r="R4569" s="57">
        <f ca="1">G4568</f>
        <v>6.5256969211098886E-2</v>
      </c>
      <c r="S4569" s="57">
        <f t="shared" ca="1" si="740"/>
        <v>1.5009102918552743E-4</v>
      </c>
    </row>
    <row r="4570" spans="1:19" s="116" customFormat="1" ht="14.1" customHeight="1">
      <c r="A4570" s="73" t="s">
        <v>1235</v>
      </c>
      <c r="B4570" s="74" t="s">
        <v>1236</v>
      </c>
      <c r="C4570" s="58"/>
      <c r="D4570" s="58"/>
      <c r="E4570" s="58"/>
      <c r="F4570" s="58"/>
      <c r="G4570" s="58"/>
      <c r="H4570" s="58"/>
      <c r="I4570" s="58"/>
      <c r="J4570" s="58"/>
      <c r="K4570" s="58"/>
      <c r="L4570" s="55" t="s">
        <v>14</v>
      </c>
      <c r="M4570" s="52" t="s">
        <v>1553</v>
      </c>
      <c r="N4570" s="52" t="s">
        <v>1554</v>
      </c>
      <c r="O4570" s="52" t="s">
        <v>1510</v>
      </c>
      <c r="P4570" s="56">
        <v>0.125</v>
      </c>
      <c r="Q4570" s="56">
        <f>P4570/$E$4568*8</f>
        <v>1.0526315789473684E-2</v>
      </c>
      <c r="R4570" s="57">
        <f ca="1">SUMIF(Insumos!$C$7:$E$166,Subpartidas!N4570,Insumos!$E$7:$E$166)</f>
        <v>27.3</v>
      </c>
      <c r="S4570" s="57">
        <f ca="1">Q4570*R4570</f>
        <v>0.28736842105263161</v>
      </c>
    </row>
    <row r="4571" spans="1:19" s="116" customFormat="1" ht="14.1" customHeight="1">
      <c r="A4571" s="73" t="s">
        <v>1252</v>
      </c>
      <c r="B4571" s="74" t="s">
        <v>1253</v>
      </c>
      <c r="C4571" s="52" t="s">
        <v>653</v>
      </c>
      <c r="D4571" s="53">
        <f>+IF(C4571&lt;&gt;" ",VLOOKUP(B4571,Rendimientos!$A$3:$D$557,3,0))</f>
        <v>95</v>
      </c>
      <c r="E4571" s="53">
        <f>+IF(C4571&lt;&gt;" ",VLOOKUP(B4571,Rendimientos!$A$3:$D$557,4,0))</f>
        <v>95</v>
      </c>
      <c r="F4571" s="54">
        <f ca="1">SUM(G4571:K4571)</f>
        <v>0.35282768686828492</v>
      </c>
      <c r="G4571" s="49">
        <f ca="1">SUMIFS($S$5:$S$4996,$B$5:$B$4996,B4571,$L$5:$L$4996,$L$5)</f>
        <v>6.5256969211098886E-2</v>
      </c>
      <c r="H4571" s="49">
        <f>SUMIFS($S$5:$S$4996,$B$5:$B$4996,B4571,$L$5:$L$4996,$L$10)</f>
        <v>0</v>
      </c>
      <c r="I4571" s="49"/>
      <c r="J4571" s="49">
        <f ca="1">SUMIFS($S$5:$S$4996,$B$5:$B$4996,B4571,$L$5:$L$4996,$L$11)</f>
        <v>0.287570717657186</v>
      </c>
      <c r="K4571" s="49">
        <f>SUMIFS($S$5:$S$4996,$B$5:$B$4996,B4571,$L$5:$L$4996,$L$4497)</f>
        <v>0</v>
      </c>
      <c r="L4571" s="55" t="s">
        <v>12</v>
      </c>
      <c r="M4571" s="52" t="s">
        <v>1492</v>
      </c>
      <c r="N4571" s="52" t="s">
        <v>1493</v>
      </c>
      <c r="O4571" s="52" t="s">
        <v>1491</v>
      </c>
      <c r="P4571" s="56">
        <v>0.125</v>
      </c>
      <c r="Q4571" s="56">
        <f>P4571/$D$4571*8</f>
        <v>1.0526315789473684E-2</v>
      </c>
      <c r="R4571" s="57">
        <f ca="1">SUMIF(Insumos!$C$7:$E$166,Subpartidas!N4571,Insumos!$E$7:$E$166)</f>
        <v>6.1994120750543944</v>
      </c>
      <c r="S4571" s="57">
        <f t="shared" ref="S4571:S4572" ca="1" si="741">Q4571*R4571</f>
        <v>6.5256969211098886E-2</v>
      </c>
    </row>
    <row r="4572" spans="1:19" s="116" customFormat="1" ht="14.1" customHeight="1">
      <c r="A4572" s="73" t="s">
        <v>1252</v>
      </c>
      <c r="B4572" s="74" t="s">
        <v>1253</v>
      </c>
      <c r="C4572" s="58"/>
      <c r="D4572" s="58"/>
      <c r="E4572" s="58"/>
      <c r="F4572" s="58"/>
      <c r="G4572" s="58"/>
      <c r="H4572" s="58"/>
      <c r="I4572" s="58"/>
      <c r="J4572" s="58"/>
      <c r="K4572" s="58"/>
      <c r="L4572" s="55" t="s">
        <v>14</v>
      </c>
      <c r="M4572" s="52" t="s">
        <v>1738</v>
      </c>
      <c r="N4572" s="52" t="s">
        <v>1739</v>
      </c>
      <c r="O4572" s="52" t="s">
        <v>1507</v>
      </c>
      <c r="P4572" s="60"/>
      <c r="Q4572" s="56">
        <v>3.0999999999999999E-3</v>
      </c>
      <c r="R4572" s="57">
        <f ca="1">G4571</f>
        <v>6.5256969211098886E-2</v>
      </c>
      <c r="S4572" s="57">
        <f t="shared" ca="1" si="741"/>
        <v>2.0229660455440654E-4</v>
      </c>
    </row>
    <row r="4573" spans="1:19" s="116" customFormat="1" ht="14.1" customHeight="1">
      <c r="A4573" s="73" t="s">
        <v>1252</v>
      </c>
      <c r="B4573" s="74" t="s">
        <v>1253</v>
      </c>
      <c r="C4573" s="58"/>
      <c r="D4573" s="58"/>
      <c r="E4573" s="58"/>
      <c r="F4573" s="58"/>
      <c r="G4573" s="58"/>
      <c r="H4573" s="58"/>
      <c r="I4573" s="58"/>
      <c r="J4573" s="58"/>
      <c r="K4573" s="58"/>
      <c r="L4573" s="55" t="s">
        <v>14</v>
      </c>
      <c r="M4573" s="52" t="s">
        <v>1553</v>
      </c>
      <c r="N4573" s="52" t="s">
        <v>1554</v>
      </c>
      <c r="O4573" s="52" t="s">
        <v>1510</v>
      </c>
      <c r="P4573" s="56">
        <v>0.125</v>
      </c>
      <c r="Q4573" s="56">
        <f>P4573/$E$4571*8</f>
        <v>1.0526315789473684E-2</v>
      </c>
      <c r="R4573" s="57">
        <f ca="1">SUMIF(Insumos!$C$7:$E$166,Subpartidas!N4573,Insumos!$E$7:$E$166)</f>
        <v>27.3</v>
      </c>
      <c r="S4573" s="57">
        <f ca="1">Q4573*R4573</f>
        <v>0.28736842105263161</v>
      </c>
    </row>
    <row r="4574" spans="1:19" s="116" customFormat="1" ht="14.1" customHeight="1">
      <c r="A4574" s="73" t="s">
        <v>1758</v>
      </c>
      <c r="B4574" s="74" t="s">
        <v>1266</v>
      </c>
      <c r="C4574" s="52" t="s">
        <v>653</v>
      </c>
      <c r="D4574" s="53">
        <f>+IF(C4574&lt;&gt;" ",VLOOKUP(B4574,Rendimientos!$A$3:$D$557,3,0))</f>
        <v>90</v>
      </c>
      <c r="E4574" s="53">
        <f>+IF(C4574&lt;&gt;" ",VLOOKUP(B4574,Rendimientos!$A$3:$D$557,4,0))</f>
        <v>90</v>
      </c>
      <c r="F4574" s="54">
        <f ca="1">SUM(G4574:K4574)</f>
        <v>0.37242922502763409</v>
      </c>
      <c r="G4574" s="49">
        <f ca="1">SUMIFS($S$5:$S$4996,$B$5:$B$4996,B4574,$L$5:$L$4996,$L$5)</f>
        <v>6.8882356389493277E-2</v>
      </c>
      <c r="H4574" s="49">
        <f>SUMIFS($S$5:$S$4996,$B$5:$B$4996,B4574,$L$5:$L$4996,$L$10)</f>
        <v>0</v>
      </c>
      <c r="I4574" s="49"/>
      <c r="J4574" s="49">
        <f ca="1">SUMIFS($S$5:$S$4996,$B$5:$B$4996,B4574,$L$5:$L$4996,$L$11)</f>
        <v>0.30354686863814079</v>
      </c>
      <c r="K4574" s="49">
        <f>SUMIFS($S$5:$S$4996,$B$5:$B$4996,B4574,$L$5:$L$4996,$L$4497)</f>
        <v>0</v>
      </c>
      <c r="L4574" s="55" t="s">
        <v>12</v>
      </c>
      <c r="M4574" s="52" t="s">
        <v>1492</v>
      </c>
      <c r="N4574" s="52" t="s">
        <v>1493</v>
      </c>
      <c r="O4574" s="52" t="s">
        <v>1491</v>
      </c>
      <c r="P4574" s="56">
        <v>0.125</v>
      </c>
      <c r="Q4574" s="56">
        <f>P4574/$D$4574*8</f>
        <v>1.1111111111111112E-2</v>
      </c>
      <c r="R4574" s="57">
        <f ca="1">SUMIF(Insumos!$C$7:$E$166,Subpartidas!N4574,Insumos!$E$7:$E$166)</f>
        <v>6.1994120750543944</v>
      </c>
      <c r="S4574" s="57">
        <f t="shared" ref="S4574:S4575" ca="1" si="742">Q4574*R4574</f>
        <v>6.8882356389493277E-2</v>
      </c>
    </row>
    <row r="4575" spans="1:19" s="116" customFormat="1" ht="14.1" customHeight="1">
      <c r="A4575" s="73" t="s">
        <v>1758</v>
      </c>
      <c r="B4575" s="74" t="s">
        <v>1266</v>
      </c>
      <c r="C4575" s="58"/>
      <c r="D4575" s="58"/>
      <c r="E4575" s="58"/>
      <c r="F4575" s="58"/>
      <c r="G4575" s="58"/>
      <c r="H4575" s="58"/>
      <c r="I4575" s="58"/>
      <c r="J4575" s="58"/>
      <c r="K4575" s="58"/>
      <c r="L4575" s="55" t="s">
        <v>14</v>
      </c>
      <c r="M4575" s="52" t="s">
        <v>1738</v>
      </c>
      <c r="N4575" s="52" t="s">
        <v>1739</v>
      </c>
      <c r="O4575" s="52" t="s">
        <v>1507</v>
      </c>
      <c r="P4575" s="60"/>
      <c r="Q4575" s="56">
        <v>3.0999999999999999E-3</v>
      </c>
      <c r="R4575" s="57">
        <f ca="1">G4574</f>
        <v>6.8882356389493277E-2</v>
      </c>
      <c r="S4575" s="57">
        <f t="shared" ca="1" si="742"/>
        <v>2.1353530480742916E-4</v>
      </c>
    </row>
    <row r="4576" spans="1:19" s="116" customFormat="1" ht="14.1" customHeight="1">
      <c r="A4576" s="73" t="s">
        <v>1758</v>
      </c>
      <c r="B4576" s="74" t="s">
        <v>1266</v>
      </c>
      <c r="C4576" s="58"/>
      <c r="D4576" s="58"/>
      <c r="E4576" s="58"/>
      <c r="F4576" s="58"/>
      <c r="G4576" s="58"/>
      <c r="H4576" s="58"/>
      <c r="I4576" s="58"/>
      <c r="J4576" s="58"/>
      <c r="K4576" s="58"/>
      <c r="L4576" s="55" t="s">
        <v>14</v>
      </c>
      <c r="M4576" s="52" t="s">
        <v>1553</v>
      </c>
      <c r="N4576" s="52" t="s">
        <v>1554</v>
      </c>
      <c r="O4576" s="52" t="s">
        <v>1510</v>
      </c>
      <c r="P4576" s="56">
        <v>0.125</v>
      </c>
      <c r="Q4576" s="56">
        <f>P4576/$E$4574*8</f>
        <v>1.1111111111111112E-2</v>
      </c>
      <c r="R4576" s="57">
        <f ca="1">SUMIF(Insumos!$C$7:$E$166,Subpartidas!N4576,Insumos!$E$7:$E$166)</f>
        <v>27.3</v>
      </c>
      <c r="S4576" s="57">
        <f ca="1">Q4576*R4576</f>
        <v>0.30333333333333334</v>
      </c>
    </row>
    <row r="4577" spans="1:19" s="116" customFormat="1" ht="14.1" customHeight="1">
      <c r="A4577" s="73" t="s">
        <v>1275</v>
      </c>
      <c r="B4577" s="74" t="s">
        <v>1276</v>
      </c>
      <c r="C4577" s="52" t="s">
        <v>653</v>
      </c>
      <c r="D4577" s="53">
        <f>+IF(C4577&lt;&gt;" ",VLOOKUP(B4577,Rendimientos!$A$3:$D$557,3,0))</f>
        <v>80</v>
      </c>
      <c r="E4577" s="53">
        <f>+IF(C4577&lt;&gt;" ",VLOOKUP(B4577,Rendimientos!$A$3:$D$557,4,0))</f>
        <v>80</v>
      </c>
      <c r="F4577" s="54">
        <f ca="1">SUM(G4577:K4577)</f>
        <v>0.4190448722768389</v>
      </c>
      <c r="G4577" s="49">
        <f ca="1">SUMIFS($S$5:$S$4996,$B$5:$B$4996,B4577,$L$5:$L$4996,$L$5)</f>
        <v>7.7492650938179933E-2</v>
      </c>
      <c r="H4577" s="49">
        <f>SUMIFS($S$5:$S$4996,$B$5:$B$4996,B4577,$L$5:$L$4996,$L$10)</f>
        <v>0</v>
      </c>
      <c r="I4577" s="49"/>
      <c r="J4577" s="49">
        <f ca="1">SUMIFS($S$5:$S$4996,$B$5:$B$4996,B4577,$L$5:$L$4996,$L$11)</f>
        <v>0.34155222133865898</v>
      </c>
      <c r="K4577" s="49">
        <f>SUMIFS($S$5:$S$4996,$B$5:$B$4996,B4577,$L$5:$L$4996,$L$4497)</f>
        <v>0</v>
      </c>
      <c r="L4577" s="55" t="s">
        <v>12</v>
      </c>
      <c r="M4577" s="52" t="s">
        <v>1492</v>
      </c>
      <c r="N4577" s="52" t="s">
        <v>1493</v>
      </c>
      <c r="O4577" s="52" t="s">
        <v>1491</v>
      </c>
      <c r="P4577" s="56">
        <v>0.125</v>
      </c>
      <c r="Q4577" s="56">
        <f>P4577/$D$4577*8</f>
        <v>1.2500000000000001E-2</v>
      </c>
      <c r="R4577" s="57">
        <f ca="1">SUMIF(Insumos!$C$7:$E$166,Subpartidas!N4577,Insumos!$E$7:$E$166)</f>
        <v>6.1994120750543944</v>
      </c>
      <c r="S4577" s="57">
        <f t="shared" ref="S4577:S4578" ca="1" si="743">Q4577*R4577</f>
        <v>7.7492650938179933E-2</v>
      </c>
    </row>
    <row r="4578" spans="1:19" s="116" customFormat="1" ht="14.1" customHeight="1">
      <c r="A4578" s="73" t="s">
        <v>1275</v>
      </c>
      <c r="B4578" s="74" t="s">
        <v>1276</v>
      </c>
      <c r="C4578" s="58"/>
      <c r="D4578" s="58"/>
      <c r="E4578" s="58"/>
      <c r="F4578" s="58"/>
      <c r="G4578" s="58"/>
      <c r="H4578" s="58"/>
      <c r="I4578" s="58"/>
      <c r="J4578" s="58"/>
      <c r="K4578" s="58"/>
      <c r="L4578" s="55" t="s">
        <v>14</v>
      </c>
      <c r="M4578" s="52" t="s">
        <v>1738</v>
      </c>
      <c r="N4578" s="52" t="s">
        <v>1739</v>
      </c>
      <c r="O4578" s="52" t="s">
        <v>1507</v>
      </c>
      <c r="P4578" s="60"/>
      <c r="Q4578" s="56">
        <v>3.8999999999999998E-3</v>
      </c>
      <c r="R4578" s="57">
        <f ca="1">G4577</f>
        <v>7.7492650938179933E-2</v>
      </c>
      <c r="S4578" s="57">
        <f t="shared" ca="1" si="743"/>
        <v>3.0222133865890174E-4</v>
      </c>
    </row>
    <row r="4579" spans="1:19" s="116" customFormat="1" ht="14.1" customHeight="1">
      <c r="A4579" s="73" t="s">
        <v>1275</v>
      </c>
      <c r="B4579" s="74" t="s">
        <v>1276</v>
      </c>
      <c r="C4579" s="58"/>
      <c r="D4579" s="58"/>
      <c r="E4579" s="58"/>
      <c r="F4579" s="58"/>
      <c r="G4579" s="58"/>
      <c r="H4579" s="58"/>
      <c r="I4579" s="58"/>
      <c r="J4579" s="58"/>
      <c r="K4579" s="58"/>
      <c r="L4579" s="55" t="s">
        <v>14</v>
      </c>
      <c r="M4579" s="52" t="s">
        <v>1553</v>
      </c>
      <c r="N4579" s="52" t="s">
        <v>1554</v>
      </c>
      <c r="O4579" s="52" t="s">
        <v>1510</v>
      </c>
      <c r="P4579" s="56">
        <v>0.125</v>
      </c>
      <c r="Q4579" s="56">
        <f>P4579/$E$4577*8</f>
        <v>1.2500000000000001E-2</v>
      </c>
      <c r="R4579" s="57">
        <f ca="1">SUMIF(Insumos!$C$7:$E$166,Subpartidas!N4579,Insumos!$E$7:$E$166)</f>
        <v>27.3</v>
      </c>
      <c r="S4579" s="57">
        <f ca="1">Q4579*R4579</f>
        <v>0.34125000000000005</v>
      </c>
    </row>
    <row r="4580" spans="1:19" s="116" customFormat="1" ht="14.1" customHeight="1">
      <c r="A4580" s="73" t="s">
        <v>1759</v>
      </c>
      <c r="B4580" s="73" t="s">
        <v>1760</v>
      </c>
      <c r="C4580" s="52" t="s">
        <v>653</v>
      </c>
      <c r="D4580" s="53">
        <f>+IF(C4580&lt;&gt;" ",VLOOKUP(B4580,Rendimientos!$A$3:$D$557,3,0))</f>
        <v>158</v>
      </c>
      <c r="E4580" s="53">
        <f>+IF(C4580&lt;&gt;" ",VLOOKUP(B4580,Rendimientos!$A$3:$D$557,4,0))</f>
        <v>158</v>
      </c>
      <c r="F4580" s="54">
        <f ca="1">SUM(G4580:K4580)</f>
        <v>1.3010238928834303</v>
      </c>
      <c r="G4580" s="49">
        <f ca="1">SUMIFS($S$5:$S$4996,$B$5:$B$4996,B4580,$L$5:$L$4996,$L$5)</f>
        <v>3.9236785285154396E-2</v>
      </c>
      <c r="H4580" s="49">
        <f ca="1">SUMIFS($S$5:$S$4996,$B$5:$B$4996,B4580,$L$5:$L$4996,$L$10)</f>
        <v>1.1753279999999999</v>
      </c>
      <c r="I4580" s="49"/>
      <c r="J4580" s="49">
        <f ca="1">SUMIFS($S$5:$S$4996,$B$5:$B$4996,B4580,$L$5:$L$4996,$L$11)</f>
        <v>8.6459107598275908E-2</v>
      </c>
      <c r="K4580" s="49">
        <f>SUMIFS($S$5:$S$4996,$B$5:$B$4996,B4580,$L$5:$L$4996,$L$4497)</f>
        <v>0</v>
      </c>
      <c r="L4580" s="55" t="s">
        <v>12</v>
      </c>
      <c r="M4580" s="52" t="s">
        <v>1492</v>
      </c>
      <c r="N4580" s="52" t="s">
        <v>1493</v>
      </c>
      <c r="O4580" s="52" t="s">
        <v>1491</v>
      </c>
      <c r="P4580" s="56">
        <v>0.125</v>
      </c>
      <c r="Q4580" s="56">
        <f>P4580/$D$4580*8</f>
        <v>6.3291139240506328E-3</v>
      </c>
      <c r="R4580" s="57">
        <f ca="1">SUMIF(Insumos!$C$7:$E$166,Subpartidas!N4580,Insumos!$E$7:$E$166)</f>
        <v>6.1994120750543944</v>
      </c>
      <c r="S4580" s="57">
        <f t="shared" ref="S4580" ca="1" si="744">Q4580*R4580</f>
        <v>3.9236785285154396E-2</v>
      </c>
    </row>
    <row r="4581" spans="1:19" s="116" customFormat="1" ht="14.1" customHeight="1">
      <c r="A4581" s="73" t="s">
        <v>1759</v>
      </c>
      <c r="B4581" s="73" t="s">
        <v>1760</v>
      </c>
      <c r="C4581" s="58"/>
      <c r="D4581" s="58"/>
      <c r="E4581" s="58"/>
      <c r="F4581" s="58"/>
      <c r="G4581" s="58"/>
      <c r="H4581" s="58"/>
      <c r="I4581" s="58"/>
      <c r="J4581" s="58"/>
      <c r="K4581" s="58"/>
      <c r="L4581" s="55" t="s">
        <v>13</v>
      </c>
      <c r="M4581" s="113" t="s">
        <v>1761</v>
      </c>
      <c r="N4581" s="52" t="s">
        <v>1762</v>
      </c>
      <c r="O4581" s="52" t="s">
        <v>852</v>
      </c>
      <c r="P4581" s="56"/>
      <c r="Q4581" s="56">
        <v>0.2132</v>
      </c>
      <c r="R4581" s="57">
        <f ca="1">SUMIF(Insumos!$C$7:$E$166,Subpartidas!N4581,Insumos!$E$7:$E$166)</f>
        <v>5.04</v>
      </c>
      <c r="S4581" s="57">
        <f ca="1">Q4581*R4581</f>
        <v>1.0745279999999999</v>
      </c>
    </row>
    <row r="4582" spans="1:19" s="116" customFormat="1" ht="14.1" customHeight="1">
      <c r="A4582" s="73" t="s">
        <v>1759</v>
      </c>
      <c r="B4582" s="73" t="s">
        <v>1760</v>
      </c>
      <c r="C4582" s="58"/>
      <c r="D4582" s="58"/>
      <c r="E4582" s="58"/>
      <c r="F4582" s="58"/>
      <c r="G4582" s="58"/>
      <c r="H4582" s="58"/>
      <c r="I4582" s="58"/>
      <c r="J4582" s="58"/>
      <c r="K4582" s="58"/>
      <c r="L4582" s="55" t="s">
        <v>13</v>
      </c>
      <c r="M4582" s="113" t="s">
        <v>1525</v>
      </c>
      <c r="N4582" s="52" t="s">
        <v>1526</v>
      </c>
      <c r="O4582" s="52" t="s">
        <v>1527</v>
      </c>
      <c r="P4582" s="56"/>
      <c r="Q4582" s="56">
        <v>4.8000000000000001E-2</v>
      </c>
      <c r="R4582" s="57">
        <f ca="1">SUMIF(Insumos!$C$7:$E$166,Subpartidas!N4582,Insumos!$E$7:$E$166)</f>
        <v>2.1</v>
      </c>
      <c r="S4582" s="57">
        <f ca="1">Q4582*R4582</f>
        <v>0.1008</v>
      </c>
    </row>
    <row r="4583" spans="1:19" s="116" customFormat="1" ht="14.1" customHeight="1">
      <c r="A4583" s="73" t="s">
        <v>1759</v>
      </c>
      <c r="B4583" s="73" t="s">
        <v>1760</v>
      </c>
      <c r="C4583" s="58"/>
      <c r="D4583" s="58"/>
      <c r="E4583" s="58"/>
      <c r="F4583" s="58"/>
      <c r="G4583" s="58"/>
      <c r="H4583" s="58"/>
      <c r="I4583" s="58"/>
      <c r="J4583" s="58"/>
      <c r="K4583" s="58"/>
      <c r="L4583" s="55" t="s">
        <v>14</v>
      </c>
      <c r="M4583" s="52" t="s">
        <v>1738</v>
      </c>
      <c r="N4583" s="52" t="s">
        <v>1739</v>
      </c>
      <c r="O4583" s="52" t="s">
        <v>1507</v>
      </c>
      <c r="P4583" s="60"/>
      <c r="Q4583" s="56">
        <f>0.17/100</f>
        <v>1.7000000000000001E-3</v>
      </c>
      <c r="R4583" s="57">
        <f ca="1">G4580</f>
        <v>3.9236785285154396E-2</v>
      </c>
      <c r="S4583" s="57">
        <f ca="1">Q4583*R4583</f>
        <v>6.6702534984762476E-5</v>
      </c>
    </row>
    <row r="4584" spans="1:19" s="116" customFormat="1" ht="14.1" customHeight="1">
      <c r="A4584" s="73" t="s">
        <v>1759</v>
      </c>
      <c r="B4584" s="73" t="s">
        <v>1760</v>
      </c>
      <c r="C4584" s="58"/>
      <c r="D4584" s="58"/>
      <c r="E4584" s="58"/>
      <c r="F4584" s="58"/>
      <c r="G4584" s="58"/>
      <c r="H4584" s="58"/>
      <c r="I4584" s="58"/>
      <c r="J4584" s="58"/>
      <c r="K4584" s="58"/>
      <c r="L4584" s="55" t="s">
        <v>14</v>
      </c>
      <c r="M4584" s="52" t="s">
        <v>1553</v>
      </c>
      <c r="N4584" s="52" t="s">
        <v>1554</v>
      </c>
      <c r="O4584" s="52" t="s">
        <v>1510</v>
      </c>
      <c r="P4584" s="56">
        <v>6.25E-2</v>
      </c>
      <c r="Q4584" s="56">
        <f>P4584/$E$4580*8</f>
        <v>3.1645569620253164E-3</v>
      </c>
      <c r="R4584" s="57">
        <f ca="1">SUMIF(Insumos!$C$7:$E$166,Subpartidas!N4584,Insumos!$E$7:$E$166)</f>
        <v>27.3</v>
      </c>
      <c r="S4584" s="57">
        <f ca="1">Q4584*R4584</f>
        <v>8.6392405063291142E-2</v>
      </c>
    </row>
    <row r="4585" spans="1:19" s="116" customFormat="1" ht="14.1" customHeight="1">
      <c r="A4585" s="74" t="s">
        <v>982</v>
      </c>
      <c r="B4585" s="74" t="s">
        <v>983</v>
      </c>
      <c r="C4585" s="52" t="s">
        <v>1763</v>
      </c>
      <c r="D4585" s="53">
        <f>+IF(C4585&lt;&gt;" ",VLOOKUP(B4585,Rendimientos!$A$3:$D$557,3,0))</f>
        <v>160</v>
      </c>
      <c r="E4585" s="53">
        <f>+IF(C4585&lt;&gt;" ",VLOOKUP(B4585,Rendimientos!$A$3:$D$557,4,0))</f>
        <v>160</v>
      </c>
      <c r="F4585" s="54">
        <f t="shared" ref="F4585:F4593" ca="1" si="745">SUM(G4585:K4585)</f>
        <v>0.34290958940130373</v>
      </c>
      <c r="G4585" s="49">
        <f t="shared" ref="G4585:G4593" ca="1" si="746">SUMIFS($S$5:$S$4996,$B$5:$B$4996,B4585,$L$5:$L$4996,$L$5)</f>
        <v>0.34290958940130373</v>
      </c>
      <c r="H4585" s="49">
        <f t="shared" ref="H4585:H4593" si="747">SUMIFS($S$5:$S$4996,$B$5:$B$4996,B4585,$L$5:$L$4996,$L$10)</f>
        <v>0</v>
      </c>
      <c r="I4585" s="49"/>
      <c r="J4585" s="49">
        <f t="shared" ref="J4585:J4593" si="748">SUMIFS($S$5:$S$4996,$B$5:$B$4996,B4585,$L$5:$L$4996,$L$11)</f>
        <v>0</v>
      </c>
      <c r="K4585" s="49">
        <f t="shared" ref="K4585:K4593" si="749">SUMIFS($S$5:$S$4996,$B$5:$B$4996,B4585,$L$5:$L$4996,$L$4497)</f>
        <v>0</v>
      </c>
      <c r="L4585" s="55" t="s">
        <v>12</v>
      </c>
      <c r="M4585" s="52" t="s">
        <v>1494</v>
      </c>
      <c r="N4585" s="52" t="s">
        <v>1495</v>
      </c>
      <c r="O4585" s="52" t="s">
        <v>1491</v>
      </c>
      <c r="P4585" s="56">
        <v>1</v>
      </c>
      <c r="Q4585" s="56">
        <f>P4585/$D$4585*8</f>
        <v>0.05</v>
      </c>
      <c r="R4585" s="57">
        <f ca="1">SUMIF(Insumos!$C$7:$E$160,Subpartidas!N4585,Insumos!$E$7:$E$160)</f>
        <v>6.8581917880260743</v>
      </c>
      <c r="S4585" s="57">
        <f t="shared" ref="S4585" ca="1" si="750">Q4585*R4585</f>
        <v>0.34290958940130373</v>
      </c>
    </row>
    <row r="4586" spans="1:19" s="116" customFormat="1" ht="14.1" customHeight="1">
      <c r="A4586" s="74" t="s">
        <v>982</v>
      </c>
      <c r="B4586" s="74" t="s">
        <v>1038</v>
      </c>
      <c r="C4586" s="52" t="s">
        <v>1763</v>
      </c>
      <c r="D4586" s="53">
        <f>+IF(C4586&lt;&gt;" ",VLOOKUP(B4586,Rendimientos!$A$3:$D$557,3,0))</f>
        <v>160</v>
      </c>
      <c r="E4586" s="53">
        <f>+IF(C4586&lt;&gt;" ",VLOOKUP(B4586,Rendimientos!$A$3:$D$557,4,0))</f>
        <v>160</v>
      </c>
      <c r="F4586" s="54">
        <f t="shared" ca="1" si="745"/>
        <v>0.34290958940130373</v>
      </c>
      <c r="G4586" s="49">
        <f t="shared" ca="1" si="746"/>
        <v>0.34290958940130373</v>
      </c>
      <c r="H4586" s="49">
        <f t="shared" si="747"/>
        <v>0</v>
      </c>
      <c r="I4586" s="49"/>
      <c r="J4586" s="49">
        <f t="shared" si="748"/>
        <v>0</v>
      </c>
      <c r="K4586" s="49">
        <f t="shared" si="749"/>
        <v>0</v>
      </c>
      <c r="L4586" s="55" t="s">
        <v>12</v>
      </c>
      <c r="M4586" s="52" t="s">
        <v>1494</v>
      </c>
      <c r="N4586" s="52" t="s">
        <v>1495</v>
      </c>
      <c r="O4586" s="52" t="s">
        <v>1491</v>
      </c>
      <c r="P4586" s="56">
        <v>1</v>
      </c>
      <c r="Q4586" s="56">
        <f>P4586/$D$4586*8</f>
        <v>0.05</v>
      </c>
      <c r="R4586" s="57">
        <f ca="1">SUMIF(Insumos!$C$7:$E$160,Subpartidas!N4586,Insumos!$E$7:$E$160)</f>
        <v>6.8581917880260743</v>
      </c>
      <c r="S4586" s="57">
        <f t="shared" ref="S4586" ca="1" si="751">Q4586*R4586</f>
        <v>0.34290958940130373</v>
      </c>
    </row>
    <row r="4587" spans="1:19" s="116" customFormat="1" ht="14.1" customHeight="1">
      <c r="A4587" s="73" t="s">
        <v>1077</v>
      </c>
      <c r="B4587" s="74" t="s">
        <v>1078</v>
      </c>
      <c r="C4587" s="52" t="s">
        <v>1763</v>
      </c>
      <c r="D4587" s="53">
        <f>+IF(C4587&lt;&gt;" ",VLOOKUP(B4587,Rendimientos!$A$3:$D$557,3,0))</f>
        <v>160</v>
      </c>
      <c r="E4587" s="53">
        <f>+IF(C4587&lt;&gt;" ",VLOOKUP(B4587,Rendimientos!$A$3:$D$557,4,0))</f>
        <v>160</v>
      </c>
      <c r="F4587" s="54">
        <f t="shared" ca="1" si="745"/>
        <v>0.34290958940130373</v>
      </c>
      <c r="G4587" s="49">
        <f t="shared" ca="1" si="746"/>
        <v>0.34290958940130373</v>
      </c>
      <c r="H4587" s="49">
        <f t="shared" si="747"/>
        <v>0</v>
      </c>
      <c r="I4587" s="49"/>
      <c r="J4587" s="49">
        <f t="shared" si="748"/>
        <v>0</v>
      </c>
      <c r="K4587" s="49">
        <f t="shared" si="749"/>
        <v>0</v>
      </c>
      <c r="L4587" s="55" t="s">
        <v>12</v>
      </c>
      <c r="M4587" s="52" t="s">
        <v>1494</v>
      </c>
      <c r="N4587" s="52" t="s">
        <v>1495</v>
      </c>
      <c r="O4587" s="52" t="s">
        <v>1491</v>
      </c>
      <c r="P4587" s="56">
        <v>1</v>
      </c>
      <c r="Q4587" s="56">
        <f>P4587/$D$4587*8</f>
        <v>0.05</v>
      </c>
      <c r="R4587" s="57">
        <f ca="1">SUMIF(Insumos!$C$7:$E$160,Subpartidas!N4587,Insumos!$E$7:$E$160)</f>
        <v>6.8581917880260743</v>
      </c>
      <c r="S4587" s="57">
        <f t="shared" ref="S4587:S4592" ca="1" si="752">Q4587*R4587</f>
        <v>0.34290958940130373</v>
      </c>
    </row>
    <row r="4588" spans="1:19" s="116" customFormat="1" ht="14.1" customHeight="1">
      <c r="A4588" s="73" t="s">
        <v>1122</v>
      </c>
      <c r="B4588" s="74" t="s">
        <v>1123</v>
      </c>
      <c r="C4588" s="52" t="s">
        <v>1763</v>
      </c>
      <c r="D4588" s="53">
        <f>+IF(C4588&lt;&gt;" ",VLOOKUP(B4588,Rendimientos!$A$3:$D$557,3,0))</f>
        <v>135</v>
      </c>
      <c r="E4588" s="53">
        <f>+IF(C4588&lt;&gt;" ",VLOOKUP(B4588,Rendimientos!$A$3:$D$557,4,0))</f>
        <v>135</v>
      </c>
      <c r="F4588" s="54">
        <f t="shared" ca="1" si="745"/>
        <v>0.40641136521635995</v>
      </c>
      <c r="G4588" s="49">
        <f t="shared" ca="1" si="746"/>
        <v>0.40641136521635995</v>
      </c>
      <c r="H4588" s="49">
        <f t="shared" si="747"/>
        <v>0</v>
      </c>
      <c r="I4588" s="49"/>
      <c r="J4588" s="49">
        <f t="shared" si="748"/>
        <v>0</v>
      </c>
      <c r="K4588" s="49">
        <f t="shared" si="749"/>
        <v>0</v>
      </c>
      <c r="L4588" s="55" t="s">
        <v>12</v>
      </c>
      <c r="M4588" s="52" t="s">
        <v>1494</v>
      </c>
      <c r="N4588" s="52" t="s">
        <v>1495</v>
      </c>
      <c r="O4588" s="52" t="s">
        <v>1491</v>
      </c>
      <c r="P4588" s="56">
        <v>1</v>
      </c>
      <c r="Q4588" s="56">
        <f>P4588/$D$4588*8</f>
        <v>5.9259259259259262E-2</v>
      </c>
      <c r="R4588" s="57">
        <f ca="1">SUMIF(Insumos!$C$7:$E$160,Subpartidas!N4588,Insumos!$E$7:$E$160)</f>
        <v>6.8581917880260743</v>
      </c>
      <c r="S4588" s="57">
        <f t="shared" ca="1" si="752"/>
        <v>0.40641136521635995</v>
      </c>
    </row>
    <row r="4589" spans="1:19" s="116" customFormat="1" ht="14.1" customHeight="1">
      <c r="A4589" s="73" t="s">
        <v>1168</v>
      </c>
      <c r="B4589" s="74" t="s">
        <v>1169</v>
      </c>
      <c r="C4589" s="52" t="s">
        <v>1763</v>
      </c>
      <c r="D4589" s="53">
        <f>+IF(C4589&lt;&gt;" ",VLOOKUP(B4589,Rendimientos!$A$3:$D$557,3,0))</f>
        <v>120</v>
      </c>
      <c r="E4589" s="53">
        <f>+IF(C4589&lt;&gt;" ",VLOOKUP(B4589,Rendimientos!$A$3:$D$557,4,0))</f>
        <v>120</v>
      </c>
      <c r="F4589" s="54">
        <f t="shared" ca="1" si="745"/>
        <v>0.45721278586840497</v>
      </c>
      <c r="G4589" s="49">
        <f t="shared" ca="1" si="746"/>
        <v>0.45721278586840497</v>
      </c>
      <c r="H4589" s="49">
        <f t="shared" si="747"/>
        <v>0</v>
      </c>
      <c r="I4589" s="49"/>
      <c r="J4589" s="49">
        <f t="shared" si="748"/>
        <v>0</v>
      </c>
      <c r="K4589" s="49">
        <f t="shared" si="749"/>
        <v>0</v>
      </c>
      <c r="L4589" s="55" t="s">
        <v>12</v>
      </c>
      <c r="M4589" s="52" t="s">
        <v>1494</v>
      </c>
      <c r="N4589" s="52" t="s">
        <v>1495</v>
      </c>
      <c r="O4589" s="52" t="s">
        <v>1491</v>
      </c>
      <c r="P4589" s="56">
        <v>1</v>
      </c>
      <c r="Q4589" s="56">
        <f>P4589/$D$4589*8</f>
        <v>6.6666666666666666E-2</v>
      </c>
      <c r="R4589" s="57">
        <f ca="1">SUMIF(Insumos!$C$7:$E$160,Subpartidas!N4589,Insumos!$E$7:$E$160)</f>
        <v>6.8581917880260743</v>
      </c>
      <c r="S4589" s="57">
        <f t="shared" ca="1" si="752"/>
        <v>0.45721278586840497</v>
      </c>
    </row>
    <row r="4590" spans="1:19" s="116" customFormat="1" ht="14.1" customHeight="1">
      <c r="A4590" s="73" t="s">
        <v>1207</v>
      </c>
      <c r="B4590" s="74" t="s">
        <v>1208</v>
      </c>
      <c r="C4590" s="52" t="s">
        <v>1763</v>
      </c>
      <c r="D4590" s="53">
        <f>+IF(C4590&lt;&gt;" ",VLOOKUP(B4590,Rendimientos!$A$3:$D$557,3,0))</f>
        <v>100</v>
      </c>
      <c r="E4590" s="53">
        <f>+IF(C4590&lt;&gt;" ",VLOOKUP(B4590,Rendimientos!$A$3:$D$557,4,0))</f>
        <v>100</v>
      </c>
      <c r="F4590" s="54">
        <f t="shared" ca="1" si="745"/>
        <v>0.54865534304208596</v>
      </c>
      <c r="G4590" s="49">
        <f t="shared" ca="1" si="746"/>
        <v>0.54865534304208596</v>
      </c>
      <c r="H4590" s="49">
        <f t="shared" si="747"/>
        <v>0</v>
      </c>
      <c r="I4590" s="49"/>
      <c r="J4590" s="49">
        <f t="shared" si="748"/>
        <v>0</v>
      </c>
      <c r="K4590" s="49">
        <f t="shared" si="749"/>
        <v>0</v>
      </c>
      <c r="L4590" s="55" t="s">
        <v>12</v>
      </c>
      <c r="M4590" s="52" t="s">
        <v>1494</v>
      </c>
      <c r="N4590" s="52" t="s">
        <v>1495</v>
      </c>
      <c r="O4590" s="52" t="s">
        <v>1491</v>
      </c>
      <c r="P4590" s="56">
        <v>1</v>
      </c>
      <c r="Q4590" s="56">
        <f>P4590/$D$4590*8</f>
        <v>0.08</v>
      </c>
      <c r="R4590" s="57">
        <f ca="1">SUMIF(Insumos!$C$7:$E$160,Subpartidas!N4590,Insumos!$E$7:$E$160)</f>
        <v>6.8581917880260743</v>
      </c>
      <c r="S4590" s="57">
        <f t="shared" ca="1" si="752"/>
        <v>0.54865534304208596</v>
      </c>
    </row>
    <row r="4591" spans="1:19" s="116" customFormat="1" ht="14.1" customHeight="1">
      <c r="A4591" s="73" t="s">
        <v>1244</v>
      </c>
      <c r="B4591" s="74" t="s">
        <v>1245</v>
      </c>
      <c r="C4591" s="52" t="s">
        <v>1763</v>
      </c>
      <c r="D4591" s="53">
        <f>+IF(C4591&lt;&gt;" ",VLOOKUP(B4591,Rendimientos!$A$3:$D$557,3,0))</f>
        <v>90</v>
      </c>
      <c r="E4591" s="53">
        <f>+IF(C4591&lt;&gt;" ",VLOOKUP(B4591,Rendimientos!$A$3:$D$557,4,0))</f>
        <v>90</v>
      </c>
      <c r="F4591" s="54">
        <f t="shared" ca="1" si="745"/>
        <v>0.60961704782453996</v>
      </c>
      <c r="G4591" s="49">
        <f t="shared" ca="1" si="746"/>
        <v>0.60961704782453996</v>
      </c>
      <c r="H4591" s="49">
        <f t="shared" si="747"/>
        <v>0</v>
      </c>
      <c r="I4591" s="49"/>
      <c r="J4591" s="49">
        <f t="shared" si="748"/>
        <v>0</v>
      </c>
      <c r="K4591" s="49">
        <f t="shared" si="749"/>
        <v>0</v>
      </c>
      <c r="L4591" s="55" t="s">
        <v>12</v>
      </c>
      <c r="M4591" s="52" t="s">
        <v>1494</v>
      </c>
      <c r="N4591" s="52" t="s">
        <v>1495</v>
      </c>
      <c r="O4591" s="52" t="s">
        <v>1491</v>
      </c>
      <c r="P4591" s="56">
        <v>1</v>
      </c>
      <c r="Q4591" s="56">
        <f>P4591/$D$4591*8</f>
        <v>8.8888888888888892E-2</v>
      </c>
      <c r="R4591" s="57">
        <f ca="1">SUMIF(Insumos!$C$7:$E$160,Subpartidas!N4591,Insumos!$E$7:$E$160)</f>
        <v>6.8581917880260743</v>
      </c>
      <c r="S4591" s="57">
        <f t="shared" ca="1" si="752"/>
        <v>0.60961704782453996</v>
      </c>
    </row>
    <row r="4592" spans="1:19" s="116" customFormat="1" ht="14.1" customHeight="1">
      <c r="A4592" s="73" t="s">
        <v>1273</v>
      </c>
      <c r="B4592" s="74" t="s">
        <v>1274</v>
      </c>
      <c r="C4592" s="52" t="s">
        <v>1763</v>
      </c>
      <c r="D4592" s="53">
        <f>+IF(C4592&lt;&gt;" ",VLOOKUP(B4592,Rendimientos!$A$3:$D$557,3,0))</f>
        <v>70</v>
      </c>
      <c r="E4592" s="53">
        <f>+IF(C4592&lt;&gt;" ",VLOOKUP(B4592,Rendimientos!$A$3:$D$557,4,0))</f>
        <v>70</v>
      </c>
      <c r="F4592" s="54">
        <f t="shared" ca="1" si="745"/>
        <v>0.78379334720297988</v>
      </c>
      <c r="G4592" s="49">
        <f t="shared" ca="1" si="746"/>
        <v>0.78379334720297988</v>
      </c>
      <c r="H4592" s="49">
        <f t="shared" si="747"/>
        <v>0</v>
      </c>
      <c r="I4592" s="49"/>
      <c r="J4592" s="49">
        <f t="shared" si="748"/>
        <v>0</v>
      </c>
      <c r="K4592" s="49">
        <f t="shared" si="749"/>
        <v>0</v>
      </c>
      <c r="L4592" s="55" t="s">
        <v>12</v>
      </c>
      <c r="M4592" s="52" t="s">
        <v>1494</v>
      </c>
      <c r="N4592" s="52" t="s">
        <v>1495</v>
      </c>
      <c r="O4592" s="52" t="s">
        <v>1491</v>
      </c>
      <c r="P4592" s="56">
        <v>1</v>
      </c>
      <c r="Q4592" s="56">
        <f>P4592/$D$4592*8</f>
        <v>0.11428571428571428</v>
      </c>
      <c r="R4592" s="57">
        <f ca="1">SUMIF(Insumos!$C$7:$E$160,Subpartidas!N4592,Insumos!$E$7:$E$160)</f>
        <v>6.8581917880260743</v>
      </c>
      <c r="S4592" s="57">
        <f t="shared" ca="1" si="752"/>
        <v>0.78379334720297988</v>
      </c>
    </row>
    <row r="4593" spans="1:19" s="116" customFormat="1" ht="14.1" customHeight="1">
      <c r="A4593" s="73" t="s">
        <v>1423</v>
      </c>
      <c r="B4593" s="74" t="s">
        <v>1424</v>
      </c>
      <c r="C4593" s="52" t="s">
        <v>1763</v>
      </c>
      <c r="D4593" s="53">
        <f>+IF(C4593&lt;&gt;" ",VLOOKUP(B4593,Rendimientos!$A$3:$D$557,3,0))</f>
        <v>16</v>
      </c>
      <c r="E4593" s="53">
        <f>+IF(C4593&lt;&gt;" ",VLOOKUP(B4593,Rendimientos!$A$3:$D$557,4,0))</f>
        <v>16</v>
      </c>
      <c r="F4593" s="54">
        <f t="shared" ca="1" si="745"/>
        <v>14.228141442895481</v>
      </c>
      <c r="G4593" s="49">
        <f t="shared" ca="1" si="746"/>
        <v>10.671834537451479</v>
      </c>
      <c r="H4593" s="49">
        <f t="shared" ca="1" si="747"/>
        <v>1.9227151785714283</v>
      </c>
      <c r="I4593" s="49"/>
      <c r="J4593" s="49">
        <f t="shared" ca="1" si="748"/>
        <v>1.6335917268725741</v>
      </c>
      <c r="K4593" s="49">
        <f t="shared" si="749"/>
        <v>0</v>
      </c>
      <c r="L4593" s="55" t="s">
        <v>12</v>
      </c>
      <c r="M4593" s="52" t="s">
        <v>1764</v>
      </c>
      <c r="N4593" s="52" t="s">
        <v>1765</v>
      </c>
      <c r="O4593" s="52" t="s">
        <v>1491</v>
      </c>
      <c r="P4593" s="56">
        <v>1</v>
      </c>
      <c r="Q4593" s="56">
        <f>P4593/$D$4593*8</f>
        <v>0.5</v>
      </c>
      <c r="R4593" s="57">
        <f ca="1">SUMIF(Insumos!$C$7:$E$160,Subpartidas!N4593,Insumos!$E$7:$E$160)</f>
        <v>8.2860652118224909</v>
      </c>
      <c r="S4593" s="57">
        <f t="shared" ref="S4593:S4596" ca="1" si="753">Q4593*R4593</f>
        <v>4.1430326059112454</v>
      </c>
    </row>
    <row r="4594" spans="1:19" ht="14.1" customHeight="1">
      <c r="A4594" s="73" t="s">
        <v>1423</v>
      </c>
      <c r="B4594" s="74" t="s">
        <v>1424</v>
      </c>
      <c r="C4594" s="58"/>
      <c r="D4594" s="58"/>
      <c r="E4594" s="58"/>
      <c r="F4594" s="58"/>
      <c r="G4594" s="58"/>
      <c r="H4594" s="58"/>
      <c r="I4594" s="58"/>
      <c r="J4594" s="58"/>
      <c r="K4594" s="58"/>
      <c r="L4594" s="55" t="s">
        <v>12</v>
      </c>
      <c r="M4594" s="52" t="s">
        <v>1494</v>
      </c>
      <c r="N4594" s="52" t="s">
        <v>1495</v>
      </c>
      <c r="O4594" s="52" t="s">
        <v>1491</v>
      </c>
      <c r="P4594" s="56">
        <v>1</v>
      </c>
      <c r="Q4594" s="56">
        <f>P4594/$D$4593*8</f>
        <v>0.5</v>
      </c>
      <c r="R4594" s="57">
        <f ca="1">SUMIF(Insumos!$C$7:$E$166,Subpartidas!N4594,Insumos!$E$7:$E$166)</f>
        <v>6.8581917880260743</v>
      </c>
      <c r="S4594" s="57">
        <f t="shared" ca="1" si="753"/>
        <v>3.4290958940130372</v>
      </c>
    </row>
    <row r="4595" spans="1:19" s="116" customFormat="1" ht="14.1" customHeight="1">
      <c r="A4595" s="73" t="s">
        <v>1423</v>
      </c>
      <c r="B4595" s="74" t="s">
        <v>1424</v>
      </c>
      <c r="C4595" s="58"/>
      <c r="D4595" s="58"/>
      <c r="E4595" s="58"/>
      <c r="F4595" s="58"/>
      <c r="G4595" s="58"/>
      <c r="H4595" s="58"/>
      <c r="I4595" s="58"/>
      <c r="J4595" s="58"/>
      <c r="K4595" s="58"/>
      <c r="L4595" s="55" t="s">
        <v>12</v>
      </c>
      <c r="M4595" s="52" t="s">
        <v>1492</v>
      </c>
      <c r="N4595" s="52" t="s">
        <v>1493</v>
      </c>
      <c r="O4595" s="52" t="s">
        <v>1491</v>
      </c>
      <c r="P4595" s="56">
        <v>1</v>
      </c>
      <c r="Q4595" s="56">
        <f>P4595/$D$4593*8</f>
        <v>0.5</v>
      </c>
      <c r="R4595" s="57">
        <f ca="1">SUMIF(Insumos!$C$7:$E$160,Subpartidas!N4595,Insumos!$E$7:$E$160)</f>
        <v>6.1994120750543944</v>
      </c>
      <c r="S4595" s="57">
        <f t="shared" ca="1" si="753"/>
        <v>3.0997060375271972</v>
      </c>
    </row>
    <row r="4596" spans="1:19" s="116" customFormat="1" ht="14.1" customHeight="1">
      <c r="A4596" s="73" t="s">
        <v>1423</v>
      </c>
      <c r="B4596" s="74" t="s">
        <v>1424</v>
      </c>
      <c r="C4596" s="58"/>
      <c r="D4596" s="58"/>
      <c r="E4596" s="58"/>
      <c r="F4596" s="58"/>
      <c r="G4596" s="58"/>
      <c r="H4596" s="58"/>
      <c r="I4596" s="58"/>
      <c r="J4596" s="58"/>
      <c r="K4596" s="58"/>
      <c r="L4596" s="55" t="s">
        <v>13</v>
      </c>
      <c r="M4596" s="52" t="s">
        <v>1541</v>
      </c>
      <c r="N4596" s="52" t="s">
        <v>1542</v>
      </c>
      <c r="O4596" s="52" t="s">
        <v>1502</v>
      </c>
      <c r="P4596" s="56"/>
      <c r="Q4596" s="56">
        <v>0.66669999999999996</v>
      </c>
      <c r="R4596" s="57">
        <f ca="1">SUMIF(Insumos!$C$7:$E$166,Subpartidas!N4596,Insumos!$E$7:$E$166)</f>
        <v>2.8839285714285712</v>
      </c>
      <c r="S4596" s="57">
        <f t="shared" ca="1" si="753"/>
        <v>1.9227151785714283</v>
      </c>
    </row>
    <row r="4597" spans="1:19" s="116" customFormat="1" ht="14.1" customHeight="1">
      <c r="A4597" s="73" t="s">
        <v>1423</v>
      </c>
      <c r="B4597" s="74" t="s">
        <v>1424</v>
      </c>
      <c r="C4597" s="58"/>
      <c r="D4597" s="58"/>
      <c r="E4597" s="58"/>
      <c r="F4597" s="58"/>
      <c r="G4597" s="58"/>
      <c r="H4597" s="58"/>
      <c r="I4597" s="58"/>
      <c r="J4597" s="58"/>
      <c r="K4597" s="58"/>
      <c r="L4597" s="55" t="s">
        <v>14</v>
      </c>
      <c r="M4597" s="52" t="s">
        <v>1738</v>
      </c>
      <c r="N4597" s="52" t="s">
        <v>1739</v>
      </c>
      <c r="O4597" s="52" t="s">
        <v>1507</v>
      </c>
      <c r="P4597" s="60"/>
      <c r="Q4597" s="56">
        <v>0.05</v>
      </c>
      <c r="R4597" s="57">
        <f ca="1">G4593</f>
        <v>10.671834537451479</v>
      </c>
      <c r="S4597" s="57">
        <f t="shared" ref="S4597:S4608" ca="1" si="754">Q4597*R4597</f>
        <v>0.53359172687257395</v>
      </c>
    </row>
    <row r="4598" spans="1:19" s="116" customFormat="1" ht="14.1" customHeight="1">
      <c r="A4598" s="73" t="s">
        <v>1423</v>
      </c>
      <c r="B4598" s="74" t="s">
        <v>1424</v>
      </c>
      <c r="C4598" s="58"/>
      <c r="D4598" s="58"/>
      <c r="E4598" s="58"/>
      <c r="F4598" s="58"/>
      <c r="G4598" s="58"/>
      <c r="H4598" s="58"/>
      <c r="I4598" s="58"/>
      <c r="J4598" s="58"/>
      <c r="K4598" s="58"/>
      <c r="L4598" s="55" t="s">
        <v>14</v>
      </c>
      <c r="M4598" s="52" t="s">
        <v>1766</v>
      </c>
      <c r="N4598" s="52" t="s">
        <v>1767</v>
      </c>
      <c r="O4598" s="52" t="s">
        <v>1510</v>
      </c>
      <c r="P4598" s="56">
        <v>1</v>
      </c>
      <c r="Q4598" s="56">
        <f>P4598/$E$4593*8</f>
        <v>0.5</v>
      </c>
      <c r="R4598" s="57">
        <f ca="1">SUMIF(Insumos!$C$7:$E$166,Subpartidas!N4598,Insumos!$E$7:$E$166)</f>
        <v>2.2000000000000002</v>
      </c>
      <c r="S4598" s="57">
        <f t="shared" ca="1" si="754"/>
        <v>1.1000000000000001</v>
      </c>
    </row>
    <row r="4599" spans="1:19" s="116" customFormat="1" ht="14.1" customHeight="1">
      <c r="A4599" s="73" t="s">
        <v>1423</v>
      </c>
      <c r="B4599" s="74" t="s">
        <v>1429</v>
      </c>
      <c r="C4599" s="52" t="s">
        <v>1763</v>
      </c>
      <c r="D4599" s="53">
        <f>+IF(C4599&lt;&gt;" ",VLOOKUP(B4599,Rendimientos!$A$3:$D$557,3,0))</f>
        <v>16</v>
      </c>
      <c r="E4599" s="53">
        <f>+IF(C4599&lt;&gt;" ",VLOOKUP(B4599,Rendimientos!$A$3:$D$557,4,0))</f>
        <v>16</v>
      </c>
      <c r="F4599" s="54">
        <f ca="1">SUM(G4599:K4599)</f>
        <v>14.228141442895481</v>
      </c>
      <c r="G4599" s="49">
        <f ca="1">SUMIFS($S$5:$S$4996,$B$5:$B$4996,B4599,$L$5:$L$4996,$L$5)</f>
        <v>10.671834537451479</v>
      </c>
      <c r="H4599" s="49">
        <f ca="1">SUMIFS($S$5:$S$4996,$B$5:$B$4996,B4599,$L$5:$L$4996,$L$10)</f>
        <v>1.9227151785714283</v>
      </c>
      <c r="I4599" s="49"/>
      <c r="J4599" s="49">
        <f ca="1">SUMIFS($S$5:$S$4996,$B$5:$B$4996,B4599,$L$5:$L$4996,$L$11)</f>
        <v>1.6335917268725741</v>
      </c>
      <c r="K4599" s="49">
        <f>SUMIFS($S$5:$S$4996,$B$5:$B$4996,B4599,$L$5:$L$4996,$L$4497)</f>
        <v>0</v>
      </c>
      <c r="L4599" s="55" t="s">
        <v>12</v>
      </c>
      <c r="M4599" s="52" t="s">
        <v>1764</v>
      </c>
      <c r="N4599" s="52" t="s">
        <v>1765</v>
      </c>
      <c r="O4599" s="52" t="s">
        <v>1491</v>
      </c>
      <c r="P4599" s="56">
        <v>1</v>
      </c>
      <c r="Q4599" s="56">
        <f>P4599/$D$4599*8</f>
        <v>0.5</v>
      </c>
      <c r="R4599" s="57">
        <f ca="1">SUMIF(Insumos!$C$7:$E$160,Subpartidas!N4599,Insumos!$E$7:$E$160)</f>
        <v>8.2860652118224909</v>
      </c>
      <c r="S4599" s="57">
        <f t="shared" ca="1" si="754"/>
        <v>4.1430326059112454</v>
      </c>
    </row>
    <row r="4600" spans="1:19" ht="14.1" customHeight="1">
      <c r="A4600" s="73" t="s">
        <v>1423</v>
      </c>
      <c r="B4600" s="74" t="s">
        <v>1429</v>
      </c>
      <c r="C4600" s="58"/>
      <c r="D4600" s="58"/>
      <c r="E4600" s="58"/>
      <c r="F4600" s="58"/>
      <c r="G4600" s="58"/>
      <c r="H4600" s="58"/>
      <c r="I4600" s="58"/>
      <c r="J4600" s="58"/>
      <c r="K4600" s="58"/>
      <c r="L4600" s="55" t="s">
        <v>12</v>
      </c>
      <c r="M4600" s="52" t="s">
        <v>1494</v>
      </c>
      <c r="N4600" s="52" t="s">
        <v>1495</v>
      </c>
      <c r="O4600" s="52" t="s">
        <v>1491</v>
      </c>
      <c r="P4600" s="56">
        <v>1</v>
      </c>
      <c r="Q4600" s="56">
        <f>P4600/$D$4599*8</f>
        <v>0.5</v>
      </c>
      <c r="R4600" s="57">
        <f ca="1">SUMIF(Insumos!$C$7:$E$166,Subpartidas!N4600,Insumos!$E$7:$E$166)</f>
        <v>6.8581917880260743</v>
      </c>
      <c r="S4600" s="57">
        <f t="shared" ca="1" si="754"/>
        <v>3.4290958940130372</v>
      </c>
    </row>
    <row r="4601" spans="1:19" s="116" customFormat="1" ht="14.1" customHeight="1">
      <c r="A4601" s="73" t="s">
        <v>1423</v>
      </c>
      <c r="B4601" s="74" t="s">
        <v>1429</v>
      </c>
      <c r="C4601" s="58"/>
      <c r="D4601" s="58"/>
      <c r="E4601" s="58"/>
      <c r="F4601" s="58"/>
      <c r="G4601" s="58"/>
      <c r="H4601" s="58"/>
      <c r="I4601" s="58"/>
      <c r="J4601" s="58"/>
      <c r="K4601" s="58"/>
      <c r="L4601" s="55" t="s">
        <v>12</v>
      </c>
      <c r="M4601" s="52" t="s">
        <v>1492</v>
      </c>
      <c r="N4601" s="52" t="s">
        <v>1493</v>
      </c>
      <c r="O4601" s="52" t="s">
        <v>1491</v>
      </c>
      <c r="P4601" s="56">
        <v>1</v>
      </c>
      <c r="Q4601" s="56">
        <f>P4601/$D$4599*8</f>
        <v>0.5</v>
      </c>
      <c r="R4601" s="57">
        <f ca="1">SUMIF(Insumos!$C$7:$E$160,Subpartidas!N4601,Insumos!$E$7:$E$160)</f>
        <v>6.1994120750543944</v>
      </c>
      <c r="S4601" s="57">
        <f t="shared" ca="1" si="754"/>
        <v>3.0997060375271972</v>
      </c>
    </row>
    <row r="4602" spans="1:19" s="116" customFormat="1" ht="14.1" customHeight="1">
      <c r="A4602" s="73" t="s">
        <v>1423</v>
      </c>
      <c r="B4602" s="74" t="s">
        <v>1429</v>
      </c>
      <c r="C4602" s="58"/>
      <c r="D4602" s="58"/>
      <c r="E4602" s="58"/>
      <c r="F4602" s="58"/>
      <c r="G4602" s="58"/>
      <c r="H4602" s="58"/>
      <c r="I4602" s="58"/>
      <c r="J4602" s="58"/>
      <c r="K4602" s="58"/>
      <c r="L4602" s="55" t="s">
        <v>13</v>
      </c>
      <c r="M4602" s="52" t="s">
        <v>1541</v>
      </c>
      <c r="N4602" s="52" t="s">
        <v>1542</v>
      </c>
      <c r="O4602" s="52" t="s">
        <v>1502</v>
      </c>
      <c r="P4602" s="56"/>
      <c r="Q4602" s="56">
        <v>0.66669999999999996</v>
      </c>
      <c r="R4602" s="57">
        <f ca="1">SUMIF(Insumos!$C$7:$E$166,Subpartidas!N4602,Insumos!$E$7:$E$166)</f>
        <v>2.8839285714285712</v>
      </c>
      <c r="S4602" s="57">
        <f t="shared" ca="1" si="754"/>
        <v>1.9227151785714283</v>
      </c>
    </row>
    <row r="4603" spans="1:19" s="116" customFormat="1" ht="14.1" customHeight="1">
      <c r="A4603" s="73" t="s">
        <v>1423</v>
      </c>
      <c r="B4603" s="74" t="s">
        <v>1429</v>
      </c>
      <c r="C4603" s="58"/>
      <c r="D4603" s="58"/>
      <c r="E4603" s="58"/>
      <c r="F4603" s="58"/>
      <c r="G4603" s="58"/>
      <c r="H4603" s="58"/>
      <c r="I4603" s="58"/>
      <c r="J4603" s="58"/>
      <c r="K4603" s="58"/>
      <c r="L4603" s="55" t="s">
        <v>14</v>
      </c>
      <c r="M4603" s="52" t="s">
        <v>1738</v>
      </c>
      <c r="N4603" s="52" t="s">
        <v>1739</v>
      </c>
      <c r="O4603" s="52" t="s">
        <v>1507</v>
      </c>
      <c r="P4603" s="60"/>
      <c r="Q4603" s="56">
        <v>0.05</v>
      </c>
      <c r="R4603" s="57">
        <f ca="1">G4599</f>
        <v>10.671834537451479</v>
      </c>
      <c r="S4603" s="57">
        <f t="shared" ref="S4603:S4604" ca="1" si="755">Q4603*R4603</f>
        <v>0.53359172687257395</v>
      </c>
    </row>
    <row r="4604" spans="1:19" s="116" customFormat="1" ht="14.1" customHeight="1">
      <c r="A4604" s="73" t="s">
        <v>1423</v>
      </c>
      <c r="B4604" s="74" t="s">
        <v>1429</v>
      </c>
      <c r="C4604" s="58"/>
      <c r="D4604" s="58"/>
      <c r="E4604" s="58"/>
      <c r="F4604" s="58"/>
      <c r="G4604" s="58"/>
      <c r="H4604" s="58"/>
      <c r="I4604" s="58"/>
      <c r="J4604" s="58"/>
      <c r="K4604" s="58"/>
      <c r="L4604" s="55" t="s">
        <v>14</v>
      </c>
      <c r="M4604" s="52" t="s">
        <v>1766</v>
      </c>
      <c r="N4604" s="52" t="s">
        <v>1767</v>
      </c>
      <c r="O4604" s="52" t="s">
        <v>1510</v>
      </c>
      <c r="P4604" s="56">
        <v>1</v>
      </c>
      <c r="Q4604" s="56">
        <f>P4604/$E$4599*8</f>
        <v>0.5</v>
      </c>
      <c r="R4604" s="57">
        <f ca="1">SUMIF(Insumos!$C$7:$E$166,Subpartidas!N4604,Insumos!$E$7:$E$166)</f>
        <v>2.2000000000000002</v>
      </c>
      <c r="S4604" s="57">
        <f t="shared" ca="1" si="755"/>
        <v>1.1000000000000001</v>
      </c>
    </row>
    <row r="4605" spans="1:19" s="116" customFormat="1" ht="14.1" customHeight="1">
      <c r="A4605" s="73" t="s">
        <v>1432</v>
      </c>
      <c r="B4605" s="74" t="s">
        <v>1433</v>
      </c>
      <c r="C4605" s="52" t="s">
        <v>1763</v>
      </c>
      <c r="D4605" s="53">
        <f>+IF(C4605&lt;&gt;" ",VLOOKUP(B4605,Rendimientos!$A$3:$D$557,3,0))</f>
        <v>16</v>
      </c>
      <c r="E4605" s="53">
        <f>+IF(C4605&lt;&gt;" ",VLOOKUP(B4605,Rendimientos!$A$3:$D$557,4,0))</f>
        <v>16</v>
      </c>
      <c r="F4605" s="54">
        <f ca="1">SUM(G4605:K4605)</f>
        <v>14.228141442895481</v>
      </c>
      <c r="G4605" s="49">
        <f ca="1">SUMIFS($S$5:$S$4996,$B$5:$B$4996,B4605,$L$5:$L$4996,$L$5)</f>
        <v>10.671834537451479</v>
      </c>
      <c r="H4605" s="49">
        <f ca="1">SUMIFS($S$5:$S$4996,$B$5:$B$4996,B4605,$L$5:$L$4996,$L$10)</f>
        <v>1.9227151785714283</v>
      </c>
      <c r="I4605" s="49"/>
      <c r="J4605" s="49">
        <f ca="1">SUMIFS($S$5:$S$4996,$B$5:$B$4996,B4605,$L$5:$L$4996,$L$11)</f>
        <v>1.6335917268725741</v>
      </c>
      <c r="K4605" s="49">
        <f>SUMIFS($S$5:$S$4996,$B$5:$B$4996,B4605,$L$5:$L$4996,$L$4497)</f>
        <v>0</v>
      </c>
      <c r="L4605" s="55" t="s">
        <v>12</v>
      </c>
      <c r="M4605" s="52" t="s">
        <v>1764</v>
      </c>
      <c r="N4605" s="52" t="s">
        <v>1765</v>
      </c>
      <c r="O4605" s="52" t="s">
        <v>1491</v>
      </c>
      <c r="P4605" s="56">
        <v>1</v>
      </c>
      <c r="Q4605" s="56">
        <f>P4605/$D$4605*8</f>
        <v>0.5</v>
      </c>
      <c r="R4605" s="57">
        <f ca="1">SUMIF(Insumos!$C$7:$E$160,Subpartidas!N4605,Insumos!$E$7:$E$160)</f>
        <v>8.2860652118224909</v>
      </c>
      <c r="S4605" s="57">
        <f t="shared" ca="1" si="754"/>
        <v>4.1430326059112454</v>
      </c>
    </row>
    <row r="4606" spans="1:19" ht="14.1" customHeight="1">
      <c r="A4606" s="73" t="s">
        <v>1432</v>
      </c>
      <c r="B4606" s="74" t="s">
        <v>1433</v>
      </c>
      <c r="C4606" s="58"/>
      <c r="D4606" s="58"/>
      <c r="E4606" s="58"/>
      <c r="F4606" s="58"/>
      <c r="G4606" s="58"/>
      <c r="H4606" s="58"/>
      <c r="I4606" s="58"/>
      <c r="J4606" s="58"/>
      <c r="K4606" s="58"/>
      <c r="L4606" s="55" t="s">
        <v>12</v>
      </c>
      <c r="M4606" s="52" t="s">
        <v>1494</v>
      </c>
      <c r="N4606" s="52" t="s">
        <v>1495</v>
      </c>
      <c r="O4606" s="52" t="s">
        <v>1491</v>
      </c>
      <c r="P4606" s="56">
        <v>1</v>
      </c>
      <c r="Q4606" s="56">
        <f>P4606/$D$4605*8</f>
        <v>0.5</v>
      </c>
      <c r="R4606" s="57">
        <f ca="1">SUMIF(Insumos!$C$7:$E$166,Subpartidas!N4606,Insumos!$E$7:$E$166)</f>
        <v>6.8581917880260743</v>
      </c>
      <c r="S4606" s="57">
        <f t="shared" ca="1" si="754"/>
        <v>3.4290958940130372</v>
      </c>
    </row>
    <row r="4607" spans="1:19" s="116" customFormat="1" ht="14.1" customHeight="1">
      <c r="A4607" s="73" t="s">
        <v>1432</v>
      </c>
      <c r="B4607" s="74" t="s">
        <v>1433</v>
      </c>
      <c r="C4607" s="58"/>
      <c r="D4607" s="58"/>
      <c r="E4607" s="58"/>
      <c r="F4607" s="58"/>
      <c r="G4607" s="58"/>
      <c r="H4607" s="58"/>
      <c r="I4607" s="58"/>
      <c r="J4607" s="58"/>
      <c r="K4607" s="58"/>
      <c r="L4607" s="55" t="s">
        <v>12</v>
      </c>
      <c r="M4607" s="52" t="s">
        <v>1492</v>
      </c>
      <c r="N4607" s="52" t="s">
        <v>1493</v>
      </c>
      <c r="O4607" s="52" t="s">
        <v>1491</v>
      </c>
      <c r="P4607" s="56">
        <v>1</v>
      </c>
      <c r="Q4607" s="56">
        <f>P4607/$D$4605*8</f>
        <v>0.5</v>
      </c>
      <c r="R4607" s="57">
        <f ca="1">SUMIF(Insumos!$C$7:$E$160,Subpartidas!N4607,Insumos!$E$7:$E$160)</f>
        <v>6.1994120750543944</v>
      </c>
      <c r="S4607" s="57">
        <f t="shared" ca="1" si="754"/>
        <v>3.0997060375271972</v>
      </c>
    </row>
    <row r="4608" spans="1:19" s="116" customFormat="1" ht="14.1" customHeight="1">
      <c r="A4608" s="73" t="s">
        <v>1432</v>
      </c>
      <c r="B4608" s="74" t="s">
        <v>1433</v>
      </c>
      <c r="C4608" s="58"/>
      <c r="D4608" s="58"/>
      <c r="E4608" s="58"/>
      <c r="F4608" s="58"/>
      <c r="G4608" s="58"/>
      <c r="H4608" s="58"/>
      <c r="I4608" s="58"/>
      <c r="J4608" s="58"/>
      <c r="K4608" s="58"/>
      <c r="L4608" s="55" t="s">
        <v>13</v>
      </c>
      <c r="M4608" s="52" t="s">
        <v>1541</v>
      </c>
      <c r="N4608" s="52" t="s">
        <v>1542</v>
      </c>
      <c r="O4608" s="52" t="s">
        <v>1502</v>
      </c>
      <c r="P4608" s="56"/>
      <c r="Q4608" s="56">
        <v>0.66669999999999996</v>
      </c>
      <c r="R4608" s="57">
        <f ca="1">SUMIF(Insumos!$C$7:$E$166,Subpartidas!N4608,Insumos!$E$7:$E$166)</f>
        <v>2.8839285714285712</v>
      </c>
      <c r="S4608" s="57">
        <f t="shared" ca="1" si="754"/>
        <v>1.9227151785714283</v>
      </c>
    </row>
    <row r="4609" spans="1:20" s="116" customFormat="1" ht="14.1" customHeight="1">
      <c r="A4609" s="73" t="s">
        <v>1432</v>
      </c>
      <c r="B4609" s="74" t="s">
        <v>1433</v>
      </c>
      <c r="C4609" s="58"/>
      <c r="D4609" s="58"/>
      <c r="E4609" s="58"/>
      <c r="F4609" s="58"/>
      <c r="G4609" s="58"/>
      <c r="H4609" s="58"/>
      <c r="I4609" s="58"/>
      <c r="J4609" s="58"/>
      <c r="K4609" s="58"/>
      <c r="L4609" s="55" t="s">
        <v>14</v>
      </c>
      <c r="M4609" s="52" t="s">
        <v>1738</v>
      </c>
      <c r="N4609" s="52" t="s">
        <v>1739</v>
      </c>
      <c r="O4609" s="52" t="s">
        <v>1507</v>
      </c>
      <c r="P4609" s="60"/>
      <c r="Q4609" s="56">
        <v>0.05</v>
      </c>
      <c r="R4609" s="57">
        <f ca="1">G4605</f>
        <v>10.671834537451479</v>
      </c>
      <c r="S4609" s="57">
        <f t="shared" ref="S4609:S4614" ca="1" si="756">Q4609*R4609</f>
        <v>0.53359172687257395</v>
      </c>
    </row>
    <row r="4610" spans="1:20" s="116" customFormat="1" ht="14.1" customHeight="1">
      <c r="A4610" s="73" t="s">
        <v>1432</v>
      </c>
      <c r="B4610" s="74" t="s">
        <v>1433</v>
      </c>
      <c r="C4610" s="58"/>
      <c r="D4610" s="58"/>
      <c r="E4610" s="58"/>
      <c r="F4610" s="58"/>
      <c r="G4610" s="58"/>
      <c r="H4610" s="58"/>
      <c r="I4610" s="58"/>
      <c r="J4610" s="58"/>
      <c r="K4610" s="58"/>
      <c r="L4610" s="55" t="s">
        <v>14</v>
      </c>
      <c r="M4610" s="52" t="s">
        <v>1766</v>
      </c>
      <c r="N4610" s="52" t="s">
        <v>1767</v>
      </c>
      <c r="O4610" s="52" t="s">
        <v>1510</v>
      </c>
      <c r="P4610" s="56">
        <v>1</v>
      </c>
      <c r="Q4610" s="56">
        <f>P4610/$E$4593*8</f>
        <v>0.5</v>
      </c>
      <c r="R4610" s="57">
        <f ca="1">SUMIF(Insumos!$C$7:$E$166,Subpartidas!N4610,Insumos!$E$7:$E$166)</f>
        <v>2.2000000000000002</v>
      </c>
      <c r="S4610" s="57">
        <f t="shared" ca="1" si="756"/>
        <v>1.1000000000000001</v>
      </c>
    </row>
    <row r="4611" spans="1:20" s="116" customFormat="1" ht="14.1" customHeight="1">
      <c r="A4611" s="73" t="s">
        <v>1437</v>
      </c>
      <c r="B4611" s="74" t="s">
        <v>1438</v>
      </c>
      <c r="C4611" s="52" t="s">
        <v>1763</v>
      </c>
      <c r="D4611" s="53">
        <f>+IF(C4611&lt;&gt;" ",VLOOKUP(B4611,Rendimientos!$A$3:$D$557,3,0))</f>
        <v>12</v>
      </c>
      <c r="E4611" s="53">
        <f>+IF(C4611&lt;&gt;" ",VLOOKUP(B4611,Rendimientos!$A$3:$D$557,4,0))</f>
        <v>12</v>
      </c>
      <c r="F4611" s="54">
        <f ca="1">SUM(G4611:K4611)</f>
        <v>18.329950197670165</v>
      </c>
      <c r="G4611" s="49">
        <f ca="1">SUMIFS($S$5:$S$4996,$B$5:$B$4996,B4611,$L$5:$L$4996,$L$5)</f>
        <v>14.229112716601973</v>
      </c>
      <c r="H4611" s="49">
        <f ca="1">SUMIFS($S$5:$S$4996,$B$5:$B$4996,B4611,$L$5:$L$4996,$L$10)</f>
        <v>1.9227151785714283</v>
      </c>
      <c r="I4611" s="49"/>
      <c r="J4611" s="49">
        <f ca="1">SUMIFS($S$5:$S$4996,$B$5:$B$4996,B4611,$L$5:$L$4996,$L$11)</f>
        <v>2.1781223024967655</v>
      </c>
      <c r="K4611" s="49">
        <f>SUMIFS($S$5:$S$4996,$B$5:$B$4996,B4611,$L$5:$L$4996,$L$4497)</f>
        <v>0</v>
      </c>
      <c r="L4611" s="55" t="s">
        <v>12</v>
      </c>
      <c r="M4611" s="52" t="s">
        <v>1764</v>
      </c>
      <c r="N4611" s="52" t="s">
        <v>1765</v>
      </c>
      <c r="O4611" s="52" t="s">
        <v>1491</v>
      </c>
      <c r="P4611" s="56">
        <v>1</v>
      </c>
      <c r="Q4611" s="56">
        <f>P4611/$D$4611*8</f>
        <v>0.66666666666666663</v>
      </c>
      <c r="R4611" s="57">
        <f ca="1">SUMIF(Insumos!$C$7:$E$160,Subpartidas!N4611,Insumos!$E$7:$E$160)</f>
        <v>8.2860652118224909</v>
      </c>
      <c r="S4611" s="57">
        <f t="shared" ca="1" si="756"/>
        <v>5.5240434745483267</v>
      </c>
    </row>
    <row r="4612" spans="1:20" ht="14.1" customHeight="1">
      <c r="A4612" s="73" t="s">
        <v>1437</v>
      </c>
      <c r="B4612" s="74" t="s">
        <v>1438</v>
      </c>
      <c r="C4612" s="58"/>
      <c r="D4612" s="58"/>
      <c r="E4612" s="58"/>
      <c r="F4612" s="58"/>
      <c r="G4612" s="58"/>
      <c r="H4612" s="58"/>
      <c r="I4612" s="58"/>
      <c r="J4612" s="58"/>
      <c r="K4612" s="58"/>
      <c r="L4612" s="55" t="s">
        <v>12</v>
      </c>
      <c r="M4612" s="52" t="s">
        <v>1494</v>
      </c>
      <c r="N4612" s="52" t="s">
        <v>1495</v>
      </c>
      <c r="O4612" s="52" t="s">
        <v>1491</v>
      </c>
      <c r="P4612" s="56">
        <v>1</v>
      </c>
      <c r="Q4612" s="56">
        <f>P4612/$D$4611*8</f>
        <v>0.66666666666666663</v>
      </c>
      <c r="R4612" s="57">
        <f ca="1">SUMIF(Insumos!$C$7:$E$166,Subpartidas!N4612,Insumos!$E$7:$E$166)</f>
        <v>6.8581917880260743</v>
      </c>
      <c r="S4612" s="57">
        <f t="shared" ca="1" si="756"/>
        <v>4.5721278586840493</v>
      </c>
    </row>
    <row r="4613" spans="1:20" s="116" customFormat="1" ht="14.1" customHeight="1">
      <c r="A4613" s="73" t="s">
        <v>1437</v>
      </c>
      <c r="B4613" s="74" t="s">
        <v>1438</v>
      </c>
      <c r="C4613" s="58"/>
      <c r="D4613" s="58"/>
      <c r="E4613" s="58"/>
      <c r="F4613" s="58"/>
      <c r="G4613" s="58"/>
      <c r="H4613" s="58"/>
      <c r="I4613" s="58"/>
      <c r="J4613" s="58"/>
      <c r="K4613" s="58"/>
      <c r="L4613" s="55" t="s">
        <v>12</v>
      </c>
      <c r="M4613" s="52" t="s">
        <v>1492</v>
      </c>
      <c r="N4613" s="52" t="s">
        <v>1493</v>
      </c>
      <c r="O4613" s="52" t="s">
        <v>1491</v>
      </c>
      <c r="P4613" s="56">
        <v>1</v>
      </c>
      <c r="Q4613" s="56">
        <f>P4613/$D$4611*8</f>
        <v>0.66666666666666663</v>
      </c>
      <c r="R4613" s="57">
        <f ca="1">SUMIF(Insumos!$C$7:$E$160,Subpartidas!N4613,Insumos!$E$7:$E$160)</f>
        <v>6.1994120750543944</v>
      </c>
      <c r="S4613" s="57">
        <f t="shared" ca="1" si="756"/>
        <v>4.1329413833695963</v>
      </c>
    </row>
    <row r="4614" spans="1:20" s="116" customFormat="1" ht="14.1" customHeight="1">
      <c r="A4614" s="73" t="s">
        <v>1437</v>
      </c>
      <c r="B4614" s="74" t="s">
        <v>1438</v>
      </c>
      <c r="C4614" s="58"/>
      <c r="D4614" s="58"/>
      <c r="E4614" s="58"/>
      <c r="F4614" s="58"/>
      <c r="G4614" s="58"/>
      <c r="H4614" s="58"/>
      <c r="I4614" s="58"/>
      <c r="J4614" s="58"/>
      <c r="K4614" s="58"/>
      <c r="L4614" s="55" t="s">
        <v>13</v>
      </c>
      <c r="M4614" s="52" t="s">
        <v>1541</v>
      </c>
      <c r="N4614" s="52" t="s">
        <v>1542</v>
      </c>
      <c r="O4614" s="52" t="s">
        <v>1502</v>
      </c>
      <c r="P4614" s="56"/>
      <c r="Q4614" s="56">
        <v>0.66669999999999996</v>
      </c>
      <c r="R4614" s="57">
        <f ca="1">SUMIF(Insumos!$C$7:$E$166,Subpartidas!N4614,Insumos!$E$7:$E$166)</f>
        <v>2.8839285714285712</v>
      </c>
      <c r="S4614" s="57">
        <f t="shared" ca="1" si="756"/>
        <v>1.9227151785714283</v>
      </c>
    </row>
    <row r="4615" spans="1:20" s="116" customFormat="1" ht="14.1" customHeight="1">
      <c r="A4615" s="73" t="s">
        <v>1437</v>
      </c>
      <c r="B4615" s="74" t="s">
        <v>1438</v>
      </c>
      <c r="C4615" s="58"/>
      <c r="D4615" s="58"/>
      <c r="E4615" s="58"/>
      <c r="F4615" s="58"/>
      <c r="G4615" s="58"/>
      <c r="H4615" s="58"/>
      <c r="I4615" s="58"/>
      <c r="J4615" s="58"/>
      <c r="K4615" s="58"/>
      <c r="L4615" s="55" t="s">
        <v>14</v>
      </c>
      <c r="M4615" s="52" t="s">
        <v>1738</v>
      </c>
      <c r="N4615" s="52" t="s">
        <v>1739</v>
      </c>
      <c r="O4615" s="52" t="s">
        <v>1507</v>
      </c>
      <c r="P4615" s="60"/>
      <c r="Q4615" s="56">
        <v>0.05</v>
      </c>
      <c r="R4615" s="57">
        <f ca="1">G4611</f>
        <v>14.229112716601973</v>
      </c>
      <c r="S4615" s="57">
        <f t="shared" ref="S4615:S4620" ca="1" si="757">Q4615*R4615</f>
        <v>0.71145563583009874</v>
      </c>
    </row>
    <row r="4616" spans="1:20" s="116" customFormat="1" ht="14.1" customHeight="1">
      <c r="A4616" s="73" t="s">
        <v>1437</v>
      </c>
      <c r="B4616" s="74" t="s">
        <v>1438</v>
      </c>
      <c r="C4616" s="58"/>
      <c r="D4616" s="58"/>
      <c r="E4616" s="58"/>
      <c r="F4616" s="58"/>
      <c r="G4616" s="58"/>
      <c r="H4616" s="58"/>
      <c r="I4616" s="58"/>
      <c r="J4616" s="58"/>
      <c r="K4616" s="58"/>
      <c r="L4616" s="55" t="s">
        <v>14</v>
      </c>
      <c r="M4616" s="52" t="s">
        <v>1766</v>
      </c>
      <c r="N4616" s="52" t="s">
        <v>1767</v>
      </c>
      <c r="O4616" s="52" t="s">
        <v>1510</v>
      </c>
      <c r="P4616" s="56">
        <v>1</v>
      </c>
      <c r="Q4616" s="56">
        <f>P4616/$E$4611*8</f>
        <v>0.66666666666666663</v>
      </c>
      <c r="R4616" s="57">
        <f ca="1">SUMIF(Insumos!$C$7:$E$166,Subpartidas!N4616,Insumos!$E$7:$E$166)</f>
        <v>2.2000000000000002</v>
      </c>
      <c r="S4616" s="57">
        <f t="shared" ca="1" si="757"/>
        <v>1.4666666666666668</v>
      </c>
    </row>
    <row r="4617" spans="1:20" s="116" customFormat="1" ht="14.1" customHeight="1">
      <c r="A4617" s="73" t="s">
        <v>1442</v>
      </c>
      <c r="B4617" s="74" t="s">
        <v>1443</v>
      </c>
      <c r="C4617" s="52" t="s">
        <v>1763</v>
      </c>
      <c r="D4617" s="53">
        <f>+IF(C4617&lt;&gt;" ",VLOOKUP(B4617,Rendimientos!$A$3:$D$557,3,0))</f>
        <v>8</v>
      </c>
      <c r="E4617" s="53">
        <f>+IF(C4617&lt;&gt;" ",VLOOKUP(B4617,Rendimientos!$A$3:$D$557,4,0))</f>
        <v>8</v>
      </c>
      <c r="F4617" s="54">
        <f ca="1">SUM(G4617:K4617)</f>
        <v>23.909975980346964</v>
      </c>
      <c r="G4617" s="49">
        <f ca="1">SUMIFS($S$5:$S$4996,$B$5:$B$4996,B4617,$L$5:$L$4996,$L$5)</f>
        <v>21.343669074902959</v>
      </c>
      <c r="H4617" s="49">
        <f ca="1">SUMIFS($S$5:$S$4996,$B$5:$B$4996,B4617,$L$5:$L$4996,$L$10)</f>
        <v>1.9227151785714283</v>
      </c>
      <c r="I4617" s="49"/>
      <c r="J4617" s="49">
        <f ca="1">SUMIFS($S$5:$S$4996,$B$5:$B$4996,B4617,$L$5:$L$4996,$L$11)</f>
        <v>0.64359172687257393</v>
      </c>
      <c r="K4617" s="49">
        <f>SUMIFS($S$5:$S$4996,$B$5:$B$4996,B4617,$L$5:$L$4996,$L$4497)</f>
        <v>0</v>
      </c>
      <c r="L4617" s="55" t="s">
        <v>12</v>
      </c>
      <c r="M4617" s="52" t="s">
        <v>1764</v>
      </c>
      <c r="N4617" s="52" t="s">
        <v>1765</v>
      </c>
      <c r="O4617" s="52" t="s">
        <v>1491</v>
      </c>
      <c r="P4617" s="56">
        <v>1</v>
      </c>
      <c r="Q4617" s="56">
        <f>P4617/$D$4617*8</f>
        <v>1</v>
      </c>
      <c r="R4617" s="57">
        <f ca="1">SUMIF(Insumos!$C$7:$E$160,Subpartidas!N4617,Insumos!$E$7:$E$160)</f>
        <v>8.2860652118224909</v>
      </c>
      <c r="S4617" s="57">
        <f t="shared" ca="1" si="757"/>
        <v>8.2860652118224909</v>
      </c>
      <c r="T4617" s="55"/>
    </row>
    <row r="4618" spans="1:20" ht="14.1" customHeight="1">
      <c r="A4618" s="73" t="s">
        <v>1442</v>
      </c>
      <c r="B4618" s="74" t="s">
        <v>1443</v>
      </c>
      <c r="C4618" s="58"/>
      <c r="D4618" s="58"/>
      <c r="E4618" s="58"/>
      <c r="F4618" s="58"/>
      <c r="G4618" s="58"/>
      <c r="H4618" s="58"/>
      <c r="I4618" s="58"/>
      <c r="J4618" s="58"/>
      <c r="K4618" s="58"/>
      <c r="L4618" s="55" t="s">
        <v>12</v>
      </c>
      <c r="M4618" s="52" t="s">
        <v>1494</v>
      </c>
      <c r="N4618" s="52" t="s">
        <v>1495</v>
      </c>
      <c r="O4618" s="52" t="s">
        <v>1491</v>
      </c>
      <c r="P4618" s="56">
        <v>1</v>
      </c>
      <c r="Q4618" s="56">
        <f>P4618/$D$4617*8</f>
        <v>1</v>
      </c>
      <c r="R4618" s="57">
        <f ca="1">SUMIF(Insumos!$C$7:$E$166,Subpartidas!N4618,Insumos!$E$7:$E$166)</f>
        <v>6.8581917880260743</v>
      </c>
      <c r="S4618" s="57">
        <f t="shared" ca="1" si="757"/>
        <v>6.8581917880260743</v>
      </c>
    </row>
    <row r="4619" spans="1:20" s="116" customFormat="1" ht="14.1" customHeight="1">
      <c r="A4619" s="73" t="s">
        <v>1442</v>
      </c>
      <c r="B4619" s="74" t="s">
        <v>1443</v>
      </c>
      <c r="C4619" s="58"/>
      <c r="D4619" s="58"/>
      <c r="E4619" s="58"/>
      <c r="F4619" s="58"/>
      <c r="G4619" s="58"/>
      <c r="H4619" s="58"/>
      <c r="I4619" s="58"/>
      <c r="J4619" s="58"/>
      <c r="K4619" s="58"/>
      <c r="L4619" s="55" t="s">
        <v>12</v>
      </c>
      <c r="M4619" s="52" t="s">
        <v>1492</v>
      </c>
      <c r="N4619" s="52" t="s">
        <v>1493</v>
      </c>
      <c r="O4619" s="52" t="s">
        <v>1491</v>
      </c>
      <c r="P4619" s="56">
        <v>1</v>
      </c>
      <c r="Q4619" s="56">
        <f>P4619/$D$4617*8</f>
        <v>1</v>
      </c>
      <c r="R4619" s="57">
        <f ca="1">SUMIF(Insumos!$C$7:$E$160,Subpartidas!N4619,Insumos!$E$7:$E$160)</f>
        <v>6.1994120750543944</v>
      </c>
      <c r="S4619" s="57">
        <f t="shared" ca="1" si="757"/>
        <v>6.1994120750543944</v>
      </c>
    </row>
    <row r="4620" spans="1:20" s="116" customFormat="1" ht="14.1" customHeight="1">
      <c r="A4620" s="73" t="s">
        <v>1442</v>
      </c>
      <c r="B4620" s="74" t="s">
        <v>1443</v>
      </c>
      <c r="C4620" s="58"/>
      <c r="D4620" s="58"/>
      <c r="E4620" s="58"/>
      <c r="F4620" s="58"/>
      <c r="G4620" s="58"/>
      <c r="H4620" s="58"/>
      <c r="I4620" s="58"/>
      <c r="J4620" s="58"/>
      <c r="K4620" s="58"/>
      <c r="L4620" s="55" t="s">
        <v>13</v>
      </c>
      <c r="M4620" s="52" t="s">
        <v>1541</v>
      </c>
      <c r="N4620" s="52" t="s">
        <v>1542</v>
      </c>
      <c r="O4620" s="52" t="s">
        <v>1502</v>
      </c>
      <c r="P4620" s="56"/>
      <c r="Q4620" s="56">
        <v>0.66669999999999996</v>
      </c>
      <c r="R4620" s="57">
        <f ca="1">SUMIF(Insumos!$C$7:$E$166,Subpartidas!N4620,Insumos!$E$7:$E$166)</f>
        <v>2.8839285714285712</v>
      </c>
      <c r="S4620" s="57">
        <f t="shared" ca="1" si="757"/>
        <v>1.9227151785714283</v>
      </c>
    </row>
    <row r="4621" spans="1:20" s="116" customFormat="1" ht="14.1" customHeight="1">
      <c r="A4621" s="73" t="s">
        <v>1442</v>
      </c>
      <c r="B4621" s="74" t="s">
        <v>1443</v>
      </c>
      <c r="C4621" s="58"/>
      <c r="D4621" s="58"/>
      <c r="E4621" s="58"/>
      <c r="F4621" s="58"/>
      <c r="G4621" s="58"/>
      <c r="H4621" s="58"/>
      <c r="I4621" s="58"/>
      <c r="J4621" s="58"/>
      <c r="K4621" s="58"/>
      <c r="L4621" s="55" t="s">
        <v>14</v>
      </c>
      <c r="M4621" s="52" t="s">
        <v>1738</v>
      </c>
      <c r="N4621" s="52" t="s">
        <v>1739</v>
      </c>
      <c r="O4621" s="52" t="s">
        <v>1507</v>
      </c>
      <c r="P4621" s="60"/>
      <c r="Q4621" s="56">
        <v>2.5000000000000001E-2</v>
      </c>
      <c r="R4621" s="57">
        <f ca="1">G4617</f>
        <v>21.343669074902959</v>
      </c>
      <c r="S4621" s="57">
        <f t="shared" ref="S4621:S4626" ca="1" si="758">Q4621*R4621</f>
        <v>0.53359172687257395</v>
      </c>
    </row>
    <row r="4622" spans="1:20" s="116" customFormat="1" ht="14.1" customHeight="1">
      <c r="A4622" s="73" t="s">
        <v>1442</v>
      </c>
      <c r="B4622" s="74" t="s">
        <v>1443</v>
      </c>
      <c r="C4622" s="58"/>
      <c r="D4622" s="58"/>
      <c r="E4622" s="58"/>
      <c r="F4622" s="58"/>
      <c r="G4622" s="58"/>
      <c r="H4622" s="58"/>
      <c r="I4622" s="58"/>
      <c r="J4622" s="58"/>
      <c r="K4622" s="58"/>
      <c r="L4622" s="55" t="s">
        <v>14</v>
      </c>
      <c r="M4622" s="52" t="s">
        <v>1766</v>
      </c>
      <c r="N4622" s="52" t="s">
        <v>1767</v>
      </c>
      <c r="O4622" s="52" t="s">
        <v>1510</v>
      </c>
      <c r="P4622" s="56">
        <v>1</v>
      </c>
      <c r="Q4622" s="56">
        <v>0.05</v>
      </c>
      <c r="R4622" s="57">
        <f ca="1">SUMIF(Insumos!$C$7:$E$166,Subpartidas!N4622,Insumos!$E$7:$E$166)</f>
        <v>2.2000000000000002</v>
      </c>
      <c r="S4622" s="57">
        <f t="shared" ca="1" si="758"/>
        <v>0.11000000000000001</v>
      </c>
    </row>
    <row r="4623" spans="1:20" s="116" customFormat="1" ht="14.1" customHeight="1">
      <c r="A4623" s="73" t="s">
        <v>1447</v>
      </c>
      <c r="B4623" s="74" t="s">
        <v>1448</v>
      </c>
      <c r="C4623" s="52" t="s">
        <v>1763</v>
      </c>
      <c r="D4623" s="53">
        <f>+IF(C4623&lt;&gt;" ",VLOOKUP(B4623,Rendimientos!$A$3:$D$557,3,0))</f>
        <v>8</v>
      </c>
      <c r="E4623" s="53">
        <f>+IF(C4623&lt;&gt;" ",VLOOKUP(B4623,Rendimientos!$A$3:$D$557,4,0))</f>
        <v>8</v>
      </c>
      <c r="F4623" s="54">
        <f ca="1">SUM(G4623:K4623)</f>
        <v>25.999975980346964</v>
      </c>
      <c r="G4623" s="49">
        <f ca="1">SUMIFS($S$5:$S$4996,$B$5:$B$4996,B4623,$L$5:$L$4996,$L$5)</f>
        <v>21.343669074902959</v>
      </c>
      <c r="H4623" s="49">
        <f ca="1">SUMIFS($S$5:$S$4996,$B$5:$B$4996,B4623,$L$5:$L$4996,$L$10)</f>
        <v>1.9227151785714283</v>
      </c>
      <c r="I4623" s="49"/>
      <c r="J4623" s="49">
        <f ca="1">SUMIFS($S$5:$S$4996,$B$5:$B$4996,B4623,$L$5:$L$4996,$L$11)</f>
        <v>2.7335917268725742</v>
      </c>
      <c r="K4623" s="49">
        <f>SUMIFS($S$5:$S$4996,$B$5:$B$4996,B4623,$L$5:$L$4996,$L$4497)</f>
        <v>0</v>
      </c>
      <c r="L4623" s="55" t="s">
        <v>12</v>
      </c>
      <c r="M4623" s="52" t="s">
        <v>1764</v>
      </c>
      <c r="N4623" s="52" t="s">
        <v>1765</v>
      </c>
      <c r="O4623" s="52" t="s">
        <v>1491</v>
      </c>
      <c r="P4623" s="56">
        <v>1</v>
      </c>
      <c r="Q4623" s="56">
        <f>P4623/$D$4623*8</f>
        <v>1</v>
      </c>
      <c r="R4623" s="57">
        <f ca="1">SUMIF(Insumos!$C$7:$E$160,Subpartidas!N4623,Insumos!$E$7:$E$160)</f>
        <v>8.2860652118224909</v>
      </c>
      <c r="S4623" s="57">
        <f t="shared" ca="1" si="758"/>
        <v>8.2860652118224909</v>
      </c>
    </row>
    <row r="4624" spans="1:20" ht="14.1" customHeight="1">
      <c r="A4624" s="73" t="s">
        <v>1447</v>
      </c>
      <c r="B4624" s="74" t="s">
        <v>1448</v>
      </c>
      <c r="C4624" s="58"/>
      <c r="D4624" s="58"/>
      <c r="E4624" s="58"/>
      <c r="F4624" s="58"/>
      <c r="G4624" s="58"/>
      <c r="H4624" s="58"/>
      <c r="I4624" s="58"/>
      <c r="J4624" s="58"/>
      <c r="K4624" s="58"/>
      <c r="L4624" s="55" t="s">
        <v>12</v>
      </c>
      <c r="M4624" s="52" t="s">
        <v>1494</v>
      </c>
      <c r="N4624" s="52" t="s">
        <v>1495</v>
      </c>
      <c r="O4624" s="52" t="s">
        <v>1491</v>
      </c>
      <c r="P4624" s="56">
        <v>1</v>
      </c>
      <c r="Q4624" s="56">
        <f>P4624/$D$4623*8</f>
        <v>1</v>
      </c>
      <c r="R4624" s="57">
        <f ca="1">SUMIF(Insumos!$C$7:$E$166,Subpartidas!N4624,Insumos!$E$7:$E$166)</f>
        <v>6.8581917880260743</v>
      </c>
      <c r="S4624" s="57">
        <f t="shared" ca="1" si="758"/>
        <v>6.8581917880260743</v>
      </c>
    </row>
    <row r="4625" spans="1:19" s="116" customFormat="1" ht="14.1" customHeight="1">
      <c r="A4625" s="73" t="s">
        <v>1447</v>
      </c>
      <c r="B4625" s="74" t="s">
        <v>1448</v>
      </c>
      <c r="C4625" s="58"/>
      <c r="D4625" s="58"/>
      <c r="E4625" s="58"/>
      <c r="F4625" s="58"/>
      <c r="G4625" s="58"/>
      <c r="H4625" s="58"/>
      <c r="I4625" s="58"/>
      <c r="J4625" s="58"/>
      <c r="K4625" s="58"/>
      <c r="L4625" s="55" t="s">
        <v>12</v>
      </c>
      <c r="M4625" s="52" t="s">
        <v>1492</v>
      </c>
      <c r="N4625" s="52" t="s">
        <v>1493</v>
      </c>
      <c r="O4625" s="52" t="s">
        <v>1491</v>
      </c>
      <c r="P4625" s="56">
        <v>1</v>
      </c>
      <c r="Q4625" s="56">
        <f>P4625/$D$4623*8</f>
        <v>1</v>
      </c>
      <c r="R4625" s="57">
        <f ca="1">SUMIF(Insumos!$C$7:$E$160,Subpartidas!N4625,Insumos!$E$7:$E$160)</f>
        <v>6.1994120750543944</v>
      </c>
      <c r="S4625" s="57">
        <f t="shared" ca="1" si="758"/>
        <v>6.1994120750543944</v>
      </c>
    </row>
    <row r="4626" spans="1:19" s="116" customFormat="1" ht="14.1" customHeight="1">
      <c r="A4626" s="73" t="s">
        <v>1447</v>
      </c>
      <c r="B4626" s="74" t="s">
        <v>1448</v>
      </c>
      <c r="C4626" s="58"/>
      <c r="D4626" s="58"/>
      <c r="E4626" s="58"/>
      <c r="F4626" s="58"/>
      <c r="G4626" s="58"/>
      <c r="H4626" s="58"/>
      <c r="I4626" s="58"/>
      <c r="J4626" s="58"/>
      <c r="K4626" s="58"/>
      <c r="L4626" s="55" t="s">
        <v>13</v>
      </c>
      <c r="M4626" s="52" t="s">
        <v>1541</v>
      </c>
      <c r="N4626" s="52" t="s">
        <v>1542</v>
      </c>
      <c r="O4626" s="52" t="s">
        <v>1502</v>
      </c>
      <c r="P4626" s="56"/>
      <c r="Q4626" s="56">
        <v>0.66669999999999996</v>
      </c>
      <c r="R4626" s="57">
        <f ca="1">SUMIF(Insumos!$C$7:$E$166,Subpartidas!N4626,Insumos!$E$7:$E$166)</f>
        <v>2.8839285714285712</v>
      </c>
      <c r="S4626" s="57">
        <f t="shared" ca="1" si="758"/>
        <v>1.9227151785714283</v>
      </c>
    </row>
    <row r="4627" spans="1:19" s="116" customFormat="1" ht="14.1" customHeight="1">
      <c r="A4627" s="73" t="s">
        <v>1447</v>
      </c>
      <c r="B4627" s="74" t="s">
        <v>1448</v>
      </c>
      <c r="C4627" s="58"/>
      <c r="D4627" s="58"/>
      <c r="E4627" s="58"/>
      <c r="F4627" s="58"/>
      <c r="G4627" s="58"/>
      <c r="H4627" s="58"/>
      <c r="I4627" s="58"/>
      <c r="J4627" s="58"/>
      <c r="K4627" s="58"/>
      <c r="L4627" s="55" t="s">
        <v>14</v>
      </c>
      <c r="M4627" s="52" t="s">
        <v>1738</v>
      </c>
      <c r="N4627" s="52" t="s">
        <v>1739</v>
      </c>
      <c r="O4627" s="52" t="s">
        <v>1507</v>
      </c>
      <c r="P4627" s="60"/>
      <c r="Q4627" s="56">
        <v>2.5000000000000001E-2</v>
      </c>
      <c r="R4627" s="57">
        <f ca="1">G4623</f>
        <v>21.343669074902959</v>
      </c>
      <c r="S4627" s="57">
        <f t="shared" ref="S4627:S4637" ca="1" si="759">Q4627*R4627</f>
        <v>0.53359172687257395</v>
      </c>
    </row>
    <row r="4628" spans="1:19" s="116" customFormat="1" ht="14.1" customHeight="1">
      <c r="A4628" s="73" t="s">
        <v>1447</v>
      </c>
      <c r="B4628" s="74" t="s">
        <v>1448</v>
      </c>
      <c r="C4628" s="58"/>
      <c r="D4628" s="58"/>
      <c r="E4628" s="58"/>
      <c r="F4628" s="58"/>
      <c r="G4628" s="58"/>
      <c r="H4628" s="58"/>
      <c r="I4628" s="58"/>
      <c r="J4628" s="58"/>
      <c r="K4628" s="58"/>
      <c r="L4628" s="55" t="s">
        <v>14</v>
      </c>
      <c r="M4628" s="52" t="s">
        <v>1766</v>
      </c>
      <c r="N4628" s="52" t="s">
        <v>1767</v>
      </c>
      <c r="O4628" s="52" t="s">
        <v>1510</v>
      </c>
      <c r="P4628" s="56">
        <v>1</v>
      </c>
      <c r="Q4628" s="56">
        <f>P4628/$E$4623*8</f>
        <v>1</v>
      </c>
      <c r="R4628" s="57">
        <f ca="1">SUMIF(Insumos!$C$7:$E$166,Subpartidas!N4628,Insumos!$E$7:$E$166)</f>
        <v>2.2000000000000002</v>
      </c>
      <c r="S4628" s="57">
        <f t="shared" ca="1" si="759"/>
        <v>2.2000000000000002</v>
      </c>
    </row>
    <row r="4629" spans="1:19" s="116" customFormat="1" ht="14.1" customHeight="1">
      <c r="A4629" s="73" t="s">
        <v>1452</v>
      </c>
      <c r="B4629" s="74" t="s">
        <v>1453</v>
      </c>
      <c r="C4629" s="52" t="s">
        <v>1763</v>
      </c>
      <c r="D4629" s="53">
        <f>+IF(C4629&lt;&gt;" ",VLOOKUP(B4629,Rendimientos!$A$3:$D$557,3,0))</f>
        <v>8</v>
      </c>
      <c r="E4629" s="53">
        <f>+IF(C4629&lt;&gt;" ",VLOOKUP(B4629,Rendimientos!$A$3:$D$557,4,0))</f>
        <v>8</v>
      </c>
      <c r="F4629" s="54">
        <f ca="1">SUM(G4629:K4629)</f>
        <v>25.999975980346964</v>
      </c>
      <c r="G4629" s="49">
        <f ca="1">SUMIFS($S$5:$S$4996,$B$5:$B$4996,B4629,$L$5:$L$4996,$L$5)</f>
        <v>21.343669074902959</v>
      </c>
      <c r="H4629" s="49">
        <f ca="1">SUMIFS($S$5:$S$4996,$B$5:$B$4996,B4629,$L$5:$L$4996,$L$10)</f>
        <v>1.9227151785714283</v>
      </c>
      <c r="I4629" s="49"/>
      <c r="J4629" s="49">
        <f ca="1">SUMIFS($S$5:$S$4996,$B$5:$B$4996,B4629,$L$5:$L$4996,$L$11)</f>
        <v>2.7335917268725742</v>
      </c>
      <c r="K4629" s="49">
        <f>SUMIFS($S$5:$S$4996,$B$5:$B$4996,B4629,$L$5:$L$4996,$L$4497)</f>
        <v>0</v>
      </c>
      <c r="L4629" s="55" t="s">
        <v>12</v>
      </c>
      <c r="M4629" s="52" t="s">
        <v>1764</v>
      </c>
      <c r="N4629" s="52" t="s">
        <v>1765</v>
      </c>
      <c r="O4629" s="52" t="s">
        <v>1491</v>
      </c>
      <c r="P4629" s="56">
        <v>1</v>
      </c>
      <c r="Q4629" s="56">
        <f>P4629/$D$4629*8</f>
        <v>1</v>
      </c>
      <c r="R4629" s="57">
        <f ca="1">SUMIF(Insumos!$C$7:$E$160,Subpartidas!N4629,Insumos!$E$7:$E$160)</f>
        <v>8.2860652118224909</v>
      </c>
      <c r="S4629" s="57">
        <f t="shared" ca="1" si="759"/>
        <v>8.2860652118224909</v>
      </c>
    </row>
    <row r="4630" spans="1:19" ht="14.1" customHeight="1">
      <c r="A4630" s="73" t="s">
        <v>1452</v>
      </c>
      <c r="B4630" s="74" t="s">
        <v>1453</v>
      </c>
      <c r="C4630" s="58"/>
      <c r="D4630" s="58"/>
      <c r="E4630" s="58"/>
      <c r="F4630" s="58"/>
      <c r="G4630" s="58"/>
      <c r="H4630" s="58"/>
      <c r="I4630" s="58"/>
      <c r="J4630" s="58"/>
      <c r="K4630" s="58"/>
      <c r="L4630" s="55" t="s">
        <v>12</v>
      </c>
      <c r="M4630" s="52" t="s">
        <v>1494</v>
      </c>
      <c r="N4630" s="52" t="s">
        <v>1495</v>
      </c>
      <c r="O4630" s="52" t="s">
        <v>1491</v>
      </c>
      <c r="P4630" s="56">
        <v>1</v>
      </c>
      <c r="Q4630" s="56">
        <f>P4630/$D$4629*8</f>
        <v>1</v>
      </c>
      <c r="R4630" s="57">
        <f ca="1">SUMIF(Insumos!$C$7:$E$166,Subpartidas!N4630,Insumos!$E$7:$E$166)</f>
        <v>6.8581917880260743</v>
      </c>
      <c r="S4630" s="57">
        <f t="shared" ca="1" si="759"/>
        <v>6.8581917880260743</v>
      </c>
    </row>
    <row r="4631" spans="1:19" s="116" customFormat="1" ht="14.1" customHeight="1">
      <c r="A4631" s="73" t="s">
        <v>1452</v>
      </c>
      <c r="B4631" s="74" t="s">
        <v>1453</v>
      </c>
      <c r="C4631" s="58"/>
      <c r="D4631" s="58"/>
      <c r="E4631" s="58"/>
      <c r="F4631" s="58"/>
      <c r="G4631" s="58"/>
      <c r="H4631" s="58"/>
      <c r="I4631" s="58"/>
      <c r="J4631" s="58"/>
      <c r="K4631" s="58"/>
      <c r="L4631" s="55" t="s">
        <v>12</v>
      </c>
      <c r="M4631" s="52" t="s">
        <v>1492</v>
      </c>
      <c r="N4631" s="52" t="s">
        <v>1493</v>
      </c>
      <c r="O4631" s="52" t="s">
        <v>1491</v>
      </c>
      <c r="P4631" s="56">
        <v>1</v>
      </c>
      <c r="Q4631" s="56">
        <f>P4631/$D$4629*8</f>
        <v>1</v>
      </c>
      <c r="R4631" s="57">
        <f ca="1">SUMIF(Insumos!$C$7:$E$160,Subpartidas!N4631,Insumos!$E$7:$E$160)</f>
        <v>6.1994120750543944</v>
      </c>
      <c r="S4631" s="57">
        <f t="shared" ca="1" si="759"/>
        <v>6.1994120750543944</v>
      </c>
    </row>
    <row r="4632" spans="1:19" s="116" customFormat="1" ht="14.1" customHeight="1">
      <c r="A4632" s="73" t="s">
        <v>1452</v>
      </c>
      <c r="B4632" s="74" t="s">
        <v>1453</v>
      </c>
      <c r="C4632" s="58"/>
      <c r="D4632" s="58"/>
      <c r="E4632" s="58"/>
      <c r="F4632" s="58"/>
      <c r="G4632" s="58"/>
      <c r="H4632" s="58"/>
      <c r="I4632" s="58"/>
      <c r="J4632" s="58"/>
      <c r="K4632" s="58"/>
      <c r="L4632" s="55" t="s">
        <v>13</v>
      </c>
      <c r="M4632" s="52" t="s">
        <v>1541</v>
      </c>
      <c r="N4632" s="52" t="s">
        <v>1542</v>
      </c>
      <c r="O4632" s="52" t="s">
        <v>1502</v>
      </c>
      <c r="P4632" s="56"/>
      <c r="Q4632" s="56">
        <v>0.66669999999999996</v>
      </c>
      <c r="R4632" s="57">
        <f ca="1">SUMIF(Insumos!$C$7:$E$166,Subpartidas!N4632,Insumos!$E$7:$E$166)</f>
        <v>2.8839285714285712</v>
      </c>
      <c r="S4632" s="57">
        <f t="shared" ca="1" si="759"/>
        <v>1.9227151785714283</v>
      </c>
    </row>
    <row r="4633" spans="1:19" s="116" customFormat="1" ht="14.1" customHeight="1">
      <c r="A4633" s="73" t="s">
        <v>1452</v>
      </c>
      <c r="B4633" s="74" t="s">
        <v>1453</v>
      </c>
      <c r="C4633" s="58"/>
      <c r="D4633" s="58"/>
      <c r="E4633" s="58"/>
      <c r="F4633" s="58"/>
      <c r="G4633" s="58"/>
      <c r="H4633" s="58"/>
      <c r="I4633" s="58"/>
      <c r="J4633" s="58"/>
      <c r="K4633" s="58"/>
      <c r="L4633" s="55" t="s">
        <v>14</v>
      </c>
      <c r="M4633" s="52" t="s">
        <v>1738</v>
      </c>
      <c r="N4633" s="52" t="s">
        <v>1739</v>
      </c>
      <c r="O4633" s="52" t="s">
        <v>1507</v>
      </c>
      <c r="P4633" s="60"/>
      <c r="Q4633" s="56">
        <v>2.5000000000000001E-2</v>
      </c>
      <c r="R4633" s="57">
        <f ca="1">G4629</f>
        <v>21.343669074902959</v>
      </c>
      <c r="S4633" s="57">
        <f t="shared" ca="1" si="759"/>
        <v>0.53359172687257395</v>
      </c>
    </row>
    <row r="4634" spans="1:19" s="116" customFormat="1" ht="14.1" customHeight="1">
      <c r="A4634" s="73" t="s">
        <v>1452</v>
      </c>
      <c r="B4634" s="74" t="s">
        <v>1453</v>
      </c>
      <c r="C4634" s="58"/>
      <c r="D4634" s="58"/>
      <c r="E4634" s="58"/>
      <c r="F4634" s="58"/>
      <c r="G4634" s="58"/>
      <c r="H4634" s="58"/>
      <c r="I4634" s="58"/>
      <c r="J4634" s="58"/>
      <c r="K4634" s="58"/>
      <c r="L4634" s="55" t="s">
        <v>14</v>
      </c>
      <c r="M4634" s="52" t="s">
        <v>1766</v>
      </c>
      <c r="N4634" s="52" t="s">
        <v>1767</v>
      </c>
      <c r="O4634" s="52" t="s">
        <v>1510</v>
      </c>
      <c r="P4634" s="56">
        <v>1</v>
      </c>
      <c r="Q4634" s="56">
        <f>P4634/$E$4629*8</f>
        <v>1</v>
      </c>
      <c r="R4634" s="57">
        <f ca="1">SUMIF(Insumos!$C$7:$E$166,Subpartidas!N4634,Insumos!$E$7:$E$166)</f>
        <v>2.2000000000000002</v>
      </c>
      <c r="S4634" s="57">
        <f t="shared" ca="1" si="759"/>
        <v>2.2000000000000002</v>
      </c>
    </row>
    <row r="4635" spans="1:19" s="116" customFormat="1" ht="14.1" customHeight="1">
      <c r="A4635" s="73" t="s">
        <v>1457</v>
      </c>
      <c r="B4635" s="74" t="s">
        <v>1458</v>
      </c>
      <c r="C4635" s="52" t="s">
        <v>1763</v>
      </c>
      <c r="D4635" s="53">
        <f>+IF(C4635&lt;&gt;" ",VLOOKUP(B4635,Rendimientos!$A$3:$D$557,3,0))</f>
        <v>8</v>
      </c>
      <c r="E4635" s="53">
        <f>+IF(C4635&lt;&gt;" ",VLOOKUP(B4635,Rendimientos!$A$3:$D$557,4,0))</f>
        <v>8</v>
      </c>
      <c r="F4635" s="54">
        <f ca="1">SUM(G4635:K4635)</f>
        <v>25.999975980346964</v>
      </c>
      <c r="G4635" s="49">
        <f ca="1">SUMIFS($S$5:$S$4996,$B$5:$B$4996,B4635,$L$5:$L$4996,$L$5)</f>
        <v>21.343669074902959</v>
      </c>
      <c r="H4635" s="49">
        <f ca="1">SUMIFS($S$5:$S$4996,$B$5:$B$4996,B4635,$L$5:$L$4996,$L$10)</f>
        <v>1.9227151785714283</v>
      </c>
      <c r="I4635" s="49"/>
      <c r="J4635" s="49">
        <f ca="1">SUMIFS($S$5:$S$4996,$B$5:$B$4996,B4635,$L$5:$L$4996,$L$11)</f>
        <v>2.7335917268725742</v>
      </c>
      <c r="K4635" s="49">
        <f>SUMIFS($S$5:$S$4996,$B$5:$B$4996,B4635,$L$5:$L$4996,$L$4497)</f>
        <v>0</v>
      </c>
      <c r="L4635" s="55" t="s">
        <v>12</v>
      </c>
      <c r="M4635" s="52" t="s">
        <v>1764</v>
      </c>
      <c r="N4635" s="52" t="s">
        <v>1765</v>
      </c>
      <c r="O4635" s="52" t="s">
        <v>1491</v>
      </c>
      <c r="P4635" s="56">
        <v>1</v>
      </c>
      <c r="Q4635" s="56">
        <f>P4635/$D$4635*8</f>
        <v>1</v>
      </c>
      <c r="R4635" s="57">
        <f ca="1">SUMIF(Insumos!$C$7:$E$160,Subpartidas!N4635,Insumos!$E$7:$E$160)</f>
        <v>8.2860652118224909</v>
      </c>
      <c r="S4635" s="57">
        <f t="shared" ca="1" si="759"/>
        <v>8.2860652118224909</v>
      </c>
    </row>
    <row r="4636" spans="1:19" ht="14.1" customHeight="1">
      <c r="A4636" s="73" t="s">
        <v>1457</v>
      </c>
      <c r="B4636" s="74" t="s">
        <v>1458</v>
      </c>
      <c r="C4636" s="58"/>
      <c r="D4636" s="58"/>
      <c r="E4636" s="58"/>
      <c r="F4636" s="58"/>
      <c r="G4636" s="58"/>
      <c r="H4636" s="58"/>
      <c r="I4636" s="58"/>
      <c r="J4636" s="58"/>
      <c r="K4636" s="58"/>
      <c r="L4636" s="55" t="s">
        <v>12</v>
      </c>
      <c r="M4636" s="52" t="s">
        <v>1494</v>
      </c>
      <c r="N4636" s="52" t="s">
        <v>1495</v>
      </c>
      <c r="O4636" s="52" t="s">
        <v>1491</v>
      </c>
      <c r="P4636" s="56">
        <v>1</v>
      </c>
      <c r="Q4636" s="56">
        <f>P4636/$D$4635*8</f>
        <v>1</v>
      </c>
      <c r="R4636" s="57">
        <f ca="1">SUMIF(Insumos!$C$7:$E$166,Subpartidas!N4636,Insumos!$E$7:$E$166)</f>
        <v>6.8581917880260743</v>
      </c>
      <c r="S4636" s="57">
        <f t="shared" ref="S4636" ca="1" si="760">Q4636*R4636</f>
        <v>6.8581917880260743</v>
      </c>
    </row>
    <row r="4637" spans="1:19" s="116" customFormat="1" ht="14.1" customHeight="1">
      <c r="A4637" s="73" t="s">
        <v>1457</v>
      </c>
      <c r="B4637" s="74" t="s">
        <v>1458</v>
      </c>
      <c r="C4637" s="58"/>
      <c r="D4637" s="58"/>
      <c r="E4637" s="58"/>
      <c r="F4637" s="58"/>
      <c r="G4637" s="58"/>
      <c r="H4637" s="58"/>
      <c r="I4637" s="58"/>
      <c r="J4637" s="58"/>
      <c r="K4637" s="58"/>
      <c r="L4637" s="55" t="s">
        <v>12</v>
      </c>
      <c r="M4637" s="52" t="s">
        <v>1492</v>
      </c>
      <c r="N4637" s="52" t="s">
        <v>1493</v>
      </c>
      <c r="O4637" s="52" t="s">
        <v>1491</v>
      </c>
      <c r="P4637" s="56">
        <v>1</v>
      </c>
      <c r="Q4637" s="56">
        <f>P4637/$D$4635*8</f>
        <v>1</v>
      </c>
      <c r="R4637" s="57">
        <f ca="1">SUMIF(Insumos!$C$7:$E$160,Subpartidas!N4637,Insumos!$E$7:$E$160)</f>
        <v>6.1994120750543944</v>
      </c>
      <c r="S4637" s="57">
        <f t="shared" ca="1" si="759"/>
        <v>6.1994120750543944</v>
      </c>
    </row>
    <row r="4638" spans="1:19" s="116" customFormat="1" ht="14.1" customHeight="1">
      <c r="A4638" s="73" t="s">
        <v>1457</v>
      </c>
      <c r="B4638" s="74" t="s">
        <v>1458</v>
      </c>
      <c r="C4638" s="58"/>
      <c r="D4638" s="58"/>
      <c r="E4638" s="58"/>
      <c r="F4638" s="58"/>
      <c r="G4638" s="58"/>
      <c r="H4638" s="58"/>
      <c r="I4638" s="58"/>
      <c r="J4638" s="58"/>
      <c r="K4638" s="58"/>
      <c r="L4638" s="55" t="s">
        <v>13</v>
      </c>
      <c r="M4638" s="52" t="s">
        <v>1541</v>
      </c>
      <c r="N4638" s="52" t="s">
        <v>1542</v>
      </c>
      <c r="O4638" s="52" t="s">
        <v>1502</v>
      </c>
      <c r="P4638" s="56"/>
      <c r="Q4638" s="56">
        <v>0.66669999999999996</v>
      </c>
      <c r="R4638" s="57">
        <f ca="1">SUMIF(Insumos!$C$7:$E$166,Subpartidas!N4638,Insumos!$E$7:$E$166)</f>
        <v>2.8839285714285712</v>
      </c>
      <c r="S4638" s="57">
        <f t="shared" ref="S4638" ca="1" si="761">Q4638*R4638</f>
        <v>1.9227151785714283</v>
      </c>
    </row>
    <row r="4639" spans="1:19" s="116" customFormat="1" ht="14.1" customHeight="1">
      <c r="A4639" s="73" t="s">
        <v>1457</v>
      </c>
      <c r="B4639" s="74" t="s">
        <v>1458</v>
      </c>
      <c r="C4639" s="58"/>
      <c r="D4639" s="58"/>
      <c r="E4639" s="58"/>
      <c r="F4639" s="58"/>
      <c r="G4639" s="58"/>
      <c r="H4639" s="58"/>
      <c r="I4639" s="58"/>
      <c r="J4639" s="58"/>
      <c r="K4639" s="58"/>
      <c r="L4639" s="55" t="s">
        <v>14</v>
      </c>
      <c r="M4639" s="52" t="s">
        <v>1738</v>
      </c>
      <c r="N4639" s="52" t="s">
        <v>1739</v>
      </c>
      <c r="O4639" s="52" t="s">
        <v>1507</v>
      </c>
      <c r="P4639" s="60"/>
      <c r="Q4639" s="56">
        <v>2.5000000000000001E-2</v>
      </c>
      <c r="R4639" s="57">
        <f ca="1">G4635</f>
        <v>21.343669074902959</v>
      </c>
      <c r="S4639" s="57">
        <f t="shared" ref="S4639:S4644" ca="1" si="762">Q4639*R4639</f>
        <v>0.53359172687257395</v>
      </c>
    </row>
    <row r="4640" spans="1:19" s="116" customFormat="1" ht="14.1" customHeight="1">
      <c r="A4640" s="73" t="s">
        <v>1457</v>
      </c>
      <c r="B4640" s="74" t="s">
        <v>1458</v>
      </c>
      <c r="C4640" s="58"/>
      <c r="D4640" s="58"/>
      <c r="E4640" s="58"/>
      <c r="F4640" s="58"/>
      <c r="G4640" s="58"/>
      <c r="H4640" s="58"/>
      <c r="I4640" s="58"/>
      <c r="J4640" s="58"/>
      <c r="K4640" s="58"/>
      <c r="L4640" s="55" t="s">
        <v>14</v>
      </c>
      <c r="M4640" s="52" t="s">
        <v>1766</v>
      </c>
      <c r="N4640" s="52" t="s">
        <v>1767</v>
      </c>
      <c r="O4640" s="52" t="s">
        <v>1510</v>
      </c>
      <c r="P4640" s="56">
        <v>1</v>
      </c>
      <c r="Q4640" s="56">
        <f>P4640/$E$4635*8</f>
        <v>1</v>
      </c>
      <c r="R4640" s="57">
        <f ca="1">SUMIF(Insumos!$C$7:$E$166,Subpartidas!N4640,Insumos!$E$7:$E$166)</f>
        <v>2.2000000000000002</v>
      </c>
      <c r="S4640" s="57">
        <f t="shared" ca="1" si="762"/>
        <v>2.2000000000000002</v>
      </c>
    </row>
    <row r="4641" spans="1:19" s="116" customFormat="1" ht="14.1" customHeight="1">
      <c r="A4641" s="73" t="s">
        <v>1426</v>
      </c>
      <c r="B4641" s="74" t="s">
        <v>1427</v>
      </c>
      <c r="C4641" s="52" t="s">
        <v>1763</v>
      </c>
      <c r="D4641" s="53">
        <f>+IF(C4641&lt;&gt;" ",VLOOKUP(B4641,Rendimientos!$A$3:$D$557,3,0))</f>
        <v>160</v>
      </c>
      <c r="E4641" s="53">
        <f>+IF(C4641&lt;&gt;" ",VLOOKUP(B4641,Rendimientos!$A$3:$D$557,4,0))</f>
        <v>160</v>
      </c>
      <c r="F4641" s="54">
        <f ca="1">SUM(G4641:K4641)</f>
        <v>2.7477426509381804</v>
      </c>
      <c r="G4641" s="49">
        <f ca="1">SUMIFS($S$5:$S$4996,$B$5:$B$4996,B4641,$L$5:$L$4996,$L$5)</f>
        <v>7.7492650938179933E-2</v>
      </c>
      <c r="H4641" s="49">
        <f ca="1">SUMIFS($S$5:$S$4996,$B$5:$B$4996,B4641,$L$5:$L$4996,$L$10)</f>
        <v>0.43049999999999999</v>
      </c>
      <c r="I4641" s="49"/>
      <c r="J4641" s="49">
        <f ca="1">SUMIFS($S$5:$S$4996,$B$5:$B$4996,B4641,$L$5:$L$4996,$L$11)</f>
        <v>2.2397500000000004</v>
      </c>
      <c r="K4641" s="49">
        <f>SUMIFS($S$5:$S$4996,$B$5:$B$4996,B4641,$L$5:$L$4996,$L$4497)</f>
        <v>0</v>
      </c>
      <c r="L4641" s="55" t="s">
        <v>12</v>
      </c>
      <c r="M4641" s="52" t="s">
        <v>1492</v>
      </c>
      <c r="N4641" s="52" t="s">
        <v>1493</v>
      </c>
      <c r="O4641" s="52" t="s">
        <v>1491</v>
      </c>
      <c r="P4641" s="56">
        <v>0.25</v>
      </c>
      <c r="Q4641" s="56">
        <f>P4641/$D$4641*8</f>
        <v>1.2500000000000001E-2</v>
      </c>
      <c r="R4641" s="57">
        <f ca="1">SUMIF(Insumos!$C$7:$E$166,Subpartidas!N4641,Insumos!$E$7:$E$166)</f>
        <v>6.1994120750543944</v>
      </c>
      <c r="S4641" s="57">
        <f t="shared" ca="1" si="762"/>
        <v>7.7492650938179933E-2</v>
      </c>
    </row>
    <row r="4642" spans="1:19" s="116" customFormat="1" ht="14.1" customHeight="1">
      <c r="A4642" s="73" t="s">
        <v>1426</v>
      </c>
      <c r="B4642" s="74" t="s">
        <v>1427</v>
      </c>
      <c r="C4642" s="58"/>
      <c r="D4642" s="58"/>
      <c r="E4642" s="58"/>
      <c r="F4642" s="58"/>
      <c r="G4642" s="58"/>
      <c r="H4642" s="58"/>
      <c r="I4642" s="58"/>
      <c r="J4642" s="58"/>
      <c r="K4642" s="58"/>
      <c r="L4642" s="55" t="s">
        <v>13</v>
      </c>
      <c r="M4642" s="75" t="s">
        <v>1768</v>
      </c>
      <c r="N4642" s="52" t="s">
        <v>1769</v>
      </c>
      <c r="O4642" s="52" t="s">
        <v>984</v>
      </c>
      <c r="P4642" s="60"/>
      <c r="Q4642" s="56">
        <v>0.123</v>
      </c>
      <c r="R4642" s="57">
        <f ca="1">SUMIF(Insumos!$C$7:$E$166,Subpartidas!N4642,Insumos!$E$7:$E$166)</f>
        <v>3.5</v>
      </c>
      <c r="S4642" s="57">
        <f t="shared" ca="1" si="762"/>
        <v>0.43049999999999999</v>
      </c>
    </row>
    <row r="4643" spans="1:19" s="116" customFormat="1" ht="14.1" customHeight="1">
      <c r="A4643" s="73" t="s">
        <v>1426</v>
      </c>
      <c r="B4643" s="74" t="s">
        <v>1427</v>
      </c>
      <c r="C4643" s="58"/>
      <c r="D4643" s="58"/>
      <c r="E4643" s="58"/>
      <c r="F4643" s="58"/>
      <c r="G4643" s="58"/>
      <c r="H4643" s="58"/>
      <c r="I4643" s="58"/>
      <c r="J4643" s="58"/>
      <c r="K4643" s="58"/>
      <c r="L4643" s="55" t="s">
        <v>14</v>
      </c>
      <c r="M4643" s="52" t="s">
        <v>1770</v>
      </c>
      <c r="N4643" s="52" t="s">
        <v>1771</v>
      </c>
      <c r="O4643" s="52" t="s">
        <v>1510</v>
      </c>
      <c r="P4643" s="56">
        <v>0.125</v>
      </c>
      <c r="Q4643" s="56">
        <f>P4643/$E$4641*8</f>
        <v>6.2500000000000003E-3</v>
      </c>
      <c r="R4643" s="57">
        <f ca="1">SUMIF(Insumos!$C$7:$E$166,Subpartidas!N4643,Insumos!$E$7:$E$166)</f>
        <v>6.36</v>
      </c>
      <c r="S4643" s="57">
        <f t="shared" ca="1" si="762"/>
        <v>3.9750000000000008E-2</v>
      </c>
    </row>
    <row r="4644" spans="1:19" s="116" customFormat="1" ht="14.1" customHeight="1">
      <c r="A4644" s="73" t="s">
        <v>1426</v>
      </c>
      <c r="B4644" s="74" t="s">
        <v>1427</v>
      </c>
      <c r="C4644" s="58"/>
      <c r="D4644" s="58"/>
      <c r="E4644" s="58"/>
      <c r="F4644" s="58"/>
      <c r="G4644" s="58"/>
      <c r="H4644" s="58"/>
      <c r="I4644" s="58"/>
      <c r="J4644" s="58"/>
      <c r="K4644" s="58"/>
      <c r="L4644" s="55" t="s">
        <v>14</v>
      </c>
      <c r="M4644" s="52" t="s">
        <v>1734</v>
      </c>
      <c r="N4644" s="52" t="s">
        <v>1735</v>
      </c>
      <c r="O4644" s="52" t="s">
        <v>1510</v>
      </c>
      <c r="P4644" s="56">
        <v>1</v>
      </c>
      <c r="Q4644" s="56">
        <f>P4644/$E$4641*8</f>
        <v>0.05</v>
      </c>
      <c r="R4644" s="57">
        <f ca="1">SUMIF(Insumos!$C$7:$E$166,Subpartidas!N4644,Insumos!$E$7:$E$166)</f>
        <v>44</v>
      </c>
      <c r="S4644" s="57">
        <f t="shared" ca="1" si="762"/>
        <v>2.2000000000000002</v>
      </c>
    </row>
    <row r="4645" spans="1:19" s="116" customFormat="1" ht="14.1" customHeight="1">
      <c r="A4645" s="73" t="s">
        <v>1426</v>
      </c>
      <c r="B4645" s="74" t="s">
        <v>1430</v>
      </c>
      <c r="C4645" s="52" t="s">
        <v>1763</v>
      </c>
      <c r="D4645" s="53">
        <f>+IF(C4645&lt;&gt;" ",VLOOKUP(B4645,Rendimientos!$A$3:$D$557,3,0))</f>
        <v>150</v>
      </c>
      <c r="E4645" s="53">
        <f>+IF(C4645&lt;&gt;" ",VLOOKUP(B4645,Rendimientos!$A$3:$D$557,4,0))</f>
        <v>150</v>
      </c>
      <c r="F4645" s="54">
        <f ca="1">SUM(G4645:K4645)</f>
        <v>2.9022254943340586</v>
      </c>
      <c r="G4645" s="49">
        <f ca="1">SUMIFS($S$5:$S$4996,$B$5:$B$4996,B4645,$L$5:$L$4996,$L$5)</f>
        <v>8.2658827667391938E-2</v>
      </c>
      <c r="H4645" s="49">
        <f ca="1">SUMIFS($S$5:$S$4996,$B$5:$B$4996,B4645,$L$5:$L$4996,$L$10)</f>
        <v>0.43049999999999999</v>
      </c>
      <c r="I4645" s="49"/>
      <c r="J4645" s="49">
        <f ca="1">SUMIFS($S$5:$S$4996,$B$5:$B$4996,B4645,$L$5:$L$4996,$L$11)</f>
        <v>2.3890666666666669</v>
      </c>
      <c r="K4645" s="49">
        <f>SUMIFS($S$5:$S$4996,$B$5:$B$4996,B4645,$L$5:$L$4996,$L$4497)</f>
        <v>0</v>
      </c>
      <c r="L4645" s="55" t="s">
        <v>12</v>
      </c>
      <c r="M4645" s="52" t="s">
        <v>1492</v>
      </c>
      <c r="N4645" s="52" t="s">
        <v>1493</v>
      </c>
      <c r="O4645" s="52" t="s">
        <v>1491</v>
      </c>
      <c r="P4645" s="56">
        <v>0.25</v>
      </c>
      <c r="Q4645" s="56">
        <f>P4645/$D$4645*8</f>
        <v>1.3333333333333334E-2</v>
      </c>
      <c r="R4645" s="57">
        <f ca="1">SUMIF(Insumos!$C$7:$E$166,Subpartidas!N4645,Insumos!$E$7:$E$166)</f>
        <v>6.1994120750543944</v>
      </c>
      <c r="S4645" s="57">
        <f t="shared" ref="S4645:S4648" ca="1" si="763">Q4645*R4645</f>
        <v>8.2658827667391938E-2</v>
      </c>
    </row>
    <row r="4646" spans="1:19" s="116" customFormat="1" ht="14.1" customHeight="1">
      <c r="A4646" s="73" t="s">
        <v>1426</v>
      </c>
      <c r="B4646" s="74" t="s">
        <v>1430</v>
      </c>
      <c r="C4646" s="58"/>
      <c r="D4646" s="58"/>
      <c r="E4646" s="58"/>
      <c r="F4646" s="58"/>
      <c r="G4646" s="58"/>
      <c r="H4646" s="58"/>
      <c r="I4646" s="58"/>
      <c r="J4646" s="58"/>
      <c r="K4646" s="58"/>
      <c r="L4646" s="55" t="s">
        <v>13</v>
      </c>
      <c r="M4646" s="75" t="s">
        <v>1768</v>
      </c>
      <c r="N4646" s="52" t="s">
        <v>1769</v>
      </c>
      <c r="O4646" s="52" t="s">
        <v>984</v>
      </c>
      <c r="P4646" s="60"/>
      <c r="Q4646" s="56">
        <v>0.123</v>
      </c>
      <c r="R4646" s="57">
        <f ca="1">SUMIF(Insumos!$C$7:$E$166,Subpartidas!N4646,Insumos!$E$7:$E$166)</f>
        <v>3.5</v>
      </c>
      <c r="S4646" s="57">
        <f t="shared" ca="1" si="763"/>
        <v>0.43049999999999999</v>
      </c>
    </row>
    <row r="4647" spans="1:19" s="116" customFormat="1" ht="14.1" customHeight="1">
      <c r="A4647" s="73" t="s">
        <v>1426</v>
      </c>
      <c r="B4647" s="74" t="s">
        <v>1430</v>
      </c>
      <c r="C4647" s="58"/>
      <c r="D4647" s="58"/>
      <c r="E4647" s="58"/>
      <c r="F4647" s="58"/>
      <c r="G4647" s="58"/>
      <c r="H4647" s="58"/>
      <c r="I4647" s="58"/>
      <c r="J4647" s="58"/>
      <c r="K4647" s="58"/>
      <c r="L4647" s="55" t="s">
        <v>14</v>
      </c>
      <c r="M4647" s="52" t="s">
        <v>1770</v>
      </c>
      <c r="N4647" s="52" t="s">
        <v>1771</v>
      </c>
      <c r="O4647" s="52" t="s">
        <v>1510</v>
      </c>
      <c r="P4647" s="56">
        <v>0.125</v>
      </c>
      <c r="Q4647" s="56">
        <f>P4647/$E$4645*8</f>
        <v>6.6666666666666671E-3</v>
      </c>
      <c r="R4647" s="57">
        <f ca="1">SUMIF(Insumos!$C$7:$E$166,Subpartidas!N4647,Insumos!$E$7:$E$166)</f>
        <v>6.36</v>
      </c>
      <c r="S4647" s="57">
        <f t="shared" ca="1" si="763"/>
        <v>4.2400000000000007E-2</v>
      </c>
    </row>
    <row r="4648" spans="1:19" s="116" customFormat="1" ht="14.1" customHeight="1">
      <c r="A4648" s="73" t="s">
        <v>1426</v>
      </c>
      <c r="B4648" s="74" t="s">
        <v>1430</v>
      </c>
      <c r="C4648" s="58"/>
      <c r="D4648" s="58"/>
      <c r="E4648" s="58"/>
      <c r="F4648" s="58"/>
      <c r="G4648" s="58"/>
      <c r="H4648" s="58"/>
      <c r="I4648" s="58"/>
      <c r="J4648" s="58"/>
      <c r="K4648" s="58"/>
      <c r="L4648" s="55" t="s">
        <v>14</v>
      </c>
      <c r="M4648" s="52" t="s">
        <v>1734</v>
      </c>
      <c r="N4648" s="52" t="s">
        <v>1735</v>
      </c>
      <c r="O4648" s="52" t="s">
        <v>1510</v>
      </c>
      <c r="P4648" s="56">
        <v>1</v>
      </c>
      <c r="Q4648" s="56">
        <f>P4648/$E$4645*8</f>
        <v>5.3333333333333337E-2</v>
      </c>
      <c r="R4648" s="57">
        <f ca="1">SUMIF(Insumos!$C$7:$E$166,Subpartidas!N4648,Insumos!$E$7:$E$166)</f>
        <v>44</v>
      </c>
      <c r="S4648" s="57">
        <f t="shared" ca="1" si="763"/>
        <v>2.3466666666666667</v>
      </c>
    </row>
    <row r="4649" spans="1:19" s="116" customFormat="1" ht="14.1" customHeight="1">
      <c r="A4649" s="73" t="s">
        <v>1434</v>
      </c>
      <c r="B4649" s="74" t="s">
        <v>1435</v>
      </c>
      <c r="C4649" s="52" t="s">
        <v>1763</v>
      </c>
      <c r="D4649" s="53">
        <f>+IF(C4649&lt;&gt;" ",VLOOKUP(B4649,Rendimientos!$A$3:$D$557,3,0))</f>
        <v>145</v>
      </c>
      <c r="E4649" s="53">
        <f>+IF(C4649&lt;&gt;" ",VLOOKUP(B4649,Rendimientos!$A$3:$D$557,4,0))</f>
        <v>145</v>
      </c>
      <c r="F4649" s="54">
        <f ca="1">SUM(G4649:K4649)</f>
        <v>3.0119574079317846</v>
      </c>
      <c r="G4649" s="49">
        <f ca="1">SUMIFS($S$5:$S$4996,$B$5:$B$4996,B4649,$L$5:$L$4996,$L$5)</f>
        <v>8.550913206971579E-2</v>
      </c>
      <c r="H4649" s="49">
        <f ca="1">SUMIFS($S$5:$S$4996,$B$5:$B$4996,B4649,$L$5:$L$4996,$L$10)</f>
        <v>0.45500000000000002</v>
      </c>
      <c r="I4649" s="49"/>
      <c r="J4649" s="49">
        <f ca="1">SUMIFS($S$5:$S$4996,$B$5:$B$4996,B4649,$L$5:$L$4996,$L$11)</f>
        <v>2.4714482758620688</v>
      </c>
      <c r="K4649" s="49">
        <f>SUMIFS($S$5:$S$4996,$B$5:$B$4996,B4649,$L$5:$L$4996,$L$4497)</f>
        <v>0</v>
      </c>
      <c r="L4649" s="55" t="s">
        <v>12</v>
      </c>
      <c r="M4649" s="52" t="s">
        <v>1492</v>
      </c>
      <c r="N4649" s="52" t="s">
        <v>1493</v>
      </c>
      <c r="O4649" s="52" t="s">
        <v>1491</v>
      </c>
      <c r="P4649" s="56">
        <v>0.25</v>
      </c>
      <c r="Q4649" s="56">
        <f>P4649/$D$4649*8</f>
        <v>1.3793103448275862E-2</v>
      </c>
      <c r="R4649" s="57">
        <f ca="1">SUMIF(Insumos!$C$7:$E$166,Subpartidas!N4649,Insumos!$E$7:$E$166)</f>
        <v>6.1994120750543944</v>
      </c>
      <c r="S4649" s="57">
        <f t="shared" ref="S4649:S4652" ca="1" si="764">Q4649*R4649</f>
        <v>8.550913206971579E-2</v>
      </c>
    </row>
    <row r="4650" spans="1:19" ht="14.1" customHeight="1">
      <c r="A4650" s="73" t="s">
        <v>1434</v>
      </c>
      <c r="B4650" s="74" t="s">
        <v>1435</v>
      </c>
      <c r="C4650" s="58"/>
      <c r="D4650" s="58"/>
      <c r="E4650" s="58"/>
      <c r="F4650" s="58"/>
      <c r="G4650" s="58"/>
      <c r="H4650" s="58"/>
      <c r="I4650" s="58"/>
      <c r="J4650" s="58"/>
      <c r="K4650" s="58"/>
      <c r="L4650" s="55" t="s">
        <v>13</v>
      </c>
      <c r="M4650" s="75" t="s">
        <v>1768</v>
      </c>
      <c r="N4650" s="52" t="s">
        <v>1769</v>
      </c>
      <c r="O4650" s="52" t="s">
        <v>984</v>
      </c>
      <c r="P4650" s="60"/>
      <c r="Q4650" s="56">
        <v>0.13</v>
      </c>
      <c r="R4650" s="57">
        <f ca="1">SUMIF(Insumos!$C$7:$E$166,Subpartidas!N4650,Insumos!$E$7:$E$166)</f>
        <v>3.5</v>
      </c>
      <c r="S4650" s="57">
        <f t="shared" ca="1" si="764"/>
        <v>0.45500000000000002</v>
      </c>
    </row>
    <row r="4651" spans="1:19" ht="14.1" customHeight="1">
      <c r="A4651" s="73" t="s">
        <v>1434</v>
      </c>
      <c r="B4651" s="74" t="s">
        <v>1435</v>
      </c>
      <c r="C4651" s="58"/>
      <c r="D4651" s="58"/>
      <c r="E4651" s="58"/>
      <c r="F4651" s="58"/>
      <c r="G4651" s="58"/>
      <c r="H4651" s="58"/>
      <c r="I4651" s="58"/>
      <c r="J4651" s="58"/>
      <c r="K4651" s="58"/>
      <c r="L4651" s="55" t="s">
        <v>14</v>
      </c>
      <c r="M4651" s="52" t="s">
        <v>1770</v>
      </c>
      <c r="N4651" s="52" t="s">
        <v>1771</v>
      </c>
      <c r="O4651" s="52" t="s">
        <v>1510</v>
      </c>
      <c r="P4651" s="56">
        <v>0.125</v>
      </c>
      <c r="Q4651" s="56">
        <f>P4651/$E$4649*8</f>
        <v>6.8965517241379309E-3</v>
      </c>
      <c r="R4651" s="57">
        <f ca="1">SUMIF(Insumos!$C$7:$E$166,Subpartidas!N4651,Insumos!$E$7:$E$166)</f>
        <v>6.36</v>
      </c>
      <c r="S4651" s="57">
        <f t="shared" ca="1" si="764"/>
        <v>4.386206896551724E-2</v>
      </c>
    </row>
    <row r="4652" spans="1:19" ht="14.1" customHeight="1">
      <c r="A4652" s="73" t="s">
        <v>1434</v>
      </c>
      <c r="B4652" s="74" t="s">
        <v>1435</v>
      </c>
      <c r="C4652" s="58"/>
      <c r="D4652" s="58"/>
      <c r="E4652" s="58"/>
      <c r="F4652" s="58"/>
      <c r="G4652" s="58"/>
      <c r="H4652" s="58"/>
      <c r="I4652" s="58"/>
      <c r="J4652" s="58"/>
      <c r="K4652" s="58"/>
      <c r="L4652" s="55" t="s">
        <v>14</v>
      </c>
      <c r="M4652" s="52" t="s">
        <v>1734</v>
      </c>
      <c r="N4652" s="52" t="s">
        <v>1735</v>
      </c>
      <c r="O4652" s="52" t="s">
        <v>1510</v>
      </c>
      <c r="P4652" s="56">
        <v>1</v>
      </c>
      <c r="Q4652" s="56">
        <f>P4652/$E$4649*8</f>
        <v>5.5172413793103448E-2</v>
      </c>
      <c r="R4652" s="57">
        <f ca="1">SUMIF(Insumos!$C$7:$E$166,Subpartidas!N4652,Insumos!$E$7:$E$166)</f>
        <v>44</v>
      </c>
      <c r="S4652" s="57">
        <f t="shared" ca="1" si="764"/>
        <v>2.4275862068965517</v>
      </c>
    </row>
    <row r="4653" spans="1:19" ht="14.1" customHeight="1">
      <c r="A4653" s="74" t="s">
        <v>1439</v>
      </c>
      <c r="B4653" s="74" t="s">
        <v>1440</v>
      </c>
      <c r="C4653" s="52" t="s">
        <v>1763</v>
      </c>
      <c r="D4653" s="53">
        <f>+IF(C4653&lt;&gt;" ",VLOOKUP(B4653,Rendimientos!$A$3:$D$557,3,0))</f>
        <v>135</v>
      </c>
      <c r="E4653" s="53">
        <f>+IF(C4653&lt;&gt;" ",VLOOKUP(B4653,Rendimientos!$A$3:$D$557,4,0))</f>
        <v>135</v>
      </c>
      <c r="F4653" s="54">
        <f ca="1">SUM(G4653:K4653)</f>
        <v>3.2713616603711766</v>
      </c>
      <c r="G4653" s="49">
        <f ca="1">SUMIFS($S$5:$S$4996,$B$5:$B$4996,B4653,$L$5:$L$4996,$L$5)</f>
        <v>9.1843141852657698E-2</v>
      </c>
      <c r="H4653" s="49">
        <f ca="1">SUMIFS($S$5:$S$4996,$B$5:$B$4996,B4653,$L$5:$L$4996,$L$10)</f>
        <v>0.52500000000000002</v>
      </c>
      <c r="I4653" s="49"/>
      <c r="J4653" s="49">
        <f ca="1">SUMIFS($S$5:$S$4996,$B$5:$B$4996,B4653,$L$5:$L$4996,$L$11)</f>
        <v>2.6545185185185187</v>
      </c>
      <c r="K4653" s="49">
        <f>SUMIFS($S$5:$S$4996,$B$5:$B$4996,B4653,$L$5:$L$4996,$L$4497)</f>
        <v>0</v>
      </c>
      <c r="L4653" s="55" t="s">
        <v>12</v>
      </c>
      <c r="M4653" s="52" t="s">
        <v>1492</v>
      </c>
      <c r="N4653" s="52" t="s">
        <v>1493</v>
      </c>
      <c r="O4653" s="52" t="s">
        <v>1491</v>
      </c>
      <c r="P4653" s="56">
        <v>0.25</v>
      </c>
      <c r="Q4653" s="56">
        <f>P4653/$D$4653*8</f>
        <v>1.4814814814814815E-2</v>
      </c>
      <c r="R4653" s="57">
        <f ca="1">SUMIF(Insumos!$C$7:$E$166,Subpartidas!N4653,Insumos!$E$7:$E$166)</f>
        <v>6.1994120750543944</v>
      </c>
      <c r="S4653" s="57">
        <f t="shared" ref="S4653:S4656" ca="1" si="765">Q4653*R4653</f>
        <v>9.1843141852657698E-2</v>
      </c>
    </row>
    <row r="4654" spans="1:19" ht="14.1" customHeight="1">
      <c r="A4654" s="74" t="s">
        <v>1439</v>
      </c>
      <c r="B4654" s="74" t="s">
        <v>1440</v>
      </c>
      <c r="C4654" s="58"/>
      <c r="D4654" s="58"/>
      <c r="E4654" s="58"/>
      <c r="F4654" s="58"/>
      <c r="G4654" s="58"/>
      <c r="H4654" s="58"/>
      <c r="I4654" s="58"/>
      <c r="J4654" s="58"/>
      <c r="K4654" s="58"/>
      <c r="L4654" s="55" t="s">
        <v>13</v>
      </c>
      <c r="M4654" s="75" t="s">
        <v>1768</v>
      </c>
      <c r="N4654" s="52" t="s">
        <v>1769</v>
      </c>
      <c r="O4654" s="52" t="s">
        <v>984</v>
      </c>
      <c r="P4654" s="60"/>
      <c r="Q4654" s="56">
        <v>0.15</v>
      </c>
      <c r="R4654" s="57">
        <f ca="1">SUMIF(Insumos!$C$7:$E$166,Subpartidas!N4654,Insumos!$E$7:$E$166)</f>
        <v>3.5</v>
      </c>
      <c r="S4654" s="57">
        <f t="shared" ca="1" si="765"/>
        <v>0.52500000000000002</v>
      </c>
    </row>
    <row r="4655" spans="1:19" ht="14.1" customHeight="1">
      <c r="A4655" s="74" t="s">
        <v>1439</v>
      </c>
      <c r="B4655" s="74" t="s">
        <v>1440</v>
      </c>
      <c r="C4655" s="58"/>
      <c r="D4655" s="58"/>
      <c r="E4655" s="58"/>
      <c r="F4655" s="58"/>
      <c r="G4655" s="58"/>
      <c r="H4655" s="58"/>
      <c r="I4655" s="58"/>
      <c r="J4655" s="58"/>
      <c r="K4655" s="58"/>
      <c r="L4655" s="55" t="s">
        <v>14</v>
      </c>
      <c r="M4655" s="52" t="s">
        <v>1770</v>
      </c>
      <c r="N4655" s="52" t="s">
        <v>1771</v>
      </c>
      <c r="O4655" s="52" t="s">
        <v>1510</v>
      </c>
      <c r="P4655" s="56">
        <v>0.125</v>
      </c>
      <c r="Q4655" s="56">
        <f>P4655/$E$4653*8</f>
        <v>7.4074074074074077E-3</v>
      </c>
      <c r="R4655" s="57">
        <f ca="1">SUMIF(Insumos!$C$7:$E$166,Subpartidas!N4655,Insumos!$E$7:$E$166)</f>
        <v>6.36</v>
      </c>
      <c r="S4655" s="57">
        <f t="shared" ca="1" si="765"/>
        <v>4.7111111111111117E-2</v>
      </c>
    </row>
    <row r="4656" spans="1:19" ht="14.1" customHeight="1">
      <c r="A4656" s="74" t="s">
        <v>1439</v>
      </c>
      <c r="B4656" s="74" t="s">
        <v>1440</v>
      </c>
      <c r="C4656" s="58"/>
      <c r="D4656" s="58"/>
      <c r="E4656" s="58"/>
      <c r="F4656" s="58"/>
      <c r="G4656" s="58"/>
      <c r="H4656" s="58"/>
      <c r="I4656" s="58"/>
      <c r="J4656" s="58"/>
      <c r="K4656" s="58"/>
      <c r="L4656" s="55" t="s">
        <v>14</v>
      </c>
      <c r="M4656" s="52" t="s">
        <v>1734</v>
      </c>
      <c r="N4656" s="52" t="s">
        <v>1735</v>
      </c>
      <c r="O4656" s="52" t="s">
        <v>1510</v>
      </c>
      <c r="P4656" s="56">
        <v>1</v>
      </c>
      <c r="Q4656" s="56">
        <f>P4656/$E$4653*8</f>
        <v>5.9259259259259262E-2</v>
      </c>
      <c r="R4656" s="57">
        <f ca="1">SUMIF(Insumos!$C$7:$E$166,Subpartidas!N4656,Insumos!$E$7:$E$166)</f>
        <v>44</v>
      </c>
      <c r="S4656" s="57">
        <f t="shared" ca="1" si="765"/>
        <v>2.6074074074074076</v>
      </c>
    </row>
    <row r="4657" spans="1:19" ht="14.1" customHeight="1">
      <c r="A4657" s="73" t="s">
        <v>1444</v>
      </c>
      <c r="B4657" s="74" t="s">
        <v>1445</v>
      </c>
      <c r="C4657" s="52" t="s">
        <v>1763</v>
      </c>
      <c r="D4657" s="53">
        <f>+IF(C4657&lt;&gt;" ",VLOOKUP(B4657,Rendimientos!$A$3:$D$557,3,0))</f>
        <v>120</v>
      </c>
      <c r="E4657" s="53">
        <f>+IF(C4657&lt;&gt;" ",VLOOKUP(B4657,Rendimientos!$A$3:$D$557,4,0))</f>
        <v>120</v>
      </c>
      <c r="F4657" s="54">
        <f ca="1">SUM(G4657:K4657)</f>
        <v>3.6566568679175733</v>
      </c>
      <c r="G4657" s="49">
        <f ca="1">SUMIFS($S$5:$S$4996,$B$5:$B$4996,B4657,$L$5:$L$4996,$L$5)</f>
        <v>0.1033235345842399</v>
      </c>
      <c r="H4657" s="49">
        <f ca="1">SUMIFS($S$5:$S$4996,$B$5:$B$4996,B4657,$L$5:$L$4996,$L$10)</f>
        <v>0.56700000000000006</v>
      </c>
      <c r="I4657" s="49"/>
      <c r="J4657" s="49">
        <f ca="1">SUMIFS($S$5:$S$4996,$B$5:$B$4996,B4657,$L$5:$L$4996,$L$11)</f>
        <v>2.9863333333333331</v>
      </c>
      <c r="K4657" s="49">
        <f>SUMIFS($S$5:$S$4996,$B$5:$B$4996,B4657,$L$5:$L$4996,$L$4497)</f>
        <v>0</v>
      </c>
      <c r="L4657" s="55" t="s">
        <v>12</v>
      </c>
      <c r="M4657" s="52" t="s">
        <v>1492</v>
      </c>
      <c r="N4657" s="52" t="s">
        <v>1493</v>
      </c>
      <c r="O4657" s="52" t="s">
        <v>1491</v>
      </c>
      <c r="P4657" s="56">
        <v>0.25</v>
      </c>
      <c r="Q4657" s="56">
        <f>P4657/$D$4657*8</f>
        <v>1.6666666666666666E-2</v>
      </c>
      <c r="R4657" s="57">
        <f ca="1">SUMIF(Insumos!$C$7:$E$166,Subpartidas!N4657,Insumos!$E$7:$E$166)</f>
        <v>6.1994120750543944</v>
      </c>
      <c r="S4657" s="57">
        <f t="shared" ref="S4657:S4660" ca="1" si="766">Q4657*R4657</f>
        <v>0.1033235345842399</v>
      </c>
    </row>
    <row r="4658" spans="1:19" ht="14.1" customHeight="1">
      <c r="A4658" s="73" t="s">
        <v>1444</v>
      </c>
      <c r="B4658" s="74" t="s">
        <v>1445</v>
      </c>
      <c r="C4658" s="58"/>
      <c r="D4658" s="58"/>
      <c r="E4658" s="58"/>
      <c r="F4658" s="58"/>
      <c r="G4658" s="58"/>
      <c r="H4658" s="58"/>
      <c r="I4658" s="58"/>
      <c r="J4658" s="58"/>
      <c r="K4658" s="58"/>
      <c r="L4658" s="55" t="s">
        <v>13</v>
      </c>
      <c r="M4658" s="75" t="s">
        <v>1768</v>
      </c>
      <c r="N4658" s="52" t="s">
        <v>1769</v>
      </c>
      <c r="O4658" s="52" t="s">
        <v>984</v>
      </c>
      <c r="P4658" s="60"/>
      <c r="Q4658" s="56">
        <v>0.16200000000000001</v>
      </c>
      <c r="R4658" s="57">
        <f ca="1">SUMIF(Insumos!$C$7:$E$166,Subpartidas!N4658,Insumos!$E$7:$E$166)</f>
        <v>3.5</v>
      </c>
      <c r="S4658" s="57">
        <f t="shared" ca="1" si="766"/>
        <v>0.56700000000000006</v>
      </c>
    </row>
    <row r="4659" spans="1:19" ht="14.1" customHeight="1">
      <c r="A4659" s="73" t="s">
        <v>1444</v>
      </c>
      <c r="B4659" s="74" t="s">
        <v>1445</v>
      </c>
      <c r="C4659" s="58"/>
      <c r="D4659" s="58"/>
      <c r="E4659" s="58"/>
      <c r="F4659" s="58"/>
      <c r="G4659" s="58"/>
      <c r="H4659" s="58"/>
      <c r="I4659" s="58"/>
      <c r="J4659" s="58"/>
      <c r="K4659" s="58"/>
      <c r="L4659" s="55" t="s">
        <v>14</v>
      </c>
      <c r="M4659" s="52" t="s">
        <v>1770</v>
      </c>
      <c r="N4659" s="52" t="s">
        <v>1771</v>
      </c>
      <c r="O4659" s="52" t="s">
        <v>1510</v>
      </c>
      <c r="P4659" s="56">
        <v>0.125</v>
      </c>
      <c r="Q4659" s="56">
        <f>P4659/$E$4657*8</f>
        <v>8.3333333333333332E-3</v>
      </c>
      <c r="R4659" s="57">
        <f ca="1">SUMIF(Insumos!$C$7:$E$166,Subpartidas!N4659,Insumos!$E$7:$E$166)</f>
        <v>6.36</v>
      </c>
      <c r="S4659" s="57">
        <f t="shared" ca="1" si="766"/>
        <v>5.2999999999999999E-2</v>
      </c>
    </row>
    <row r="4660" spans="1:19" ht="14.1" customHeight="1">
      <c r="A4660" s="73" t="s">
        <v>1444</v>
      </c>
      <c r="B4660" s="74" t="s">
        <v>1445</v>
      </c>
      <c r="C4660" s="58"/>
      <c r="D4660" s="58"/>
      <c r="E4660" s="58"/>
      <c r="F4660" s="58"/>
      <c r="G4660" s="58"/>
      <c r="H4660" s="58"/>
      <c r="I4660" s="58"/>
      <c r="J4660" s="58"/>
      <c r="K4660" s="58"/>
      <c r="L4660" s="55" t="s">
        <v>14</v>
      </c>
      <c r="M4660" s="52" t="s">
        <v>1734</v>
      </c>
      <c r="N4660" s="52" t="s">
        <v>1735</v>
      </c>
      <c r="O4660" s="52" t="s">
        <v>1510</v>
      </c>
      <c r="P4660" s="56">
        <v>1</v>
      </c>
      <c r="Q4660" s="56">
        <f>P4660/$E$4657*8</f>
        <v>6.6666666666666666E-2</v>
      </c>
      <c r="R4660" s="57">
        <f ca="1">SUMIF(Insumos!$C$7:$E$166,Subpartidas!N4660,Insumos!$E$7:$E$166)</f>
        <v>44</v>
      </c>
      <c r="S4660" s="57">
        <f t="shared" ca="1" si="766"/>
        <v>2.9333333333333331</v>
      </c>
    </row>
    <row r="4661" spans="1:19" ht="14.1" customHeight="1">
      <c r="A4661" s="73" t="s">
        <v>1449</v>
      </c>
      <c r="B4661" s="74" t="s">
        <v>1450</v>
      </c>
      <c r="C4661" s="52" t="s">
        <v>1763</v>
      </c>
      <c r="D4661" s="53">
        <f>+IF(C4661&lt;&gt;" ",VLOOKUP(B4661,Rendimientos!$A$3:$D$557,3,0))</f>
        <v>100</v>
      </c>
      <c r="E4661" s="53">
        <f>+IF(C4661&lt;&gt;" ",VLOOKUP(B4661,Rendimientos!$A$3:$D$557,4,0))</f>
        <v>100</v>
      </c>
      <c r="F4661" s="54">
        <f ca="1">SUM(G4661:K4661)</f>
        <v>4.3025882415010877</v>
      </c>
      <c r="G4661" s="49">
        <f ca="1">SUMIFS($S$5:$S$4996,$B$5:$B$4996,B4661,$L$5:$L$4996,$L$5)</f>
        <v>0.12398824150108789</v>
      </c>
      <c r="H4661" s="49">
        <f ca="1">SUMIFS($S$5:$S$4996,$B$5:$B$4996,B4661,$L$5:$L$4996,$L$10)</f>
        <v>0.59500000000000008</v>
      </c>
      <c r="I4661" s="49"/>
      <c r="J4661" s="49">
        <f ca="1">SUMIFS($S$5:$S$4996,$B$5:$B$4996,B4661,$L$5:$L$4996,$L$11)</f>
        <v>3.5836000000000001</v>
      </c>
      <c r="K4661" s="49">
        <f>SUMIFS($S$5:$S$4996,$B$5:$B$4996,B4661,$L$5:$L$4996,$L$4497)</f>
        <v>0</v>
      </c>
      <c r="L4661" s="55" t="s">
        <v>12</v>
      </c>
      <c r="M4661" s="52" t="s">
        <v>1492</v>
      </c>
      <c r="N4661" s="52" t="s">
        <v>1493</v>
      </c>
      <c r="O4661" s="52" t="s">
        <v>1491</v>
      </c>
      <c r="P4661" s="56">
        <v>0.25</v>
      </c>
      <c r="Q4661" s="56">
        <f>P4661/$D$4661*8</f>
        <v>0.02</v>
      </c>
      <c r="R4661" s="57">
        <f ca="1">SUMIF(Insumos!$C$7:$E$166,Subpartidas!N4661,Insumos!$E$7:$E$166)</f>
        <v>6.1994120750543944</v>
      </c>
      <c r="S4661" s="57">
        <f t="shared" ref="S4661:S4664" ca="1" si="767">Q4661*R4661</f>
        <v>0.12398824150108789</v>
      </c>
    </row>
    <row r="4662" spans="1:19" ht="14.1" customHeight="1">
      <c r="A4662" s="73" t="s">
        <v>1449</v>
      </c>
      <c r="B4662" s="74" t="s">
        <v>1450</v>
      </c>
      <c r="C4662" s="58"/>
      <c r="D4662" s="58"/>
      <c r="E4662" s="58"/>
      <c r="F4662" s="58"/>
      <c r="G4662" s="58"/>
      <c r="H4662" s="58"/>
      <c r="I4662" s="58"/>
      <c r="J4662" s="58"/>
      <c r="K4662" s="58"/>
      <c r="L4662" s="55" t="s">
        <v>13</v>
      </c>
      <c r="M4662" s="75" t="s">
        <v>1768</v>
      </c>
      <c r="N4662" s="52" t="s">
        <v>1769</v>
      </c>
      <c r="O4662" s="52" t="s">
        <v>984</v>
      </c>
      <c r="P4662" s="60"/>
      <c r="Q4662" s="56">
        <v>0.17</v>
      </c>
      <c r="R4662" s="57">
        <f ca="1">SUMIF(Insumos!$C$7:$E$166,Subpartidas!N4662,Insumos!$E$7:$E$166)</f>
        <v>3.5</v>
      </c>
      <c r="S4662" s="57">
        <f t="shared" ca="1" si="767"/>
        <v>0.59500000000000008</v>
      </c>
    </row>
    <row r="4663" spans="1:19" ht="14.1" customHeight="1">
      <c r="A4663" s="73" t="s">
        <v>1449</v>
      </c>
      <c r="B4663" s="74" t="s">
        <v>1450</v>
      </c>
      <c r="C4663" s="58"/>
      <c r="D4663" s="58"/>
      <c r="E4663" s="58"/>
      <c r="F4663" s="58"/>
      <c r="G4663" s="58"/>
      <c r="H4663" s="58"/>
      <c r="I4663" s="58"/>
      <c r="J4663" s="58"/>
      <c r="K4663" s="58"/>
      <c r="L4663" s="55" t="s">
        <v>14</v>
      </c>
      <c r="M4663" s="52" t="s">
        <v>1770</v>
      </c>
      <c r="N4663" s="52" t="s">
        <v>1771</v>
      </c>
      <c r="O4663" s="52" t="s">
        <v>1510</v>
      </c>
      <c r="P4663" s="56">
        <v>0.125</v>
      </c>
      <c r="Q4663" s="56">
        <f>P4663/$E$4661*8</f>
        <v>0.01</v>
      </c>
      <c r="R4663" s="57">
        <f ca="1">SUMIF(Insumos!$C$7:$E$166,Subpartidas!N4663,Insumos!$E$7:$E$166)</f>
        <v>6.36</v>
      </c>
      <c r="S4663" s="57">
        <f t="shared" ca="1" si="767"/>
        <v>6.3600000000000004E-2</v>
      </c>
    </row>
    <row r="4664" spans="1:19" ht="14.1" customHeight="1">
      <c r="A4664" s="73" t="s">
        <v>1449</v>
      </c>
      <c r="B4664" s="74" t="s">
        <v>1450</v>
      </c>
      <c r="C4664" s="58"/>
      <c r="D4664" s="58"/>
      <c r="E4664" s="58"/>
      <c r="F4664" s="58"/>
      <c r="G4664" s="58"/>
      <c r="H4664" s="58"/>
      <c r="I4664" s="58"/>
      <c r="J4664" s="58"/>
      <c r="K4664" s="58"/>
      <c r="L4664" s="55" t="s">
        <v>14</v>
      </c>
      <c r="M4664" s="52" t="s">
        <v>1734</v>
      </c>
      <c r="N4664" s="52" t="s">
        <v>1735</v>
      </c>
      <c r="O4664" s="52" t="s">
        <v>1510</v>
      </c>
      <c r="P4664" s="56">
        <v>1</v>
      </c>
      <c r="Q4664" s="56">
        <f>P4664/$E$4661*8</f>
        <v>0.08</v>
      </c>
      <c r="R4664" s="57">
        <f ca="1">SUMIF(Insumos!$C$7:$E$166,Subpartidas!N4664,Insumos!$E$7:$E$166)</f>
        <v>44</v>
      </c>
      <c r="S4664" s="57">
        <f t="shared" ca="1" si="767"/>
        <v>3.52</v>
      </c>
    </row>
    <row r="4665" spans="1:19" ht="14.1" customHeight="1">
      <c r="A4665" s="74" t="s">
        <v>1454</v>
      </c>
      <c r="B4665" s="74" t="s">
        <v>1455</v>
      </c>
      <c r="C4665" s="52" t="s">
        <v>1763</v>
      </c>
      <c r="D4665" s="53">
        <f>+IF(C4665&lt;&gt;" ",VLOOKUP(B4665,Rendimientos!$A$3:$D$557,3,0))</f>
        <v>90</v>
      </c>
      <c r="E4665" s="53">
        <f>+IF(C4665&lt;&gt;" ",VLOOKUP(B4665,Rendimientos!$A$3:$D$557,4,0))</f>
        <v>90</v>
      </c>
      <c r="F4665" s="54">
        <f ca="1">SUM(G4665:K4665)</f>
        <v>4.8895424905567646</v>
      </c>
      <c r="G4665" s="49">
        <f ca="1">SUMIFS($S$5:$S$4996,$B$5:$B$4996,B4665,$L$5:$L$4996,$L$5)</f>
        <v>0.13776471277898655</v>
      </c>
      <c r="H4665" s="49">
        <f ca="1">SUMIFS($S$5:$S$4996,$B$5:$B$4996,B4665,$L$5:$L$4996,$L$10)</f>
        <v>0.77</v>
      </c>
      <c r="I4665" s="49"/>
      <c r="J4665" s="49">
        <f ca="1">SUMIFS($S$5:$S$4996,$B$5:$B$4996,B4665,$L$5:$L$4996,$L$11)</f>
        <v>3.9817777777777783</v>
      </c>
      <c r="K4665" s="49">
        <f>SUMIFS($S$5:$S$4996,$B$5:$B$4996,B4665,$L$5:$L$4996,$L$4497)</f>
        <v>0</v>
      </c>
      <c r="L4665" s="55" t="s">
        <v>12</v>
      </c>
      <c r="M4665" s="52" t="s">
        <v>1492</v>
      </c>
      <c r="N4665" s="52" t="s">
        <v>1493</v>
      </c>
      <c r="O4665" s="52" t="s">
        <v>1491</v>
      </c>
      <c r="P4665" s="56">
        <v>0.25</v>
      </c>
      <c r="Q4665" s="56">
        <f>P4665/$D$4665*8</f>
        <v>2.2222222222222223E-2</v>
      </c>
      <c r="R4665" s="57">
        <f ca="1">SUMIF(Insumos!$C$7:$E$166,Subpartidas!N4665,Insumos!$E$7:$E$166)</f>
        <v>6.1994120750543944</v>
      </c>
      <c r="S4665" s="57">
        <f t="shared" ref="S4665:S4668" ca="1" si="768">Q4665*R4665</f>
        <v>0.13776471277898655</v>
      </c>
    </row>
    <row r="4666" spans="1:19" ht="14.1" customHeight="1">
      <c r="A4666" s="74" t="s">
        <v>1454</v>
      </c>
      <c r="B4666" s="74" t="s">
        <v>1455</v>
      </c>
      <c r="C4666" s="58"/>
      <c r="D4666" s="58"/>
      <c r="E4666" s="58"/>
      <c r="F4666" s="58"/>
      <c r="G4666" s="58"/>
      <c r="H4666" s="58"/>
      <c r="I4666" s="58"/>
      <c r="J4666" s="58"/>
      <c r="K4666" s="58"/>
      <c r="L4666" s="55" t="s">
        <v>13</v>
      </c>
      <c r="M4666" s="75" t="s">
        <v>1768</v>
      </c>
      <c r="N4666" s="52" t="s">
        <v>1769</v>
      </c>
      <c r="O4666" s="52" t="s">
        <v>984</v>
      </c>
      <c r="P4666" s="60"/>
      <c r="Q4666" s="56">
        <v>0.22</v>
      </c>
      <c r="R4666" s="57">
        <f ca="1">SUMIF(Insumos!$C$7:$E$166,Subpartidas!N4666,Insumos!$E$7:$E$166)</f>
        <v>3.5</v>
      </c>
      <c r="S4666" s="57">
        <f t="shared" ca="1" si="768"/>
        <v>0.77</v>
      </c>
    </row>
    <row r="4667" spans="1:19" ht="14.1" customHeight="1">
      <c r="A4667" s="74" t="s">
        <v>1454</v>
      </c>
      <c r="B4667" s="74" t="s">
        <v>1455</v>
      </c>
      <c r="C4667" s="58"/>
      <c r="D4667" s="58"/>
      <c r="E4667" s="58"/>
      <c r="F4667" s="58"/>
      <c r="G4667" s="58"/>
      <c r="H4667" s="58"/>
      <c r="I4667" s="58"/>
      <c r="J4667" s="58"/>
      <c r="K4667" s="58"/>
      <c r="L4667" s="55" t="s">
        <v>14</v>
      </c>
      <c r="M4667" s="52" t="s">
        <v>1770</v>
      </c>
      <c r="N4667" s="52" t="s">
        <v>1771</v>
      </c>
      <c r="O4667" s="52" t="s">
        <v>1510</v>
      </c>
      <c r="P4667" s="56">
        <v>0.125</v>
      </c>
      <c r="Q4667" s="56">
        <f>P4667/$E$4665*8</f>
        <v>1.1111111111111112E-2</v>
      </c>
      <c r="R4667" s="57">
        <f ca="1">SUMIF(Insumos!$C$7:$E$166,Subpartidas!N4667,Insumos!$E$7:$E$166)</f>
        <v>6.36</v>
      </c>
      <c r="S4667" s="57">
        <f t="shared" ca="1" si="768"/>
        <v>7.0666666666666669E-2</v>
      </c>
    </row>
    <row r="4668" spans="1:19" ht="14.1" customHeight="1">
      <c r="A4668" s="74" t="s">
        <v>1454</v>
      </c>
      <c r="B4668" s="74" t="s">
        <v>1455</v>
      </c>
      <c r="C4668" s="58"/>
      <c r="D4668" s="58"/>
      <c r="E4668" s="58"/>
      <c r="F4668" s="58"/>
      <c r="G4668" s="58"/>
      <c r="H4668" s="58"/>
      <c r="I4668" s="58"/>
      <c r="J4668" s="58"/>
      <c r="K4668" s="58"/>
      <c r="L4668" s="55" t="s">
        <v>14</v>
      </c>
      <c r="M4668" s="52" t="s">
        <v>1734</v>
      </c>
      <c r="N4668" s="52" t="s">
        <v>1735</v>
      </c>
      <c r="O4668" s="52" t="s">
        <v>1510</v>
      </c>
      <c r="P4668" s="56">
        <v>1</v>
      </c>
      <c r="Q4668" s="56">
        <f>P4668/$E$4665*8</f>
        <v>8.8888888888888892E-2</v>
      </c>
      <c r="R4668" s="57">
        <f ca="1">SUMIF(Insumos!$C$7:$E$166,Subpartidas!N4668,Insumos!$E$7:$E$166)</f>
        <v>44</v>
      </c>
      <c r="S4668" s="57">
        <f t="shared" ca="1" si="768"/>
        <v>3.9111111111111114</v>
      </c>
    </row>
    <row r="4669" spans="1:19" ht="14.1" customHeight="1">
      <c r="A4669" s="73" t="s">
        <v>1459</v>
      </c>
      <c r="B4669" s="74" t="s">
        <v>1460</v>
      </c>
      <c r="C4669" s="52" t="s">
        <v>1763</v>
      </c>
      <c r="D4669" s="53">
        <f>+IF(C4669&lt;&gt;" ",VLOOKUP(B4669,Rendimientos!$A$3:$D$557,3,0))</f>
        <v>70</v>
      </c>
      <c r="E4669" s="53">
        <f>+IF(C4669&lt;&gt;" ",VLOOKUP(B4669,Rendimientos!$A$3:$D$557,4,0))</f>
        <v>70</v>
      </c>
      <c r="F4669" s="54">
        <f ca="1">SUM(G4669:K4669)</f>
        <v>6.3115546307158397</v>
      </c>
      <c r="G4669" s="49">
        <f ca="1">SUMIFS($S$5:$S$4996,$B$5:$B$4996,B4669,$L$5:$L$4996,$L$5)</f>
        <v>0.17712605928726841</v>
      </c>
      <c r="H4669" s="49">
        <f ca="1">SUMIFS($S$5:$S$4996,$B$5:$B$4996,B4669,$L$5:$L$4996,$L$10)</f>
        <v>1.0149999999999999</v>
      </c>
      <c r="I4669" s="49"/>
      <c r="J4669" s="49">
        <f ca="1">SUMIFS($S$5:$S$4996,$B$5:$B$4996,B4669,$L$5:$L$4996,$L$11)</f>
        <v>5.1194285714285712</v>
      </c>
      <c r="K4669" s="49">
        <f>SUMIFS($S$5:$S$4996,$B$5:$B$4996,B4669,$L$5:$L$4996,$L$4497)</f>
        <v>0</v>
      </c>
      <c r="L4669" s="55" t="s">
        <v>12</v>
      </c>
      <c r="M4669" s="52" t="s">
        <v>1492</v>
      </c>
      <c r="N4669" s="52" t="s">
        <v>1493</v>
      </c>
      <c r="O4669" s="52" t="s">
        <v>1491</v>
      </c>
      <c r="P4669" s="56">
        <v>0.25</v>
      </c>
      <c r="Q4669" s="56">
        <f>P4669/$D$4669*8</f>
        <v>2.8571428571428571E-2</v>
      </c>
      <c r="R4669" s="57">
        <f ca="1">SUMIF(Insumos!$C$7:$E$166,Subpartidas!N4669,Insumos!$E$7:$E$166)</f>
        <v>6.1994120750543944</v>
      </c>
      <c r="S4669" s="57">
        <f t="shared" ref="S4669:S4672" ca="1" si="769">Q4669*R4669</f>
        <v>0.17712605928726841</v>
      </c>
    </row>
    <row r="4670" spans="1:19" ht="14.1" customHeight="1">
      <c r="A4670" s="73" t="s">
        <v>1459</v>
      </c>
      <c r="B4670" s="74" t="s">
        <v>1460</v>
      </c>
      <c r="C4670" s="58"/>
      <c r="D4670" s="58"/>
      <c r="E4670" s="58"/>
      <c r="F4670" s="58"/>
      <c r="G4670" s="58"/>
      <c r="H4670" s="58"/>
      <c r="I4670" s="58"/>
      <c r="J4670" s="58"/>
      <c r="K4670" s="58"/>
      <c r="L4670" s="55" t="s">
        <v>13</v>
      </c>
      <c r="M4670" s="75" t="s">
        <v>1768</v>
      </c>
      <c r="N4670" s="52" t="s">
        <v>1769</v>
      </c>
      <c r="O4670" s="52" t="s">
        <v>984</v>
      </c>
      <c r="P4670" s="60"/>
      <c r="Q4670" s="56">
        <v>0.28999999999999998</v>
      </c>
      <c r="R4670" s="57">
        <f ca="1">SUMIF(Insumos!$C$7:$E$166,Subpartidas!N4670,Insumos!$E$7:$E$166)</f>
        <v>3.5</v>
      </c>
      <c r="S4670" s="57">
        <f t="shared" ca="1" si="769"/>
        <v>1.0149999999999999</v>
      </c>
    </row>
    <row r="4671" spans="1:19" ht="14.1" customHeight="1">
      <c r="A4671" s="73" t="s">
        <v>1459</v>
      </c>
      <c r="B4671" s="74" t="s">
        <v>1460</v>
      </c>
      <c r="C4671" s="58"/>
      <c r="D4671" s="58"/>
      <c r="E4671" s="58"/>
      <c r="F4671" s="58"/>
      <c r="G4671" s="58"/>
      <c r="H4671" s="58"/>
      <c r="I4671" s="58"/>
      <c r="J4671" s="58"/>
      <c r="K4671" s="58"/>
      <c r="L4671" s="55" t="s">
        <v>14</v>
      </c>
      <c r="M4671" s="52" t="s">
        <v>1770</v>
      </c>
      <c r="N4671" s="52" t="s">
        <v>1771</v>
      </c>
      <c r="O4671" s="52" t="s">
        <v>1510</v>
      </c>
      <c r="P4671" s="56">
        <v>0.125</v>
      </c>
      <c r="Q4671" s="56">
        <f>P4671/$E$4669*8</f>
        <v>1.4285714285714285E-2</v>
      </c>
      <c r="R4671" s="57">
        <f ca="1">SUMIF(Insumos!$C$7:$E$166,Subpartidas!N4671,Insumos!$E$7:$E$166)</f>
        <v>6.36</v>
      </c>
      <c r="S4671" s="57">
        <f t="shared" ca="1" si="769"/>
        <v>9.0857142857142859E-2</v>
      </c>
    </row>
    <row r="4672" spans="1:19" ht="14.1" customHeight="1">
      <c r="A4672" s="73" t="s">
        <v>1459</v>
      </c>
      <c r="B4672" s="74" t="s">
        <v>1460</v>
      </c>
      <c r="C4672" s="58"/>
      <c r="D4672" s="58"/>
      <c r="E4672" s="58"/>
      <c r="F4672" s="58"/>
      <c r="G4672" s="58"/>
      <c r="H4672" s="58"/>
      <c r="I4672" s="58"/>
      <c r="J4672" s="58"/>
      <c r="K4672" s="58"/>
      <c r="L4672" s="55" t="s">
        <v>14</v>
      </c>
      <c r="M4672" s="52" t="s">
        <v>1734</v>
      </c>
      <c r="N4672" s="52" t="s">
        <v>1735</v>
      </c>
      <c r="O4672" s="52" t="s">
        <v>1510</v>
      </c>
      <c r="P4672" s="56">
        <v>1</v>
      </c>
      <c r="Q4672" s="56">
        <f>P4672/$E$4669*8</f>
        <v>0.11428571428571428</v>
      </c>
      <c r="R4672" s="57">
        <f ca="1">SUMIF(Insumos!$C$7:$E$166,Subpartidas!N4672,Insumos!$E$7:$E$166)</f>
        <v>44</v>
      </c>
      <c r="S4672" s="57">
        <f t="shared" ca="1" si="769"/>
        <v>5.0285714285714285</v>
      </c>
    </row>
    <row r="4673" spans="1:19" ht="14.1" customHeight="1">
      <c r="A4673" s="106"/>
      <c r="B4673" s="48" t="s">
        <v>1428</v>
      </c>
      <c r="C4673" s="52" t="s">
        <v>653</v>
      </c>
      <c r="D4673" s="53">
        <f>+IF(C4673&lt;&gt;" ",VLOOKUP(B4673,Rendimientos!$A$3:$D$557,3,0))</f>
        <v>160</v>
      </c>
      <c r="E4673" s="53">
        <f>+IF(C4673&lt;&gt;" ",VLOOKUP(B4673,Rendimientos!$A$3:$D$557,4,0))</f>
        <v>160</v>
      </c>
      <c r="F4673" s="54">
        <f ca="1">SUM(G4673:K4681)</f>
        <v>6.6819946810012869</v>
      </c>
      <c r="G4673" s="49">
        <f ca="1">SUMIFS($S$5:$S$4996,$B$5:$B$4996,B4673,$L$5:$L$4996,$L$5)</f>
        <v>1.2753974125798433</v>
      </c>
      <c r="H4673" s="49">
        <f ca="1">SUMIFS($S$5:$S$4996,$B$5:$B$4996,B4673,$L$5:$L$4996,$L$10)</f>
        <v>1.3283928571428572</v>
      </c>
      <c r="J4673" s="49">
        <f ca="1">SUMIFS($S$5:$S$4996,$B$5:$B$4996,B4673,$L$5:$L$4996,$L$11)</f>
        <v>3.9904916112785864</v>
      </c>
      <c r="K4673" s="49">
        <f>SUMIFS($S$5:$S$4996,$B$5:$B$4996,B4673,$L$5:$L$4996,$L$4497)</f>
        <v>0</v>
      </c>
      <c r="L4673" s="55" t="s">
        <v>12</v>
      </c>
      <c r="M4673" s="108" t="s">
        <v>1772</v>
      </c>
      <c r="N4673" s="52" t="s">
        <v>1516</v>
      </c>
      <c r="O4673" s="52" t="s">
        <v>1491</v>
      </c>
      <c r="P4673" s="56">
        <v>1</v>
      </c>
      <c r="Q4673" s="56">
        <f>P4673/$D$4673*8</f>
        <v>0.05</v>
      </c>
      <c r="R4673" s="57">
        <f ca="1">SUMIF(Insumos!$C$7:$E$166,Subpartidas!N4673,Insumos!$E$7:$E$166)</f>
        <v>9.9754511316773993</v>
      </c>
      <c r="S4673" s="57">
        <f t="shared" ref="S4673:S4678" ca="1" si="770">Q4673*R4673</f>
        <v>0.49877255658386999</v>
      </c>
    </row>
    <row r="4674" spans="1:19" ht="14.1" customHeight="1">
      <c r="A4674" s="73"/>
      <c r="B4674" s="48" t="s">
        <v>1428</v>
      </c>
      <c r="C4674" s="58"/>
      <c r="D4674" s="58"/>
      <c r="E4674" s="58"/>
      <c r="F4674" s="58"/>
      <c r="G4674" s="58"/>
      <c r="H4674" s="58"/>
      <c r="I4674" s="58"/>
      <c r="J4674" s="58"/>
      <c r="K4674" s="58"/>
      <c r="L4674" s="55" t="s">
        <v>12</v>
      </c>
      <c r="M4674" s="52" t="s">
        <v>1494</v>
      </c>
      <c r="N4674" s="52" t="s">
        <v>1495</v>
      </c>
      <c r="O4674" s="52" t="s">
        <v>1491</v>
      </c>
      <c r="P4674" s="56">
        <v>1</v>
      </c>
      <c r="Q4674" s="56">
        <f>P4674/$D$4673*8</f>
        <v>0.05</v>
      </c>
      <c r="R4674" s="57">
        <f ca="1">SUMIF(Insumos!$C$7:$E$166,Subpartidas!N4674,Insumos!$E$7:$E$166)</f>
        <v>6.8581917880260743</v>
      </c>
      <c r="S4674" s="57">
        <f t="shared" ca="1" si="770"/>
        <v>0.34290958940130373</v>
      </c>
    </row>
    <row r="4675" spans="1:19" ht="14.1" customHeight="1">
      <c r="A4675" s="73"/>
      <c r="B4675" s="48" t="s">
        <v>1428</v>
      </c>
      <c r="C4675" s="58"/>
      <c r="D4675" s="58"/>
      <c r="E4675" s="58"/>
      <c r="F4675" s="58"/>
      <c r="G4675" s="58"/>
      <c r="H4675" s="58"/>
      <c r="I4675" s="58"/>
      <c r="J4675" s="58"/>
      <c r="K4675" s="58"/>
      <c r="L4675" s="55" t="s">
        <v>12</v>
      </c>
      <c r="M4675" s="52" t="s">
        <v>1498</v>
      </c>
      <c r="N4675" s="52" t="s">
        <v>1499</v>
      </c>
      <c r="O4675" s="52" t="s">
        <v>1491</v>
      </c>
      <c r="P4675" s="56">
        <v>1</v>
      </c>
      <c r="Q4675" s="56">
        <f>P4675/$D$4673*8</f>
        <v>0.05</v>
      </c>
      <c r="R4675" s="57">
        <f ca="1">SUMIF(Insumos!$C$7:$E$166,Subpartidas!N4675,Insumos!$E$7:$E$166)</f>
        <v>8.6743053318933896</v>
      </c>
      <c r="S4675" s="57">
        <f t="shared" ca="1" si="770"/>
        <v>0.43371526659466952</v>
      </c>
    </row>
    <row r="4676" spans="1:19" ht="14.1" customHeight="1">
      <c r="A4676" s="73"/>
      <c r="B4676" s="48" t="s">
        <v>1428</v>
      </c>
      <c r="C4676" s="58"/>
      <c r="D4676" s="58"/>
      <c r="E4676" s="58"/>
      <c r="F4676" s="58"/>
      <c r="G4676" s="58"/>
      <c r="H4676" s="58"/>
      <c r="I4676" s="58">
        <f ca="1">S4676*'Costos Indirectos'!$G$5</f>
        <v>4.0042800000000003E-2</v>
      </c>
      <c r="J4676" s="58"/>
      <c r="K4676" s="58"/>
      <c r="L4676" s="55" t="s">
        <v>13</v>
      </c>
      <c r="M4676" s="46" t="s">
        <v>1773</v>
      </c>
      <c r="N4676" s="46" t="s">
        <v>1774</v>
      </c>
      <c r="O4676" s="52" t="s">
        <v>657</v>
      </c>
      <c r="P4676" s="56"/>
      <c r="Q4676" s="56">
        <v>1.05</v>
      </c>
      <c r="R4676" s="57">
        <f ca="1">SUMIF(Insumos!$C$7:$E$166,Subpartidas!N4676,Insumos!$E$7:$E$166)</f>
        <v>0.56000000000000005</v>
      </c>
      <c r="S4676" s="57">
        <f t="shared" ca="1" si="770"/>
        <v>0.58800000000000008</v>
      </c>
    </row>
    <row r="4677" spans="1:19" ht="14.1" customHeight="1">
      <c r="A4677" s="73"/>
      <c r="B4677" s="48" t="s">
        <v>1428</v>
      </c>
      <c r="C4677" s="58"/>
      <c r="D4677" s="58"/>
      <c r="E4677" s="58"/>
      <c r="F4677" s="58"/>
      <c r="G4677" s="58"/>
      <c r="H4677" s="58"/>
      <c r="I4677" s="58">
        <f ca="1">S4677*'Costos Indirectos'!$G$5</f>
        <v>4.766999999999999E-2</v>
      </c>
      <c r="J4677" s="58"/>
      <c r="K4677" s="58"/>
      <c r="L4677" s="55" t="s">
        <v>13</v>
      </c>
      <c r="M4677" s="46" t="s">
        <v>1775</v>
      </c>
      <c r="N4677" s="46" t="s">
        <v>1776</v>
      </c>
      <c r="O4677" s="52" t="s">
        <v>1581</v>
      </c>
      <c r="P4677" s="56"/>
      <c r="Q4677" s="56">
        <v>1</v>
      </c>
      <c r="R4677" s="57">
        <f ca="1">SUMIF(Insumos!$C$7:$E$166,Subpartidas!N4677,Insumos!$E$7:$E$166)</f>
        <v>0.7</v>
      </c>
      <c r="S4677" s="57">
        <f t="shared" ref="S4677" ca="1" si="771">Q4677*R4677</f>
        <v>0.7</v>
      </c>
    </row>
    <row r="4678" spans="1:19" ht="14.1" customHeight="1">
      <c r="A4678" s="73"/>
      <c r="B4678" s="48" t="s">
        <v>1428</v>
      </c>
      <c r="C4678" s="58"/>
      <c r="D4678" s="58"/>
      <c r="E4678" s="58"/>
      <c r="F4678" s="58"/>
      <c r="G4678" s="58"/>
      <c r="H4678" s="58"/>
      <c r="I4678" s="58"/>
      <c r="J4678" s="58"/>
      <c r="K4678" s="58"/>
      <c r="L4678" s="55" t="s">
        <v>13</v>
      </c>
      <c r="M4678" s="52" t="s">
        <v>1517</v>
      </c>
      <c r="N4678" s="52" t="s">
        <v>1518</v>
      </c>
      <c r="O4678" s="52" t="s">
        <v>1502</v>
      </c>
      <c r="P4678" s="56"/>
      <c r="Q4678" s="56">
        <v>1.2999999999999999E-2</v>
      </c>
      <c r="R4678" s="57">
        <f ca="1">SUMIF(Insumos!$C$7:$E$166,Subpartidas!N4678,Insumos!$E$7:$E$166)</f>
        <v>3.1071428571428572</v>
      </c>
      <c r="S4678" s="57">
        <f t="shared" ca="1" si="770"/>
        <v>4.039285714285714E-2</v>
      </c>
    </row>
    <row r="4679" spans="1:19" ht="14.1" customHeight="1">
      <c r="A4679" s="73"/>
      <c r="B4679" s="48" t="s">
        <v>1428</v>
      </c>
      <c r="C4679" s="58"/>
      <c r="D4679" s="58"/>
      <c r="E4679" s="58"/>
      <c r="F4679" s="58"/>
      <c r="G4679" s="58"/>
      <c r="H4679" s="58"/>
      <c r="I4679" s="58"/>
      <c r="J4679" s="58"/>
      <c r="K4679" s="58"/>
      <c r="L4679" s="55" t="s">
        <v>14</v>
      </c>
      <c r="M4679" s="52" t="s">
        <v>1505</v>
      </c>
      <c r="N4679" s="52" t="s">
        <v>1506</v>
      </c>
      <c r="O4679" s="52" t="s">
        <v>1507</v>
      </c>
      <c r="P4679" s="56"/>
      <c r="Q4679" s="56">
        <v>0.05</v>
      </c>
      <c r="R4679" s="50">
        <f ca="1">+SUMIFS($S$5:$S$4996,$B$5:$B$4996,B4673,$L$5:$L$4996,$L$5)</f>
        <v>1.2753974125798433</v>
      </c>
      <c r="S4679" s="57">
        <f t="shared" ref="S4679:S4694" ca="1" si="772">Q4679*R4679</f>
        <v>6.376987062899217E-2</v>
      </c>
    </row>
    <row r="4680" spans="1:19" ht="14.1" customHeight="1">
      <c r="A4680" s="73"/>
      <c r="B4680" s="48" t="s">
        <v>1428</v>
      </c>
      <c r="C4680" s="58"/>
      <c r="D4680" s="58"/>
      <c r="E4680" s="58"/>
      <c r="F4680" s="58"/>
      <c r="G4680" s="58"/>
      <c r="H4680" s="58"/>
      <c r="I4680" s="58"/>
      <c r="J4680" s="58"/>
      <c r="K4680" s="58"/>
      <c r="L4680" s="55" t="s">
        <v>14</v>
      </c>
      <c r="M4680" s="52" t="s">
        <v>1637</v>
      </c>
      <c r="N4680" s="52" t="s">
        <v>1638</v>
      </c>
      <c r="O4680" s="52" t="s">
        <v>1510</v>
      </c>
      <c r="P4680" s="56">
        <v>1</v>
      </c>
      <c r="Q4680" s="56">
        <f>P4680/$E$4673*8</f>
        <v>0.05</v>
      </c>
      <c r="R4680" s="57">
        <f ca="1">SUMIF(Insumos!$C$7:$E$166,Subpartidas!N4680,Insumos!$E$7:$E$166)</f>
        <v>40.465982432039503</v>
      </c>
      <c r="S4680" s="57">
        <f t="shared" ca="1" si="772"/>
        <v>2.0232991216019753</v>
      </c>
    </row>
    <row r="4681" spans="1:19" ht="14.1" customHeight="1">
      <c r="A4681" s="73"/>
      <c r="B4681" s="48" t="s">
        <v>1428</v>
      </c>
      <c r="C4681" s="58"/>
      <c r="D4681" s="58"/>
      <c r="E4681" s="58"/>
      <c r="F4681" s="58"/>
      <c r="G4681" s="58"/>
      <c r="H4681" s="58"/>
      <c r="I4681" s="58"/>
      <c r="J4681" s="58"/>
      <c r="K4681" s="58"/>
      <c r="L4681" s="55" t="s">
        <v>14</v>
      </c>
      <c r="M4681" s="52" t="s">
        <v>1653</v>
      </c>
      <c r="N4681" s="52" t="s">
        <v>1654</v>
      </c>
      <c r="O4681" s="52" t="s">
        <v>1510</v>
      </c>
      <c r="P4681" s="56">
        <v>1</v>
      </c>
      <c r="Q4681" s="56">
        <f>P4681/$E$4673*8</f>
        <v>0.05</v>
      </c>
      <c r="R4681" s="57">
        <f ca="1">SUMIF(Insumos!$C$7:$E$166,Subpartidas!N4681,Insumos!$E$7:$E$166)</f>
        <v>38.06845238095238</v>
      </c>
      <c r="S4681" s="57">
        <f t="shared" ca="1" si="772"/>
        <v>1.9034226190476191</v>
      </c>
    </row>
    <row r="4682" spans="1:19" ht="14.1" customHeight="1">
      <c r="A4682" s="106"/>
      <c r="B4682" s="48" t="s">
        <v>1431</v>
      </c>
      <c r="C4682" s="52" t="s">
        <v>653</v>
      </c>
      <c r="D4682" s="53">
        <f>+IF(C4682&lt;&gt;" ",VLOOKUP(B4682,Rendimientos!$A$3:$D$557,3,0))</f>
        <v>160</v>
      </c>
      <c r="E4682" s="53">
        <f>+IF(C4682&lt;&gt;" ",VLOOKUP(B4682,Rendimientos!$A$3:$D$557,4,0))</f>
        <v>160</v>
      </c>
      <c r="F4682" s="54">
        <f ca="1">SUM(G4682:K4690)</f>
        <v>6.6819946810012869</v>
      </c>
      <c r="G4682" s="49">
        <f ca="1">SUMIFS($S$5:$S$4996,$B$5:$B$4996,B4682,$L$5:$L$4996,$L$5)</f>
        <v>1.2753974125798433</v>
      </c>
      <c r="H4682" s="49">
        <f ca="1">SUMIFS($S$5:$S$4996,$B$5:$B$4996,B4682,$L$5:$L$4996,$L$10)</f>
        <v>1.3283928571428572</v>
      </c>
      <c r="I4682" s="49"/>
      <c r="J4682" s="49">
        <f ca="1">SUMIFS($S$5:$S$4996,$B$5:$B$4996,B4682,$L$5:$L$4996,$L$11)</f>
        <v>3.9904916112785864</v>
      </c>
      <c r="K4682" s="49">
        <f>SUMIFS($S$5:$S$4996,$B$5:$B$4996,B4682,$L$5:$L$4996,$L$4497)</f>
        <v>0</v>
      </c>
      <c r="L4682" s="55" t="s">
        <v>12</v>
      </c>
      <c r="M4682" s="108" t="s">
        <v>1772</v>
      </c>
      <c r="N4682" s="52" t="s">
        <v>1516</v>
      </c>
      <c r="O4682" s="52" t="s">
        <v>1491</v>
      </c>
      <c r="P4682" s="56">
        <v>1</v>
      </c>
      <c r="Q4682" s="56">
        <f>P4682/$D$4682*8</f>
        <v>0.05</v>
      </c>
      <c r="R4682" s="57">
        <f ca="1">SUMIF(Insumos!$C$7:$E$166,Subpartidas!N4682,Insumos!$E$7:$E$166)</f>
        <v>9.9754511316773993</v>
      </c>
      <c r="S4682" s="57">
        <f t="shared" ca="1" si="772"/>
        <v>0.49877255658386999</v>
      </c>
    </row>
    <row r="4683" spans="1:19" ht="14.1" customHeight="1">
      <c r="A4683" s="73"/>
      <c r="B4683" s="48" t="s">
        <v>1431</v>
      </c>
      <c r="C4683" s="58"/>
      <c r="D4683" s="58"/>
      <c r="E4683" s="58"/>
      <c r="F4683" s="58"/>
      <c r="G4683" s="58"/>
      <c r="H4683" s="58"/>
      <c r="I4683" s="58"/>
      <c r="J4683" s="58"/>
      <c r="K4683" s="58"/>
      <c r="L4683" s="55" t="s">
        <v>12</v>
      </c>
      <c r="M4683" s="52" t="s">
        <v>1494</v>
      </c>
      <c r="N4683" s="52" t="s">
        <v>1495</v>
      </c>
      <c r="O4683" s="52" t="s">
        <v>1491</v>
      </c>
      <c r="P4683" s="56">
        <v>1</v>
      </c>
      <c r="Q4683" s="56">
        <f>P4683/$D$4682*8</f>
        <v>0.05</v>
      </c>
      <c r="R4683" s="57">
        <f ca="1">SUMIF(Insumos!$C$7:$E$166,Subpartidas!N4683,Insumos!$E$7:$E$166)</f>
        <v>6.8581917880260743</v>
      </c>
      <c r="S4683" s="57">
        <f t="shared" ca="1" si="772"/>
        <v>0.34290958940130373</v>
      </c>
    </row>
    <row r="4684" spans="1:19" ht="14.1" customHeight="1">
      <c r="A4684" s="73"/>
      <c r="B4684" s="48" t="s">
        <v>1431</v>
      </c>
      <c r="C4684" s="58"/>
      <c r="D4684" s="58"/>
      <c r="E4684" s="58"/>
      <c r="F4684" s="58"/>
      <c r="G4684" s="58"/>
      <c r="H4684" s="58"/>
      <c r="I4684" s="58"/>
      <c r="J4684" s="58"/>
      <c r="K4684" s="58"/>
      <c r="L4684" s="55" t="s">
        <v>12</v>
      </c>
      <c r="M4684" s="52" t="s">
        <v>1498</v>
      </c>
      <c r="N4684" s="52" t="s">
        <v>1499</v>
      </c>
      <c r="O4684" s="52" t="s">
        <v>1491</v>
      </c>
      <c r="P4684" s="56">
        <v>1</v>
      </c>
      <c r="Q4684" s="56">
        <f>P4684/$D$4682*8</f>
        <v>0.05</v>
      </c>
      <c r="R4684" s="57">
        <f ca="1">SUMIF(Insumos!$C$7:$E$166,Subpartidas!N4684,Insumos!$E$7:$E$166)</f>
        <v>8.6743053318933896</v>
      </c>
      <c r="S4684" s="57">
        <f t="shared" ca="1" si="772"/>
        <v>0.43371526659466952</v>
      </c>
    </row>
    <row r="4685" spans="1:19" ht="14.1" customHeight="1">
      <c r="A4685" s="73"/>
      <c r="B4685" s="48" t="s">
        <v>1431</v>
      </c>
      <c r="C4685" s="58"/>
      <c r="D4685" s="58"/>
      <c r="E4685" s="58"/>
      <c r="F4685" s="58"/>
      <c r="G4685" s="58"/>
      <c r="H4685" s="58"/>
      <c r="I4685" s="58">
        <f ca="1">S4685*'Costos Indirectos'!$G$5</f>
        <v>4.0042800000000003E-2</v>
      </c>
      <c r="J4685" s="58"/>
      <c r="K4685" s="58"/>
      <c r="L4685" s="55" t="s">
        <v>13</v>
      </c>
      <c r="M4685" s="46" t="s">
        <v>1773</v>
      </c>
      <c r="N4685" s="46" t="s">
        <v>1777</v>
      </c>
      <c r="O4685" s="52" t="s">
        <v>657</v>
      </c>
      <c r="P4685" s="56"/>
      <c r="Q4685" s="56">
        <v>1.05</v>
      </c>
      <c r="R4685" s="57">
        <f ca="1">SUMIF(Insumos!$C$7:$E$166,Subpartidas!N4685,Insumos!$E$7:$E$166)</f>
        <v>0.56000000000000005</v>
      </c>
      <c r="S4685" s="57">
        <f t="shared" ca="1" si="772"/>
        <v>0.58800000000000008</v>
      </c>
    </row>
    <row r="4686" spans="1:19" ht="14.1" customHeight="1">
      <c r="A4686" s="73"/>
      <c r="B4686" s="48" t="s">
        <v>1431</v>
      </c>
      <c r="C4686" s="58"/>
      <c r="D4686" s="58"/>
      <c r="E4686" s="58"/>
      <c r="F4686" s="58"/>
      <c r="G4686" s="58"/>
      <c r="H4686" s="58"/>
      <c r="I4686" s="58">
        <f ca="1">S4686*'Costos Indirectos'!$G$5</f>
        <v>4.766999999999999E-2</v>
      </c>
      <c r="J4686" s="58"/>
      <c r="K4686" s="58"/>
      <c r="L4686" s="55" t="s">
        <v>13</v>
      </c>
      <c r="M4686" s="46" t="s">
        <v>1775</v>
      </c>
      <c r="N4686" s="46" t="s">
        <v>1778</v>
      </c>
      <c r="O4686" s="52" t="s">
        <v>1581</v>
      </c>
      <c r="P4686" s="56"/>
      <c r="Q4686" s="56">
        <v>1</v>
      </c>
      <c r="R4686" s="57">
        <f ca="1">SUMIF(Insumos!$C$7:$E$166,Subpartidas!N4686,Insumos!$E$7:$E$166)</f>
        <v>0.7</v>
      </c>
      <c r="S4686" s="57">
        <f t="shared" ref="S4686" ca="1" si="773">Q4686*R4686</f>
        <v>0.7</v>
      </c>
    </row>
    <row r="4687" spans="1:19" ht="14.1" customHeight="1">
      <c r="A4687" s="73"/>
      <c r="B4687" s="48" t="s">
        <v>1431</v>
      </c>
      <c r="C4687" s="58"/>
      <c r="D4687" s="58"/>
      <c r="E4687" s="58"/>
      <c r="F4687" s="58"/>
      <c r="G4687" s="58"/>
      <c r="H4687" s="58"/>
      <c r="I4687" s="58"/>
      <c r="J4687" s="58"/>
      <c r="K4687" s="58"/>
      <c r="L4687" s="55" t="s">
        <v>13</v>
      </c>
      <c r="M4687" s="52" t="s">
        <v>1517</v>
      </c>
      <c r="N4687" s="52" t="s">
        <v>1518</v>
      </c>
      <c r="O4687" s="52" t="s">
        <v>1502</v>
      </c>
      <c r="P4687" s="56"/>
      <c r="Q4687" s="56">
        <v>1.2999999999999999E-2</v>
      </c>
      <c r="R4687" s="57">
        <f ca="1">SUMIF(Insumos!$C$7:$E$166,Subpartidas!N4687,Insumos!$E$7:$E$166)</f>
        <v>3.1071428571428572</v>
      </c>
      <c r="S4687" s="57">
        <f t="shared" ca="1" si="772"/>
        <v>4.039285714285714E-2</v>
      </c>
    </row>
    <row r="4688" spans="1:19" ht="14.1" customHeight="1">
      <c r="A4688" s="73"/>
      <c r="B4688" s="48" t="s">
        <v>1431</v>
      </c>
      <c r="C4688" s="58"/>
      <c r="D4688" s="58"/>
      <c r="E4688" s="58"/>
      <c r="F4688" s="58"/>
      <c r="G4688" s="58"/>
      <c r="H4688" s="58"/>
      <c r="I4688" s="58"/>
      <c r="J4688" s="58"/>
      <c r="K4688" s="58"/>
      <c r="L4688" s="55" t="s">
        <v>14</v>
      </c>
      <c r="M4688" s="52" t="s">
        <v>1505</v>
      </c>
      <c r="N4688" s="52" t="s">
        <v>1506</v>
      </c>
      <c r="O4688" s="52" t="s">
        <v>1507</v>
      </c>
      <c r="P4688" s="56"/>
      <c r="Q4688" s="56">
        <v>0.05</v>
      </c>
      <c r="R4688" s="50">
        <f ca="1">+SUMIFS($S$5:$S$4996,$B$5:$B$4996,B4682,$L$5:$L$4996,$L$5)</f>
        <v>1.2753974125798433</v>
      </c>
      <c r="S4688" s="57">
        <f t="shared" ref="S4688:S4690" ca="1" si="774">Q4688*R4688</f>
        <v>6.376987062899217E-2</v>
      </c>
    </row>
    <row r="4689" spans="1:19" ht="14.1" customHeight="1">
      <c r="A4689" s="73"/>
      <c r="B4689" s="48" t="s">
        <v>1431</v>
      </c>
      <c r="C4689" s="58"/>
      <c r="D4689" s="58"/>
      <c r="E4689" s="58"/>
      <c r="F4689" s="58"/>
      <c r="G4689" s="58"/>
      <c r="H4689" s="58"/>
      <c r="I4689" s="58"/>
      <c r="J4689" s="58"/>
      <c r="K4689" s="58"/>
      <c r="L4689" s="55" t="s">
        <v>14</v>
      </c>
      <c r="M4689" s="52" t="s">
        <v>1637</v>
      </c>
      <c r="N4689" s="52" t="s">
        <v>1638</v>
      </c>
      <c r="O4689" s="52" t="s">
        <v>1510</v>
      </c>
      <c r="P4689" s="56">
        <v>1</v>
      </c>
      <c r="Q4689" s="56">
        <f>P4689/$E$4682*8</f>
        <v>0.05</v>
      </c>
      <c r="R4689" s="57">
        <f ca="1">SUMIF(Insumos!$C$7:$E$166,Subpartidas!N4689,Insumos!$E$7:$E$166)</f>
        <v>40.465982432039503</v>
      </c>
      <c r="S4689" s="57">
        <f t="shared" ca="1" si="774"/>
        <v>2.0232991216019753</v>
      </c>
    </row>
    <row r="4690" spans="1:19" ht="14.1" customHeight="1">
      <c r="A4690" s="73"/>
      <c r="B4690" s="48" t="s">
        <v>1431</v>
      </c>
      <c r="C4690" s="58"/>
      <c r="D4690" s="58"/>
      <c r="E4690" s="58"/>
      <c r="F4690" s="58"/>
      <c r="G4690" s="58"/>
      <c r="H4690" s="58"/>
      <c r="I4690" s="58"/>
      <c r="J4690" s="58"/>
      <c r="K4690" s="58"/>
      <c r="L4690" s="55" t="s">
        <v>14</v>
      </c>
      <c r="M4690" s="52" t="s">
        <v>1653</v>
      </c>
      <c r="N4690" s="52" t="s">
        <v>1654</v>
      </c>
      <c r="O4690" s="52" t="s">
        <v>1510</v>
      </c>
      <c r="P4690" s="56">
        <v>1</v>
      </c>
      <c r="Q4690" s="56">
        <f>P4690/$E$4682*8</f>
        <v>0.05</v>
      </c>
      <c r="R4690" s="57">
        <f ca="1">SUMIF(Insumos!$C$7:$E$166,Subpartidas!N4690,Insumos!$E$7:$E$166)</f>
        <v>38.06845238095238</v>
      </c>
      <c r="S4690" s="57">
        <f t="shared" ca="1" si="774"/>
        <v>1.9034226190476191</v>
      </c>
    </row>
    <row r="4691" spans="1:19" ht="14.1" customHeight="1">
      <c r="A4691" s="106"/>
      <c r="B4691" s="48" t="s">
        <v>1436</v>
      </c>
      <c r="C4691" s="52" t="s">
        <v>653</v>
      </c>
      <c r="D4691" s="53">
        <f>+IF(C4691&lt;&gt;" ",VLOOKUP(B4691,Rendimientos!$A$3:$D$557,3,0))</f>
        <v>160</v>
      </c>
      <c r="E4691" s="53">
        <f>+IF(C4691&lt;&gt;" ",VLOOKUP(B4691,Rendimientos!$A$3:$D$557,4,0))</f>
        <v>160</v>
      </c>
      <c r="F4691" s="54">
        <f ca="1">SUM(G4691:K4699)</f>
        <v>7.6993599310012879</v>
      </c>
      <c r="G4691" s="49">
        <f ca="1">SUMIFS($S$5:$S$4996,$B$5:$B$4996,B4691,$L$5:$L$4996,$L$5)</f>
        <v>1.2753974125798433</v>
      </c>
      <c r="H4691" s="49">
        <f ca="1">SUMIFS($S$5:$S$4996,$B$5:$B$4996,B4691,$L$5:$L$4996,$L$10)</f>
        <v>2.2808928571428573</v>
      </c>
      <c r="I4691" s="49"/>
      <c r="J4691" s="49">
        <f ca="1">SUMIFS($S$5:$S$4996,$B$5:$B$4996,B4691,$L$5:$L$4996,$L$11)</f>
        <v>3.9904916112785864</v>
      </c>
      <c r="K4691" s="49">
        <f>SUMIFS($S$5:$S$4996,$B$5:$B$4996,B4691,$L$5:$L$4996,$L$4497)</f>
        <v>0</v>
      </c>
      <c r="L4691" s="55" t="s">
        <v>12</v>
      </c>
      <c r="M4691" s="108" t="s">
        <v>1772</v>
      </c>
      <c r="N4691" s="52" t="s">
        <v>1516</v>
      </c>
      <c r="O4691" s="52" t="s">
        <v>1491</v>
      </c>
      <c r="P4691" s="56">
        <v>1</v>
      </c>
      <c r="Q4691" s="56">
        <f>P4691/$D$4691*8</f>
        <v>0.05</v>
      </c>
      <c r="R4691" s="57">
        <f ca="1">SUMIF(Insumos!$C$7:$E$166,Subpartidas!N4691,Insumos!$E$7:$E$166)</f>
        <v>9.9754511316773993</v>
      </c>
      <c r="S4691" s="57">
        <f t="shared" ca="1" si="772"/>
        <v>0.49877255658386999</v>
      </c>
    </row>
    <row r="4692" spans="1:19" ht="14.1" customHeight="1">
      <c r="A4692" s="73"/>
      <c r="B4692" s="48" t="s">
        <v>1436</v>
      </c>
      <c r="C4692" s="58"/>
      <c r="D4692" s="58"/>
      <c r="E4692" s="58"/>
      <c r="F4692" s="58"/>
      <c r="G4692" s="58"/>
      <c r="H4692" s="58"/>
      <c r="I4692" s="58"/>
      <c r="J4692" s="58"/>
      <c r="K4692" s="58"/>
      <c r="L4692" s="55" t="s">
        <v>12</v>
      </c>
      <c r="M4692" s="52" t="s">
        <v>1494</v>
      </c>
      <c r="N4692" s="52" t="s">
        <v>1495</v>
      </c>
      <c r="O4692" s="52" t="s">
        <v>1491</v>
      </c>
      <c r="P4692" s="56">
        <v>1</v>
      </c>
      <c r="Q4692" s="56">
        <f>P4692/$D$4691*8</f>
        <v>0.05</v>
      </c>
      <c r="R4692" s="57">
        <f ca="1">SUMIF(Insumos!$C$7:$E$166,Subpartidas!N4692,Insumos!$E$7:$E$166)</f>
        <v>6.8581917880260743</v>
      </c>
      <c r="S4692" s="57">
        <f t="shared" ca="1" si="772"/>
        <v>0.34290958940130373</v>
      </c>
    </row>
    <row r="4693" spans="1:19" ht="14.1" customHeight="1">
      <c r="A4693" s="73"/>
      <c r="B4693" s="48" t="s">
        <v>1436</v>
      </c>
      <c r="C4693" s="58"/>
      <c r="D4693" s="58"/>
      <c r="E4693" s="58"/>
      <c r="F4693" s="58"/>
      <c r="G4693" s="58"/>
      <c r="H4693" s="58"/>
      <c r="I4693" s="58"/>
      <c r="J4693" s="58"/>
      <c r="K4693" s="58"/>
      <c r="L4693" s="55" t="s">
        <v>12</v>
      </c>
      <c r="M4693" s="52" t="s">
        <v>1498</v>
      </c>
      <c r="N4693" s="52" t="s">
        <v>1499</v>
      </c>
      <c r="O4693" s="52" t="s">
        <v>1491</v>
      </c>
      <c r="P4693" s="56">
        <v>1</v>
      </c>
      <c r="Q4693" s="56">
        <f>P4693/$D$4691*8</f>
        <v>0.05</v>
      </c>
      <c r="R4693" s="57">
        <f ca="1">SUMIF(Insumos!$C$7:$E$166,Subpartidas!N4693,Insumos!$E$7:$E$166)</f>
        <v>8.6743053318933896</v>
      </c>
      <c r="S4693" s="57">
        <f t="shared" ca="1" si="772"/>
        <v>0.43371526659466952</v>
      </c>
    </row>
    <row r="4694" spans="1:19" ht="14.1" customHeight="1">
      <c r="A4694" s="73"/>
      <c r="B4694" s="48" t="s">
        <v>1436</v>
      </c>
      <c r="C4694" s="58"/>
      <c r="D4694" s="58"/>
      <c r="E4694" s="58"/>
      <c r="F4694" s="58"/>
      <c r="G4694" s="58"/>
      <c r="H4694" s="58"/>
      <c r="I4694" s="58">
        <f ca="1">S4694*'Costos Indirectos'!$G$5</f>
        <v>7.2220049999999994E-2</v>
      </c>
      <c r="J4694" s="58"/>
      <c r="K4694" s="58"/>
      <c r="L4694" s="55" t="s">
        <v>13</v>
      </c>
      <c r="M4694" s="75" t="s">
        <v>1779</v>
      </c>
      <c r="N4694" s="46" t="s">
        <v>1780</v>
      </c>
      <c r="O4694" s="52" t="s">
        <v>657</v>
      </c>
      <c r="P4694" s="56"/>
      <c r="Q4694" s="56">
        <v>1.05</v>
      </c>
      <c r="R4694" s="57">
        <f ca="1">SUMIF(Insumos!$C$7:$E$166,Subpartidas!N4694,Insumos!$E$7:$E$166)</f>
        <v>1.01</v>
      </c>
      <c r="S4694" s="57">
        <f t="shared" ca="1" si="772"/>
        <v>1.0605</v>
      </c>
    </row>
    <row r="4695" spans="1:19" ht="14.1" customHeight="1">
      <c r="A4695" s="73"/>
      <c r="B4695" s="48" t="s">
        <v>1436</v>
      </c>
      <c r="C4695" s="58"/>
      <c r="D4695" s="58"/>
      <c r="E4695" s="58"/>
      <c r="F4695" s="58"/>
      <c r="G4695" s="58"/>
      <c r="H4695" s="58"/>
      <c r="I4695" s="58">
        <f ca="1">S4695*'Costos Indirectos'!$G$5</f>
        <v>8.0357999999999985E-2</v>
      </c>
      <c r="J4695" s="58"/>
      <c r="K4695" s="58"/>
      <c r="L4695" s="55" t="s">
        <v>13</v>
      </c>
      <c r="M4695" s="75" t="s">
        <v>1781</v>
      </c>
      <c r="N4695" s="46" t="s">
        <v>1782</v>
      </c>
      <c r="O4695" s="52" t="s">
        <v>1581</v>
      </c>
      <c r="P4695" s="56"/>
      <c r="Q4695" s="56">
        <v>1</v>
      </c>
      <c r="R4695" s="57">
        <f ca="1">SUMIF(Insumos!$C$7:$E$166,Subpartidas!N4695,Insumos!$E$7:$E$166)</f>
        <v>1.18</v>
      </c>
      <c r="S4695" s="57">
        <f t="shared" ref="S4695" ca="1" si="775">Q4695*R4695</f>
        <v>1.18</v>
      </c>
    </row>
    <row r="4696" spans="1:19" ht="14.1" customHeight="1">
      <c r="A4696" s="73"/>
      <c r="B4696" s="48" t="s">
        <v>1436</v>
      </c>
      <c r="C4696" s="116"/>
      <c r="D4696" s="116"/>
      <c r="E4696" s="116"/>
      <c r="F4696" s="116"/>
      <c r="G4696" s="116"/>
      <c r="H4696" s="116"/>
      <c r="I4696" s="116"/>
      <c r="J4696" s="116"/>
      <c r="K4696" s="116"/>
      <c r="L4696" s="55" t="s">
        <v>13</v>
      </c>
      <c r="M4696" s="52" t="s">
        <v>1517</v>
      </c>
      <c r="N4696" s="52" t="s">
        <v>1518</v>
      </c>
      <c r="O4696" s="52" t="s">
        <v>1502</v>
      </c>
      <c r="P4696" s="56"/>
      <c r="Q4696" s="56">
        <v>1.2999999999999999E-2</v>
      </c>
      <c r="R4696" s="57">
        <f ca="1">SUMIF(Insumos!$C$7:$E$166,Subpartidas!N4696,Insumos!$E$7:$E$166)</f>
        <v>3.1071428571428572</v>
      </c>
      <c r="S4696" s="57">
        <f t="shared" ref="S4696" ca="1" si="776">Q4696*R4696</f>
        <v>4.039285714285714E-2</v>
      </c>
    </row>
    <row r="4697" spans="1:19" ht="14.1" customHeight="1">
      <c r="A4697" s="73"/>
      <c r="B4697" s="48" t="s">
        <v>1436</v>
      </c>
      <c r="C4697" s="58"/>
      <c r="D4697" s="58"/>
      <c r="E4697" s="58"/>
      <c r="F4697" s="58"/>
      <c r="G4697" s="58"/>
      <c r="H4697" s="58"/>
      <c r="I4697" s="58"/>
      <c r="J4697" s="58"/>
      <c r="K4697" s="58"/>
      <c r="L4697" s="55" t="s">
        <v>14</v>
      </c>
      <c r="M4697" s="52" t="s">
        <v>1505</v>
      </c>
      <c r="N4697" s="52" t="s">
        <v>1506</v>
      </c>
      <c r="O4697" s="52" t="s">
        <v>1507</v>
      </c>
      <c r="P4697" s="56"/>
      <c r="Q4697" s="56">
        <v>0.05</v>
      </c>
      <c r="R4697" s="50">
        <f ca="1">+SUMIFS($S$5:$S$4996,$B$5:$B$4996,B4691,$L$5:$L$4996,$L$5)</f>
        <v>1.2753974125798433</v>
      </c>
      <c r="S4697" s="57">
        <f t="shared" ref="S4697:S4703" ca="1" si="777">Q4697*R4697</f>
        <v>6.376987062899217E-2</v>
      </c>
    </row>
    <row r="4698" spans="1:19" ht="14.1" customHeight="1">
      <c r="A4698" s="73"/>
      <c r="B4698" s="48" t="s">
        <v>1436</v>
      </c>
      <c r="C4698" s="58"/>
      <c r="D4698" s="58"/>
      <c r="E4698" s="58"/>
      <c r="F4698" s="58"/>
      <c r="G4698" s="58"/>
      <c r="H4698" s="58"/>
      <c r="I4698" s="58"/>
      <c r="J4698" s="58"/>
      <c r="K4698" s="58"/>
      <c r="L4698" s="55" t="s">
        <v>14</v>
      </c>
      <c r="M4698" s="52" t="s">
        <v>1637</v>
      </c>
      <c r="N4698" s="52" t="s">
        <v>1638</v>
      </c>
      <c r="O4698" s="52" t="s">
        <v>1510</v>
      </c>
      <c r="P4698" s="56">
        <v>1</v>
      </c>
      <c r="Q4698" s="56">
        <f>P4698/$E$4691*8</f>
        <v>0.05</v>
      </c>
      <c r="R4698" s="57">
        <f ca="1">SUMIF(Insumos!$C$7:$E$166,Subpartidas!N4698,Insumos!$E$7:$E$166)</f>
        <v>40.465982432039503</v>
      </c>
      <c r="S4698" s="57">
        <f t="shared" ca="1" si="777"/>
        <v>2.0232991216019753</v>
      </c>
    </row>
    <row r="4699" spans="1:19" ht="14.1" customHeight="1">
      <c r="A4699" s="73"/>
      <c r="B4699" s="48" t="s">
        <v>1436</v>
      </c>
      <c r="C4699" s="58"/>
      <c r="D4699" s="58"/>
      <c r="E4699" s="58"/>
      <c r="F4699" s="58"/>
      <c r="G4699" s="58"/>
      <c r="H4699" s="58"/>
      <c r="I4699" s="58"/>
      <c r="J4699" s="58"/>
      <c r="K4699" s="58"/>
      <c r="L4699" s="55" t="s">
        <v>14</v>
      </c>
      <c r="M4699" s="52" t="s">
        <v>1653</v>
      </c>
      <c r="N4699" s="52" t="s">
        <v>1654</v>
      </c>
      <c r="O4699" s="52" t="s">
        <v>1510</v>
      </c>
      <c r="P4699" s="56">
        <v>1</v>
      </c>
      <c r="Q4699" s="56">
        <f>P4699/$E$4691*8</f>
        <v>0.05</v>
      </c>
      <c r="R4699" s="57">
        <f ca="1">SUMIF(Insumos!$C$7:$E$166,Subpartidas!N4699,Insumos!$E$7:$E$166)</f>
        <v>38.06845238095238</v>
      </c>
      <c r="S4699" s="57">
        <f t="shared" ca="1" si="777"/>
        <v>1.9034226190476191</v>
      </c>
    </row>
    <row r="4700" spans="1:19" ht="14.1" customHeight="1">
      <c r="A4700" s="106"/>
      <c r="B4700" s="48" t="s">
        <v>1441</v>
      </c>
      <c r="C4700" s="52" t="s">
        <v>653</v>
      </c>
      <c r="D4700" s="53">
        <f>+IF(C4700&lt;&gt;" ",VLOOKUP(B4700,Rendimientos!$A$3:$D$557,3,0))</f>
        <v>140</v>
      </c>
      <c r="E4700" s="53">
        <f>+IF(C4700&lt;&gt;" ",VLOOKUP(B4700,Rendimientos!$A$3:$D$557,4,0))</f>
        <v>140</v>
      </c>
      <c r="F4700" s="54">
        <f ca="1">SUM(G4700:K4708)</f>
        <v>14.258452598695346</v>
      </c>
      <c r="G4700" s="49">
        <f ca="1">SUMIFS($S$5:$S$4996,$B$5:$B$4996,B4700,$L$5:$L$4996,$L$5)</f>
        <v>1.4575970429483922</v>
      </c>
      <c r="H4700" s="49">
        <f ca="1">SUMIFS($S$5:$S$4996,$B$5:$B$4996,B4700,$L$5:$L$4996,$L$10)</f>
        <v>7.7172857142857136</v>
      </c>
      <c r="I4700" s="49"/>
      <c r="J4700" s="49">
        <f ca="1">SUMIFS($S$5:$S$4996,$B$5:$B$4996,B4700,$L$5:$L$4996,$L$11)</f>
        <v>4.5605618414612419</v>
      </c>
      <c r="K4700" s="49">
        <f>SUMIFS($S$5:$S$4996,$B$5:$B$4996,B4700,$L$5:$L$4996,$L$4497)</f>
        <v>0</v>
      </c>
      <c r="L4700" s="55" t="s">
        <v>12</v>
      </c>
      <c r="M4700" s="108" t="s">
        <v>1772</v>
      </c>
      <c r="N4700" s="52" t="s">
        <v>1516</v>
      </c>
      <c r="O4700" s="52" t="s">
        <v>1491</v>
      </c>
      <c r="P4700" s="56">
        <v>1</v>
      </c>
      <c r="Q4700" s="56">
        <f>P4700/$D$4700*8</f>
        <v>5.7142857142857141E-2</v>
      </c>
      <c r="R4700" s="57">
        <f ca="1">SUMIF(Insumos!$C$7:$E$166,Subpartidas!N4700,Insumos!$E$7:$E$166)</f>
        <v>9.9754511316773993</v>
      </c>
      <c r="S4700" s="57">
        <f t="shared" ca="1" si="777"/>
        <v>0.57002577895299422</v>
      </c>
    </row>
    <row r="4701" spans="1:19" ht="14.1" customHeight="1">
      <c r="A4701" s="73"/>
      <c r="B4701" s="48" t="s">
        <v>1441</v>
      </c>
      <c r="C4701" s="58"/>
      <c r="D4701" s="58"/>
      <c r="E4701" s="58"/>
      <c r="F4701" s="58"/>
      <c r="G4701" s="58"/>
      <c r="H4701" s="58"/>
      <c r="I4701" s="58"/>
      <c r="J4701" s="58"/>
      <c r="K4701" s="58"/>
      <c r="L4701" s="55" t="s">
        <v>12</v>
      </c>
      <c r="M4701" s="52" t="s">
        <v>1494</v>
      </c>
      <c r="N4701" s="52" t="s">
        <v>1495</v>
      </c>
      <c r="O4701" s="52" t="s">
        <v>1491</v>
      </c>
      <c r="P4701" s="56">
        <v>1</v>
      </c>
      <c r="Q4701" s="56">
        <f>P4701/$D$4700*8</f>
        <v>5.7142857142857141E-2</v>
      </c>
      <c r="R4701" s="57">
        <f ca="1">SUMIF(Insumos!$C$7:$E$166,Subpartidas!N4701,Insumos!$E$7:$E$166)</f>
        <v>6.8581917880260743</v>
      </c>
      <c r="S4701" s="57">
        <f t="shared" ca="1" si="777"/>
        <v>0.39189667360148994</v>
      </c>
    </row>
    <row r="4702" spans="1:19" ht="14.1" customHeight="1">
      <c r="A4702" s="73"/>
      <c r="B4702" s="48" t="s">
        <v>1441</v>
      </c>
      <c r="C4702" s="58"/>
      <c r="D4702" s="58"/>
      <c r="E4702" s="58"/>
      <c r="F4702" s="58"/>
      <c r="G4702" s="58"/>
      <c r="H4702" s="58"/>
      <c r="I4702" s="58"/>
      <c r="J4702" s="58"/>
      <c r="K4702" s="58"/>
      <c r="L4702" s="55" t="s">
        <v>12</v>
      </c>
      <c r="M4702" s="52" t="s">
        <v>1498</v>
      </c>
      <c r="N4702" s="52" t="s">
        <v>1499</v>
      </c>
      <c r="O4702" s="52" t="s">
        <v>1491</v>
      </c>
      <c r="P4702" s="56">
        <v>1</v>
      </c>
      <c r="Q4702" s="56">
        <f>P4702/$D$4700*8</f>
        <v>5.7142857142857141E-2</v>
      </c>
      <c r="R4702" s="57">
        <f ca="1">SUMIF(Insumos!$C$7:$E$166,Subpartidas!N4702,Insumos!$E$7:$E$166)</f>
        <v>8.6743053318933896</v>
      </c>
      <c r="S4702" s="57">
        <f t="shared" ca="1" si="777"/>
        <v>0.49567459039390799</v>
      </c>
    </row>
    <row r="4703" spans="1:19" ht="14.1" customHeight="1">
      <c r="A4703" s="73"/>
      <c r="B4703" s="48" t="s">
        <v>1441</v>
      </c>
      <c r="C4703" s="58"/>
      <c r="D4703" s="58"/>
      <c r="E4703" s="58"/>
      <c r="F4703" s="58"/>
      <c r="G4703" s="58"/>
      <c r="H4703" s="58"/>
      <c r="I4703" s="58">
        <f ca="1">S4703*'Costos Indirectos'!$G$5</f>
        <v>0.25741799999999998</v>
      </c>
      <c r="J4703" s="58"/>
      <c r="K4703" s="58"/>
      <c r="L4703" s="55" t="s">
        <v>13</v>
      </c>
      <c r="M4703" s="75" t="s">
        <v>1779</v>
      </c>
      <c r="N4703" s="46" t="s">
        <v>1783</v>
      </c>
      <c r="O4703" s="52" t="s">
        <v>657</v>
      </c>
      <c r="P4703" s="56"/>
      <c r="Q4703" s="56">
        <v>1.05</v>
      </c>
      <c r="R4703" s="57">
        <f ca="1">SUMIF(Insumos!$C$7:$E$166,Subpartidas!N4703,Insumos!$E$7:$E$166)</f>
        <v>3.6</v>
      </c>
      <c r="S4703" s="57">
        <f t="shared" ca="1" si="777"/>
        <v>3.7800000000000002</v>
      </c>
    </row>
    <row r="4704" spans="1:19" ht="14.1" customHeight="1">
      <c r="A4704" s="73"/>
      <c r="B4704" s="48" t="s">
        <v>1441</v>
      </c>
      <c r="C4704" s="58"/>
      <c r="D4704" s="58"/>
      <c r="E4704" s="58"/>
      <c r="F4704" s="58"/>
      <c r="G4704" s="58"/>
      <c r="H4704" s="58"/>
      <c r="I4704" s="58">
        <f ca="1">S4704*'Costos Indirectos'!$G$5</f>
        <v>0.26558999999999999</v>
      </c>
      <c r="J4704" s="58"/>
      <c r="K4704" s="58"/>
      <c r="L4704" s="55" t="s">
        <v>13</v>
      </c>
      <c r="M4704" s="75" t="s">
        <v>1781</v>
      </c>
      <c r="N4704" s="46" t="s">
        <v>1784</v>
      </c>
      <c r="O4704" s="52" t="s">
        <v>1581</v>
      </c>
      <c r="P4704" s="56"/>
      <c r="Q4704" s="56">
        <v>1</v>
      </c>
      <c r="R4704" s="57">
        <f ca="1">SUMIF(Insumos!$C$7:$E$166,Subpartidas!N4704,Insumos!$E$7:$E$166)</f>
        <v>3.9</v>
      </c>
      <c r="S4704" s="57">
        <f t="shared" ref="S4704" ca="1" si="778">Q4704*R4704</f>
        <v>3.9</v>
      </c>
    </row>
    <row r="4705" spans="1:19" ht="14.1" customHeight="1">
      <c r="A4705" s="73"/>
      <c r="B4705" s="48" t="s">
        <v>1441</v>
      </c>
      <c r="C4705" s="116"/>
      <c r="D4705" s="116"/>
      <c r="E4705" s="116"/>
      <c r="F4705" s="116"/>
      <c r="G4705" s="116"/>
      <c r="H4705" s="116"/>
      <c r="I4705" s="116"/>
      <c r="J4705" s="116"/>
      <c r="K4705" s="116"/>
      <c r="L4705" s="55" t="s">
        <v>13</v>
      </c>
      <c r="M4705" s="52" t="s">
        <v>1517</v>
      </c>
      <c r="N4705" s="52" t="s">
        <v>1518</v>
      </c>
      <c r="O4705" s="52" t="s">
        <v>1502</v>
      </c>
      <c r="P4705" s="56"/>
      <c r="Q4705" s="56">
        <v>1.2E-2</v>
      </c>
      <c r="R4705" s="57">
        <f ca="1">SUMIF(Insumos!$C$7:$E$166,Subpartidas!N4705,Insumos!$E$7:$E$166)</f>
        <v>3.1071428571428572</v>
      </c>
      <c r="S4705" s="57">
        <f t="shared" ref="S4705" ca="1" si="779">Q4705*R4705</f>
        <v>3.728571428571429E-2</v>
      </c>
    </row>
    <row r="4706" spans="1:19" ht="14.1" customHeight="1">
      <c r="A4706" s="73"/>
      <c r="B4706" s="48" t="s">
        <v>1441</v>
      </c>
      <c r="C4706" s="58"/>
      <c r="D4706" s="58"/>
      <c r="E4706" s="58"/>
      <c r="F4706" s="58"/>
      <c r="G4706" s="58"/>
      <c r="H4706" s="58"/>
      <c r="I4706" s="58"/>
      <c r="J4706" s="58"/>
      <c r="K4706" s="58"/>
      <c r="L4706" s="55" t="s">
        <v>14</v>
      </c>
      <c r="M4706" s="52" t="s">
        <v>1505</v>
      </c>
      <c r="N4706" s="52" t="s">
        <v>1506</v>
      </c>
      <c r="O4706" s="52" t="s">
        <v>1507</v>
      </c>
      <c r="P4706" s="56"/>
      <c r="Q4706" s="56">
        <v>0.05</v>
      </c>
      <c r="R4706" s="50">
        <f ca="1">+SUMIFS($S$5:$S$4996,$B$5:$B$4996,B4700,$L$5:$L$4996,$L$5)</f>
        <v>1.4575970429483922</v>
      </c>
      <c r="S4706" s="57">
        <f t="shared" ref="S4706:S4708" ca="1" si="780">Q4706*R4706</f>
        <v>7.2879852147419613E-2</v>
      </c>
    </row>
    <row r="4707" spans="1:19" ht="14.1" customHeight="1">
      <c r="A4707" s="73"/>
      <c r="B4707" s="48" t="s">
        <v>1441</v>
      </c>
      <c r="C4707" s="58"/>
      <c r="D4707" s="58"/>
      <c r="E4707" s="58"/>
      <c r="F4707" s="58"/>
      <c r="G4707" s="58"/>
      <c r="H4707" s="58"/>
      <c r="I4707" s="58"/>
      <c r="J4707" s="58"/>
      <c r="K4707" s="58"/>
      <c r="L4707" s="55" t="s">
        <v>14</v>
      </c>
      <c r="M4707" s="52" t="s">
        <v>1637</v>
      </c>
      <c r="N4707" s="52" t="s">
        <v>1638</v>
      </c>
      <c r="O4707" s="52" t="s">
        <v>1510</v>
      </c>
      <c r="P4707" s="56">
        <v>1</v>
      </c>
      <c r="Q4707" s="56">
        <f>P4707/$E$4700*8</f>
        <v>5.7142857142857141E-2</v>
      </c>
      <c r="R4707" s="57">
        <f ca="1">SUMIF(Insumos!$C$7:$E$166,Subpartidas!N4707,Insumos!$E$7:$E$166)</f>
        <v>40.465982432039503</v>
      </c>
      <c r="S4707" s="57">
        <f t="shared" ca="1" si="780"/>
        <v>2.3123418532594</v>
      </c>
    </row>
    <row r="4708" spans="1:19" ht="14.1" customHeight="1">
      <c r="A4708" s="73"/>
      <c r="B4708" s="48" t="s">
        <v>1441</v>
      </c>
      <c r="C4708" s="58"/>
      <c r="D4708" s="58"/>
      <c r="E4708" s="58"/>
      <c r="F4708" s="58"/>
      <c r="G4708" s="58"/>
      <c r="H4708" s="58"/>
      <c r="I4708" s="58"/>
      <c r="J4708" s="58"/>
      <c r="K4708" s="58"/>
      <c r="L4708" s="55" t="s">
        <v>14</v>
      </c>
      <c r="M4708" s="52" t="s">
        <v>1653</v>
      </c>
      <c r="N4708" s="52" t="s">
        <v>1654</v>
      </c>
      <c r="O4708" s="52" t="s">
        <v>1510</v>
      </c>
      <c r="P4708" s="56">
        <v>1</v>
      </c>
      <c r="Q4708" s="56">
        <f>P4708/$E$4700*8</f>
        <v>5.7142857142857141E-2</v>
      </c>
      <c r="R4708" s="57">
        <f ca="1">SUMIF(Insumos!$C$7:$E$166,Subpartidas!N4708,Insumos!$E$7:$E$166)</f>
        <v>38.06845238095238</v>
      </c>
      <c r="S4708" s="57">
        <f t="shared" ca="1" si="780"/>
        <v>2.1753401360544218</v>
      </c>
    </row>
    <row r="4709" spans="1:19" ht="14.1" customHeight="1">
      <c r="A4709" s="106"/>
      <c r="B4709" s="48" t="s">
        <v>1446</v>
      </c>
      <c r="C4709" s="52" t="s">
        <v>653</v>
      </c>
      <c r="D4709" s="53">
        <f>+IF(C4709&lt;&gt;" ",VLOOKUP(B4709,Rendimientos!$A$3:$D$557,3,0))</f>
        <v>125</v>
      </c>
      <c r="E4709" s="53">
        <f>+IF(C4709&lt;&gt;" ",VLOOKUP(B4709,Rendimientos!$A$3:$D$557,4,0))</f>
        <v>125</v>
      </c>
      <c r="F4709" s="54">
        <f ca="1">SUM(G4709:K4717)</f>
        <v>17.739097071967361</v>
      </c>
      <c r="G4709" s="49">
        <f ca="1">SUMIFS($S$5:$S$4996,$B$5:$B$4996,B4709,$L$5:$L$4996,$L$5)</f>
        <v>1.6325086881021993</v>
      </c>
      <c r="H4709" s="49">
        <f ca="1">SUMIFS($S$5:$S$4996,$B$5:$B$4996,B4709,$L$5:$L$4996,$L$10)</f>
        <v>10.29967857142857</v>
      </c>
      <c r="I4709" s="49"/>
      <c r="J4709" s="49">
        <f ca="1">SUMIFS($S$5:$S$4996,$B$5:$B$4996,B4709,$L$5:$L$4996,$L$11)</f>
        <v>5.1078292624365904</v>
      </c>
      <c r="K4709" s="49">
        <f>SUMIFS($S$5:$S$4996,$B$5:$B$4996,B4709,$L$5:$L$4996,$L$4497)</f>
        <v>0</v>
      </c>
      <c r="L4709" s="55" t="s">
        <v>12</v>
      </c>
      <c r="M4709" s="108" t="s">
        <v>1772</v>
      </c>
      <c r="N4709" s="52" t="s">
        <v>1516</v>
      </c>
      <c r="O4709" s="52" t="s">
        <v>1491</v>
      </c>
      <c r="P4709" s="56">
        <v>1</v>
      </c>
      <c r="Q4709" s="56">
        <f>P4709/$D$4709*8</f>
        <v>6.4000000000000001E-2</v>
      </c>
      <c r="R4709" s="57">
        <f ca="1">SUMIF(Insumos!$C$7:$E$166,Subpartidas!N4709,Insumos!$E$7:$E$166)</f>
        <v>9.9754511316773993</v>
      </c>
      <c r="S4709" s="57">
        <f ca="1">Q4709*R4709</f>
        <v>0.63842887242735358</v>
      </c>
    </row>
    <row r="4710" spans="1:19" ht="14.1" customHeight="1">
      <c r="A4710" s="73"/>
      <c r="B4710" s="48" t="s">
        <v>1446</v>
      </c>
      <c r="C4710" s="58"/>
      <c r="D4710" s="58"/>
      <c r="E4710" s="58"/>
      <c r="F4710" s="58"/>
      <c r="G4710" s="58"/>
      <c r="H4710" s="58"/>
      <c r="I4710" s="58"/>
      <c r="J4710" s="58"/>
      <c r="K4710" s="58"/>
      <c r="L4710" s="55" t="s">
        <v>12</v>
      </c>
      <c r="M4710" s="52" t="s">
        <v>1494</v>
      </c>
      <c r="N4710" s="52" t="s">
        <v>1495</v>
      </c>
      <c r="O4710" s="52" t="s">
        <v>1491</v>
      </c>
      <c r="P4710" s="56">
        <v>1</v>
      </c>
      <c r="Q4710" s="56">
        <f t="shared" ref="Q4710:Q4711" si="781">P4710/$D$4709*8</f>
        <v>6.4000000000000001E-2</v>
      </c>
      <c r="R4710" s="57">
        <f ca="1">SUMIF(Insumos!$C$7:$E$166,Subpartidas!N4710,Insumos!$E$7:$E$166)</f>
        <v>6.8581917880260743</v>
      </c>
      <c r="S4710" s="57">
        <f ca="1">Q4710*R4710</f>
        <v>0.43892427443366877</v>
      </c>
    </row>
    <row r="4711" spans="1:19" ht="14.1" customHeight="1">
      <c r="A4711" s="73"/>
      <c r="B4711" s="48" t="s">
        <v>1446</v>
      </c>
      <c r="C4711" s="58"/>
      <c r="D4711" s="58"/>
      <c r="E4711" s="58"/>
      <c r="F4711" s="58"/>
      <c r="G4711" s="58"/>
      <c r="H4711" s="58"/>
      <c r="I4711" s="58"/>
      <c r="J4711" s="58"/>
      <c r="K4711" s="58"/>
      <c r="L4711" s="55" t="s">
        <v>12</v>
      </c>
      <c r="M4711" s="52" t="s">
        <v>1498</v>
      </c>
      <c r="N4711" s="52" t="s">
        <v>1499</v>
      </c>
      <c r="O4711" s="52" t="s">
        <v>1491</v>
      </c>
      <c r="P4711" s="56">
        <v>1</v>
      </c>
      <c r="Q4711" s="56">
        <f t="shared" si="781"/>
        <v>6.4000000000000001E-2</v>
      </c>
      <c r="R4711" s="57">
        <f ca="1">SUMIF(Insumos!$C$7:$E$166,Subpartidas!N4711,Insumos!$E$7:$E$166)</f>
        <v>8.6743053318933896</v>
      </c>
      <c r="S4711" s="57">
        <f ca="1">Q4711*R4711</f>
        <v>0.55515554124117694</v>
      </c>
    </row>
    <row r="4712" spans="1:19" ht="14.1" customHeight="1">
      <c r="A4712" s="73"/>
      <c r="B4712" s="48" t="s">
        <v>1446</v>
      </c>
      <c r="C4712" s="58"/>
      <c r="D4712" s="58"/>
      <c r="E4712" s="58"/>
      <c r="F4712" s="58"/>
      <c r="G4712" s="58"/>
      <c r="H4712" s="58"/>
      <c r="I4712" s="58">
        <f ca="1">S4712*'Costos Indirectos'!$G$5</f>
        <v>0.33678854999999996</v>
      </c>
      <c r="J4712" s="58"/>
      <c r="K4712" s="58"/>
      <c r="L4712" s="55" t="s">
        <v>13</v>
      </c>
      <c r="M4712" s="75" t="s">
        <v>1779</v>
      </c>
      <c r="N4712" s="46" t="s">
        <v>1785</v>
      </c>
      <c r="O4712" s="52" t="s">
        <v>657</v>
      </c>
      <c r="P4712" s="56"/>
      <c r="Q4712" s="56">
        <v>1.05</v>
      </c>
      <c r="R4712" s="57">
        <f ca="1">SUMIF(Insumos!$C$7:$E$166,Subpartidas!N4712,Insumos!$E$7:$E$166)</f>
        <v>4.71</v>
      </c>
      <c r="S4712" s="57">
        <f ca="1">Q4712*R4712</f>
        <v>4.9455</v>
      </c>
    </row>
    <row r="4713" spans="1:19" ht="14.1" customHeight="1">
      <c r="A4713" s="73"/>
      <c r="B4713" s="48" t="s">
        <v>1446</v>
      </c>
      <c r="C4713" s="58"/>
      <c r="D4713" s="58"/>
      <c r="E4713" s="58"/>
      <c r="F4713" s="58"/>
      <c r="G4713" s="58"/>
      <c r="H4713" s="58"/>
      <c r="I4713" s="58">
        <f ca="1">S4713*'Costos Indirectos'!$G$5</f>
        <v>0.362292</v>
      </c>
      <c r="J4713" s="58"/>
      <c r="K4713" s="58"/>
      <c r="L4713" s="55" t="s">
        <v>13</v>
      </c>
      <c r="M4713" s="75" t="s">
        <v>1781</v>
      </c>
      <c r="N4713" s="46" t="s">
        <v>1786</v>
      </c>
      <c r="O4713" s="52" t="s">
        <v>1581</v>
      </c>
      <c r="P4713" s="56"/>
      <c r="Q4713" s="56">
        <v>1</v>
      </c>
      <c r="R4713" s="57">
        <f ca="1">SUMIF(Insumos!$C$7:$E$166,Subpartidas!N4713,Insumos!$E$7:$E$166)</f>
        <v>5.32</v>
      </c>
      <c r="S4713" s="57">
        <f ca="1">Q4713*R4713</f>
        <v>5.32</v>
      </c>
    </row>
    <row r="4714" spans="1:19" ht="14.1" customHeight="1">
      <c r="A4714" s="73"/>
      <c r="B4714" s="48" t="s">
        <v>1446</v>
      </c>
      <c r="C4714" s="116"/>
      <c r="D4714" s="116"/>
      <c r="E4714" s="116"/>
      <c r="F4714" s="116"/>
      <c r="G4714" s="116"/>
      <c r="H4714" s="116"/>
      <c r="I4714" s="116"/>
      <c r="J4714" s="116"/>
      <c r="K4714" s="116"/>
      <c r="L4714" s="55" t="s">
        <v>13</v>
      </c>
      <c r="M4714" s="52" t="s">
        <v>1517</v>
      </c>
      <c r="N4714" s="52" t="s">
        <v>1518</v>
      </c>
      <c r="O4714" s="52" t="s">
        <v>1502</v>
      </c>
      <c r="P4714" s="56"/>
      <c r="Q4714" s="56">
        <v>1.0999999999999999E-2</v>
      </c>
      <c r="R4714" s="57">
        <f ca="1">SUMIF(Insumos!$C$7:$E$166,Subpartidas!N4714,Insumos!$E$7:$E$166)</f>
        <v>3.1071428571428572</v>
      </c>
      <c r="S4714" s="57">
        <f t="shared" ref="S4714:S4717" ca="1" si="782">Q4714*R4714</f>
        <v>3.4178571428571426E-2</v>
      </c>
    </row>
    <row r="4715" spans="1:19" ht="14.1" customHeight="1">
      <c r="A4715" s="73"/>
      <c r="B4715" s="48" t="s">
        <v>1446</v>
      </c>
      <c r="C4715" s="58"/>
      <c r="D4715" s="58"/>
      <c r="E4715" s="58"/>
      <c r="F4715" s="58"/>
      <c r="G4715" s="58"/>
      <c r="H4715" s="58"/>
      <c r="I4715" s="58"/>
      <c r="J4715" s="58"/>
      <c r="K4715" s="58"/>
      <c r="L4715" s="55" t="s">
        <v>14</v>
      </c>
      <c r="M4715" s="52" t="s">
        <v>1505</v>
      </c>
      <c r="N4715" s="52" t="s">
        <v>1506</v>
      </c>
      <c r="O4715" s="52" t="s">
        <v>1507</v>
      </c>
      <c r="P4715" s="56"/>
      <c r="Q4715" s="56">
        <v>0.05</v>
      </c>
      <c r="R4715" s="50">
        <f ca="1">+SUMIFS($S$5:$S$4996,$B$5:$B$4996,B4709,$L$5:$L$4996,$L$5)</f>
        <v>1.6325086881021993</v>
      </c>
      <c r="S4715" s="57">
        <f t="shared" ca="1" si="782"/>
        <v>8.162543440510997E-2</v>
      </c>
    </row>
    <row r="4716" spans="1:19" ht="14.1" customHeight="1">
      <c r="A4716" s="73"/>
      <c r="B4716" s="48" t="s">
        <v>1446</v>
      </c>
      <c r="C4716" s="58"/>
      <c r="D4716" s="58"/>
      <c r="E4716" s="58"/>
      <c r="F4716" s="58"/>
      <c r="G4716" s="58"/>
      <c r="H4716" s="58"/>
      <c r="I4716" s="58"/>
      <c r="J4716" s="58"/>
      <c r="K4716" s="58"/>
      <c r="L4716" s="55" t="s">
        <v>14</v>
      </c>
      <c r="M4716" s="52" t="s">
        <v>1637</v>
      </c>
      <c r="N4716" s="52" t="s">
        <v>1638</v>
      </c>
      <c r="O4716" s="52" t="s">
        <v>1510</v>
      </c>
      <c r="P4716" s="56">
        <v>1</v>
      </c>
      <c r="Q4716" s="56">
        <f>P4716/$E$4709*8</f>
        <v>6.4000000000000001E-2</v>
      </c>
      <c r="R4716" s="57">
        <f ca="1">SUMIF(Insumos!$C$7:$E$166,Subpartidas!N4716,Insumos!$E$7:$E$166)</f>
        <v>40.465982432039503</v>
      </c>
      <c r="S4716" s="57">
        <f t="shared" ca="1" si="782"/>
        <v>2.5898228756505284</v>
      </c>
    </row>
    <row r="4717" spans="1:19" ht="14.1" customHeight="1">
      <c r="A4717" s="73"/>
      <c r="B4717" s="48" t="s">
        <v>1446</v>
      </c>
      <c r="C4717" s="58"/>
      <c r="D4717" s="58"/>
      <c r="E4717" s="58"/>
      <c r="F4717" s="58"/>
      <c r="G4717" s="58"/>
      <c r="H4717" s="58"/>
      <c r="I4717" s="58"/>
      <c r="J4717" s="58"/>
      <c r="K4717" s="58"/>
      <c r="L4717" s="55" t="s">
        <v>14</v>
      </c>
      <c r="M4717" s="52" t="s">
        <v>1653</v>
      </c>
      <c r="N4717" s="52" t="s">
        <v>1654</v>
      </c>
      <c r="O4717" s="52" t="s">
        <v>1510</v>
      </c>
      <c r="P4717" s="56">
        <v>1</v>
      </c>
      <c r="Q4717" s="56">
        <f>P4717/$E$4709*8</f>
        <v>6.4000000000000001E-2</v>
      </c>
      <c r="R4717" s="57">
        <f ca="1">SUMIF(Insumos!$C$7:$E$166,Subpartidas!N4717,Insumos!$E$7:$E$166)</f>
        <v>38.06845238095238</v>
      </c>
      <c r="S4717" s="57">
        <f t="shared" ca="1" si="782"/>
        <v>2.4363809523809525</v>
      </c>
    </row>
    <row r="4718" spans="1:19" ht="14.1" customHeight="1">
      <c r="A4718" s="106"/>
      <c r="B4718" s="48" t="s">
        <v>1451</v>
      </c>
      <c r="C4718" s="52" t="s">
        <v>653</v>
      </c>
      <c r="D4718" s="53">
        <f>+IF(C4718&lt;&gt;" ",VLOOKUP(B4718,Rendimientos!$A$3:$D$557,3,0))</f>
        <v>120</v>
      </c>
      <c r="E4718" s="53">
        <f>+IF(C4718&lt;&gt;" ",VLOOKUP(B4718,Rendimientos!$A$3:$D$557,4,0))</f>
        <v>120</v>
      </c>
      <c r="F4718" s="54">
        <f ca="1">SUM(G4718:K4726)</f>
        <v>23.397148200858862</v>
      </c>
      <c r="G4718" s="49">
        <f ca="1">SUMIFS($S$5:$S$4996,$B$5:$B$4996,B4718,$L$5:$L$4996,$L$5)</f>
        <v>1.7005298834397908</v>
      </c>
      <c r="H4718" s="49">
        <f ca="1">SUMIFS($S$5:$S$4996,$B$5:$B$4996,B4718,$L$5:$L$4996,$L$10)</f>
        <v>15.334339285714286</v>
      </c>
      <c r="I4718" s="49"/>
      <c r="J4718" s="49">
        <f ca="1">SUMIFS($S$5:$S$4996,$B$5:$B$4996,B4718,$L$5:$L$4996,$L$11)</f>
        <v>5.3206554817047813</v>
      </c>
      <c r="K4718" s="49">
        <f>SUMIFS($S$5:$S$4996,$B$5:$B$4996,B4718,$L$5:$L$4996,$L$4497)</f>
        <v>0</v>
      </c>
      <c r="L4718" s="55" t="s">
        <v>12</v>
      </c>
      <c r="M4718" s="108" t="s">
        <v>1772</v>
      </c>
      <c r="N4718" s="52" t="s">
        <v>1516</v>
      </c>
      <c r="O4718" s="52" t="s">
        <v>1491</v>
      </c>
      <c r="P4718" s="56">
        <v>1</v>
      </c>
      <c r="Q4718" s="56">
        <f>P4718/$D$4718*8</f>
        <v>6.6666666666666666E-2</v>
      </c>
      <c r="R4718" s="57">
        <f ca="1">SUMIF(Insumos!$C$7:$E$166,Subpartidas!N4718,Insumos!$E$7:$E$166)</f>
        <v>9.9754511316773993</v>
      </c>
      <c r="S4718" s="57">
        <f ca="1">Q4718*R4718</f>
        <v>0.66503007544515991</v>
      </c>
    </row>
    <row r="4719" spans="1:19" ht="14.1" customHeight="1">
      <c r="A4719" s="73"/>
      <c r="B4719" s="48" t="s">
        <v>1451</v>
      </c>
      <c r="C4719" s="58"/>
      <c r="D4719" s="58"/>
      <c r="E4719" s="58"/>
      <c r="F4719" s="58"/>
      <c r="G4719" s="58"/>
      <c r="H4719" s="58"/>
      <c r="I4719" s="58"/>
      <c r="J4719" s="58"/>
      <c r="K4719" s="58"/>
      <c r="L4719" s="55" t="s">
        <v>12</v>
      </c>
      <c r="M4719" s="52" t="s">
        <v>1494</v>
      </c>
      <c r="N4719" s="52" t="s">
        <v>1495</v>
      </c>
      <c r="O4719" s="52" t="s">
        <v>1491</v>
      </c>
      <c r="P4719" s="56">
        <v>1</v>
      </c>
      <c r="Q4719" s="56">
        <f t="shared" ref="Q4719:Q4720" si="783">P4719/$D$4718*8</f>
        <v>6.6666666666666666E-2</v>
      </c>
      <c r="R4719" s="57">
        <f ca="1">SUMIF(Insumos!$C$7:$E$166,Subpartidas!N4719,Insumos!$E$7:$E$166)</f>
        <v>6.8581917880260743</v>
      </c>
      <c r="S4719" s="57">
        <f ca="1">Q4719*R4719</f>
        <v>0.45721278586840497</v>
      </c>
    </row>
    <row r="4720" spans="1:19" ht="14.1" customHeight="1">
      <c r="A4720" s="73"/>
      <c r="B4720" s="48" t="s">
        <v>1451</v>
      </c>
      <c r="C4720" s="58"/>
      <c r="D4720" s="58"/>
      <c r="E4720" s="58"/>
      <c r="F4720" s="58"/>
      <c r="G4720" s="58"/>
      <c r="H4720" s="58"/>
      <c r="I4720" s="58"/>
      <c r="J4720" s="58"/>
      <c r="K4720" s="58"/>
      <c r="L4720" s="55" t="s">
        <v>12</v>
      </c>
      <c r="M4720" s="52" t="s">
        <v>1498</v>
      </c>
      <c r="N4720" s="52" t="s">
        <v>1499</v>
      </c>
      <c r="O4720" s="52" t="s">
        <v>1491</v>
      </c>
      <c r="P4720" s="56">
        <v>1</v>
      </c>
      <c r="Q4720" s="56">
        <f t="shared" si="783"/>
        <v>6.6666666666666666E-2</v>
      </c>
      <c r="R4720" s="57">
        <f ca="1">SUMIF(Insumos!$C$7:$E$166,Subpartidas!N4720,Insumos!$E$7:$E$166)</f>
        <v>8.6743053318933896</v>
      </c>
      <c r="S4720" s="57">
        <f ca="1">Q4720*R4720</f>
        <v>0.57828702212622596</v>
      </c>
    </row>
    <row r="4721" spans="1:19" ht="14.1" customHeight="1">
      <c r="A4721" s="73"/>
      <c r="B4721" s="48" t="s">
        <v>1451</v>
      </c>
      <c r="C4721" s="58"/>
      <c r="D4721" s="58"/>
      <c r="E4721" s="58"/>
      <c r="F4721" s="58"/>
      <c r="G4721" s="58"/>
      <c r="H4721" s="58"/>
      <c r="I4721" s="58">
        <f ca="1">S4721*'Costos Indirectos'!$G$5</f>
        <v>0.50840054999999995</v>
      </c>
      <c r="J4721" s="58"/>
      <c r="K4721" s="58"/>
      <c r="L4721" s="55" t="s">
        <v>13</v>
      </c>
      <c r="M4721" s="75" t="s">
        <v>1779</v>
      </c>
      <c r="N4721" s="46" t="s">
        <v>1787</v>
      </c>
      <c r="O4721" s="52" t="s">
        <v>657</v>
      </c>
      <c r="P4721" s="56"/>
      <c r="Q4721" s="56">
        <v>1.05</v>
      </c>
      <c r="R4721" s="57">
        <f ca="1">SUMIF(Insumos!$C$7:$E$166,Subpartidas!N4721,Insumos!$E$7:$E$166)</f>
        <v>7.11</v>
      </c>
      <c r="S4721" s="57">
        <f ca="1">Q4721*R4721</f>
        <v>7.4655000000000005</v>
      </c>
    </row>
    <row r="4722" spans="1:19" ht="14.1" customHeight="1">
      <c r="A4722" s="73"/>
      <c r="B4722" s="48" t="s">
        <v>1451</v>
      </c>
      <c r="C4722" s="58"/>
      <c r="D4722" s="58"/>
      <c r="E4722" s="58"/>
      <c r="F4722" s="58"/>
      <c r="G4722" s="58"/>
      <c r="H4722" s="58"/>
      <c r="I4722" s="58">
        <f ca="1">S4722*'Costos Indirectos'!$G$5</f>
        <v>0.533223</v>
      </c>
      <c r="J4722" s="58"/>
      <c r="K4722" s="58"/>
      <c r="L4722" s="55" t="s">
        <v>13</v>
      </c>
      <c r="M4722" s="75" t="s">
        <v>1781</v>
      </c>
      <c r="N4722" s="46" t="s">
        <v>1788</v>
      </c>
      <c r="O4722" s="52" t="s">
        <v>1581</v>
      </c>
      <c r="P4722" s="56"/>
      <c r="Q4722" s="56">
        <v>1</v>
      </c>
      <c r="R4722" s="57">
        <f ca="1">SUMIF(Insumos!$C$7:$E$166,Subpartidas!N4722,Insumos!$E$7:$E$166)</f>
        <v>7.83</v>
      </c>
      <c r="S4722" s="57">
        <f ca="1">Q4722*R4722</f>
        <v>7.83</v>
      </c>
    </row>
    <row r="4723" spans="1:19" ht="14.1" customHeight="1">
      <c r="A4723" s="73"/>
      <c r="B4723" s="48" t="s">
        <v>1451</v>
      </c>
      <c r="C4723" s="116"/>
      <c r="D4723" s="116"/>
      <c r="E4723" s="116"/>
      <c r="F4723" s="116"/>
      <c r="G4723" s="116"/>
      <c r="H4723" s="116"/>
      <c r="I4723" s="116"/>
      <c r="J4723" s="116"/>
      <c r="K4723" s="116"/>
      <c r="L4723" s="55" t="s">
        <v>13</v>
      </c>
      <c r="M4723" s="52" t="s">
        <v>1517</v>
      </c>
      <c r="N4723" s="52" t="s">
        <v>1518</v>
      </c>
      <c r="O4723" s="52" t="s">
        <v>1502</v>
      </c>
      <c r="P4723" s="56"/>
      <c r="Q4723" s="56">
        <v>1.2500000000000001E-2</v>
      </c>
      <c r="R4723" s="57">
        <f ca="1">SUMIF(Insumos!$C$7:$E$166,Subpartidas!N4723,Insumos!$E$7:$E$166)</f>
        <v>3.1071428571428572</v>
      </c>
      <c r="S4723" s="57">
        <f t="shared" ref="S4723:S4726" ca="1" si="784">Q4723*R4723</f>
        <v>3.8839285714285715E-2</v>
      </c>
    </row>
    <row r="4724" spans="1:19" ht="14.1" customHeight="1">
      <c r="A4724" s="73"/>
      <c r="B4724" s="48" t="s">
        <v>1451</v>
      </c>
      <c r="C4724" s="58"/>
      <c r="D4724" s="58"/>
      <c r="E4724" s="58"/>
      <c r="F4724" s="58"/>
      <c r="G4724" s="58"/>
      <c r="H4724" s="58"/>
      <c r="I4724" s="58"/>
      <c r="J4724" s="58"/>
      <c r="K4724" s="58"/>
      <c r="L4724" s="55" t="s">
        <v>14</v>
      </c>
      <c r="M4724" s="52" t="s">
        <v>1505</v>
      </c>
      <c r="N4724" s="52" t="s">
        <v>1506</v>
      </c>
      <c r="O4724" s="52" t="s">
        <v>1507</v>
      </c>
      <c r="P4724" s="56"/>
      <c r="Q4724" s="56">
        <v>0.05</v>
      </c>
      <c r="R4724" s="50">
        <f ca="1">+SUMIFS($S$5:$S$4996,$B$5:$B$4996,B4718,$L$5:$L$4996,$L$5)</f>
        <v>1.7005298834397908</v>
      </c>
      <c r="S4724" s="57">
        <f t="shared" ca="1" si="784"/>
        <v>8.5026494171989542E-2</v>
      </c>
    </row>
    <row r="4725" spans="1:19" ht="14.1" customHeight="1">
      <c r="A4725" s="73"/>
      <c r="B4725" s="48" t="s">
        <v>1451</v>
      </c>
      <c r="C4725" s="58"/>
      <c r="D4725" s="58"/>
      <c r="E4725" s="58"/>
      <c r="F4725" s="58"/>
      <c r="G4725" s="58"/>
      <c r="H4725" s="58"/>
      <c r="I4725" s="58"/>
      <c r="J4725" s="58"/>
      <c r="K4725" s="58"/>
      <c r="L4725" s="55" t="s">
        <v>14</v>
      </c>
      <c r="M4725" s="52" t="s">
        <v>1637</v>
      </c>
      <c r="N4725" s="52" t="s">
        <v>1638</v>
      </c>
      <c r="O4725" s="52" t="s">
        <v>1510</v>
      </c>
      <c r="P4725" s="56">
        <v>1</v>
      </c>
      <c r="Q4725" s="56">
        <f>P4725/$E$4718*8</f>
        <v>6.6666666666666666E-2</v>
      </c>
      <c r="R4725" s="57">
        <f ca="1">SUMIF(Insumos!$C$7:$E$166,Subpartidas!N4725,Insumos!$E$7:$E$166)</f>
        <v>40.465982432039503</v>
      </c>
      <c r="S4725" s="57">
        <f t="shared" ca="1" si="784"/>
        <v>2.6977321621359667</v>
      </c>
    </row>
    <row r="4726" spans="1:19" ht="14.1" customHeight="1">
      <c r="A4726" s="73"/>
      <c r="B4726" s="48" t="s">
        <v>1451</v>
      </c>
      <c r="C4726" s="58"/>
      <c r="D4726" s="58"/>
      <c r="E4726" s="58"/>
      <c r="F4726" s="58"/>
      <c r="G4726" s="58"/>
      <c r="H4726" s="58"/>
      <c r="I4726" s="58"/>
      <c r="J4726" s="58"/>
      <c r="K4726" s="58"/>
      <c r="L4726" s="55" t="s">
        <v>14</v>
      </c>
      <c r="M4726" s="52" t="s">
        <v>1653</v>
      </c>
      <c r="N4726" s="52" t="s">
        <v>1654</v>
      </c>
      <c r="O4726" s="52" t="s">
        <v>1510</v>
      </c>
      <c r="P4726" s="56">
        <v>1</v>
      </c>
      <c r="Q4726" s="56">
        <f>P4726/$E$4718*8</f>
        <v>6.6666666666666666E-2</v>
      </c>
      <c r="R4726" s="57">
        <f ca="1">SUMIF(Insumos!$C$7:$E$166,Subpartidas!N4726,Insumos!$E$7:$E$166)</f>
        <v>38.06845238095238</v>
      </c>
      <c r="S4726" s="57">
        <f t="shared" ca="1" si="784"/>
        <v>2.5378968253968255</v>
      </c>
    </row>
    <row r="4727" spans="1:19" ht="14.1" customHeight="1">
      <c r="A4727" s="106"/>
      <c r="B4727" s="48" t="s">
        <v>1456</v>
      </c>
      <c r="C4727" s="52" t="s">
        <v>653</v>
      </c>
      <c r="D4727" s="53">
        <f>+IF(C4727&lt;&gt;" ",VLOOKUP(B4727,Rendimientos!$A$3:$D$557,3,0))</f>
        <v>110</v>
      </c>
      <c r="E4727" s="53">
        <f>+IF(C4727&lt;&gt;" ",VLOOKUP(B4727,Rendimientos!$A$3:$D$557,4,0))</f>
        <v>110</v>
      </c>
      <c r="F4727" s="54">
        <f ca="1">SUM(G4727:K4735)</f>
        <v>41.494153708079793</v>
      </c>
      <c r="G4727" s="49">
        <f ca="1">SUMIFS($S$5:$S$4996,$B$5:$B$4996,B4727,$L$5:$L$4996,$L$5)</f>
        <v>1.8551235092070444</v>
      </c>
      <c r="H4727" s="49">
        <f ca="1">SUMIFS($S$5:$S$4996,$B$5:$B$4996,B4727,$L$5:$L$4996,$L$10)</f>
        <v>31.679960714285716</v>
      </c>
      <c r="I4727" s="49"/>
      <c r="J4727" s="49">
        <f ca="1">SUMIFS($S$5:$S$4996,$B$5:$B$4996,B4727,$L$5:$L$4996,$L$11)</f>
        <v>5.8043514345870335</v>
      </c>
      <c r="K4727" s="49">
        <f>SUMIFS($S$5:$S$4996,$B$5:$B$4996,B4727,$L$5:$L$4996,$L$4497)</f>
        <v>0</v>
      </c>
      <c r="L4727" s="55" t="s">
        <v>12</v>
      </c>
      <c r="M4727" s="108" t="s">
        <v>1772</v>
      </c>
      <c r="N4727" s="52" t="s">
        <v>1516</v>
      </c>
      <c r="O4727" s="52" t="s">
        <v>1491</v>
      </c>
      <c r="P4727" s="56">
        <v>1</v>
      </c>
      <c r="Q4727" s="56">
        <f>P4727/$D$4727*8</f>
        <v>7.2727272727272724E-2</v>
      </c>
      <c r="R4727" s="57">
        <f ca="1">SUMIF(Insumos!$C$7:$E$166,Subpartidas!N4727,Insumos!$E$7:$E$166)</f>
        <v>9.9754511316773993</v>
      </c>
      <c r="S4727" s="57">
        <f ca="1">Q4727*R4727</f>
        <v>0.72548735503108353</v>
      </c>
    </row>
    <row r="4728" spans="1:19" ht="14.1" customHeight="1">
      <c r="A4728" s="73"/>
      <c r="B4728" s="48" t="s">
        <v>1456</v>
      </c>
      <c r="C4728" s="58"/>
      <c r="D4728" s="58"/>
      <c r="E4728" s="58"/>
      <c r="F4728" s="58"/>
      <c r="G4728" s="58"/>
      <c r="H4728" s="58"/>
      <c r="I4728" s="58"/>
      <c r="J4728" s="58"/>
      <c r="K4728" s="58"/>
      <c r="L4728" s="55" t="s">
        <v>12</v>
      </c>
      <c r="M4728" s="52" t="s">
        <v>1494</v>
      </c>
      <c r="N4728" s="52" t="s">
        <v>1495</v>
      </c>
      <c r="O4728" s="52" t="s">
        <v>1491</v>
      </c>
      <c r="P4728" s="56">
        <v>1</v>
      </c>
      <c r="Q4728" s="56">
        <f t="shared" ref="Q4728:Q4729" si="785">P4728/$D$4727*8</f>
        <v>7.2727272727272724E-2</v>
      </c>
      <c r="R4728" s="57">
        <f ca="1">SUMIF(Insumos!$C$7:$E$166,Subpartidas!N4728,Insumos!$E$7:$E$166)</f>
        <v>6.8581917880260743</v>
      </c>
      <c r="S4728" s="57">
        <f ca="1">Q4728*R4728</f>
        <v>0.49877758458371446</v>
      </c>
    </row>
    <row r="4729" spans="1:19" ht="14.1" customHeight="1">
      <c r="A4729" s="73"/>
      <c r="B4729" s="48" t="s">
        <v>1456</v>
      </c>
      <c r="C4729" s="58"/>
      <c r="D4729" s="58"/>
      <c r="E4729" s="58"/>
      <c r="F4729" s="58"/>
      <c r="G4729" s="58"/>
      <c r="H4729" s="58"/>
      <c r="I4729" s="58"/>
      <c r="J4729" s="58"/>
      <c r="K4729" s="58"/>
      <c r="L4729" s="55" t="s">
        <v>12</v>
      </c>
      <c r="M4729" s="52" t="s">
        <v>1498</v>
      </c>
      <c r="N4729" s="52" t="s">
        <v>1499</v>
      </c>
      <c r="O4729" s="52" t="s">
        <v>1491</v>
      </c>
      <c r="P4729" s="56">
        <v>1</v>
      </c>
      <c r="Q4729" s="56">
        <f t="shared" si="785"/>
        <v>7.2727272727272724E-2</v>
      </c>
      <c r="R4729" s="57">
        <f ca="1">SUMIF(Insumos!$C$7:$E$166,Subpartidas!N4729,Insumos!$E$7:$E$166)</f>
        <v>8.6743053318933896</v>
      </c>
      <c r="S4729" s="57">
        <f ca="1">Q4729*R4729</f>
        <v>0.63085856959224651</v>
      </c>
    </row>
    <row r="4730" spans="1:19" ht="14.1" customHeight="1">
      <c r="A4730" s="73"/>
      <c r="B4730" s="48" t="s">
        <v>1456</v>
      </c>
      <c r="C4730" s="58"/>
      <c r="D4730" s="58"/>
      <c r="E4730" s="58"/>
      <c r="F4730" s="58"/>
      <c r="G4730" s="58"/>
      <c r="H4730" s="58"/>
      <c r="I4730" s="58">
        <f ca="1">S4730*'Costos Indirectos'!$G$5</f>
        <v>1.0875910499999999</v>
      </c>
      <c r="J4730" s="58"/>
      <c r="K4730" s="58"/>
      <c r="L4730" s="55" t="s">
        <v>13</v>
      </c>
      <c r="M4730" s="75" t="s">
        <v>1779</v>
      </c>
      <c r="N4730" s="46" t="s">
        <v>1789</v>
      </c>
      <c r="O4730" s="52" t="s">
        <v>657</v>
      </c>
      <c r="P4730" s="56"/>
      <c r="Q4730" s="56">
        <v>1.05</v>
      </c>
      <c r="R4730" s="57">
        <f ca="1">SUMIF(Insumos!$C$7:$E$166,Subpartidas!N4730,Insumos!$E$7:$E$166)</f>
        <v>15.21</v>
      </c>
      <c r="S4730" s="57">
        <f ca="1">Q4730*R4730</f>
        <v>15.970500000000001</v>
      </c>
    </row>
    <row r="4731" spans="1:19" ht="14.1" customHeight="1">
      <c r="A4731" s="73"/>
      <c r="B4731" s="48" t="s">
        <v>1456</v>
      </c>
      <c r="C4731" s="58"/>
      <c r="D4731" s="58"/>
      <c r="E4731" s="58"/>
      <c r="F4731" s="58"/>
      <c r="G4731" s="58"/>
      <c r="H4731" s="58"/>
      <c r="I4731" s="58">
        <f ca="1">S4731*'Costos Indirectos'!$G$5</f>
        <v>1.0671269999999999</v>
      </c>
      <c r="J4731" s="58"/>
      <c r="K4731" s="58"/>
      <c r="L4731" s="55" t="s">
        <v>13</v>
      </c>
      <c r="M4731" s="75" t="s">
        <v>1781</v>
      </c>
      <c r="N4731" s="46" t="s">
        <v>1790</v>
      </c>
      <c r="O4731" s="52" t="s">
        <v>1581</v>
      </c>
      <c r="P4731" s="56"/>
      <c r="Q4731" s="56">
        <v>1</v>
      </c>
      <c r="R4731" s="57">
        <f ca="1">SUMIF(Insumos!$C$7:$E$166,Subpartidas!N4731,Insumos!$E$7:$E$166)</f>
        <v>15.67</v>
      </c>
      <c r="S4731" s="57">
        <f ca="1">Q4731*R4731</f>
        <v>15.67</v>
      </c>
    </row>
    <row r="4732" spans="1:19" ht="14.1" customHeight="1">
      <c r="A4732" s="73"/>
      <c r="B4732" s="48" t="s">
        <v>1456</v>
      </c>
      <c r="C4732" s="116"/>
      <c r="D4732" s="116"/>
      <c r="E4732" s="116"/>
      <c r="F4732" s="116"/>
      <c r="G4732" s="116"/>
      <c r="H4732" s="116"/>
      <c r="I4732" s="116"/>
      <c r="J4732" s="116"/>
      <c r="K4732" s="116"/>
      <c r="L4732" s="55" t="s">
        <v>13</v>
      </c>
      <c r="M4732" s="52" t="s">
        <v>1517</v>
      </c>
      <c r="N4732" s="52" t="s">
        <v>1518</v>
      </c>
      <c r="O4732" s="52" t="s">
        <v>1502</v>
      </c>
      <c r="P4732" s="56"/>
      <c r="Q4732" s="56">
        <v>1.2699999999999999E-2</v>
      </c>
      <c r="R4732" s="57">
        <f ca="1">SUMIF(Insumos!$C$7:$E$166,Subpartidas!N4732,Insumos!$E$7:$E$166)</f>
        <v>3.1071428571428572</v>
      </c>
      <c r="S4732" s="57">
        <f t="shared" ref="S4732:S4735" ca="1" si="786">Q4732*R4732</f>
        <v>3.9460714285714286E-2</v>
      </c>
    </row>
    <row r="4733" spans="1:19" ht="14.1" customHeight="1">
      <c r="A4733" s="73"/>
      <c r="B4733" s="48" t="s">
        <v>1456</v>
      </c>
      <c r="C4733" s="58"/>
      <c r="D4733" s="58"/>
      <c r="E4733" s="58"/>
      <c r="F4733" s="58"/>
      <c r="G4733" s="58"/>
      <c r="H4733" s="58"/>
      <c r="I4733" s="58"/>
      <c r="J4733" s="58"/>
      <c r="K4733" s="58"/>
      <c r="L4733" s="55" t="s">
        <v>14</v>
      </c>
      <c r="M4733" s="52" t="s">
        <v>1505</v>
      </c>
      <c r="N4733" s="52" t="s">
        <v>1506</v>
      </c>
      <c r="O4733" s="52" t="s">
        <v>1507</v>
      </c>
      <c r="P4733" s="56"/>
      <c r="Q4733" s="56">
        <v>0.05</v>
      </c>
      <c r="R4733" s="50">
        <f ca="1">+SUMIFS($S$5:$S$4996,$B$5:$B$4996,B4727,$L$5:$L$4996,$L$5)</f>
        <v>1.8551235092070444</v>
      </c>
      <c r="S4733" s="57">
        <f t="shared" ca="1" si="786"/>
        <v>9.2756175460352225E-2</v>
      </c>
    </row>
    <row r="4734" spans="1:19" ht="14.1" customHeight="1">
      <c r="A4734" s="73"/>
      <c r="B4734" s="48" t="s">
        <v>1456</v>
      </c>
      <c r="C4734" s="58"/>
      <c r="D4734" s="58"/>
      <c r="E4734" s="58"/>
      <c r="F4734" s="58"/>
      <c r="G4734" s="58"/>
      <c r="H4734" s="58"/>
      <c r="I4734" s="58"/>
      <c r="J4734" s="58"/>
      <c r="K4734" s="58"/>
      <c r="L4734" s="55" t="s">
        <v>14</v>
      </c>
      <c r="M4734" s="52" t="s">
        <v>1637</v>
      </c>
      <c r="N4734" s="52" t="s">
        <v>1638</v>
      </c>
      <c r="O4734" s="52" t="s">
        <v>1510</v>
      </c>
      <c r="P4734" s="56">
        <v>1</v>
      </c>
      <c r="Q4734" s="56">
        <f>P4734/$E$4727*8</f>
        <v>7.2727272727272724E-2</v>
      </c>
      <c r="R4734" s="57">
        <f ca="1">SUMIF(Insumos!$C$7:$E$166,Subpartidas!N4734,Insumos!$E$7:$E$166)</f>
        <v>40.465982432039503</v>
      </c>
      <c r="S4734" s="57">
        <f t="shared" ca="1" si="786"/>
        <v>2.9429805405119636</v>
      </c>
    </row>
    <row r="4735" spans="1:19" ht="14.1" customHeight="1">
      <c r="A4735" s="73"/>
      <c r="B4735" s="48" t="s">
        <v>1456</v>
      </c>
      <c r="C4735" s="58"/>
      <c r="D4735" s="58"/>
      <c r="E4735" s="58"/>
      <c r="F4735" s="58"/>
      <c r="G4735" s="58"/>
      <c r="H4735" s="58"/>
      <c r="I4735" s="58"/>
      <c r="J4735" s="58"/>
      <c r="K4735" s="58"/>
      <c r="L4735" s="55" t="s">
        <v>14</v>
      </c>
      <c r="M4735" s="52" t="s">
        <v>1653</v>
      </c>
      <c r="N4735" s="52" t="s">
        <v>1654</v>
      </c>
      <c r="O4735" s="52" t="s">
        <v>1510</v>
      </c>
      <c r="P4735" s="56">
        <v>1</v>
      </c>
      <c r="Q4735" s="56">
        <f>P4735/$E$4727*8</f>
        <v>7.2727272727272724E-2</v>
      </c>
      <c r="R4735" s="57">
        <f ca="1">SUMIF(Insumos!$C$7:$E$166,Subpartidas!N4735,Insumos!$E$7:$E$166)</f>
        <v>38.06845238095238</v>
      </c>
      <c r="S4735" s="57">
        <f t="shared" ca="1" si="786"/>
        <v>2.7686147186147183</v>
      </c>
    </row>
    <row r="4736" spans="1:19" ht="14.1" customHeight="1">
      <c r="A4736" s="106"/>
      <c r="B4736" s="48" t="s">
        <v>1461</v>
      </c>
      <c r="C4736" s="52" t="s">
        <v>653</v>
      </c>
      <c r="D4736" s="53">
        <f>+IF(C4736&lt;&gt;" ",VLOOKUP(B4736,Rendimientos!$A$3:$D$557,3,0))</f>
        <v>100</v>
      </c>
      <c r="E4736" s="53">
        <f>+IF(C4736&lt;&gt;" ",VLOOKUP(B4736,Rendimientos!$A$3:$D$557,4,0))</f>
        <v>100</v>
      </c>
      <c r="F4736" s="54">
        <f ca="1">SUM(G4736:K4744)</f>
        <v>60.999189888173497</v>
      </c>
      <c r="G4736" s="49">
        <f ca="1">SUMIFS($S$5:$S$4996,$B$5:$B$4996,B4736,$L$5:$L$4996,$L$5)</f>
        <v>2.040635860127749</v>
      </c>
      <c r="H4736" s="49">
        <f ca="1">SUMIFS($S$5:$S$4996,$B$5:$B$4996,B4736,$L$5:$L$4996,$L$10)</f>
        <v>49.249500000000005</v>
      </c>
      <c r="I4736" s="49"/>
      <c r="J4736" s="49">
        <f ca="1">SUMIFS($S$5:$S$4996,$B$5:$B$4996,B4736,$L$5:$L$4996,$L$11)</f>
        <v>6.3847865780457376</v>
      </c>
      <c r="K4736" s="49">
        <f>SUMIFS($S$5:$S$4996,$B$5:$B$4996,B4736,$L$5:$L$4996,$L$4497)</f>
        <v>0</v>
      </c>
      <c r="L4736" s="55" t="s">
        <v>12</v>
      </c>
      <c r="M4736" s="108" t="s">
        <v>1772</v>
      </c>
      <c r="N4736" s="52" t="s">
        <v>1516</v>
      </c>
      <c r="O4736" s="52" t="s">
        <v>1491</v>
      </c>
      <c r="P4736" s="56">
        <v>1</v>
      </c>
      <c r="Q4736" s="56">
        <f>P4736/$D$4736*8</f>
        <v>0.08</v>
      </c>
      <c r="R4736" s="57">
        <f ca="1">SUMIF(Insumos!$C$7:$E$166,Subpartidas!N4736,Insumos!$E$7:$E$166)</f>
        <v>9.9754511316773993</v>
      </c>
      <c r="S4736" s="57">
        <f t="shared" ref="S4736:S4780" ca="1" si="787">Q4736*R4736</f>
        <v>0.798036090534192</v>
      </c>
    </row>
    <row r="4737" spans="1:19" ht="14.1" customHeight="1">
      <c r="A4737" s="73"/>
      <c r="B4737" s="48" t="s">
        <v>1461</v>
      </c>
      <c r="C4737" s="58"/>
      <c r="D4737" s="58"/>
      <c r="E4737" s="58"/>
      <c r="F4737" s="58"/>
      <c r="G4737" s="58"/>
      <c r="H4737" s="58"/>
      <c r="I4737" s="58"/>
      <c r="J4737" s="58"/>
      <c r="K4737" s="58"/>
      <c r="L4737" s="55" t="s">
        <v>12</v>
      </c>
      <c r="M4737" s="52" t="s">
        <v>1494</v>
      </c>
      <c r="N4737" s="52" t="s">
        <v>1495</v>
      </c>
      <c r="O4737" s="52" t="s">
        <v>1491</v>
      </c>
      <c r="P4737" s="56">
        <v>1</v>
      </c>
      <c r="Q4737" s="56">
        <f t="shared" ref="Q4737:Q4738" si="788">P4737/$D$4736*8</f>
        <v>0.08</v>
      </c>
      <c r="R4737" s="57">
        <f ca="1">SUMIF(Insumos!$C$7:$E$166,Subpartidas!N4737,Insumos!$E$7:$E$166)</f>
        <v>6.8581917880260743</v>
      </c>
      <c r="S4737" s="57">
        <f t="shared" ca="1" si="787"/>
        <v>0.54865534304208596</v>
      </c>
    </row>
    <row r="4738" spans="1:19" ht="14.1" customHeight="1">
      <c r="A4738" s="73"/>
      <c r="B4738" s="48" t="s">
        <v>1461</v>
      </c>
      <c r="C4738" s="58"/>
      <c r="D4738" s="58"/>
      <c r="E4738" s="58"/>
      <c r="F4738" s="58"/>
      <c r="G4738" s="58"/>
      <c r="H4738" s="58"/>
      <c r="I4738" s="58"/>
      <c r="J4738" s="58"/>
      <c r="K4738" s="58"/>
      <c r="L4738" s="55" t="s">
        <v>12</v>
      </c>
      <c r="M4738" s="52" t="s">
        <v>1498</v>
      </c>
      <c r="N4738" s="52" t="s">
        <v>1499</v>
      </c>
      <c r="O4738" s="52" t="s">
        <v>1491</v>
      </c>
      <c r="P4738" s="56">
        <v>1</v>
      </c>
      <c r="Q4738" s="56">
        <f t="shared" si="788"/>
        <v>0.08</v>
      </c>
      <c r="R4738" s="57">
        <f ca="1">SUMIF(Insumos!$C$7:$E$166,Subpartidas!N4738,Insumos!$E$7:$E$166)</f>
        <v>8.6743053318933896</v>
      </c>
      <c r="S4738" s="57">
        <f t="shared" ca="1" si="787"/>
        <v>0.69394442655147115</v>
      </c>
    </row>
    <row r="4739" spans="1:19" ht="14.1" customHeight="1">
      <c r="A4739" s="73"/>
      <c r="B4739" s="48" t="s">
        <v>1461</v>
      </c>
      <c r="C4739" s="58"/>
      <c r="D4739" s="58"/>
      <c r="E4739" s="58"/>
      <c r="F4739" s="58"/>
      <c r="G4739" s="58"/>
      <c r="H4739" s="58"/>
      <c r="I4739" s="58">
        <f ca="1">S4739*'Costos Indirectos'!$G$5</f>
        <v>1.7082544500000001</v>
      </c>
      <c r="J4739" s="58"/>
      <c r="K4739" s="58"/>
      <c r="L4739" s="55" t="s">
        <v>13</v>
      </c>
      <c r="M4739" s="75" t="s">
        <v>1791</v>
      </c>
      <c r="N4739" s="46" t="s">
        <v>1792</v>
      </c>
      <c r="O4739" s="52" t="s">
        <v>657</v>
      </c>
      <c r="P4739" s="56"/>
      <c r="Q4739" s="56">
        <v>1.05</v>
      </c>
      <c r="R4739" s="57">
        <f ca="1">SUMIF(Insumos!$C$7:$E$166,Subpartidas!N4739,Insumos!$E$7:$E$166)</f>
        <v>23.89</v>
      </c>
      <c r="S4739" s="57">
        <f t="shared" ca="1" si="787"/>
        <v>25.084500000000002</v>
      </c>
    </row>
    <row r="4740" spans="1:19" ht="14.1" customHeight="1">
      <c r="A4740" s="73"/>
      <c r="B4740" s="48" t="s">
        <v>1461</v>
      </c>
      <c r="C4740" s="58"/>
      <c r="D4740" s="58"/>
      <c r="E4740" s="58"/>
      <c r="F4740" s="58"/>
      <c r="G4740" s="58"/>
      <c r="H4740" s="58"/>
      <c r="I4740" s="58">
        <f ca="1">S4740*'Costos Indirectos'!$G$5</f>
        <v>1.6160129999999999</v>
      </c>
      <c r="J4740" s="58"/>
      <c r="K4740" s="58"/>
      <c r="L4740" s="55" t="s">
        <v>13</v>
      </c>
      <c r="M4740" s="75" t="s">
        <v>1793</v>
      </c>
      <c r="N4740" s="46" t="s">
        <v>1794</v>
      </c>
      <c r="O4740" s="52" t="s">
        <v>1581</v>
      </c>
      <c r="P4740" s="56"/>
      <c r="Q4740" s="56">
        <v>1</v>
      </c>
      <c r="R4740" s="57">
        <f ca="1">SUMIF(Insumos!$C$7:$E$166,Subpartidas!N4740,Insumos!$E$7:$E$166)</f>
        <v>23.73</v>
      </c>
      <c r="S4740" s="57">
        <f t="shared" ref="S4740" ca="1" si="789">Q4740*R4740</f>
        <v>23.73</v>
      </c>
    </row>
    <row r="4741" spans="1:19" ht="14.1" customHeight="1">
      <c r="A4741" s="73"/>
      <c r="B4741" s="48" t="s">
        <v>1461</v>
      </c>
      <c r="C4741" s="58"/>
      <c r="D4741" s="58"/>
      <c r="E4741" s="58"/>
      <c r="F4741" s="58"/>
      <c r="G4741" s="58"/>
      <c r="H4741" s="58"/>
      <c r="I4741" s="58"/>
      <c r="J4741" s="58"/>
      <c r="K4741" s="58"/>
      <c r="L4741" s="55" t="s">
        <v>13</v>
      </c>
      <c r="M4741" s="52" t="s">
        <v>1517</v>
      </c>
      <c r="N4741" s="52" t="s">
        <v>1518</v>
      </c>
      <c r="O4741" s="52" t="s">
        <v>1502</v>
      </c>
      <c r="P4741" s="56"/>
      <c r="Q4741" s="56">
        <v>0.14000000000000001</v>
      </c>
      <c r="R4741" s="57">
        <f ca="1">SUMIF(Insumos!$C$7:$E$166,Subpartidas!N4741,Insumos!$E$7:$E$166)</f>
        <v>3.1071428571428572</v>
      </c>
      <c r="S4741" s="57">
        <f t="shared" ca="1" si="787"/>
        <v>0.43500000000000005</v>
      </c>
    </row>
    <row r="4742" spans="1:19" ht="14.1" customHeight="1">
      <c r="A4742" s="73"/>
      <c r="B4742" s="48" t="s">
        <v>1461</v>
      </c>
      <c r="C4742" s="58"/>
      <c r="D4742" s="58"/>
      <c r="E4742" s="58"/>
      <c r="F4742" s="58"/>
      <c r="G4742" s="58"/>
      <c r="H4742" s="58"/>
      <c r="I4742" s="58"/>
      <c r="J4742" s="58"/>
      <c r="K4742" s="58"/>
      <c r="L4742" s="55" t="s">
        <v>14</v>
      </c>
      <c r="M4742" s="52" t="s">
        <v>1505</v>
      </c>
      <c r="N4742" s="52" t="s">
        <v>1506</v>
      </c>
      <c r="O4742" s="52" t="s">
        <v>1507</v>
      </c>
      <c r="P4742" s="56"/>
      <c r="Q4742" s="56">
        <v>0.05</v>
      </c>
      <c r="R4742" s="50">
        <f ca="1">+SUMIFS($S$5:$S$4996,$B$5:$B$4996,B4736,$L$5:$L$4996,$L$5)</f>
        <v>2.040635860127749</v>
      </c>
      <c r="S4742" s="57">
        <f t="shared" ca="1" si="787"/>
        <v>0.10203179300638746</v>
      </c>
    </row>
    <row r="4743" spans="1:19" ht="14.1" customHeight="1">
      <c r="A4743" s="73"/>
      <c r="B4743" s="48" t="s">
        <v>1461</v>
      </c>
      <c r="C4743" s="58"/>
      <c r="D4743" s="58"/>
      <c r="E4743" s="58"/>
      <c r="F4743" s="58"/>
      <c r="G4743" s="58"/>
      <c r="H4743" s="58"/>
      <c r="I4743" s="58"/>
      <c r="J4743" s="58"/>
      <c r="K4743" s="58"/>
      <c r="L4743" s="55" t="s">
        <v>14</v>
      </c>
      <c r="M4743" s="52" t="s">
        <v>1637</v>
      </c>
      <c r="N4743" s="52" t="s">
        <v>1638</v>
      </c>
      <c r="O4743" s="52" t="s">
        <v>1510</v>
      </c>
      <c r="P4743" s="56">
        <v>1</v>
      </c>
      <c r="Q4743" s="56">
        <f>P4743/$E$4736*8</f>
        <v>0.08</v>
      </c>
      <c r="R4743" s="57">
        <f ca="1">SUMIF(Insumos!$C$7:$E$166,Subpartidas!N4743,Insumos!$E$7:$E$166)</f>
        <v>40.465982432039503</v>
      </c>
      <c r="S4743" s="57">
        <f t="shared" ca="1" si="787"/>
        <v>3.2372785945631604</v>
      </c>
    </row>
    <row r="4744" spans="1:19" ht="14.1" customHeight="1">
      <c r="A4744" s="73"/>
      <c r="B4744" s="48" t="s">
        <v>1461</v>
      </c>
      <c r="C4744" s="58"/>
      <c r="D4744" s="58"/>
      <c r="E4744" s="58"/>
      <c r="F4744" s="58"/>
      <c r="G4744" s="58"/>
      <c r="H4744" s="58"/>
      <c r="I4744" s="58"/>
      <c r="J4744" s="58"/>
      <c r="K4744" s="58"/>
      <c r="L4744" s="55" t="s">
        <v>14</v>
      </c>
      <c r="M4744" s="52" t="s">
        <v>1653</v>
      </c>
      <c r="N4744" s="52" t="s">
        <v>1654</v>
      </c>
      <c r="O4744" s="52" t="s">
        <v>1510</v>
      </c>
      <c r="P4744" s="56">
        <v>1</v>
      </c>
      <c r="Q4744" s="56">
        <f>P4744/$E$4736*8</f>
        <v>0.08</v>
      </c>
      <c r="R4744" s="57">
        <f ca="1">SUMIF(Insumos!$C$7:$E$166,Subpartidas!N4744,Insumos!$E$7:$E$166)</f>
        <v>38.06845238095238</v>
      </c>
      <c r="S4744" s="57">
        <f t="shared" ca="1" si="787"/>
        <v>3.0454761904761902</v>
      </c>
    </row>
    <row r="4745" spans="1:19" ht="14.1" customHeight="1">
      <c r="A4745" s="106"/>
      <c r="B4745" s="48" t="s">
        <v>1462</v>
      </c>
      <c r="C4745" s="52" t="s">
        <v>653</v>
      </c>
      <c r="D4745" s="53">
        <f>+IF(C4745&lt;&gt;" ",VLOOKUP(B4745,Rendimientos!$A$3:$D$557,3,0))</f>
        <v>100</v>
      </c>
      <c r="E4745" s="53">
        <f>+IF(C4745&lt;&gt;" ",VLOOKUP(B4745,Rendimientos!$A$3:$D$557,4,0))</f>
        <v>100</v>
      </c>
      <c r="F4745" s="54">
        <f ca="1">SUM(G4745:K4753)</f>
        <v>8.0577074810012874</v>
      </c>
      <c r="G4745" s="49">
        <f ca="1">SUMIFS($S$5:$S$4996,$B$5:$B$4996,B4745,$L$5:$L$4996,$L$5)</f>
        <v>1.2753974125798433</v>
      </c>
      <c r="H4745" s="49">
        <f ca="1">SUMIFS($S$5:$S$4996,$B$5:$B$4996,B4745,$L$5:$L$4996,$L$10)</f>
        <v>2.6163928571428574</v>
      </c>
      <c r="I4745" s="49"/>
      <c r="J4745" s="49">
        <f ca="1">SUMIFS($S$5:$S$4996,$B$5:$B$4996,B4745,$L$5:$L$4996,$L$11)</f>
        <v>3.9904916112785864</v>
      </c>
      <c r="K4745" s="49">
        <f>SUMIFS($S$5:$S$4996,$B$5:$B$4996,B4745,$L$5:$L$4996,$L$4497)</f>
        <v>0</v>
      </c>
      <c r="L4745" s="55" t="s">
        <v>12</v>
      </c>
      <c r="M4745" s="108" t="s">
        <v>1772</v>
      </c>
      <c r="N4745" s="52" t="s">
        <v>1516</v>
      </c>
      <c r="O4745" s="52" t="s">
        <v>1491</v>
      </c>
      <c r="P4745" s="56">
        <v>1</v>
      </c>
      <c r="Q4745" s="56">
        <f>P4745/$D$4673*8</f>
        <v>0.05</v>
      </c>
      <c r="R4745" s="57">
        <f ca="1">SUMIF(Insumos!$C$7:$E$166,Subpartidas!N4745,Insumos!$E$7:$E$166)</f>
        <v>9.9754511316773993</v>
      </c>
      <c r="S4745" s="57">
        <f t="shared" ca="1" si="787"/>
        <v>0.49877255658386999</v>
      </c>
    </row>
    <row r="4746" spans="1:19" ht="14.1" customHeight="1">
      <c r="A4746" s="73"/>
      <c r="B4746" s="48" t="s">
        <v>1462</v>
      </c>
      <c r="C4746" s="58"/>
      <c r="D4746" s="58"/>
      <c r="E4746" s="58"/>
      <c r="F4746" s="58"/>
      <c r="G4746" s="58"/>
      <c r="H4746" s="58"/>
      <c r="I4746" s="58"/>
      <c r="J4746" s="58"/>
      <c r="K4746" s="58"/>
      <c r="L4746" s="55" t="s">
        <v>12</v>
      </c>
      <c r="M4746" s="52" t="s">
        <v>1494</v>
      </c>
      <c r="N4746" s="52" t="s">
        <v>1495</v>
      </c>
      <c r="O4746" s="52" t="s">
        <v>1491</v>
      </c>
      <c r="P4746" s="56">
        <v>1</v>
      </c>
      <c r="Q4746" s="56">
        <f>P4746/$D$4673*8</f>
        <v>0.05</v>
      </c>
      <c r="R4746" s="57">
        <f ca="1">SUMIF(Insumos!$C$7:$E$166,Subpartidas!N4746,Insumos!$E$7:$E$166)</f>
        <v>6.8581917880260743</v>
      </c>
      <c r="S4746" s="57">
        <f t="shared" ca="1" si="787"/>
        <v>0.34290958940130373</v>
      </c>
    </row>
    <row r="4747" spans="1:19" ht="14.1" customHeight="1">
      <c r="A4747" s="73"/>
      <c r="B4747" s="48" t="s">
        <v>1462</v>
      </c>
      <c r="C4747" s="58"/>
      <c r="D4747" s="58"/>
      <c r="E4747" s="58"/>
      <c r="F4747" s="58"/>
      <c r="G4747" s="58"/>
      <c r="H4747" s="58"/>
      <c r="I4747" s="58"/>
      <c r="J4747" s="58"/>
      <c r="K4747" s="58"/>
      <c r="L4747" s="55" t="s">
        <v>12</v>
      </c>
      <c r="M4747" s="52" t="s">
        <v>1498</v>
      </c>
      <c r="N4747" s="52" t="s">
        <v>1499</v>
      </c>
      <c r="O4747" s="52" t="s">
        <v>1491</v>
      </c>
      <c r="P4747" s="56">
        <v>1</v>
      </c>
      <c r="Q4747" s="56">
        <f>P4747/$D$4673*8</f>
        <v>0.05</v>
      </c>
      <c r="R4747" s="57">
        <f ca="1">SUMIF(Insumos!$C$7:$E$166,Subpartidas!N4747,Insumos!$E$7:$E$166)</f>
        <v>8.6743053318933896</v>
      </c>
      <c r="S4747" s="57">
        <f t="shared" ca="1" si="787"/>
        <v>0.43371526659466952</v>
      </c>
    </row>
    <row r="4748" spans="1:19" ht="14.1" customHeight="1">
      <c r="A4748" s="73"/>
      <c r="B4748" s="48" t="s">
        <v>1462</v>
      </c>
      <c r="C4748" s="58"/>
      <c r="D4748" s="58"/>
      <c r="E4748" s="58"/>
      <c r="F4748" s="58"/>
      <c r="G4748" s="58"/>
      <c r="H4748" s="58"/>
      <c r="I4748" s="58">
        <f ca="1">S4748*'Costos Indirectos'!$G$5</f>
        <v>8.0085600000000007E-2</v>
      </c>
      <c r="J4748" s="58"/>
      <c r="K4748" s="58"/>
      <c r="L4748" s="55" t="s">
        <v>13</v>
      </c>
      <c r="M4748" s="46" t="s">
        <v>1773</v>
      </c>
      <c r="N4748" s="46" t="s">
        <v>1774</v>
      </c>
      <c r="O4748" s="52" t="s">
        <v>657</v>
      </c>
      <c r="P4748" s="56"/>
      <c r="Q4748" s="56">
        <v>2.1</v>
      </c>
      <c r="R4748" s="57">
        <f ca="1">SUMIF(Insumos!$C$7:$E$166,Subpartidas!N4748,Insumos!$E$7:$E$166)</f>
        <v>0.56000000000000005</v>
      </c>
      <c r="S4748" s="57">
        <f t="shared" ca="1" si="787"/>
        <v>1.1760000000000002</v>
      </c>
    </row>
    <row r="4749" spans="1:19" ht="14.1" customHeight="1">
      <c r="A4749" s="73"/>
      <c r="B4749" s="48" t="s">
        <v>1462</v>
      </c>
      <c r="C4749" s="58"/>
      <c r="D4749" s="58"/>
      <c r="E4749" s="58"/>
      <c r="F4749" s="58"/>
      <c r="G4749" s="58"/>
      <c r="H4749" s="58"/>
      <c r="I4749" s="58">
        <f ca="1">S4749*'Costos Indirectos'!$G$5</f>
        <v>9.533999999999998E-2</v>
      </c>
      <c r="J4749" s="58"/>
      <c r="K4749" s="58"/>
      <c r="L4749" s="55" t="s">
        <v>13</v>
      </c>
      <c r="M4749" s="46" t="s">
        <v>1775</v>
      </c>
      <c r="N4749" s="46" t="s">
        <v>1776</v>
      </c>
      <c r="O4749" s="52" t="s">
        <v>1581</v>
      </c>
      <c r="P4749" s="56"/>
      <c r="Q4749" s="56">
        <v>2</v>
      </c>
      <c r="R4749" s="57">
        <f ca="1">SUMIF(Insumos!$C$7:$E$166,Subpartidas!N4749,Insumos!$E$7:$E$166)</f>
        <v>0.7</v>
      </c>
      <c r="S4749" s="57">
        <f t="shared" ref="S4749" ca="1" si="790">Q4749*R4749</f>
        <v>1.4</v>
      </c>
    </row>
    <row r="4750" spans="1:19" ht="14.1" customHeight="1">
      <c r="A4750" s="73"/>
      <c r="B4750" s="48" t="s">
        <v>1462</v>
      </c>
      <c r="C4750" s="58"/>
      <c r="D4750" s="58"/>
      <c r="E4750" s="58"/>
      <c r="F4750" s="58"/>
      <c r="G4750" s="58"/>
      <c r="H4750" s="58"/>
      <c r="I4750" s="58"/>
      <c r="J4750" s="58"/>
      <c r="K4750" s="58"/>
      <c r="L4750" s="55" t="s">
        <v>13</v>
      </c>
      <c r="M4750" s="52" t="s">
        <v>1517</v>
      </c>
      <c r="N4750" s="52" t="s">
        <v>1518</v>
      </c>
      <c r="O4750" s="52" t="s">
        <v>1502</v>
      </c>
      <c r="P4750" s="56"/>
      <c r="Q4750" s="56">
        <v>1.2999999999999999E-2</v>
      </c>
      <c r="R4750" s="57">
        <f ca="1">SUMIF(Insumos!$C$7:$E$166,Subpartidas!N4750,Insumos!$E$7:$E$166)</f>
        <v>3.1071428571428572</v>
      </c>
      <c r="S4750" s="57">
        <f t="shared" ca="1" si="787"/>
        <v>4.039285714285714E-2</v>
      </c>
    </row>
    <row r="4751" spans="1:19" ht="14.1" customHeight="1">
      <c r="A4751" s="73"/>
      <c r="B4751" s="48" t="s">
        <v>1462</v>
      </c>
      <c r="C4751" s="58"/>
      <c r="D4751" s="58"/>
      <c r="E4751" s="58"/>
      <c r="F4751" s="58"/>
      <c r="G4751" s="58"/>
      <c r="H4751" s="58"/>
      <c r="I4751" s="58"/>
      <c r="J4751" s="58"/>
      <c r="K4751" s="58"/>
      <c r="L4751" s="55" t="s">
        <v>14</v>
      </c>
      <c r="M4751" s="52" t="s">
        <v>1505</v>
      </c>
      <c r="N4751" s="52" t="s">
        <v>1506</v>
      </c>
      <c r="O4751" s="52" t="s">
        <v>1507</v>
      </c>
      <c r="P4751" s="56"/>
      <c r="Q4751" s="56">
        <v>0.05</v>
      </c>
      <c r="R4751" s="50">
        <f ca="1">+SUMIFS($S$5:$S$4996,$B$5:$B$4996,B4745,$L$5:$L$4996,$L$5)</f>
        <v>1.2753974125798433</v>
      </c>
      <c r="S4751" s="57">
        <f t="shared" ca="1" si="787"/>
        <v>6.376987062899217E-2</v>
      </c>
    </row>
    <row r="4752" spans="1:19" ht="14.1" customHeight="1">
      <c r="A4752" s="73"/>
      <c r="B4752" s="48" t="s">
        <v>1462</v>
      </c>
      <c r="C4752" s="58"/>
      <c r="D4752" s="58"/>
      <c r="E4752" s="58"/>
      <c r="F4752" s="58"/>
      <c r="G4752" s="58"/>
      <c r="H4752" s="58"/>
      <c r="I4752" s="58"/>
      <c r="J4752" s="58"/>
      <c r="K4752" s="58"/>
      <c r="L4752" s="55" t="s">
        <v>14</v>
      </c>
      <c r="M4752" s="52" t="s">
        <v>1637</v>
      </c>
      <c r="N4752" s="52" t="s">
        <v>1638</v>
      </c>
      <c r="O4752" s="52" t="s">
        <v>1510</v>
      </c>
      <c r="P4752" s="56">
        <v>1</v>
      </c>
      <c r="Q4752" s="56">
        <f>P4752/$E$4673*8</f>
        <v>0.05</v>
      </c>
      <c r="R4752" s="57">
        <f ca="1">SUMIF(Insumos!$C$7:$E$166,Subpartidas!N4752,Insumos!$E$7:$E$166)</f>
        <v>40.465982432039503</v>
      </c>
      <c r="S4752" s="57">
        <f t="shared" ca="1" si="787"/>
        <v>2.0232991216019753</v>
      </c>
    </row>
    <row r="4753" spans="1:19" ht="14.1" customHeight="1">
      <c r="A4753" s="73"/>
      <c r="B4753" s="48" t="s">
        <v>1462</v>
      </c>
      <c r="C4753" s="58"/>
      <c r="D4753" s="58"/>
      <c r="E4753" s="58"/>
      <c r="F4753" s="58"/>
      <c r="G4753" s="58"/>
      <c r="H4753" s="58"/>
      <c r="I4753" s="58"/>
      <c r="J4753" s="58"/>
      <c r="K4753" s="58"/>
      <c r="L4753" s="55" t="s">
        <v>14</v>
      </c>
      <c r="M4753" s="52" t="s">
        <v>1653</v>
      </c>
      <c r="N4753" s="52" t="s">
        <v>1654</v>
      </c>
      <c r="O4753" s="52" t="s">
        <v>1510</v>
      </c>
      <c r="P4753" s="56">
        <v>1</v>
      </c>
      <c r="Q4753" s="56">
        <f>P4753/$E$4673*8</f>
        <v>0.05</v>
      </c>
      <c r="R4753" s="57">
        <f ca="1">SUMIF(Insumos!$C$7:$E$166,Subpartidas!N4753,Insumos!$E$7:$E$166)</f>
        <v>38.06845238095238</v>
      </c>
      <c r="S4753" s="57">
        <f t="shared" ca="1" si="787"/>
        <v>1.9034226190476191</v>
      </c>
    </row>
    <row r="4754" spans="1:19" ht="14.1" customHeight="1">
      <c r="A4754" s="106"/>
      <c r="B4754" s="48" t="s">
        <v>1463</v>
      </c>
      <c r="C4754" s="52" t="s">
        <v>653</v>
      </c>
      <c r="D4754" s="53">
        <f>+IF(C4754&lt;&gt;" ",VLOOKUP(B4754,Rendimientos!$A$3:$D$557,3,0))</f>
        <v>100</v>
      </c>
      <c r="E4754" s="53">
        <f>+IF(C4754&lt;&gt;" ",VLOOKUP(B4754,Rendimientos!$A$3:$D$557,4,0))</f>
        <v>100</v>
      </c>
      <c r="F4754" s="54">
        <f ca="1">SUM(G4754:K4762)</f>
        <v>8.0577074810012874</v>
      </c>
      <c r="G4754" s="49">
        <f ca="1">SUMIFS($S$5:$S$4996,$B$5:$B$4996,B4754,$L$5:$L$4996,$L$5)</f>
        <v>1.2753974125798433</v>
      </c>
      <c r="H4754" s="49">
        <f ca="1">SUMIFS($S$5:$S$4996,$B$5:$B$4996,B4754,$L$5:$L$4996,$L$10)</f>
        <v>2.6163928571428574</v>
      </c>
      <c r="I4754" s="49"/>
      <c r="J4754" s="49">
        <f ca="1">SUMIFS($S$5:$S$4996,$B$5:$B$4996,B4754,$L$5:$L$4996,$L$11)</f>
        <v>3.9904916112785864</v>
      </c>
      <c r="K4754" s="49">
        <f>SUMIFS($S$5:$S$4996,$B$5:$B$4996,B4754,$L$5:$L$4996,$L$4497)</f>
        <v>0</v>
      </c>
      <c r="L4754" s="55" t="s">
        <v>12</v>
      </c>
      <c r="M4754" s="108" t="s">
        <v>1772</v>
      </c>
      <c r="N4754" s="52" t="s">
        <v>1516</v>
      </c>
      <c r="O4754" s="52" t="s">
        <v>1491</v>
      </c>
      <c r="P4754" s="56">
        <v>1</v>
      </c>
      <c r="Q4754" s="56">
        <f>P4754/$D$4682*8</f>
        <v>0.05</v>
      </c>
      <c r="R4754" s="57">
        <f ca="1">SUMIF(Insumos!$C$7:$E$166,Subpartidas!N4754,Insumos!$E$7:$E$166)</f>
        <v>9.9754511316773993</v>
      </c>
      <c r="S4754" s="57">
        <f t="shared" ca="1" si="787"/>
        <v>0.49877255658386999</v>
      </c>
    </row>
    <row r="4755" spans="1:19" ht="14.1" customHeight="1">
      <c r="A4755" s="73"/>
      <c r="B4755" s="48" t="s">
        <v>1463</v>
      </c>
      <c r="C4755" s="58"/>
      <c r="D4755" s="58"/>
      <c r="E4755" s="58"/>
      <c r="F4755" s="58"/>
      <c r="G4755" s="58"/>
      <c r="H4755" s="58"/>
      <c r="I4755" s="58"/>
      <c r="J4755" s="58"/>
      <c r="K4755" s="58"/>
      <c r="L4755" s="55" t="s">
        <v>12</v>
      </c>
      <c r="M4755" s="52" t="s">
        <v>1494</v>
      </c>
      <c r="N4755" s="52" t="s">
        <v>1495</v>
      </c>
      <c r="O4755" s="52" t="s">
        <v>1491</v>
      </c>
      <c r="P4755" s="56">
        <v>1</v>
      </c>
      <c r="Q4755" s="56">
        <f>P4755/$D$4682*8</f>
        <v>0.05</v>
      </c>
      <c r="R4755" s="57">
        <f ca="1">SUMIF(Insumos!$C$7:$E$166,Subpartidas!N4755,Insumos!$E$7:$E$166)</f>
        <v>6.8581917880260743</v>
      </c>
      <c r="S4755" s="57">
        <f t="shared" ca="1" si="787"/>
        <v>0.34290958940130373</v>
      </c>
    </row>
    <row r="4756" spans="1:19" ht="14.1" customHeight="1">
      <c r="A4756" s="73"/>
      <c r="B4756" s="48" t="s">
        <v>1463</v>
      </c>
      <c r="C4756" s="58"/>
      <c r="D4756" s="58"/>
      <c r="E4756" s="58"/>
      <c r="F4756" s="58"/>
      <c r="G4756" s="58"/>
      <c r="H4756" s="58"/>
      <c r="I4756" s="58"/>
      <c r="J4756" s="58"/>
      <c r="K4756" s="58"/>
      <c r="L4756" s="55" t="s">
        <v>12</v>
      </c>
      <c r="M4756" s="52" t="s">
        <v>1498</v>
      </c>
      <c r="N4756" s="52" t="s">
        <v>1499</v>
      </c>
      <c r="O4756" s="52" t="s">
        <v>1491</v>
      </c>
      <c r="P4756" s="56">
        <v>1</v>
      </c>
      <c r="Q4756" s="56">
        <f>P4756/$D$4682*8</f>
        <v>0.05</v>
      </c>
      <c r="R4756" s="57">
        <f ca="1">SUMIF(Insumos!$C$7:$E$166,Subpartidas!N4756,Insumos!$E$7:$E$166)</f>
        <v>8.6743053318933896</v>
      </c>
      <c r="S4756" s="57">
        <f t="shared" ca="1" si="787"/>
        <v>0.43371526659466952</v>
      </c>
    </row>
    <row r="4757" spans="1:19" ht="14.1" customHeight="1">
      <c r="A4757" s="73"/>
      <c r="B4757" s="48" t="s">
        <v>1463</v>
      </c>
      <c r="C4757" s="58"/>
      <c r="D4757" s="58"/>
      <c r="E4757" s="58"/>
      <c r="F4757" s="58"/>
      <c r="G4757" s="58"/>
      <c r="H4757" s="58"/>
      <c r="I4757" s="58">
        <f ca="1">S4757*'Costos Indirectos'!$G$5</f>
        <v>8.0085600000000007E-2</v>
      </c>
      <c r="J4757" s="58"/>
      <c r="K4757" s="58"/>
      <c r="L4757" s="55" t="s">
        <v>13</v>
      </c>
      <c r="M4757" s="46" t="s">
        <v>1773</v>
      </c>
      <c r="N4757" s="46" t="s">
        <v>1777</v>
      </c>
      <c r="O4757" s="52" t="s">
        <v>657</v>
      </c>
      <c r="P4757" s="56"/>
      <c r="Q4757" s="56">
        <v>2.1</v>
      </c>
      <c r="R4757" s="57">
        <f ca="1">SUMIF(Insumos!$C$7:$E$166,Subpartidas!N4757,Insumos!$E$7:$E$166)</f>
        <v>0.56000000000000005</v>
      </c>
      <c r="S4757" s="57">
        <f t="shared" ca="1" si="787"/>
        <v>1.1760000000000002</v>
      </c>
    </row>
    <row r="4758" spans="1:19" ht="14.1" customHeight="1">
      <c r="A4758" s="73"/>
      <c r="B4758" s="48" t="s">
        <v>1463</v>
      </c>
      <c r="C4758" s="58"/>
      <c r="D4758" s="58"/>
      <c r="E4758" s="58"/>
      <c r="F4758" s="58"/>
      <c r="G4758" s="58"/>
      <c r="H4758" s="58"/>
      <c r="I4758" s="58">
        <f ca="1">S4758*'Costos Indirectos'!$G$5</f>
        <v>9.533999999999998E-2</v>
      </c>
      <c r="J4758" s="58"/>
      <c r="K4758" s="58"/>
      <c r="L4758" s="55" t="s">
        <v>13</v>
      </c>
      <c r="M4758" s="46" t="s">
        <v>1775</v>
      </c>
      <c r="N4758" s="46" t="s">
        <v>1778</v>
      </c>
      <c r="O4758" s="52" t="s">
        <v>1581</v>
      </c>
      <c r="P4758" s="56"/>
      <c r="Q4758" s="56">
        <v>2</v>
      </c>
      <c r="R4758" s="57">
        <f ca="1">SUMIF(Insumos!$C$7:$E$166,Subpartidas!N4758,Insumos!$E$7:$E$166)</f>
        <v>0.7</v>
      </c>
      <c r="S4758" s="57">
        <f t="shared" ref="S4758" ca="1" si="791">Q4758*R4758</f>
        <v>1.4</v>
      </c>
    </row>
    <row r="4759" spans="1:19" ht="14.1" customHeight="1">
      <c r="A4759" s="73"/>
      <c r="B4759" s="48" t="s">
        <v>1463</v>
      </c>
      <c r="C4759" s="58"/>
      <c r="D4759" s="58"/>
      <c r="E4759" s="58"/>
      <c r="F4759" s="58"/>
      <c r="G4759" s="58"/>
      <c r="H4759" s="58"/>
      <c r="I4759" s="58"/>
      <c r="J4759" s="58"/>
      <c r="K4759" s="58"/>
      <c r="L4759" s="55" t="s">
        <v>13</v>
      </c>
      <c r="M4759" s="52" t="s">
        <v>1517</v>
      </c>
      <c r="N4759" s="52" t="s">
        <v>1518</v>
      </c>
      <c r="O4759" s="52" t="s">
        <v>1502</v>
      </c>
      <c r="P4759" s="56"/>
      <c r="Q4759" s="56">
        <v>1.2999999999999999E-2</v>
      </c>
      <c r="R4759" s="57">
        <f ca="1">SUMIF(Insumos!$C$7:$E$166,Subpartidas!N4759,Insumos!$E$7:$E$166)</f>
        <v>3.1071428571428572</v>
      </c>
      <c r="S4759" s="57">
        <f t="shared" ca="1" si="787"/>
        <v>4.039285714285714E-2</v>
      </c>
    </row>
    <row r="4760" spans="1:19" ht="14.1" customHeight="1">
      <c r="A4760" s="73"/>
      <c r="B4760" s="48" t="s">
        <v>1463</v>
      </c>
      <c r="C4760" s="58"/>
      <c r="D4760" s="58"/>
      <c r="E4760" s="58"/>
      <c r="F4760" s="58"/>
      <c r="G4760" s="58"/>
      <c r="H4760" s="58"/>
      <c r="I4760" s="58"/>
      <c r="J4760" s="58"/>
      <c r="K4760" s="58"/>
      <c r="L4760" s="55" t="s">
        <v>14</v>
      </c>
      <c r="M4760" s="52" t="s">
        <v>1505</v>
      </c>
      <c r="N4760" s="52" t="s">
        <v>1506</v>
      </c>
      <c r="O4760" s="52" t="s">
        <v>1507</v>
      </c>
      <c r="P4760" s="56"/>
      <c r="Q4760" s="56">
        <v>0.05</v>
      </c>
      <c r="R4760" s="50">
        <f ca="1">+SUMIFS($S$5:$S$4996,$B$5:$B$4996,B4754,$L$5:$L$4996,$L$5)</f>
        <v>1.2753974125798433</v>
      </c>
      <c r="S4760" s="57">
        <f t="shared" ca="1" si="787"/>
        <v>6.376987062899217E-2</v>
      </c>
    </row>
    <row r="4761" spans="1:19" ht="14.1" customHeight="1">
      <c r="A4761" s="73"/>
      <c r="B4761" s="48" t="s">
        <v>1463</v>
      </c>
      <c r="C4761" s="58"/>
      <c r="D4761" s="58"/>
      <c r="E4761" s="58"/>
      <c r="F4761" s="58"/>
      <c r="G4761" s="58"/>
      <c r="H4761" s="58"/>
      <c r="I4761" s="58"/>
      <c r="J4761" s="58"/>
      <c r="K4761" s="58"/>
      <c r="L4761" s="55" t="s">
        <v>14</v>
      </c>
      <c r="M4761" s="52" t="s">
        <v>1637</v>
      </c>
      <c r="N4761" s="52" t="s">
        <v>1638</v>
      </c>
      <c r="O4761" s="52" t="s">
        <v>1510</v>
      </c>
      <c r="P4761" s="56">
        <v>1</v>
      </c>
      <c r="Q4761" s="56">
        <f>P4761/$E$4682*8</f>
        <v>0.05</v>
      </c>
      <c r="R4761" s="57">
        <f ca="1">SUMIF(Insumos!$C$7:$E$166,Subpartidas!N4761,Insumos!$E$7:$E$166)</f>
        <v>40.465982432039503</v>
      </c>
      <c r="S4761" s="57">
        <f t="shared" ca="1" si="787"/>
        <v>2.0232991216019753</v>
      </c>
    </row>
    <row r="4762" spans="1:19" ht="14.1" customHeight="1">
      <c r="A4762" s="73"/>
      <c r="B4762" s="48" t="s">
        <v>1463</v>
      </c>
      <c r="C4762" s="58"/>
      <c r="D4762" s="58"/>
      <c r="E4762" s="58"/>
      <c r="F4762" s="58"/>
      <c r="G4762" s="58"/>
      <c r="H4762" s="58"/>
      <c r="I4762" s="58"/>
      <c r="J4762" s="58"/>
      <c r="K4762" s="58"/>
      <c r="L4762" s="55" t="s">
        <v>14</v>
      </c>
      <c r="M4762" s="52" t="s">
        <v>1653</v>
      </c>
      <c r="N4762" s="52" t="s">
        <v>1654</v>
      </c>
      <c r="O4762" s="52" t="s">
        <v>1510</v>
      </c>
      <c r="P4762" s="56">
        <v>1</v>
      </c>
      <c r="Q4762" s="56">
        <f>P4762/$E$4682*8</f>
        <v>0.05</v>
      </c>
      <c r="R4762" s="57">
        <f ca="1">SUMIF(Insumos!$C$7:$E$166,Subpartidas!N4762,Insumos!$E$7:$E$166)</f>
        <v>38.06845238095238</v>
      </c>
      <c r="S4762" s="57">
        <f t="shared" ca="1" si="787"/>
        <v>1.9034226190476191</v>
      </c>
    </row>
    <row r="4763" spans="1:19" ht="14.1" customHeight="1">
      <c r="A4763" s="106"/>
      <c r="B4763" s="48" t="s">
        <v>1464</v>
      </c>
      <c r="C4763" s="52" t="s">
        <v>653</v>
      </c>
      <c r="D4763" s="53">
        <f>+IF(C4763&lt;&gt;" ",VLOOKUP(B4763,Rendimientos!$A$3:$D$557,3,0))</f>
        <v>100</v>
      </c>
      <c r="E4763" s="53">
        <f>+IF(C4763&lt;&gt;" ",VLOOKUP(B4763,Rendimientos!$A$3:$D$557,4,0))</f>
        <v>100</v>
      </c>
      <c r="F4763" s="54">
        <f ca="1">SUM(G4763:K4771)</f>
        <v>10.092437981001288</v>
      </c>
      <c r="G4763" s="49">
        <f ca="1">SUMIFS($S$5:$S$4996,$B$5:$B$4996,B4763,$L$5:$L$4996,$L$5)</f>
        <v>1.2753974125798433</v>
      </c>
      <c r="H4763" s="49">
        <f ca="1">SUMIFS($S$5:$S$4996,$B$5:$B$4996,B4763,$L$5:$L$4996,$L$10)</f>
        <v>4.5213928571428568</v>
      </c>
      <c r="I4763" s="49"/>
      <c r="J4763" s="49">
        <f ca="1">SUMIFS($S$5:$S$4996,$B$5:$B$4996,B4763,$L$5:$L$4996,$L$11)</f>
        <v>3.9904916112785864</v>
      </c>
      <c r="K4763" s="49">
        <f>SUMIFS($S$5:$S$4996,$B$5:$B$4996,B4763,$L$5:$L$4996,$L$4497)</f>
        <v>0</v>
      </c>
      <c r="L4763" s="55" t="s">
        <v>12</v>
      </c>
      <c r="M4763" s="108" t="s">
        <v>1772</v>
      </c>
      <c r="N4763" s="52" t="s">
        <v>1516</v>
      </c>
      <c r="O4763" s="52" t="s">
        <v>1491</v>
      </c>
      <c r="P4763" s="56">
        <v>1</v>
      </c>
      <c r="Q4763" s="56">
        <f>P4763/$D$4691*8</f>
        <v>0.05</v>
      </c>
      <c r="R4763" s="57">
        <f ca="1">SUMIF(Insumos!$C$7:$E$166,Subpartidas!N4763,Insumos!$E$7:$E$166)</f>
        <v>9.9754511316773993</v>
      </c>
      <c r="S4763" s="57">
        <f t="shared" ca="1" si="787"/>
        <v>0.49877255658386999</v>
      </c>
    </row>
    <row r="4764" spans="1:19" ht="14.1" customHeight="1">
      <c r="A4764" s="73"/>
      <c r="B4764" s="48" t="s">
        <v>1464</v>
      </c>
      <c r="C4764" s="58"/>
      <c r="D4764" s="58"/>
      <c r="E4764" s="58"/>
      <c r="F4764" s="58"/>
      <c r="G4764" s="58"/>
      <c r="H4764" s="58"/>
      <c r="I4764" s="58"/>
      <c r="J4764" s="58"/>
      <c r="K4764" s="58"/>
      <c r="L4764" s="55" t="s">
        <v>12</v>
      </c>
      <c r="M4764" s="52" t="s">
        <v>1494</v>
      </c>
      <c r="N4764" s="52" t="s">
        <v>1495</v>
      </c>
      <c r="O4764" s="52" t="s">
        <v>1491</v>
      </c>
      <c r="P4764" s="56">
        <v>1</v>
      </c>
      <c r="Q4764" s="56">
        <f>P4764/$D$4691*8</f>
        <v>0.05</v>
      </c>
      <c r="R4764" s="57">
        <f ca="1">SUMIF(Insumos!$C$7:$E$166,Subpartidas!N4764,Insumos!$E$7:$E$166)</f>
        <v>6.8581917880260743</v>
      </c>
      <c r="S4764" s="57">
        <f t="shared" ca="1" si="787"/>
        <v>0.34290958940130373</v>
      </c>
    </row>
    <row r="4765" spans="1:19" ht="14.1" customHeight="1">
      <c r="A4765" s="73"/>
      <c r="B4765" s="48" t="s">
        <v>1464</v>
      </c>
      <c r="C4765" s="58"/>
      <c r="D4765" s="58"/>
      <c r="E4765" s="58"/>
      <c r="F4765" s="58"/>
      <c r="G4765" s="58"/>
      <c r="H4765" s="58"/>
      <c r="I4765" s="58"/>
      <c r="J4765" s="58"/>
      <c r="K4765" s="58"/>
      <c r="L4765" s="55" t="s">
        <v>12</v>
      </c>
      <c r="M4765" s="52" t="s">
        <v>1498</v>
      </c>
      <c r="N4765" s="52" t="s">
        <v>1499</v>
      </c>
      <c r="O4765" s="52" t="s">
        <v>1491</v>
      </c>
      <c r="P4765" s="56">
        <v>1</v>
      </c>
      <c r="Q4765" s="56">
        <f>P4765/$D$4691*8</f>
        <v>0.05</v>
      </c>
      <c r="R4765" s="57">
        <f ca="1">SUMIF(Insumos!$C$7:$E$166,Subpartidas!N4765,Insumos!$E$7:$E$166)</f>
        <v>8.6743053318933896</v>
      </c>
      <c r="S4765" s="57">
        <f t="shared" ca="1" si="787"/>
        <v>0.43371526659466952</v>
      </c>
    </row>
    <row r="4766" spans="1:19" ht="14.1" customHeight="1">
      <c r="A4766" s="73"/>
      <c r="B4766" s="48" t="s">
        <v>1464</v>
      </c>
      <c r="C4766" s="58"/>
      <c r="D4766" s="58"/>
      <c r="E4766" s="58"/>
      <c r="F4766" s="58"/>
      <c r="G4766" s="58"/>
      <c r="H4766" s="58"/>
      <c r="I4766" s="58">
        <f ca="1">S4766*'Costos Indirectos'!$G$5</f>
        <v>0.14444009999999999</v>
      </c>
      <c r="J4766" s="58"/>
      <c r="K4766" s="58"/>
      <c r="L4766" s="55" t="s">
        <v>13</v>
      </c>
      <c r="M4766" s="75" t="s">
        <v>1779</v>
      </c>
      <c r="N4766" s="46" t="s">
        <v>1780</v>
      </c>
      <c r="O4766" s="52" t="s">
        <v>657</v>
      </c>
      <c r="P4766" s="56"/>
      <c r="Q4766" s="56">
        <v>2.1</v>
      </c>
      <c r="R4766" s="57">
        <f ca="1">SUMIF(Insumos!$C$7:$E$166,Subpartidas!N4766,Insumos!$E$7:$E$166)</f>
        <v>1.01</v>
      </c>
      <c r="S4766" s="57">
        <f t="shared" ca="1" si="787"/>
        <v>2.121</v>
      </c>
    </row>
    <row r="4767" spans="1:19" ht="14.1" customHeight="1">
      <c r="A4767" s="73"/>
      <c r="B4767" s="48" t="s">
        <v>1464</v>
      </c>
      <c r="C4767" s="58"/>
      <c r="D4767" s="58"/>
      <c r="E4767" s="58"/>
      <c r="F4767" s="58"/>
      <c r="G4767" s="58"/>
      <c r="H4767" s="58"/>
      <c r="I4767" s="58">
        <f ca="1">S4767*'Costos Indirectos'!$G$5</f>
        <v>0.16071599999999997</v>
      </c>
      <c r="J4767" s="58"/>
      <c r="K4767" s="58"/>
      <c r="L4767" s="55" t="s">
        <v>13</v>
      </c>
      <c r="M4767" s="75" t="s">
        <v>1781</v>
      </c>
      <c r="N4767" s="46" t="s">
        <v>1782</v>
      </c>
      <c r="O4767" s="52" t="s">
        <v>1581</v>
      </c>
      <c r="P4767" s="56"/>
      <c r="Q4767" s="56">
        <v>2</v>
      </c>
      <c r="R4767" s="57">
        <f ca="1">SUMIF(Insumos!$C$7:$E$166,Subpartidas!N4767,Insumos!$E$7:$E$166)</f>
        <v>1.18</v>
      </c>
      <c r="S4767" s="57">
        <f t="shared" ref="S4767" ca="1" si="792">Q4767*R4767</f>
        <v>2.36</v>
      </c>
    </row>
    <row r="4768" spans="1:19" ht="14.1" customHeight="1">
      <c r="A4768" s="73"/>
      <c r="B4768" s="48" t="s">
        <v>1464</v>
      </c>
      <c r="C4768" s="116"/>
      <c r="D4768" s="116"/>
      <c r="E4768" s="116"/>
      <c r="F4768" s="116"/>
      <c r="G4768" s="116"/>
      <c r="H4768" s="116"/>
      <c r="I4768" s="116"/>
      <c r="J4768" s="116"/>
      <c r="K4768" s="116"/>
      <c r="L4768" s="55" t="s">
        <v>13</v>
      </c>
      <c r="M4768" s="52" t="s">
        <v>1517</v>
      </c>
      <c r="N4768" s="52" t="s">
        <v>1518</v>
      </c>
      <c r="O4768" s="52" t="s">
        <v>1502</v>
      </c>
      <c r="P4768" s="56"/>
      <c r="Q4768" s="56">
        <v>1.2999999999999999E-2</v>
      </c>
      <c r="R4768" s="57">
        <f ca="1">SUMIF(Insumos!$C$7:$E$166,Subpartidas!N4768,Insumos!$E$7:$E$166)</f>
        <v>3.1071428571428572</v>
      </c>
      <c r="S4768" s="57">
        <f t="shared" ca="1" si="787"/>
        <v>4.039285714285714E-2</v>
      </c>
    </row>
    <row r="4769" spans="1:19" ht="14.1" customHeight="1">
      <c r="A4769" s="73"/>
      <c r="B4769" s="48" t="s">
        <v>1464</v>
      </c>
      <c r="C4769" s="58"/>
      <c r="D4769" s="58"/>
      <c r="E4769" s="58"/>
      <c r="F4769" s="58"/>
      <c r="G4769" s="58"/>
      <c r="H4769" s="58"/>
      <c r="I4769" s="58"/>
      <c r="J4769" s="58"/>
      <c r="K4769" s="58"/>
      <c r="L4769" s="55" t="s">
        <v>14</v>
      </c>
      <c r="M4769" s="52" t="s">
        <v>1505</v>
      </c>
      <c r="N4769" s="52" t="s">
        <v>1506</v>
      </c>
      <c r="O4769" s="52" t="s">
        <v>1507</v>
      </c>
      <c r="P4769" s="56"/>
      <c r="Q4769" s="56">
        <v>0.05</v>
      </c>
      <c r="R4769" s="50">
        <f ca="1">+SUMIFS($S$5:$S$4996,$B$5:$B$4996,B4763,$L$5:$L$4996,$L$5)</f>
        <v>1.2753974125798433</v>
      </c>
      <c r="S4769" s="57">
        <f t="shared" ca="1" si="787"/>
        <v>6.376987062899217E-2</v>
      </c>
    </row>
    <row r="4770" spans="1:19" ht="14.1" customHeight="1">
      <c r="A4770" s="73"/>
      <c r="B4770" s="48" t="s">
        <v>1464</v>
      </c>
      <c r="C4770" s="58"/>
      <c r="D4770" s="58"/>
      <c r="E4770" s="58"/>
      <c r="F4770" s="58"/>
      <c r="G4770" s="58"/>
      <c r="H4770" s="58"/>
      <c r="I4770" s="58"/>
      <c r="J4770" s="58"/>
      <c r="K4770" s="58"/>
      <c r="L4770" s="55" t="s">
        <v>14</v>
      </c>
      <c r="M4770" s="52" t="s">
        <v>1637</v>
      </c>
      <c r="N4770" s="52" t="s">
        <v>1638</v>
      </c>
      <c r="O4770" s="52" t="s">
        <v>1510</v>
      </c>
      <c r="P4770" s="56">
        <v>1</v>
      </c>
      <c r="Q4770" s="56">
        <f>P4770/$E$4691*8</f>
        <v>0.05</v>
      </c>
      <c r="R4770" s="57">
        <f ca="1">SUMIF(Insumos!$C$7:$E$166,Subpartidas!N4770,Insumos!$E$7:$E$166)</f>
        <v>40.465982432039503</v>
      </c>
      <c r="S4770" s="57">
        <f t="shared" ca="1" si="787"/>
        <v>2.0232991216019753</v>
      </c>
    </row>
    <row r="4771" spans="1:19" ht="14.1" customHeight="1">
      <c r="A4771" s="73"/>
      <c r="B4771" s="48" t="s">
        <v>1464</v>
      </c>
      <c r="C4771" s="58"/>
      <c r="D4771" s="58"/>
      <c r="E4771" s="58"/>
      <c r="F4771" s="58"/>
      <c r="G4771" s="58"/>
      <c r="H4771" s="58"/>
      <c r="I4771" s="58"/>
      <c r="J4771" s="58"/>
      <c r="K4771" s="58"/>
      <c r="L4771" s="55" t="s">
        <v>14</v>
      </c>
      <c r="M4771" s="52" t="s">
        <v>1653</v>
      </c>
      <c r="N4771" s="52" t="s">
        <v>1654</v>
      </c>
      <c r="O4771" s="52" t="s">
        <v>1510</v>
      </c>
      <c r="P4771" s="56">
        <v>1</v>
      </c>
      <c r="Q4771" s="56">
        <f>P4771/$E$4691*8</f>
        <v>0.05</v>
      </c>
      <c r="R4771" s="57">
        <f ca="1">SUMIF(Insumos!$C$7:$E$166,Subpartidas!N4771,Insumos!$E$7:$E$166)</f>
        <v>38.06845238095238</v>
      </c>
      <c r="S4771" s="57">
        <f t="shared" ca="1" si="787"/>
        <v>1.9034226190476191</v>
      </c>
    </row>
    <row r="4772" spans="1:19" ht="14.1" customHeight="1">
      <c r="A4772" s="106"/>
      <c r="B4772" s="48" t="s">
        <v>1465</v>
      </c>
      <c r="C4772" s="52" t="s">
        <v>653</v>
      </c>
      <c r="D4772" s="53">
        <f>+IF(C4772&lt;&gt;" ",VLOOKUP(B4772,Rendimientos!$A$3:$D$557,3,0))</f>
        <v>80</v>
      </c>
      <c r="E4772" s="53">
        <f>+IF(C4772&lt;&gt;" ",VLOOKUP(B4772,Rendimientos!$A$3:$D$557,4,0))</f>
        <v>80</v>
      </c>
      <c r="F4772" s="54">
        <f ca="1">SUM(G4772:K4780)</f>
        <v>22.461460598695343</v>
      </c>
      <c r="G4772" s="49">
        <f ca="1">SUMIFS($S$5:$S$4996,$B$5:$B$4996,B4772,$L$5:$L$4996,$L$5)</f>
        <v>1.4575970429483922</v>
      </c>
      <c r="H4772" s="49">
        <f ca="1">SUMIFS($S$5:$S$4996,$B$5:$B$4996,B4772,$L$5:$L$4996,$L$10)</f>
        <v>15.397285714285713</v>
      </c>
      <c r="I4772" s="49"/>
      <c r="J4772" s="49">
        <f ca="1">SUMIFS($S$5:$S$4996,$B$5:$B$4996,B4772,$L$5:$L$4996,$L$11)</f>
        <v>4.5605618414612419</v>
      </c>
      <c r="K4772" s="49">
        <f>SUMIFS($S$5:$S$4996,$B$5:$B$4996,B4772,$L$5:$L$4996,$L$4497)</f>
        <v>0</v>
      </c>
      <c r="L4772" s="55" t="s">
        <v>12</v>
      </c>
      <c r="M4772" s="108" t="s">
        <v>1772</v>
      </c>
      <c r="N4772" s="52" t="s">
        <v>1516</v>
      </c>
      <c r="O4772" s="52" t="s">
        <v>1491</v>
      </c>
      <c r="P4772" s="56">
        <v>1</v>
      </c>
      <c r="Q4772" s="56">
        <f>P4772/$D$4700*8</f>
        <v>5.7142857142857141E-2</v>
      </c>
      <c r="R4772" s="57">
        <f ca="1">SUMIF(Insumos!$C$7:$E$166,Subpartidas!N4772,Insumos!$E$7:$E$166)</f>
        <v>9.9754511316773993</v>
      </c>
      <c r="S4772" s="57">
        <f t="shared" ca="1" si="787"/>
        <v>0.57002577895299422</v>
      </c>
    </row>
    <row r="4773" spans="1:19" ht="14.1" customHeight="1">
      <c r="A4773" s="73"/>
      <c r="B4773" s="48" t="s">
        <v>1465</v>
      </c>
      <c r="C4773" s="58"/>
      <c r="D4773" s="58"/>
      <c r="E4773" s="58"/>
      <c r="F4773" s="58"/>
      <c r="G4773" s="58"/>
      <c r="H4773" s="58"/>
      <c r="I4773" s="58"/>
      <c r="J4773" s="58"/>
      <c r="K4773" s="58"/>
      <c r="L4773" s="55" t="s">
        <v>12</v>
      </c>
      <c r="M4773" s="52" t="s">
        <v>1494</v>
      </c>
      <c r="N4773" s="52" t="s">
        <v>1495</v>
      </c>
      <c r="O4773" s="52" t="s">
        <v>1491</v>
      </c>
      <c r="P4773" s="56">
        <v>1</v>
      </c>
      <c r="Q4773" s="56">
        <f>P4773/$D$4700*8</f>
        <v>5.7142857142857141E-2</v>
      </c>
      <c r="R4773" s="57">
        <f ca="1">SUMIF(Insumos!$C$7:$E$166,Subpartidas!N4773,Insumos!$E$7:$E$166)</f>
        <v>6.8581917880260743</v>
      </c>
      <c r="S4773" s="57">
        <f t="shared" ca="1" si="787"/>
        <v>0.39189667360148994</v>
      </c>
    </row>
    <row r="4774" spans="1:19" ht="14.1" customHeight="1">
      <c r="A4774" s="73"/>
      <c r="B4774" s="48" t="s">
        <v>1465</v>
      </c>
      <c r="C4774" s="58"/>
      <c r="D4774" s="58"/>
      <c r="E4774" s="58"/>
      <c r="F4774" s="58"/>
      <c r="G4774" s="58"/>
      <c r="H4774" s="58"/>
      <c r="I4774" s="58"/>
      <c r="J4774" s="58"/>
      <c r="K4774" s="58"/>
      <c r="L4774" s="55" t="s">
        <v>12</v>
      </c>
      <c r="M4774" s="52" t="s">
        <v>1498</v>
      </c>
      <c r="N4774" s="52" t="s">
        <v>1499</v>
      </c>
      <c r="O4774" s="52" t="s">
        <v>1491</v>
      </c>
      <c r="P4774" s="56">
        <v>1</v>
      </c>
      <c r="Q4774" s="56">
        <f>P4774/$D$4700*8</f>
        <v>5.7142857142857141E-2</v>
      </c>
      <c r="R4774" s="57">
        <f ca="1">SUMIF(Insumos!$C$7:$E$166,Subpartidas!N4774,Insumos!$E$7:$E$166)</f>
        <v>8.6743053318933896</v>
      </c>
      <c r="S4774" s="57">
        <f t="shared" ca="1" si="787"/>
        <v>0.49567459039390799</v>
      </c>
    </row>
    <row r="4775" spans="1:19" ht="14.1" customHeight="1">
      <c r="A4775" s="73"/>
      <c r="B4775" s="48" t="s">
        <v>1465</v>
      </c>
      <c r="C4775" s="58"/>
      <c r="D4775" s="58"/>
      <c r="E4775" s="58"/>
      <c r="F4775" s="58"/>
      <c r="G4775" s="58"/>
      <c r="H4775" s="58"/>
      <c r="I4775" s="58">
        <f ca="1">S4775*'Costos Indirectos'!$G$5</f>
        <v>0.51483599999999996</v>
      </c>
      <c r="J4775" s="58"/>
      <c r="K4775" s="58"/>
      <c r="L4775" s="55" t="s">
        <v>13</v>
      </c>
      <c r="M4775" s="75" t="s">
        <v>1779</v>
      </c>
      <c r="N4775" s="46" t="s">
        <v>1783</v>
      </c>
      <c r="O4775" s="52" t="s">
        <v>657</v>
      </c>
      <c r="P4775" s="56"/>
      <c r="Q4775" s="56">
        <v>2.1</v>
      </c>
      <c r="R4775" s="57">
        <f ca="1">SUMIF(Insumos!$C$7:$E$166,Subpartidas!N4775,Insumos!$E$7:$E$166)</f>
        <v>3.6</v>
      </c>
      <c r="S4775" s="57">
        <f t="shared" ca="1" si="787"/>
        <v>7.5600000000000005</v>
      </c>
    </row>
    <row r="4776" spans="1:19" ht="14.1" customHeight="1">
      <c r="A4776" s="73"/>
      <c r="B4776" s="48" t="s">
        <v>1465</v>
      </c>
      <c r="C4776" s="58"/>
      <c r="D4776" s="58"/>
      <c r="E4776" s="58"/>
      <c r="F4776" s="58"/>
      <c r="G4776" s="58"/>
      <c r="H4776" s="58"/>
      <c r="I4776" s="58">
        <f ca="1">S4776*'Costos Indirectos'!$G$5</f>
        <v>0.53117999999999999</v>
      </c>
      <c r="J4776" s="58"/>
      <c r="K4776" s="58"/>
      <c r="L4776" s="55" t="s">
        <v>13</v>
      </c>
      <c r="M4776" s="75" t="s">
        <v>1781</v>
      </c>
      <c r="N4776" s="46" t="s">
        <v>1784</v>
      </c>
      <c r="O4776" s="52" t="s">
        <v>1581</v>
      </c>
      <c r="P4776" s="56"/>
      <c r="Q4776" s="56">
        <v>2</v>
      </c>
      <c r="R4776" s="57">
        <f ca="1">SUMIF(Insumos!$C$7:$E$166,Subpartidas!N4776,Insumos!$E$7:$E$166)</f>
        <v>3.9</v>
      </c>
      <c r="S4776" s="57">
        <f t="shared" ref="S4776" ca="1" si="793">Q4776*R4776</f>
        <v>7.8</v>
      </c>
    </row>
    <row r="4777" spans="1:19" ht="14.1" customHeight="1">
      <c r="A4777" s="73"/>
      <c r="B4777" s="48" t="s">
        <v>1465</v>
      </c>
      <c r="C4777" s="116"/>
      <c r="D4777" s="116"/>
      <c r="E4777" s="116"/>
      <c r="F4777" s="116"/>
      <c r="G4777" s="116"/>
      <c r="H4777" s="116"/>
      <c r="I4777" s="116"/>
      <c r="J4777" s="116"/>
      <c r="K4777" s="116"/>
      <c r="L4777" s="55" t="s">
        <v>13</v>
      </c>
      <c r="M4777" s="52" t="s">
        <v>1517</v>
      </c>
      <c r="N4777" s="52" t="s">
        <v>1518</v>
      </c>
      <c r="O4777" s="52" t="s">
        <v>1502</v>
      </c>
      <c r="P4777" s="56"/>
      <c r="Q4777" s="56">
        <v>1.2E-2</v>
      </c>
      <c r="R4777" s="57">
        <f ca="1">SUMIF(Insumos!$C$7:$E$166,Subpartidas!N4777,Insumos!$E$7:$E$166)</f>
        <v>3.1071428571428572</v>
      </c>
      <c r="S4777" s="57">
        <f t="shared" ca="1" si="787"/>
        <v>3.728571428571429E-2</v>
      </c>
    </row>
    <row r="4778" spans="1:19" ht="14.1" customHeight="1">
      <c r="A4778" s="73"/>
      <c r="B4778" s="48" t="s">
        <v>1465</v>
      </c>
      <c r="C4778" s="58"/>
      <c r="D4778" s="58"/>
      <c r="E4778" s="58"/>
      <c r="F4778" s="58"/>
      <c r="G4778" s="58"/>
      <c r="H4778" s="58"/>
      <c r="I4778" s="58"/>
      <c r="J4778" s="58"/>
      <c r="K4778" s="58"/>
      <c r="L4778" s="55" t="s">
        <v>14</v>
      </c>
      <c r="M4778" s="52" t="s">
        <v>1505</v>
      </c>
      <c r="N4778" s="52" t="s">
        <v>1506</v>
      </c>
      <c r="O4778" s="52" t="s">
        <v>1507</v>
      </c>
      <c r="P4778" s="56"/>
      <c r="Q4778" s="56">
        <v>0.05</v>
      </c>
      <c r="R4778" s="50">
        <f ca="1">+SUMIFS($S$5:$S$4996,$B$5:$B$4996,B4772,$L$5:$L$4996,$L$5)</f>
        <v>1.4575970429483922</v>
      </c>
      <c r="S4778" s="57">
        <f t="shared" ca="1" si="787"/>
        <v>7.2879852147419613E-2</v>
      </c>
    </row>
    <row r="4779" spans="1:19" ht="14.1" customHeight="1">
      <c r="A4779" s="73"/>
      <c r="B4779" s="48" t="s">
        <v>1465</v>
      </c>
      <c r="C4779" s="58"/>
      <c r="D4779" s="58"/>
      <c r="E4779" s="58"/>
      <c r="F4779" s="58"/>
      <c r="G4779" s="58"/>
      <c r="H4779" s="58"/>
      <c r="I4779" s="58"/>
      <c r="J4779" s="58"/>
      <c r="K4779" s="58"/>
      <c r="L4779" s="55" t="s">
        <v>14</v>
      </c>
      <c r="M4779" s="52" t="s">
        <v>1637</v>
      </c>
      <c r="N4779" s="52" t="s">
        <v>1638</v>
      </c>
      <c r="O4779" s="52" t="s">
        <v>1510</v>
      </c>
      <c r="P4779" s="56">
        <v>1</v>
      </c>
      <c r="Q4779" s="56">
        <f>P4779/$E$4700*8</f>
        <v>5.7142857142857141E-2</v>
      </c>
      <c r="R4779" s="57">
        <f ca="1">SUMIF(Insumos!$C$7:$E$166,Subpartidas!N4779,Insumos!$E$7:$E$166)</f>
        <v>40.465982432039503</v>
      </c>
      <c r="S4779" s="57">
        <f t="shared" ca="1" si="787"/>
        <v>2.3123418532594</v>
      </c>
    </row>
    <row r="4780" spans="1:19" ht="14.1" customHeight="1">
      <c r="A4780" s="73"/>
      <c r="B4780" s="48" t="s">
        <v>1465</v>
      </c>
      <c r="C4780" s="58"/>
      <c r="D4780" s="58"/>
      <c r="E4780" s="58"/>
      <c r="F4780" s="58"/>
      <c r="G4780" s="58"/>
      <c r="H4780" s="58"/>
      <c r="I4780" s="58"/>
      <c r="J4780" s="58"/>
      <c r="K4780" s="58"/>
      <c r="L4780" s="55" t="s">
        <v>14</v>
      </c>
      <c r="M4780" s="52" t="s">
        <v>1653</v>
      </c>
      <c r="N4780" s="52" t="s">
        <v>1654</v>
      </c>
      <c r="O4780" s="52" t="s">
        <v>1510</v>
      </c>
      <c r="P4780" s="56">
        <v>1</v>
      </c>
      <c r="Q4780" s="56">
        <f>P4780/$E$4700*8</f>
        <v>5.7142857142857141E-2</v>
      </c>
      <c r="R4780" s="57">
        <f ca="1">SUMIF(Insumos!$C$7:$E$166,Subpartidas!N4780,Insumos!$E$7:$E$166)</f>
        <v>38.06845238095238</v>
      </c>
      <c r="S4780" s="57">
        <f t="shared" ca="1" si="787"/>
        <v>2.1753401360544218</v>
      </c>
    </row>
    <row r="4781" spans="1:19" ht="14.1" customHeight="1">
      <c r="A4781" s="106"/>
      <c r="B4781" s="48" t="s">
        <v>1466</v>
      </c>
      <c r="C4781" s="52" t="s">
        <v>653</v>
      </c>
      <c r="D4781" s="53">
        <f>+IF(C4781&lt;&gt;" ",VLOOKUP(B4781,Rendimientos!$A$3:$D$557,3,0))</f>
        <v>65</v>
      </c>
      <c r="E4781" s="53">
        <f>+IF(C4781&lt;&gt;" ",VLOOKUP(B4781,Rendimientos!$A$3:$D$557,4,0))</f>
        <v>65</v>
      </c>
      <c r="F4781" s="54">
        <f ca="1">SUM(G4781:K4789)</f>
        <v>28.703677621967362</v>
      </c>
      <c r="G4781" s="49">
        <f ca="1">SUMIFS($S$5:$S$4996,$B$5:$B$4996,B4781,$L$5:$L$4996,$L$5)</f>
        <v>1.6325086881021993</v>
      </c>
      <c r="H4781" s="49">
        <f ca="1">SUMIFS($S$5:$S$4996,$B$5:$B$4996,B4781,$L$5:$L$4996,$L$10)</f>
        <v>20.565178571428572</v>
      </c>
      <c r="I4781" s="49"/>
      <c r="J4781" s="49">
        <f ca="1">SUMIFS($S$5:$S$4996,$B$5:$B$4996,B4781,$L$5:$L$4996,$L$11)</f>
        <v>5.1078292624365904</v>
      </c>
      <c r="K4781" s="49">
        <f>SUMIFS($S$5:$S$4996,$B$5:$B$4996,B4781,$L$5:$L$4996,$L$4497)</f>
        <v>0</v>
      </c>
      <c r="L4781" s="55" t="s">
        <v>12</v>
      </c>
      <c r="M4781" s="108" t="s">
        <v>1772</v>
      </c>
      <c r="N4781" s="52" t="s">
        <v>1516</v>
      </c>
      <c r="O4781" s="52" t="s">
        <v>1491</v>
      </c>
      <c r="P4781" s="56">
        <v>1</v>
      </c>
      <c r="Q4781" s="56">
        <f>P4781/$D$4709*8</f>
        <v>6.4000000000000001E-2</v>
      </c>
      <c r="R4781" s="57">
        <f ca="1">SUMIF(Insumos!$C$7:$E$166,Subpartidas!N4781,Insumos!$E$7:$E$166)</f>
        <v>9.9754511316773993</v>
      </c>
      <c r="S4781" s="57">
        <f ca="1">Q4781*R4781</f>
        <v>0.63842887242735358</v>
      </c>
    </row>
    <row r="4782" spans="1:19" ht="14.1" customHeight="1">
      <c r="A4782" s="73"/>
      <c r="B4782" s="48" t="s">
        <v>1466</v>
      </c>
      <c r="C4782" s="58"/>
      <c r="D4782" s="58"/>
      <c r="E4782" s="58"/>
      <c r="F4782" s="58"/>
      <c r="G4782" s="58"/>
      <c r="H4782" s="58"/>
      <c r="I4782" s="58"/>
      <c r="J4782" s="58"/>
      <c r="K4782" s="58"/>
      <c r="L4782" s="55" t="s">
        <v>12</v>
      </c>
      <c r="M4782" s="52" t="s">
        <v>1494</v>
      </c>
      <c r="N4782" s="52" t="s">
        <v>1495</v>
      </c>
      <c r="O4782" s="52" t="s">
        <v>1491</v>
      </c>
      <c r="P4782" s="56">
        <v>1</v>
      </c>
      <c r="Q4782" s="56">
        <f t="shared" ref="Q4782:Q4783" si="794">P4782/$D$4709*8</f>
        <v>6.4000000000000001E-2</v>
      </c>
      <c r="R4782" s="57">
        <f ca="1">SUMIF(Insumos!$C$7:$E$166,Subpartidas!N4782,Insumos!$E$7:$E$166)</f>
        <v>6.8581917880260743</v>
      </c>
      <c r="S4782" s="57">
        <f ca="1">Q4782*R4782</f>
        <v>0.43892427443366877</v>
      </c>
    </row>
    <row r="4783" spans="1:19" ht="14.1" customHeight="1">
      <c r="A4783" s="73"/>
      <c r="B4783" s="48" t="s">
        <v>1466</v>
      </c>
      <c r="C4783" s="58"/>
      <c r="D4783" s="58"/>
      <c r="E4783" s="58"/>
      <c r="F4783" s="58"/>
      <c r="G4783" s="58"/>
      <c r="H4783" s="58"/>
      <c r="I4783" s="58"/>
      <c r="J4783" s="58"/>
      <c r="K4783" s="58"/>
      <c r="L4783" s="55" t="s">
        <v>12</v>
      </c>
      <c r="M4783" s="52" t="s">
        <v>1498</v>
      </c>
      <c r="N4783" s="52" t="s">
        <v>1499</v>
      </c>
      <c r="O4783" s="52" t="s">
        <v>1491</v>
      </c>
      <c r="P4783" s="56">
        <v>1</v>
      </c>
      <c r="Q4783" s="56">
        <f t="shared" si="794"/>
        <v>6.4000000000000001E-2</v>
      </c>
      <c r="R4783" s="57">
        <f ca="1">SUMIF(Insumos!$C$7:$E$166,Subpartidas!N4783,Insumos!$E$7:$E$166)</f>
        <v>8.6743053318933896</v>
      </c>
      <c r="S4783" s="57">
        <f ca="1">Q4783*R4783</f>
        <v>0.55515554124117694</v>
      </c>
    </row>
    <row r="4784" spans="1:19" ht="14.1" customHeight="1">
      <c r="A4784" s="73"/>
      <c r="B4784" s="48" t="s">
        <v>1466</v>
      </c>
      <c r="C4784" s="58"/>
      <c r="D4784" s="58"/>
      <c r="E4784" s="58"/>
      <c r="F4784" s="58"/>
      <c r="G4784" s="58"/>
      <c r="H4784" s="58"/>
      <c r="I4784" s="58">
        <f ca="1">S4784*'Costos Indirectos'!$G$5</f>
        <v>0.67357709999999993</v>
      </c>
      <c r="J4784" s="58"/>
      <c r="K4784" s="58"/>
      <c r="L4784" s="55" t="s">
        <v>13</v>
      </c>
      <c r="M4784" s="75" t="s">
        <v>1779</v>
      </c>
      <c r="N4784" s="46" t="s">
        <v>1785</v>
      </c>
      <c r="O4784" s="52" t="s">
        <v>657</v>
      </c>
      <c r="P4784" s="56"/>
      <c r="Q4784" s="56">
        <v>2.1</v>
      </c>
      <c r="R4784" s="57">
        <f ca="1">SUMIF(Insumos!$C$7:$E$166,Subpartidas!N4784,Insumos!$E$7:$E$166)</f>
        <v>4.71</v>
      </c>
      <c r="S4784" s="57">
        <f ca="1">Q4784*R4784</f>
        <v>9.891</v>
      </c>
    </row>
    <row r="4785" spans="1:19" ht="14.1" customHeight="1">
      <c r="A4785" s="73"/>
      <c r="B4785" s="48" t="s">
        <v>1466</v>
      </c>
      <c r="C4785" s="58"/>
      <c r="D4785" s="58"/>
      <c r="E4785" s="58"/>
      <c r="F4785" s="58"/>
      <c r="G4785" s="58"/>
      <c r="H4785" s="58"/>
      <c r="I4785" s="58">
        <f ca="1">S4785*'Costos Indirectos'!$G$5</f>
        <v>0.72458400000000001</v>
      </c>
      <c r="J4785" s="58"/>
      <c r="K4785" s="58"/>
      <c r="L4785" s="55" t="s">
        <v>13</v>
      </c>
      <c r="M4785" s="75" t="s">
        <v>1781</v>
      </c>
      <c r="N4785" s="46" t="s">
        <v>1786</v>
      </c>
      <c r="O4785" s="52" t="s">
        <v>1581</v>
      </c>
      <c r="P4785" s="56"/>
      <c r="Q4785" s="56">
        <v>2</v>
      </c>
      <c r="R4785" s="57">
        <f ca="1">SUMIF(Insumos!$C$7:$E$166,Subpartidas!N4785,Insumos!$E$7:$E$166)</f>
        <v>5.32</v>
      </c>
      <c r="S4785" s="57">
        <f ca="1">Q4785*R4785</f>
        <v>10.64</v>
      </c>
    </row>
    <row r="4786" spans="1:19" ht="14.1" customHeight="1">
      <c r="A4786" s="73"/>
      <c r="B4786" s="48" t="s">
        <v>1466</v>
      </c>
      <c r="C4786" s="116"/>
      <c r="D4786" s="116"/>
      <c r="E4786" s="116"/>
      <c r="F4786" s="116"/>
      <c r="G4786" s="116"/>
      <c r="H4786" s="116"/>
      <c r="I4786" s="116"/>
      <c r="J4786" s="116"/>
      <c r="K4786" s="116"/>
      <c r="L4786" s="55" t="s">
        <v>13</v>
      </c>
      <c r="M4786" s="52" t="s">
        <v>1517</v>
      </c>
      <c r="N4786" s="52" t="s">
        <v>1518</v>
      </c>
      <c r="O4786" s="52" t="s">
        <v>1502</v>
      </c>
      <c r="P4786" s="56"/>
      <c r="Q4786" s="56">
        <v>1.0999999999999999E-2</v>
      </c>
      <c r="R4786" s="57">
        <f ca="1">SUMIF(Insumos!$C$7:$E$166,Subpartidas!N4786,Insumos!$E$7:$E$166)</f>
        <v>3.1071428571428572</v>
      </c>
      <c r="S4786" s="57">
        <f t="shared" ref="S4786:S4789" ca="1" si="795">Q4786*R4786</f>
        <v>3.4178571428571426E-2</v>
      </c>
    </row>
    <row r="4787" spans="1:19" ht="14.1" customHeight="1">
      <c r="A4787" s="73"/>
      <c r="B4787" s="48" t="s">
        <v>1466</v>
      </c>
      <c r="C4787" s="58"/>
      <c r="D4787" s="58"/>
      <c r="E4787" s="58"/>
      <c r="F4787" s="58"/>
      <c r="G4787" s="58"/>
      <c r="H4787" s="58"/>
      <c r="I4787" s="58"/>
      <c r="J4787" s="58"/>
      <c r="K4787" s="58"/>
      <c r="L4787" s="55" t="s">
        <v>14</v>
      </c>
      <c r="M4787" s="52" t="s">
        <v>1505</v>
      </c>
      <c r="N4787" s="52" t="s">
        <v>1506</v>
      </c>
      <c r="O4787" s="52" t="s">
        <v>1507</v>
      </c>
      <c r="P4787" s="56"/>
      <c r="Q4787" s="56">
        <v>0.05</v>
      </c>
      <c r="R4787" s="50">
        <f ca="1">+SUMIFS($S$5:$S$4996,$B$5:$B$4996,B4781,$L$5:$L$4996,$L$5)</f>
        <v>1.6325086881021993</v>
      </c>
      <c r="S4787" s="57">
        <f t="shared" ca="1" si="795"/>
        <v>8.162543440510997E-2</v>
      </c>
    </row>
    <row r="4788" spans="1:19" ht="14.1" customHeight="1">
      <c r="A4788" s="73"/>
      <c r="B4788" s="48" t="s">
        <v>1466</v>
      </c>
      <c r="C4788" s="58"/>
      <c r="D4788" s="58"/>
      <c r="E4788" s="58"/>
      <c r="F4788" s="58"/>
      <c r="G4788" s="58"/>
      <c r="H4788" s="58"/>
      <c r="I4788" s="58"/>
      <c r="J4788" s="58"/>
      <c r="K4788" s="58"/>
      <c r="L4788" s="55" t="s">
        <v>14</v>
      </c>
      <c r="M4788" s="52" t="s">
        <v>1637</v>
      </c>
      <c r="N4788" s="52" t="s">
        <v>1638</v>
      </c>
      <c r="O4788" s="52" t="s">
        <v>1510</v>
      </c>
      <c r="P4788" s="56">
        <v>1</v>
      </c>
      <c r="Q4788" s="56">
        <f>P4788/$E$4709*8</f>
        <v>6.4000000000000001E-2</v>
      </c>
      <c r="R4788" s="57">
        <f ca="1">SUMIF(Insumos!$C$7:$E$166,Subpartidas!N4788,Insumos!$E$7:$E$166)</f>
        <v>40.465982432039503</v>
      </c>
      <c r="S4788" s="57">
        <f t="shared" ca="1" si="795"/>
        <v>2.5898228756505284</v>
      </c>
    </row>
    <row r="4789" spans="1:19" ht="14.1" customHeight="1">
      <c r="A4789" s="73"/>
      <c r="B4789" s="48" t="s">
        <v>1466</v>
      </c>
      <c r="C4789" s="58"/>
      <c r="D4789" s="58"/>
      <c r="E4789" s="58"/>
      <c r="F4789" s="58"/>
      <c r="G4789" s="58"/>
      <c r="H4789" s="58"/>
      <c r="I4789" s="58"/>
      <c r="J4789" s="58"/>
      <c r="K4789" s="58"/>
      <c r="L4789" s="55" t="s">
        <v>14</v>
      </c>
      <c r="M4789" s="52" t="s">
        <v>1653</v>
      </c>
      <c r="N4789" s="52" t="s">
        <v>1654</v>
      </c>
      <c r="O4789" s="52" t="s">
        <v>1510</v>
      </c>
      <c r="P4789" s="56">
        <v>1</v>
      </c>
      <c r="Q4789" s="56">
        <f>P4789/$E$4709*8</f>
        <v>6.4000000000000001E-2</v>
      </c>
      <c r="R4789" s="57">
        <f ca="1">SUMIF(Insumos!$C$7:$E$166,Subpartidas!N4789,Insumos!$E$7:$E$166)</f>
        <v>38.06845238095238</v>
      </c>
      <c r="S4789" s="57">
        <f t="shared" ca="1" si="795"/>
        <v>2.4363809523809525</v>
      </c>
    </row>
    <row r="4790" spans="1:19" ht="14.1" customHeight="1">
      <c r="A4790" s="106"/>
      <c r="B4790" s="48" t="s">
        <v>1467</v>
      </c>
      <c r="C4790" s="52" t="s">
        <v>653</v>
      </c>
      <c r="D4790" s="53">
        <f>+IF(C4790&lt;&gt;" ",VLOOKUP(B4790,Rendimientos!$A$3:$D$557,3,0))</f>
        <v>60</v>
      </c>
      <c r="E4790" s="53">
        <f>+IF(C4790&lt;&gt;" ",VLOOKUP(B4790,Rendimientos!$A$3:$D$557,4,0))</f>
        <v>60</v>
      </c>
      <c r="F4790" s="54">
        <f ca="1">SUM(G4790:K4798)</f>
        <v>39.734271750858859</v>
      </c>
      <c r="G4790" s="49">
        <f ca="1">SUMIFS($S$5:$S$4996,$B$5:$B$4996,B4790,$L$5:$L$4996,$L$5)</f>
        <v>1.7005298834397908</v>
      </c>
      <c r="H4790" s="49">
        <f ca="1">SUMIFS($S$5:$S$4996,$B$5:$B$4996,B4790,$L$5:$L$4996,$L$10)</f>
        <v>30.629839285714286</v>
      </c>
      <c r="I4790" s="49"/>
      <c r="J4790" s="49">
        <f ca="1">SUMIFS($S$5:$S$4996,$B$5:$B$4996,B4790,$L$5:$L$4996,$L$11)</f>
        <v>5.3206554817047813</v>
      </c>
      <c r="K4790" s="49">
        <f>SUMIFS($S$5:$S$4996,$B$5:$B$4996,B4790,$L$5:$L$4996,$L$4497)</f>
        <v>0</v>
      </c>
      <c r="L4790" s="55" t="s">
        <v>12</v>
      </c>
      <c r="M4790" s="108" t="s">
        <v>1772</v>
      </c>
      <c r="N4790" s="52" t="s">
        <v>1516</v>
      </c>
      <c r="O4790" s="52" t="s">
        <v>1491</v>
      </c>
      <c r="P4790" s="56">
        <v>1</v>
      </c>
      <c r="Q4790" s="56">
        <f>P4790/$D$4718*8</f>
        <v>6.6666666666666666E-2</v>
      </c>
      <c r="R4790" s="57">
        <f ca="1">SUMIF(Insumos!$C$7:$E$166,Subpartidas!N4790,Insumos!$E$7:$E$166)</f>
        <v>9.9754511316773993</v>
      </c>
      <c r="S4790" s="57">
        <f ca="1">Q4790*R4790</f>
        <v>0.66503007544515991</v>
      </c>
    </row>
    <row r="4791" spans="1:19" ht="14.1" customHeight="1">
      <c r="A4791" s="73"/>
      <c r="B4791" s="48" t="s">
        <v>1467</v>
      </c>
      <c r="C4791" s="58"/>
      <c r="D4791" s="58"/>
      <c r="E4791" s="58"/>
      <c r="F4791" s="58"/>
      <c r="G4791" s="58"/>
      <c r="H4791" s="58"/>
      <c r="I4791" s="58"/>
      <c r="J4791" s="58"/>
      <c r="K4791" s="58"/>
      <c r="L4791" s="55" t="s">
        <v>12</v>
      </c>
      <c r="M4791" s="52" t="s">
        <v>1494</v>
      </c>
      <c r="N4791" s="52" t="s">
        <v>1495</v>
      </c>
      <c r="O4791" s="52" t="s">
        <v>1491</v>
      </c>
      <c r="P4791" s="56">
        <v>1</v>
      </c>
      <c r="Q4791" s="56">
        <f t="shared" ref="Q4791:Q4792" si="796">P4791/$D$4718*8</f>
        <v>6.6666666666666666E-2</v>
      </c>
      <c r="R4791" s="57">
        <f ca="1">SUMIF(Insumos!$C$7:$E$166,Subpartidas!N4791,Insumos!$E$7:$E$166)</f>
        <v>6.8581917880260743</v>
      </c>
      <c r="S4791" s="57">
        <f ca="1">Q4791*R4791</f>
        <v>0.45721278586840497</v>
      </c>
    </row>
    <row r="4792" spans="1:19" ht="14.1" customHeight="1">
      <c r="A4792" s="73"/>
      <c r="B4792" s="48" t="s">
        <v>1467</v>
      </c>
      <c r="C4792" s="58"/>
      <c r="D4792" s="58"/>
      <c r="E4792" s="58"/>
      <c r="F4792" s="58"/>
      <c r="G4792" s="58"/>
      <c r="H4792" s="58"/>
      <c r="I4792" s="58"/>
      <c r="J4792" s="58"/>
      <c r="K4792" s="58"/>
      <c r="L4792" s="55" t="s">
        <v>12</v>
      </c>
      <c r="M4792" s="52" t="s">
        <v>1498</v>
      </c>
      <c r="N4792" s="52" t="s">
        <v>1499</v>
      </c>
      <c r="O4792" s="52" t="s">
        <v>1491</v>
      </c>
      <c r="P4792" s="56">
        <v>1</v>
      </c>
      <c r="Q4792" s="56">
        <f t="shared" si="796"/>
        <v>6.6666666666666666E-2</v>
      </c>
      <c r="R4792" s="57">
        <f ca="1">SUMIF(Insumos!$C$7:$E$166,Subpartidas!N4792,Insumos!$E$7:$E$166)</f>
        <v>8.6743053318933896</v>
      </c>
      <c r="S4792" s="57">
        <f ca="1">Q4792*R4792</f>
        <v>0.57828702212622596</v>
      </c>
    </row>
    <row r="4793" spans="1:19" ht="14.1" customHeight="1">
      <c r="A4793" s="73"/>
      <c r="B4793" s="48" t="s">
        <v>1467</v>
      </c>
      <c r="C4793" s="58"/>
      <c r="D4793" s="58"/>
      <c r="E4793" s="58"/>
      <c r="F4793" s="58"/>
      <c r="G4793" s="58"/>
      <c r="H4793" s="58"/>
      <c r="I4793" s="58">
        <f ca="1">S4793*'Costos Indirectos'!$G$5</f>
        <v>1.0168010999999999</v>
      </c>
      <c r="J4793" s="58"/>
      <c r="K4793" s="58"/>
      <c r="L4793" s="55" t="s">
        <v>13</v>
      </c>
      <c r="M4793" s="75" t="s">
        <v>1779</v>
      </c>
      <c r="N4793" s="46" t="s">
        <v>1787</v>
      </c>
      <c r="O4793" s="52" t="s">
        <v>657</v>
      </c>
      <c r="P4793" s="56"/>
      <c r="Q4793" s="56">
        <v>2.1</v>
      </c>
      <c r="R4793" s="57">
        <f ca="1">SUMIF(Insumos!$C$7:$E$166,Subpartidas!N4793,Insumos!$E$7:$E$166)</f>
        <v>7.11</v>
      </c>
      <c r="S4793" s="57">
        <f ca="1">Q4793*R4793</f>
        <v>14.931000000000001</v>
      </c>
    </row>
    <row r="4794" spans="1:19" ht="14.1" customHeight="1">
      <c r="A4794" s="73"/>
      <c r="B4794" s="48" t="s">
        <v>1467</v>
      </c>
      <c r="C4794" s="58"/>
      <c r="D4794" s="58"/>
      <c r="E4794" s="58"/>
      <c r="F4794" s="58"/>
      <c r="G4794" s="58"/>
      <c r="H4794" s="58"/>
      <c r="I4794" s="58">
        <f ca="1">S4794*'Costos Indirectos'!$G$5</f>
        <v>1.066446</v>
      </c>
      <c r="J4794" s="58"/>
      <c r="K4794" s="58"/>
      <c r="L4794" s="55" t="s">
        <v>13</v>
      </c>
      <c r="M4794" s="75" t="s">
        <v>1781</v>
      </c>
      <c r="N4794" s="46" t="s">
        <v>1788</v>
      </c>
      <c r="O4794" s="52" t="s">
        <v>1581</v>
      </c>
      <c r="P4794" s="56"/>
      <c r="Q4794" s="56">
        <v>2</v>
      </c>
      <c r="R4794" s="57">
        <f ca="1">SUMIF(Insumos!$C$7:$E$166,Subpartidas!N4794,Insumos!$E$7:$E$166)</f>
        <v>7.83</v>
      </c>
      <c r="S4794" s="57">
        <f ca="1">Q4794*R4794</f>
        <v>15.66</v>
      </c>
    </row>
    <row r="4795" spans="1:19" ht="14.1" customHeight="1">
      <c r="A4795" s="73"/>
      <c r="B4795" s="48" t="s">
        <v>1467</v>
      </c>
      <c r="C4795" s="116"/>
      <c r="D4795" s="116"/>
      <c r="E4795" s="116"/>
      <c r="F4795" s="116"/>
      <c r="G4795" s="116"/>
      <c r="H4795" s="116"/>
      <c r="I4795" s="116"/>
      <c r="J4795" s="116"/>
      <c r="K4795" s="116"/>
      <c r="L4795" s="55" t="s">
        <v>13</v>
      </c>
      <c r="M4795" s="52" t="s">
        <v>1517</v>
      </c>
      <c r="N4795" s="52" t="s">
        <v>1518</v>
      </c>
      <c r="O4795" s="52" t="s">
        <v>1502</v>
      </c>
      <c r="P4795" s="56"/>
      <c r="Q4795" s="56">
        <v>1.2500000000000001E-2</v>
      </c>
      <c r="R4795" s="57">
        <f ca="1">SUMIF(Insumos!$C$7:$E$166,Subpartidas!N4795,Insumos!$E$7:$E$166)</f>
        <v>3.1071428571428572</v>
      </c>
      <c r="S4795" s="57">
        <f t="shared" ref="S4795:S4798" ca="1" si="797">Q4795*R4795</f>
        <v>3.8839285714285715E-2</v>
      </c>
    </row>
    <row r="4796" spans="1:19" ht="14.1" customHeight="1">
      <c r="A4796" s="73"/>
      <c r="B4796" s="48" t="s">
        <v>1467</v>
      </c>
      <c r="C4796" s="58"/>
      <c r="D4796" s="58"/>
      <c r="E4796" s="58"/>
      <c r="F4796" s="58"/>
      <c r="G4796" s="58"/>
      <c r="H4796" s="58"/>
      <c r="I4796" s="58"/>
      <c r="J4796" s="58"/>
      <c r="K4796" s="58"/>
      <c r="L4796" s="55" t="s">
        <v>14</v>
      </c>
      <c r="M4796" s="52" t="s">
        <v>1505</v>
      </c>
      <c r="N4796" s="52" t="s">
        <v>1506</v>
      </c>
      <c r="O4796" s="52" t="s">
        <v>1507</v>
      </c>
      <c r="P4796" s="56"/>
      <c r="Q4796" s="56">
        <v>0.05</v>
      </c>
      <c r="R4796" s="50">
        <f ca="1">+SUMIFS($S$5:$S$4996,$B$5:$B$4996,B4790,$L$5:$L$4996,$L$5)</f>
        <v>1.7005298834397908</v>
      </c>
      <c r="S4796" s="57">
        <f t="shared" ca="1" si="797"/>
        <v>8.5026494171989542E-2</v>
      </c>
    </row>
    <row r="4797" spans="1:19" ht="14.1" customHeight="1">
      <c r="A4797" s="73"/>
      <c r="B4797" s="48" t="s">
        <v>1467</v>
      </c>
      <c r="C4797" s="58"/>
      <c r="D4797" s="58"/>
      <c r="E4797" s="58"/>
      <c r="F4797" s="58"/>
      <c r="G4797" s="58"/>
      <c r="H4797" s="58"/>
      <c r="I4797" s="58"/>
      <c r="J4797" s="58"/>
      <c r="K4797" s="58"/>
      <c r="L4797" s="55" t="s">
        <v>14</v>
      </c>
      <c r="M4797" s="52" t="s">
        <v>1637</v>
      </c>
      <c r="N4797" s="52" t="s">
        <v>1638</v>
      </c>
      <c r="O4797" s="52" t="s">
        <v>1510</v>
      </c>
      <c r="P4797" s="56">
        <v>1</v>
      </c>
      <c r="Q4797" s="56">
        <f>P4797/$E$4718*8</f>
        <v>6.6666666666666666E-2</v>
      </c>
      <c r="R4797" s="57">
        <f ca="1">SUMIF(Insumos!$C$7:$E$166,Subpartidas!N4797,Insumos!$E$7:$E$166)</f>
        <v>40.465982432039503</v>
      </c>
      <c r="S4797" s="57">
        <f t="shared" ca="1" si="797"/>
        <v>2.6977321621359667</v>
      </c>
    </row>
    <row r="4798" spans="1:19" ht="14.1" customHeight="1">
      <c r="A4798" s="73"/>
      <c r="B4798" s="48" t="s">
        <v>1467</v>
      </c>
      <c r="C4798" s="58"/>
      <c r="D4798" s="58"/>
      <c r="E4798" s="58"/>
      <c r="F4798" s="58"/>
      <c r="G4798" s="58"/>
      <c r="H4798" s="58"/>
      <c r="I4798" s="58"/>
      <c r="J4798" s="58"/>
      <c r="K4798" s="58"/>
      <c r="L4798" s="55" t="s">
        <v>14</v>
      </c>
      <c r="M4798" s="52" t="s">
        <v>1653</v>
      </c>
      <c r="N4798" s="52" t="s">
        <v>1654</v>
      </c>
      <c r="O4798" s="52" t="s">
        <v>1510</v>
      </c>
      <c r="P4798" s="56">
        <v>1</v>
      </c>
      <c r="Q4798" s="56">
        <f>P4798/$E$4718*8</f>
        <v>6.6666666666666666E-2</v>
      </c>
      <c r="R4798" s="57">
        <f ca="1">SUMIF(Insumos!$C$7:$E$166,Subpartidas!N4798,Insumos!$E$7:$E$166)</f>
        <v>38.06845238095238</v>
      </c>
      <c r="S4798" s="57">
        <f t="shared" ca="1" si="797"/>
        <v>2.5378968253968255</v>
      </c>
    </row>
    <row r="4799" spans="1:19" ht="14.1" customHeight="1">
      <c r="A4799" s="106"/>
      <c r="B4799" s="48" t="s">
        <v>1468</v>
      </c>
      <c r="C4799" s="52" t="s">
        <v>653</v>
      </c>
      <c r="D4799" s="53">
        <f>+IF(C4799&lt;&gt;" ",VLOOKUP(B4799,Rendimientos!$A$3:$D$557,3,0))</f>
        <v>50</v>
      </c>
      <c r="E4799" s="53">
        <f>+IF(C4799&lt;&gt;" ",VLOOKUP(B4799,Rendimientos!$A$3:$D$557,4,0))</f>
        <v>50</v>
      </c>
      <c r="F4799" s="54">
        <f ca="1">SUM(G4799:K4807)</f>
        <v>75.289371758079795</v>
      </c>
      <c r="G4799" s="49">
        <f ca="1">SUMIFS($S$5:$S$4996,$B$5:$B$4996,B4799,$L$5:$L$4996,$L$5)</f>
        <v>1.8551235092070444</v>
      </c>
      <c r="H4799" s="49">
        <f ca="1">SUMIFS($S$5:$S$4996,$B$5:$B$4996,B4799,$L$5:$L$4996,$L$10)</f>
        <v>63.320460714285723</v>
      </c>
      <c r="I4799" s="49"/>
      <c r="J4799" s="49">
        <f ca="1">SUMIFS($S$5:$S$4996,$B$5:$B$4996,B4799,$L$5:$L$4996,$L$11)</f>
        <v>5.8043514345870335</v>
      </c>
      <c r="K4799" s="49">
        <f>SUMIFS($S$5:$S$4996,$B$5:$B$4996,B4799,$L$5:$L$4996,$L$4497)</f>
        <v>0</v>
      </c>
      <c r="L4799" s="55" t="s">
        <v>12</v>
      </c>
      <c r="M4799" s="108" t="s">
        <v>1772</v>
      </c>
      <c r="N4799" s="52" t="s">
        <v>1516</v>
      </c>
      <c r="O4799" s="52" t="s">
        <v>1491</v>
      </c>
      <c r="P4799" s="56">
        <v>1</v>
      </c>
      <c r="Q4799" s="56">
        <f>P4799/$D$4727*8</f>
        <v>7.2727272727272724E-2</v>
      </c>
      <c r="R4799" s="57">
        <f ca="1">SUMIF(Insumos!$C$7:$E$166,Subpartidas!N4799,Insumos!$E$7:$E$166)</f>
        <v>9.9754511316773993</v>
      </c>
      <c r="S4799" s="57">
        <f ca="1">Q4799*R4799</f>
        <v>0.72548735503108353</v>
      </c>
    </row>
    <row r="4800" spans="1:19" ht="14.1" customHeight="1">
      <c r="A4800" s="73"/>
      <c r="B4800" s="48" t="s">
        <v>1468</v>
      </c>
      <c r="C4800" s="58"/>
      <c r="D4800" s="58"/>
      <c r="E4800" s="58"/>
      <c r="F4800" s="58"/>
      <c r="G4800" s="58"/>
      <c r="H4800" s="58"/>
      <c r="I4800" s="58"/>
      <c r="J4800" s="58"/>
      <c r="K4800" s="58"/>
      <c r="L4800" s="55" t="s">
        <v>12</v>
      </c>
      <c r="M4800" s="52" t="s">
        <v>1494</v>
      </c>
      <c r="N4800" s="52" t="s">
        <v>1495</v>
      </c>
      <c r="O4800" s="52" t="s">
        <v>1491</v>
      </c>
      <c r="P4800" s="56">
        <v>1</v>
      </c>
      <c r="Q4800" s="56">
        <f t="shared" ref="Q4800:Q4801" si="798">P4800/$D$4727*8</f>
        <v>7.2727272727272724E-2</v>
      </c>
      <c r="R4800" s="57">
        <f ca="1">SUMIF(Insumos!$C$7:$E$166,Subpartidas!N4800,Insumos!$E$7:$E$166)</f>
        <v>6.8581917880260743</v>
      </c>
      <c r="S4800" s="57">
        <f ca="1">Q4800*R4800</f>
        <v>0.49877758458371446</v>
      </c>
    </row>
    <row r="4801" spans="1:19" ht="14.1" customHeight="1">
      <c r="A4801" s="73"/>
      <c r="B4801" s="48" t="s">
        <v>1468</v>
      </c>
      <c r="C4801" s="58"/>
      <c r="D4801" s="58"/>
      <c r="E4801" s="58"/>
      <c r="F4801" s="58"/>
      <c r="G4801" s="58"/>
      <c r="H4801" s="58"/>
      <c r="I4801" s="58"/>
      <c r="J4801" s="58"/>
      <c r="K4801" s="58"/>
      <c r="L4801" s="55" t="s">
        <v>12</v>
      </c>
      <c r="M4801" s="52" t="s">
        <v>1498</v>
      </c>
      <c r="N4801" s="52" t="s">
        <v>1499</v>
      </c>
      <c r="O4801" s="52" t="s">
        <v>1491</v>
      </c>
      <c r="P4801" s="56">
        <v>1</v>
      </c>
      <c r="Q4801" s="56">
        <f t="shared" si="798"/>
        <v>7.2727272727272724E-2</v>
      </c>
      <c r="R4801" s="57">
        <f ca="1">SUMIF(Insumos!$C$7:$E$166,Subpartidas!N4801,Insumos!$E$7:$E$166)</f>
        <v>8.6743053318933896</v>
      </c>
      <c r="S4801" s="57">
        <f ca="1">Q4801*R4801</f>
        <v>0.63085856959224651</v>
      </c>
    </row>
    <row r="4802" spans="1:19" ht="14.1" customHeight="1">
      <c r="A4802" s="73"/>
      <c r="B4802" s="48" t="s">
        <v>1468</v>
      </c>
      <c r="C4802" s="58"/>
      <c r="D4802" s="58"/>
      <c r="E4802" s="58"/>
      <c r="F4802" s="58"/>
      <c r="G4802" s="58"/>
      <c r="H4802" s="58"/>
      <c r="I4802" s="58">
        <f ca="1">S4802*'Costos Indirectos'!$G$5</f>
        <v>2.1751820999999998</v>
      </c>
      <c r="J4802" s="58"/>
      <c r="K4802" s="58"/>
      <c r="L4802" s="55" t="s">
        <v>13</v>
      </c>
      <c r="M4802" s="75" t="s">
        <v>1779</v>
      </c>
      <c r="N4802" s="46" t="s">
        <v>1789</v>
      </c>
      <c r="O4802" s="52" t="s">
        <v>657</v>
      </c>
      <c r="P4802" s="56"/>
      <c r="Q4802" s="56">
        <v>2.1</v>
      </c>
      <c r="R4802" s="57">
        <f ca="1">SUMIF(Insumos!$C$7:$E$166,Subpartidas!N4802,Insumos!$E$7:$E$166)</f>
        <v>15.21</v>
      </c>
      <c r="S4802" s="57">
        <f ca="1">Q4802*R4802</f>
        <v>31.941000000000003</v>
      </c>
    </row>
    <row r="4803" spans="1:19" ht="14.1" customHeight="1">
      <c r="A4803" s="73"/>
      <c r="B4803" s="48" t="s">
        <v>1468</v>
      </c>
      <c r="C4803" s="58"/>
      <c r="D4803" s="58"/>
      <c r="E4803" s="58"/>
      <c r="F4803" s="58"/>
      <c r="G4803" s="58"/>
      <c r="H4803" s="58"/>
      <c r="I4803" s="58">
        <f ca="1">S4803*'Costos Indirectos'!$G$5</f>
        <v>2.1342539999999999</v>
      </c>
      <c r="J4803" s="58"/>
      <c r="K4803" s="58"/>
      <c r="L4803" s="55" t="s">
        <v>13</v>
      </c>
      <c r="M4803" s="75" t="s">
        <v>1781</v>
      </c>
      <c r="N4803" s="46" t="s">
        <v>1790</v>
      </c>
      <c r="O4803" s="52" t="s">
        <v>1581</v>
      </c>
      <c r="P4803" s="56"/>
      <c r="Q4803" s="56">
        <v>2</v>
      </c>
      <c r="R4803" s="57">
        <f ca="1">SUMIF(Insumos!$C$7:$E$166,Subpartidas!N4803,Insumos!$E$7:$E$166)</f>
        <v>15.67</v>
      </c>
      <c r="S4803" s="57">
        <f ca="1">Q4803*R4803</f>
        <v>31.34</v>
      </c>
    </row>
    <row r="4804" spans="1:19" ht="14.1" customHeight="1">
      <c r="A4804" s="73"/>
      <c r="B4804" s="48" t="s">
        <v>1468</v>
      </c>
      <c r="C4804" s="116"/>
      <c r="D4804" s="116"/>
      <c r="E4804" s="116"/>
      <c r="F4804" s="116"/>
      <c r="G4804" s="116"/>
      <c r="H4804" s="116"/>
      <c r="I4804" s="116"/>
      <c r="J4804" s="116"/>
      <c r="K4804" s="116"/>
      <c r="L4804" s="55" t="s">
        <v>13</v>
      </c>
      <c r="M4804" s="52" t="s">
        <v>1517</v>
      </c>
      <c r="N4804" s="52" t="s">
        <v>1518</v>
      </c>
      <c r="O4804" s="52" t="s">
        <v>1502</v>
      </c>
      <c r="P4804" s="56"/>
      <c r="Q4804" s="56">
        <v>1.2699999999999999E-2</v>
      </c>
      <c r="R4804" s="57">
        <f ca="1">SUMIF(Insumos!$C$7:$E$166,Subpartidas!N4804,Insumos!$E$7:$E$166)</f>
        <v>3.1071428571428572</v>
      </c>
      <c r="S4804" s="57">
        <f t="shared" ref="S4804:S4852" ca="1" si="799">Q4804*R4804</f>
        <v>3.9460714285714286E-2</v>
      </c>
    </row>
    <row r="4805" spans="1:19" ht="14.1" customHeight="1">
      <c r="A4805" s="73"/>
      <c r="B4805" s="48" t="s">
        <v>1468</v>
      </c>
      <c r="C4805" s="58"/>
      <c r="D4805" s="58"/>
      <c r="E4805" s="58"/>
      <c r="F4805" s="58"/>
      <c r="G4805" s="58"/>
      <c r="H4805" s="58"/>
      <c r="I4805" s="58"/>
      <c r="J4805" s="58"/>
      <c r="K4805" s="58"/>
      <c r="L4805" s="55" t="s">
        <v>14</v>
      </c>
      <c r="M4805" s="52" t="s">
        <v>1505</v>
      </c>
      <c r="N4805" s="52" t="s">
        <v>1506</v>
      </c>
      <c r="O4805" s="52" t="s">
        <v>1507</v>
      </c>
      <c r="P4805" s="56"/>
      <c r="Q4805" s="56">
        <v>0.05</v>
      </c>
      <c r="R4805" s="50">
        <f ca="1">+SUMIFS($S$5:$S$4996,$B$5:$B$4996,B4799,$L$5:$L$4996,$L$5)</f>
        <v>1.8551235092070444</v>
      </c>
      <c r="S4805" s="57">
        <f t="shared" ca="1" si="799"/>
        <v>9.2756175460352225E-2</v>
      </c>
    </row>
    <row r="4806" spans="1:19" ht="14.1" customHeight="1">
      <c r="A4806" s="73"/>
      <c r="B4806" s="48" t="s">
        <v>1468</v>
      </c>
      <c r="C4806" s="58"/>
      <c r="D4806" s="58"/>
      <c r="E4806" s="58"/>
      <c r="F4806" s="58"/>
      <c r="G4806" s="58"/>
      <c r="H4806" s="58"/>
      <c r="I4806" s="58"/>
      <c r="J4806" s="58"/>
      <c r="K4806" s="58"/>
      <c r="L4806" s="55" t="s">
        <v>14</v>
      </c>
      <c r="M4806" s="52" t="s">
        <v>1637</v>
      </c>
      <c r="N4806" s="52" t="s">
        <v>1638</v>
      </c>
      <c r="O4806" s="52" t="s">
        <v>1510</v>
      </c>
      <c r="P4806" s="56">
        <v>1</v>
      </c>
      <c r="Q4806" s="56">
        <f>P4806/$E$4727*8</f>
        <v>7.2727272727272724E-2</v>
      </c>
      <c r="R4806" s="57">
        <f ca="1">SUMIF(Insumos!$C$7:$E$166,Subpartidas!N4806,Insumos!$E$7:$E$166)</f>
        <v>40.465982432039503</v>
      </c>
      <c r="S4806" s="57">
        <f t="shared" ca="1" si="799"/>
        <v>2.9429805405119636</v>
      </c>
    </row>
    <row r="4807" spans="1:19" ht="14.1" customHeight="1">
      <c r="A4807" s="73"/>
      <c r="B4807" s="48" t="s">
        <v>1468</v>
      </c>
      <c r="C4807" s="58"/>
      <c r="D4807" s="58"/>
      <c r="E4807" s="58"/>
      <c r="F4807" s="58"/>
      <c r="G4807" s="58"/>
      <c r="H4807" s="58"/>
      <c r="I4807" s="58"/>
      <c r="J4807" s="58"/>
      <c r="K4807" s="58"/>
      <c r="L4807" s="55" t="s">
        <v>14</v>
      </c>
      <c r="M4807" s="52" t="s">
        <v>1653</v>
      </c>
      <c r="N4807" s="52" t="s">
        <v>1654</v>
      </c>
      <c r="O4807" s="52" t="s">
        <v>1510</v>
      </c>
      <c r="P4807" s="56">
        <v>1</v>
      </c>
      <c r="Q4807" s="56">
        <f>P4807/$E$4727*8</f>
        <v>7.2727272727272724E-2</v>
      </c>
      <c r="R4807" s="57">
        <f ca="1">SUMIF(Insumos!$C$7:$E$166,Subpartidas!N4807,Insumos!$E$7:$E$166)</f>
        <v>38.06845238095238</v>
      </c>
      <c r="S4807" s="57">
        <f t="shared" ca="1" si="799"/>
        <v>2.7686147186147183</v>
      </c>
    </row>
    <row r="4808" spans="1:19" ht="14.1" customHeight="1">
      <c r="A4808" s="106"/>
      <c r="B4808" s="48" t="s">
        <v>1469</v>
      </c>
      <c r="C4808" s="52" t="s">
        <v>653</v>
      </c>
      <c r="D4808" s="53">
        <f>+IF(C4808&lt;&gt;" ",VLOOKUP(B4808,Rendimientos!$A$3:$D$557,3,0))</f>
        <v>40</v>
      </c>
      <c r="E4808" s="53">
        <f>+IF(C4808&lt;&gt;" ",VLOOKUP(B4808,Rendimientos!$A$3:$D$557,4,0))</f>
        <v>40</v>
      </c>
      <c r="F4808" s="54">
        <f ca="1">SUM(G4808:K4816)</f>
        <v>113.13795733817349</v>
      </c>
      <c r="G4808" s="49">
        <f ca="1">SUMIFS($S$5:$S$4996,$B$5:$B$4996,B4808,$L$5:$L$4996,$L$5)</f>
        <v>2.040635860127749</v>
      </c>
      <c r="H4808" s="49">
        <f ca="1">SUMIFS($S$5:$S$4996,$B$5:$B$4996,B4808,$L$5:$L$4996,$L$10)</f>
        <v>98.064000000000007</v>
      </c>
      <c r="I4808" s="49"/>
      <c r="J4808" s="49">
        <f ca="1">SUMIFS($S$5:$S$4996,$B$5:$B$4996,B4808,$L$5:$L$4996,$L$11)</f>
        <v>6.3847865780457376</v>
      </c>
      <c r="K4808" s="49">
        <f>SUMIFS($S$5:$S$4996,$B$5:$B$4996,B4808,$L$5:$L$4996,$L$4497)</f>
        <v>0</v>
      </c>
      <c r="L4808" s="55" t="s">
        <v>12</v>
      </c>
      <c r="M4808" s="108" t="s">
        <v>1772</v>
      </c>
      <c r="N4808" s="52" t="s">
        <v>1516</v>
      </c>
      <c r="O4808" s="52" t="s">
        <v>1491</v>
      </c>
      <c r="P4808" s="56">
        <v>1</v>
      </c>
      <c r="Q4808" s="56">
        <f>P4808/$D$4736*8</f>
        <v>0.08</v>
      </c>
      <c r="R4808" s="57">
        <f ca="1">SUMIF(Insumos!$C$7:$E$166,Subpartidas!N4808,Insumos!$E$7:$E$166)</f>
        <v>9.9754511316773993</v>
      </c>
      <c r="S4808" s="57">
        <f t="shared" ca="1" si="799"/>
        <v>0.798036090534192</v>
      </c>
    </row>
    <row r="4809" spans="1:19" ht="14.1" customHeight="1">
      <c r="A4809" s="73"/>
      <c r="B4809" s="48" t="s">
        <v>1469</v>
      </c>
      <c r="C4809" s="58"/>
      <c r="D4809" s="58"/>
      <c r="E4809" s="58"/>
      <c r="F4809" s="58"/>
      <c r="G4809" s="58"/>
      <c r="H4809" s="58"/>
      <c r="I4809" s="58"/>
      <c r="J4809" s="58"/>
      <c r="K4809" s="58"/>
      <c r="L4809" s="55" t="s">
        <v>12</v>
      </c>
      <c r="M4809" s="52" t="s">
        <v>1494</v>
      </c>
      <c r="N4809" s="52" t="s">
        <v>1495</v>
      </c>
      <c r="O4809" s="52" t="s">
        <v>1491</v>
      </c>
      <c r="P4809" s="56">
        <v>1</v>
      </c>
      <c r="Q4809" s="56">
        <f t="shared" ref="Q4809:Q4810" si="800">P4809/$D$4736*8</f>
        <v>0.08</v>
      </c>
      <c r="R4809" s="57">
        <f ca="1">SUMIF(Insumos!$C$7:$E$166,Subpartidas!N4809,Insumos!$E$7:$E$166)</f>
        <v>6.8581917880260743</v>
      </c>
      <c r="S4809" s="57">
        <f t="shared" ca="1" si="799"/>
        <v>0.54865534304208596</v>
      </c>
    </row>
    <row r="4810" spans="1:19" ht="14.1" customHeight="1">
      <c r="A4810" s="73"/>
      <c r="B4810" s="48" t="s">
        <v>1469</v>
      </c>
      <c r="C4810" s="58"/>
      <c r="D4810" s="58"/>
      <c r="E4810" s="58"/>
      <c r="F4810" s="58"/>
      <c r="G4810" s="58"/>
      <c r="H4810" s="58"/>
      <c r="I4810" s="58"/>
      <c r="J4810" s="58"/>
      <c r="K4810" s="58"/>
      <c r="L4810" s="55" t="s">
        <v>12</v>
      </c>
      <c r="M4810" s="52" t="s">
        <v>1498</v>
      </c>
      <c r="N4810" s="52" t="s">
        <v>1499</v>
      </c>
      <c r="O4810" s="52" t="s">
        <v>1491</v>
      </c>
      <c r="P4810" s="56">
        <v>1</v>
      </c>
      <c r="Q4810" s="56">
        <f t="shared" si="800"/>
        <v>0.08</v>
      </c>
      <c r="R4810" s="57">
        <f ca="1">SUMIF(Insumos!$C$7:$E$166,Subpartidas!N4810,Insumos!$E$7:$E$166)</f>
        <v>8.6743053318933896</v>
      </c>
      <c r="S4810" s="57">
        <f t="shared" ca="1" si="799"/>
        <v>0.69394442655147115</v>
      </c>
    </row>
    <row r="4811" spans="1:19" ht="14.1" customHeight="1">
      <c r="A4811" s="73"/>
      <c r="B4811" s="48" t="s">
        <v>1469</v>
      </c>
      <c r="C4811" s="58"/>
      <c r="D4811" s="58"/>
      <c r="E4811" s="58"/>
      <c r="F4811" s="58"/>
      <c r="G4811" s="58"/>
      <c r="H4811" s="58"/>
      <c r="I4811" s="58">
        <f ca="1">S4811*'Costos Indirectos'!$G$5</f>
        <v>3.4165089000000002</v>
      </c>
      <c r="J4811" s="58"/>
      <c r="K4811" s="58"/>
      <c r="L4811" s="55" t="s">
        <v>13</v>
      </c>
      <c r="M4811" s="75" t="s">
        <v>1791</v>
      </c>
      <c r="N4811" s="46" t="s">
        <v>1792</v>
      </c>
      <c r="O4811" s="52" t="s">
        <v>657</v>
      </c>
      <c r="P4811" s="56"/>
      <c r="Q4811" s="56">
        <v>2.1</v>
      </c>
      <c r="R4811" s="57">
        <f ca="1">SUMIF(Insumos!$C$7:$E$166,Subpartidas!N4811,Insumos!$E$7:$E$166)</f>
        <v>23.89</v>
      </c>
      <c r="S4811" s="57">
        <f t="shared" ca="1" si="799"/>
        <v>50.169000000000004</v>
      </c>
    </row>
    <row r="4812" spans="1:19" ht="14.1" customHeight="1">
      <c r="A4812" s="73"/>
      <c r="B4812" s="48" t="s">
        <v>1469</v>
      </c>
      <c r="C4812" s="58"/>
      <c r="D4812" s="58"/>
      <c r="E4812" s="58"/>
      <c r="F4812" s="58"/>
      <c r="G4812" s="58"/>
      <c r="H4812" s="58"/>
      <c r="I4812" s="58">
        <f ca="1">S4812*'Costos Indirectos'!$G$5</f>
        <v>3.2320259999999998</v>
      </c>
      <c r="J4812" s="58"/>
      <c r="K4812" s="58"/>
      <c r="L4812" s="55" t="s">
        <v>13</v>
      </c>
      <c r="M4812" s="75" t="s">
        <v>1793</v>
      </c>
      <c r="N4812" s="46" t="s">
        <v>1794</v>
      </c>
      <c r="O4812" s="52" t="s">
        <v>1581</v>
      </c>
      <c r="P4812" s="56"/>
      <c r="Q4812" s="56">
        <v>2</v>
      </c>
      <c r="R4812" s="57">
        <f ca="1">SUMIF(Insumos!$C$7:$E$166,Subpartidas!N4812,Insumos!$E$7:$E$166)</f>
        <v>23.73</v>
      </c>
      <c r="S4812" s="57">
        <f t="shared" ref="S4812" ca="1" si="801">Q4812*R4812</f>
        <v>47.46</v>
      </c>
    </row>
    <row r="4813" spans="1:19" ht="14.1" customHeight="1">
      <c r="A4813" s="73"/>
      <c r="B4813" s="48" t="s">
        <v>1469</v>
      </c>
      <c r="C4813" s="58"/>
      <c r="D4813" s="58"/>
      <c r="E4813" s="58"/>
      <c r="F4813" s="58"/>
      <c r="G4813" s="58"/>
      <c r="H4813" s="58"/>
      <c r="I4813" s="58"/>
      <c r="J4813" s="58"/>
      <c r="K4813" s="58"/>
      <c r="L4813" s="55" t="s">
        <v>13</v>
      </c>
      <c r="M4813" s="52" t="s">
        <v>1517</v>
      </c>
      <c r="N4813" s="52" t="s">
        <v>1518</v>
      </c>
      <c r="O4813" s="52" t="s">
        <v>1502</v>
      </c>
      <c r="P4813" s="56"/>
      <c r="Q4813" s="56">
        <v>0.14000000000000001</v>
      </c>
      <c r="R4813" s="57">
        <f ca="1">SUMIF(Insumos!$C$7:$E$166,Subpartidas!N4813,Insumos!$E$7:$E$166)</f>
        <v>3.1071428571428572</v>
      </c>
      <c r="S4813" s="57">
        <f t="shared" ca="1" si="799"/>
        <v>0.43500000000000005</v>
      </c>
    </row>
    <row r="4814" spans="1:19" ht="14.1" customHeight="1">
      <c r="A4814" s="73"/>
      <c r="B4814" s="48" t="s">
        <v>1469</v>
      </c>
      <c r="C4814" s="58"/>
      <c r="D4814" s="58"/>
      <c r="E4814" s="58"/>
      <c r="F4814" s="58"/>
      <c r="G4814" s="58"/>
      <c r="H4814" s="58"/>
      <c r="I4814" s="58"/>
      <c r="J4814" s="58"/>
      <c r="K4814" s="58"/>
      <c r="L4814" s="55" t="s">
        <v>14</v>
      </c>
      <c r="M4814" s="52" t="s">
        <v>1505</v>
      </c>
      <c r="N4814" s="52" t="s">
        <v>1506</v>
      </c>
      <c r="O4814" s="52" t="s">
        <v>1507</v>
      </c>
      <c r="P4814" s="56"/>
      <c r="Q4814" s="56">
        <v>0.05</v>
      </c>
      <c r="R4814" s="50">
        <f ca="1">+SUMIFS($S$5:$S$4996,$B$5:$B$4996,B4808,$L$5:$L$4996,$L$5)</f>
        <v>2.040635860127749</v>
      </c>
      <c r="S4814" s="57">
        <f t="shared" ca="1" si="799"/>
        <v>0.10203179300638746</v>
      </c>
    </row>
    <row r="4815" spans="1:19" ht="14.1" customHeight="1">
      <c r="A4815" s="73"/>
      <c r="B4815" s="48" t="s">
        <v>1469</v>
      </c>
      <c r="C4815" s="58"/>
      <c r="D4815" s="58"/>
      <c r="E4815" s="58"/>
      <c r="F4815" s="58"/>
      <c r="G4815" s="58"/>
      <c r="H4815" s="58"/>
      <c r="I4815" s="58"/>
      <c r="J4815" s="58"/>
      <c r="K4815" s="58"/>
      <c r="L4815" s="55" t="s">
        <v>14</v>
      </c>
      <c r="M4815" s="52" t="s">
        <v>1637</v>
      </c>
      <c r="N4815" s="52" t="s">
        <v>1638</v>
      </c>
      <c r="O4815" s="52" t="s">
        <v>1510</v>
      </c>
      <c r="P4815" s="56">
        <v>1</v>
      </c>
      <c r="Q4815" s="56">
        <f>P4815/$E$4736*8</f>
        <v>0.08</v>
      </c>
      <c r="R4815" s="57">
        <f ca="1">SUMIF(Insumos!$C$7:$E$166,Subpartidas!N4815,Insumos!$E$7:$E$166)</f>
        <v>40.465982432039503</v>
      </c>
      <c r="S4815" s="57">
        <f t="shared" ca="1" si="799"/>
        <v>3.2372785945631604</v>
      </c>
    </row>
    <row r="4816" spans="1:19" ht="14.1" customHeight="1">
      <c r="A4816" s="73"/>
      <c r="B4816" s="48" t="s">
        <v>1469</v>
      </c>
      <c r="C4816" s="58"/>
      <c r="D4816" s="58"/>
      <c r="E4816" s="58"/>
      <c r="F4816" s="58"/>
      <c r="G4816" s="58"/>
      <c r="H4816" s="58"/>
      <c r="I4816" s="58"/>
      <c r="J4816" s="58"/>
      <c r="K4816" s="58"/>
      <c r="L4816" s="55" t="s">
        <v>14</v>
      </c>
      <c r="M4816" s="52" t="s">
        <v>1653</v>
      </c>
      <c r="N4816" s="52" t="s">
        <v>1654</v>
      </c>
      <c r="O4816" s="52" t="s">
        <v>1510</v>
      </c>
      <c r="P4816" s="56">
        <v>1</v>
      </c>
      <c r="Q4816" s="56">
        <f>P4816/$E$4736*8</f>
        <v>0.08</v>
      </c>
      <c r="R4816" s="57">
        <f ca="1">SUMIF(Insumos!$C$7:$E$166,Subpartidas!N4816,Insumos!$E$7:$E$166)</f>
        <v>38.06845238095238</v>
      </c>
      <c r="S4816" s="57">
        <f t="shared" ca="1" si="799"/>
        <v>3.0454761904761902</v>
      </c>
    </row>
    <row r="4817" spans="1:19" ht="14.1" customHeight="1">
      <c r="A4817" s="106"/>
      <c r="B4817" s="48" t="s">
        <v>1471</v>
      </c>
      <c r="C4817" s="52" t="s">
        <v>653</v>
      </c>
      <c r="D4817" s="53">
        <f>+IF(C4817&lt;&gt;" ",VLOOKUP(B4817,Rendimientos!$A$3:$D$557,3,0))</f>
        <v>11</v>
      </c>
      <c r="E4817" s="53">
        <f>+IF(C4817&lt;&gt;" ",VLOOKUP(B4817,Rendimientos!$A$3:$D$557,4,0))</f>
        <v>100</v>
      </c>
      <c r="F4817" s="54">
        <f ca="1">SUM(G4817:K4825)</f>
        <v>8.0577074810012874</v>
      </c>
      <c r="G4817" s="49">
        <f ca="1">SUMIFS($S$5:$S$4996,$B$5:$B$4996,B4817,$L$5:$L$4996,$L$5)</f>
        <v>1.2753974125798433</v>
      </c>
      <c r="H4817" s="49">
        <f ca="1">SUMIFS($S$5:$S$4996,$B$5:$B$4996,B4817,$L$5:$L$4996,$L$10)</f>
        <v>2.6163928571428574</v>
      </c>
      <c r="I4817" s="49"/>
      <c r="J4817" s="49">
        <f ca="1">SUMIFS($S$5:$S$4996,$B$5:$B$4996,B4817,$L$5:$L$4996,$L$11)</f>
        <v>3.9904916112785864</v>
      </c>
      <c r="K4817" s="49">
        <f>SUMIFS($S$5:$S$4996,$B$5:$B$4996,B4817,$L$5:$L$4996,$L$4497)</f>
        <v>0</v>
      </c>
      <c r="L4817" s="55" t="s">
        <v>12</v>
      </c>
      <c r="M4817" s="108" t="s">
        <v>1772</v>
      </c>
      <c r="N4817" s="52" t="s">
        <v>1516</v>
      </c>
      <c r="O4817" s="52" t="s">
        <v>1491</v>
      </c>
      <c r="P4817" s="56">
        <v>1</v>
      </c>
      <c r="Q4817" s="56">
        <f>P4817/$D$4673*8</f>
        <v>0.05</v>
      </c>
      <c r="R4817" s="57">
        <f ca="1">SUMIF(Insumos!$C$7:$E$166,Subpartidas!N4817,Insumos!$E$7:$E$166)</f>
        <v>9.9754511316773993</v>
      </c>
      <c r="S4817" s="57">
        <f t="shared" ca="1" si="799"/>
        <v>0.49877255658386999</v>
      </c>
    </row>
    <row r="4818" spans="1:19" ht="14.1" customHeight="1">
      <c r="A4818" s="73"/>
      <c r="B4818" s="48" t="s">
        <v>1471</v>
      </c>
      <c r="C4818" s="58"/>
      <c r="D4818" s="58"/>
      <c r="E4818" s="58"/>
      <c r="F4818" s="58"/>
      <c r="G4818" s="58"/>
      <c r="H4818" s="58"/>
      <c r="I4818" s="58"/>
      <c r="J4818" s="58"/>
      <c r="K4818" s="58"/>
      <c r="L4818" s="55" t="s">
        <v>12</v>
      </c>
      <c r="M4818" s="52" t="s">
        <v>1494</v>
      </c>
      <c r="N4818" s="52" t="s">
        <v>1495</v>
      </c>
      <c r="O4818" s="52" t="s">
        <v>1491</v>
      </c>
      <c r="P4818" s="56">
        <v>1</v>
      </c>
      <c r="Q4818" s="56">
        <f>P4818/$D$4673*8</f>
        <v>0.05</v>
      </c>
      <c r="R4818" s="57">
        <f ca="1">SUMIF(Insumos!$C$7:$E$166,Subpartidas!N4818,Insumos!$E$7:$E$166)</f>
        <v>6.8581917880260743</v>
      </c>
      <c r="S4818" s="57">
        <f t="shared" ca="1" si="799"/>
        <v>0.34290958940130373</v>
      </c>
    </row>
    <row r="4819" spans="1:19" ht="14.1" customHeight="1">
      <c r="A4819" s="73"/>
      <c r="B4819" s="48" t="s">
        <v>1471</v>
      </c>
      <c r="C4819" s="58"/>
      <c r="D4819" s="58"/>
      <c r="E4819" s="58"/>
      <c r="F4819" s="58"/>
      <c r="G4819" s="58"/>
      <c r="H4819" s="58"/>
      <c r="I4819" s="58"/>
      <c r="J4819" s="58"/>
      <c r="K4819" s="58"/>
      <c r="L4819" s="55" t="s">
        <v>12</v>
      </c>
      <c r="M4819" s="52" t="s">
        <v>1498</v>
      </c>
      <c r="N4819" s="52" t="s">
        <v>1499</v>
      </c>
      <c r="O4819" s="52" t="s">
        <v>1491</v>
      </c>
      <c r="P4819" s="56">
        <v>1</v>
      </c>
      <c r="Q4819" s="56">
        <f>P4819/$D$4673*8</f>
        <v>0.05</v>
      </c>
      <c r="R4819" s="57">
        <f ca="1">SUMIF(Insumos!$C$7:$E$166,Subpartidas!N4819,Insumos!$E$7:$E$166)</f>
        <v>8.6743053318933896</v>
      </c>
      <c r="S4819" s="57">
        <f t="shared" ca="1" si="799"/>
        <v>0.43371526659466952</v>
      </c>
    </row>
    <row r="4820" spans="1:19" ht="14.1" customHeight="1">
      <c r="A4820" s="73"/>
      <c r="B4820" s="48" t="s">
        <v>1471</v>
      </c>
      <c r="C4820" s="58"/>
      <c r="D4820" s="58"/>
      <c r="E4820" s="58"/>
      <c r="F4820" s="58"/>
      <c r="G4820" s="58"/>
      <c r="H4820" s="58"/>
      <c r="I4820" s="58">
        <f ca="1">S4820*'Costos Indirectos'!$G$5</f>
        <v>8.0085600000000007E-2</v>
      </c>
      <c r="J4820" s="58"/>
      <c r="K4820" s="58"/>
      <c r="L4820" s="55" t="s">
        <v>13</v>
      </c>
      <c r="M4820" s="46" t="s">
        <v>1773</v>
      </c>
      <c r="N4820" s="46" t="s">
        <v>1774</v>
      </c>
      <c r="O4820" s="52" t="s">
        <v>657</v>
      </c>
      <c r="P4820" s="56"/>
      <c r="Q4820" s="56">
        <v>2.1</v>
      </c>
      <c r="R4820" s="57">
        <f ca="1">SUMIF(Insumos!$C$7:$E$166,Subpartidas!N4820,Insumos!$E$7:$E$166)</f>
        <v>0.56000000000000005</v>
      </c>
      <c r="S4820" s="57">
        <f t="shared" ca="1" si="799"/>
        <v>1.1760000000000002</v>
      </c>
    </row>
    <row r="4821" spans="1:19" ht="14.1" customHeight="1">
      <c r="A4821" s="73"/>
      <c r="B4821" s="48" t="s">
        <v>1471</v>
      </c>
      <c r="C4821" s="58"/>
      <c r="D4821" s="58"/>
      <c r="E4821" s="58"/>
      <c r="F4821" s="58"/>
      <c r="G4821" s="58"/>
      <c r="H4821" s="58"/>
      <c r="I4821" s="58">
        <f ca="1">S4821*'Costos Indirectos'!$G$5</f>
        <v>9.533999999999998E-2</v>
      </c>
      <c r="J4821" s="58"/>
      <c r="K4821" s="58"/>
      <c r="L4821" s="55" t="s">
        <v>13</v>
      </c>
      <c r="M4821" s="46" t="s">
        <v>1775</v>
      </c>
      <c r="N4821" s="46" t="s">
        <v>1776</v>
      </c>
      <c r="O4821" s="52" t="s">
        <v>1581</v>
      </c>
      <c r="P4821" s="56"/>
      <c r="Q4821" s="56">
        <v>2</v>
      </c>
      <c r="R4821" s="57">
        <f ca="1">SUMIF(Insumos!$C$7:$E$166,Subpartidas!N4821,Insumos!$E$7:$E$166)</f>
        <v>0.7</v>
      </c>
      <c r="S4821" s="57">
        <f t="shared" ref="S4821" ca="1" si="802">Q4821*R4821</f>
        <v>1.4</v>
      </c>
    </row>
    <row r="4822" spans="1:19" ht="14.1" customHeight="1">
      <c r="A4822" s="73"/>
      <c r="B4822" s="48" t="s">
        <v>1471</v>
      </c>
      <c r="C4822" s="58"/>
      <c r="D4822" s="58"/>
      <c r="E4822" s="58"/>
      <c r="F4822" s="58"/>
      <c r="G4822" s="58"/>
      <c r="H4822" s="58"/>
      <c r="I4822" s="58"/>
      <c r="J4822" s="58"/>
      <c r="K4822" s="58"/>
      <c r="L4822" s="55" t="s">
        <v>13</v>
      </c>
      <c r="M4822" s="52" t="s">
        <v>1517</v>
      </c>
      <c r="N4822" s="52" t="s">
        <v>1518</v>
      </c>
      <c r="O4822" s="52" t="s">
        <v>1502</v>
      </c>
      <c r="P4822" s="56"/>
      <c r="Q4822" s="56">
        <v>1.2999999999999999E-2</v>
      </c>
      <c r="R4822" s="57">
        <f ca="1">SUMIF(Insumos!$C$7:$E$166,Subpartidas!N4822,Insumos!$E$7:$E$166)</f>
        <v>3.1071428571428572</v>
      </c>
      <c r="S4822" s="57">
        <f t="shared" ca="1" si="799"/>
        <v>4.039285714285714E-2</v>
      </c>
    </row>
    <row r="4823" spans="1:19" ht="14.1" customHeight="1">
      <c r="A4823" s="73"/>
      <c r="B4823" s="48" t="s">
        <v>1471</v>
      </c>
      <c r="C4823" s="58"/>
      <c r="D4823" s="58"/>
      <c r="E4823" s="58"/>
      <c r="F4823" s="58"/>
      <c r="G4823" s="58"/>
      <c r="H4823" s="58"/>
      <c r="I4823" s="58"/>
      <c r="J4823" s="58"/>
      <c r="K4823" s="58"/>
      <c r="L4823" s="55" t="s">
        <v>14</v>
      </c>
      <c r="M4823" s="52" t="s">
        <v>1505</v>
      </c>
      <c r="N4823" s="52" t="s">
        <v>1506</v>
      </c>
      <c r="O4823" s="52" t="s">
        <v>1507</v>
      </c>
      <c r="P4823" s="56"/>
      <c r="Q4823" s="56">
        <v>0.05</v>
      </c>
      <c r="R4823" s="50">
        <f ca="1">+SUMIFS($S$5:$S$4996,$B$5:$B$4996,B4817,$L$5:$L$4996,$L$5)</f>
        <v>1.2753974125798433</v>
      </c>
      <c r="S4823" s="57">
        <f t="shared" ca="1" si="799"/>
        <v>6.376987062899217E-2</v>
      </c>
    </row>
    <row r="4824" spans="1:19" ht="14.1" customHeight="1">
      <c r="A4824" s="73"/>
      <c r="B4824" s="48" t="s">
        <v>1471</v>
      </c>
      <c r="C4824" s="58"/>
      <c r="D4824" s="58"/>
      <c r="E4824" s="58"/>
      <c r="F4824" s="58"/>
      <c r="G4824" s="58"/>
      <c r="H4824" s="58"/>
      <c r="I4824" s="58"/>
      <c r="J4824" s="58"/>
      <c r="K4824" s="58"/>
      <c r="L4824" s="55" t="s">
        <v>14</v>
      </c>
      <c r="M4824" s="52" t="s">
        <v>1637</v>
      </c>
      <c r="N4824" s="52" t="s">
        <v>1638</v>
      </c>
      <c r="O4824" s="52" t="s">
        <v>1510</v>
      </c>
      <c r="P4824" s="56">
        <v>1</v>
      </c>
      <c r="Q4824" s="56">
        <f>P4824/$E$4673*8</f>
        <v>0.05</v>
      </c>
      <c r="R4824" s="57">
        <f ca="1">SUMIF(Insumos!$C$7:$E$166,Subpartidas!N4824,Insumos!$E$7:$E$166)</f>
        <v>40.465982432039503</v>
      </c>
      <c r="S4824" s="57">
        <f t="shared" ca="1" si="799"/>
        <v>2.0232991216019753</v>
      </c>
    </row>
    <row r="4825" spans="1:19" ht="14.1" customHeight="1">
      <c r="A4825" s="73"/>
      <c r="B4825" s="48" t="s">
        <v>1471</v>
      </c>
      <c r="C4825" s="58"/>
      <c r="D4825" s="58"/>
      <c r="E4825" s="58"/>
      <c r="F4825" s="58"/>
      <c r="G4825" s="58"/>
      <c r="H4825" s="58"/>
      <c r="I4825" s="58"/>
      <c r="J4825" s="58"/>
      <c r="K4825" s="58"/>
      <c r="L4825" s="55" t="s">
        <v>14</v>
      </c>
      <c r="M4825" s="52" t="s">
        <v>1653</v>
      </c>
      <c r="N4825" s="52" t="s">
        <v>1654</v>
      </c>
      <c r="O4825" s="52" t="s">
        <v>1510</v>
      </c>
      <c r="P4825" s="56">
        <v>1</v>
      </c>
      <c r="Q4825" s="56">
        <f>P4825/$E$4673*8</f>
        <v>0.05</v>
      </c>
      <c r="R4825" s="57">
        <f ca="1">SUMIF(Insumos!$C$7:$E$166,Subpartidas!N4825,Insumos!$E$7:$E$166)</f>
        <v>38.06845238095238</v>
      </c>
      <c r="S4825" s="57">
        <f t="shared" ca="1" si="799"/>
        <v>1.9034226190476191</v>
      </c>
    </row>
    <row r="4826" spans="1:19" ht="14.1" customHeight="1">
      <c r="A4826" s="106"/>
      <c r="B4826" s="48" t="s">
        <v>1472</v>
      </c>
      <c r="C4826" s="52" t="s">
        <v>653</v>
      </c>
      <c r="D4826" s="53">
        <f>+IF(C4826&lt;&gt;" ",VLOOKUP(B4826,Rendimientos!$A$3:$D$557,3,0))</f>
        <v>110</v>
      </c>
      <c r="E4826" s="53">
        <f>+IF(C4826&lt;&gt;" ",VLOOKUP(B4826,Rendimientos!$A$3:$D$557,4,0))</f>
        <v>110</v>
      </c>
      <c r="F4826" s="54">
        <f ca="1">SUM(G4826:K4834)</f>
        <v>8.0577074810012874</v>
      </c>
      <c r="G4826" s="49">
        <f ca="1">SUMIFS($S$5:$S$4996,$B$5:$B$4996,B4826,$L$5:$L$4996,$L$5)</f>
        <v>1.2753974125798433</v>
      </c>
      <c r="H4826" s="49">
        <f ca="1">SUMIFS($S$5:$S$4996,$B$5:$B$4996,B4826,$L$5:$L$4996,$L$10)</f>
        <v>2.6163928571428574</v>
      </c>
      <c r="I4826" s="49"/>
      <c r="J4826" s="49">
        <f ca="1">SUMIFS($S$5:$S$4996,$B$5:$B$4996,B4826,$L$5:$L$4996,$L$11)</f>
        <v>3.9904916112785864</v>
      </c>
      <c r="K4826" s="49">
        <f>SUMIFS($S$5:$S$4996,$B$5:$B$4996,B4826,$L$5:$L$4996,$L$4497)</f>
        <v>0</v>
      </c>
      <c r="L4826" s="55" t="s">
        <v>12</v>
      </c>
      <c r="M4826" s="108" t="s">
        <v>1772</v>
      </c>
      <c r="N4826" s="52" t="s">
        <v>1516</v>
      </c>
      <c r="O4826" s="52" t="s">
        <v>1491</v>
      </c>
      <c r="P4826" s="56">
        <v>1</v>
      </c>
      <c r="Q4826" s="56">
        <f>P4826/$D$4682*8</f>
        <v>0.05</v>
      </c>
      <c r="R4826" s="57">
        <f ca="1">SUMIF(Insumos!$C$7:$E$166,Subpartidas!N4826,Insumos!$E$7:$E$166)</f>
        <v>9.9754511316773993</v>
      </c>
      <c r="S4826" s="57">
        <f t="shared" ca="1" si="799"/>
        <v>0.49877255658386999</v>
      </c>
    </row>
    <row r="4827" spans="1:19" ht="14.1" customHeight="1">
      <c r="A4827" s="73"/>
      <c r="B4827" s="48" t="s">
        <v>1472</v>
      </c>
      <c r="C4827" s="58"/>
      <c r="D4827" s="58"/>
      <c r="E4827" s="58"/>
      <c r="F4827" s="58"/>
      <c r="G4827" s="58"/>
      <c r="H4827" s="58"/>
      <c r="I4827" s="58"/>
      <c r="J4827" s="58"/>
      <c r="K4827" s="58"/>
      <c r="L4827" s="55" t="s">
        <v>12</v>
      </c>
      <c r="M4827" s="52" t="s">
        <v>1494</v>
      </c>
      <c r="N4827" s="52" t="s">
        <v>1495</v>
      </c>
      <c r="O4827" s="52" t="s">
        <v>1491</v>
      </c>
      <c r="P4827" s="56">
        <v>1</v>
      </c>
      <c r="Q4827" s="56">
        <f>P4827/$D$4682*8</f>
        <v>0.05</v>
      </c>
      <c r="R4827" s="57">
        <f ca="1">SUMIF(Insumos!$C$7:$E$166,Subpartidas!N4827,Insumos!$E$7:$E$166)</f>
        <v>6.8581917880260743</v>
      </c>
      <c r="S4827" s="57">
        <f t="shared" ca="1" si="799"/>
        <v>0.34290958940130373</v>
      </c>
    </row>
    <row r="4828" spans="1:19" ht="14.1" customHeight="1">
      <c r="A4828" s="73"/>
      <c r="B4828" s="48" t="s">
        <v>1472</v>
      </c>
      <c r="C4828" s="58"/>
      <c r="D4828" s="58"/>
      <c r="E4828" s="58"/>
      <c r="F4828" s="58"/>
      <c r="G4828" s="58"/>
      <c r="H4828" s="58"/>
      <c r="I4828" s="58"/>
      <c r="J4828" s="58"/>
      <c r="K4828" s="58"/>
      <c r="L4828" s="55" t="s">
        <v>12</v>
      </c>
      <c r="M4828" s="52" t="s">
        <v>1498</v>
      </c>
      <c r="N4828" s="52" t="s">
        <v>1499</v>
      </c>
      <c r="O4828" s="52" t="s">
        <v>1491</v>
      </c>
      <c r="P4828" s="56">
        <v>1</v>
      </c>
      <c r="Q4828" s="56">
        <f>P4828/$D$4682*8</f>
        <v>0.05</v>
      </c>
      <c r="R4828" s="57">
        <f ca="1">SUMIF(Insumos!$C$7:$E$166,Subpartidas!N4828,Insumos!$E$7:$E$166)</f>
        <v>8.6743053318933896</v>
      </c>
      <c r="S4828" s="57">
        <f t="shared" ca="1" si="799"/>
        <v>0.43371526659466952</v>
      </c>
    </row>
    <row r="4829" spans="1:19" ht="14.1" customHeight="1">
      <c r="A4829" s="73"/>
      <c r="B4829" s="48" t="s">
        <v>1472</v>
      </c>
      <c r="C4829" s="58"/>
      <c r="D4829" s="58"/>
      <c r="E4829" s="58"/>
      <c r="F4829" s="58"/>
      <c r="G4829" s="58"/>
      <c r="H4829" s="58"/>
      <c r="I4829" s="58">
        <f ca="1">S4829*'Costos Indirectos'!$G$5</f>
        <v>8.0085600000000007E-2</v>
      </c>
      <c r="J4829" s="58"/>
      <c r="K4829" s="58"/>
      <c r="L4829" s="55" t="s">
        <v>13</v>
      </c>
      <c r="M4829" s="46" t="s">
        <v>1773</v>
      </c>
      <c r="N4829" s="46" t="s">
        <v>1777</v>
      </c>
      <c r="O4829" s="52" t="s">
        <v>657</v>
      </c>
      <c r="P4829" s="56"/>
      <c r="Q4829" s="56">
        <v>2.1</v>
      </c>
      <c r="R4829" s="57">
        <f ca="1">SUMIF(Insumos!$C$7:$E$166,Subpartidas!N4829,Insumos!$E$7:$E$166)</f>
        <v>0.56000000000000005</v>
      </c>
      <c r="S4829" s="57">
        <f t="shared" ca="1" si="799"/>
        <v>1.1760000000000002</v>
      </c>
    </row>
    <row r="4830" spans="1:19" ht="14.1" customHeight="1">
      <c r="A4830" s="73"/>
      <c r="B4830" s="48" t="s">
        <v>1472</v>
      </c>
      <c r="C4830" s="58"/>
      <c r="D4830" s="58"/>
      <c r="E4830" s="58"/>
      <c r="F4830" s="58"/>
      <c r="G4830" s="58"/>
      <c r="H4830" s="58"/>
      <c r="I4830" s="58">
        <f ca="1">S4830*'Costos Indirectos'!$G$5</f>
        <v>9.533999999999998E-2</v>
      </c>
      <c r="J4830" s="58"/>
      <c r="K4830" s="58"/>
      <c r="L4830" s="55" t="s">
        <v>13</v>
      </c>
      <c r="M4830" s="46" t="s">
        <v>1775</v>
      </c>
      <c r="N4830" s="46" t="s">
        <v>1778</v>
      </c>
      <c r="O4830" s="52" t="s">
        <v>1581</v>
      </c>
      <c r="P4830" s="56"/>
      <c r="Q4830" s="56">
        <v>2</v>
      </c>
      <c r="R4830" s="57">
        <f ca="1">SUMIF(Insumos!$C$7:$E$166,Subpartidas!N4830,Insumos!$E$7:$E$166)</f>
        <v>0.7</v>
      </c>
      <c r="S4830" s="57">
        <f t="shared" ref="S4830" ca="1" si="803">Q4830*R4830</f>
        <v>1.4</v>
      </c>
    </row>
    <row r="4831" spans="1:19" ht="14.1" customHeight="1">
      <c r="A4831" s="73"/>
      <c r="B4831" s="48" t="s">
        <v>1472</v>
      </c>
      <c r="C4831" s="58"/>
      <c r="D4831" s="58"/>
      <c r="E4831" s="58"/>
      <c r="F4831" s="58"/>
      <c r="G4831" s="58"/>
      <c r="H4831" s="58"/>
      <c r="I4831" s="58"/>
      <c r="J4831" s="58"/>
      <c r="K4831" s="58"/>
      <c r="L4831" s="55" t="s">
        <v>13</v>
      </c>
      <c r="M4831" s="52" t="s">
        <v>1517</v>
      </c>
      <c r="N4831" s="52" t="s">
        <v>1518</v>
      </c>
      <c r="O4831" s="52" t="s">
        <v>1502</v>
      </c>
      <c r="P4831" s="56"/>
      <c r="Q4831" s="56">
        <v>1.2999999999999999E-2</v>
      </c>
      <c r="R4831" s="57">
        <f ca="1">SUMIF(Insumos!$C$7:$E$166,Subpartidas!N4831,Insumos!$E$7:$E$166)</f>
        <v>3.1071428571428572</v>
      </c>
      <c r="S4831" s="57">
        <f t="shared" ca="1" si="799"/>
        <v>4.039285714285714E-2</v>
      </c>
    </row>
    <row r="4832" spans="1:19" ht="14.1" customHeight="1">
      <c r="A4832" s="73"/>
      <c r="B4832" s="48" t="s">
        <v>1472</v>
      </c>
      <c r="C4832" s="58"/>
      <c r="D4832" s="58"/>
      <c r="E4832" s="58"/>
      <c r="F4832" s="58"/>
      <c r="G4832" s="58"/>
      <c r="H4832" s="58"/>
      <c r="I4832" s="58"/>
      <c r="J4832" s="58"/>
      <c r="K4832" s="58"/>
      <c r="L4832" s="55" t="s">
        <v>14</v>
      </c>
      <c r="M4832" s="52" t="s">
        <v>1505</v>
      </c>
      <c r="N4832" s="52" t="s">
        <v>1506</v>
      </c>
      <c r="O4832" s="52" t="s">
        <v>1507</v>
      </c>
      <c r="P4832" s="56"/>
      <c r="Q4832" s="56">
        <v>0.05</v>
      </c>
      <c r="R4832" s="50">
        <f ca="1">+SUMIFS($S$5:$S$4996,$B$5:$B$4996,B4826,$L$5:$L$4996,$L$5)</f>
        <v>1.2753974125798433</v>
      </c>
      <c r="S4832" s="57">
        <f t="shared" ca="1" si="799"/>
        <v>6.376987062899217E-2</v>
      </c>
    </row>
    <row r="4833" spans="1:19" ht="14.1" customHeight="1">
      <c r="A4833" s="73"/>
      <c r="B4833" s="48" t="s">
        <v>1472</v>
      </c>
      <c r="C4833" s="58"/>
      <c r="D4833" s="58"/>
      <c r="E4833" s="58"/>
      <c r="F4833" s="58"/>
      <c r="G4833" s="58"/>
      <c r="H4833" s="58"/>
      <c r="I4833" s="58"/>
      <c r="J4833" s="58"/>
      <c r="K4833" s="58"/>
      <c r="L4833" s="55" t="s">
        <v>14</v>
      </c>
      <c r="M4833" s="52" t="s">
        <v>1637</v>
      </c>
      <c r="N4833" s="52" t="s">
        <v>1638</v>
      </c>
      <c r="O4833" s="52" t="s">
        <v>1510</v>
      </c>
      <c r="P4833" s="56">
        <v>1</v>
      </c>
      <c r="Q4833" s="56">
        <f>P4833/$E$4682*8</f>
        <v>0.05</v>
      </c>
      <c r="R4833" s="57">
        <f ca="1">SUMIF(Insumos!$C$7:$E$166,Subpartidas!N4833,Insumos!$E$7:$E$166)</f>
        <v>40.465982432039503</v>
      </c>
      <c r="S4833" s="57">
        <f t="shared" ca="1" si="799"/>
        <v>2.0232991216019753</v>
      </c>
    </row>
    <row r="4834" spans="1:19" ht="14.1" customHeight="1">
      <c r="A4834" s="73"/>
      <c r="B4834" s="48" t="s">
        <v>1472</v>
      </c>
      <c r="C4834" s="58"/>
      <c r="D4834" s="58"/>
      <c r="E4834" s="58"/>
      <c r="F4834" s="58"/>
      <c r="G4834" s="58"/>
      <c r="H4834" s="58"/>
      <c r="I4834" s="58"/>
      <c r="J4834" s="58"/>
      <c r="K4834" s="58"/>
      <c r="L4834" s="55" t="s">
        <v>14</v>
      </c>
      <c r="M4834" s="52" t="s">
        <v>1653</v>
      </c>
      <c r="N4834" s="52" t="s">
        <v>1654</v>
      </c>
      <c r="O4834" s="52" t="s">
        <v>1510</v>
      </c>
      <c r="P4834" s="56">
        <v>1</v>
      </c>
      <c r="Q4834" s="56">
        <f>P4834/$E$4682*8</f>
        <v>0.05</v>
      </c>
      <c r="R4834" s="57">
        <f ca="1">SUMIF(Insumos!$C$7:$E$166,Subpartidas!N4834,Insumos!$E$7:$E$166)</f>
        <v>38.06845238095238</v>
      </c>
      <c r="S4834" s="57">
        <f t="shared" ca="1" si="799"/>
        <v>1.9034226190476191</v>
      </c>
    </row>
    <row r="4835" spans="1:19" ht="14.1" customHeight="1">
      <c r="A4835" s="106"/>
      <c r="B4835" s="48" t="s">
        <v>1473</v>
      </c>
      <c r="C4835" s="52" t="s">
        <v>653</v>
      </c>
      <c r="D4835" s="53">
        <f>+IF(C4835&lt;&gt;" ",VLOOKUP(B4835,Rendimientos!$A$3:$D$557,3,0))</f>
        <v>110</v>
      </c>
      <c r="E4835" s="53">
        <f>+IF(C4835&lt;&gt;" ",VLOOKUP(B4835,Rendimientos!$A$3:$D$557,4,0))</f>
        <v>110</v>
      </c>
      <c r="F4835" s="54">
        <f ca="1">SUM(G4835:K4843)</f>
        <v>10.092437981001288</v>
      </c>
      <c r="G4835" s="49">
        <f ca="1">SUMIFS($S$5:$S$4996,$B$5:$B$4996,B4835,$L$5:$L$4996,$L$5)</f>
        <v>1.2753974125798433</v>
      </c>
      <c r="H4835" s="49">
        <f ca="1">SUMIFS($S$5:$S$4996,$B$5:$B$4996,B4835,$L$5:$L$4996,$L$10)</f>
        <v>4.5213928571428568</v>
      </c>
      <c r="I4835" s="49"/>
      <c r="J4835" s="49">
        <f ca="1">SUMIFS($S$5:$S$4996,$B$5:$B$4996,B4835,$L$5:$L$4996,$L$11)</f>
        <v>3.9904916112785864</v>
      </c>
      <c r="K4835" s="49">
        <f>SUMIFS($S$5:$S$4996,$B$5:$B$4996,B4835,$L$5:$L$4996,$L$4497)</f>
        <v>0</v>
      </c>
      <c r="L4835" s="55" t="s">
        <v>12</v>
      </c>
      <c r="M4835" s="108" t="s">
        <v>1772</v>
      </c>
      <c r="N4835" s="52" t="s">
        <v>1516</v>
      </c>
      <c r="O4835" s="52" t="s">
        <v>1491</v>
      </c>
      <c r="P4835" s="56">
        <v>1</v>
      </c>
      <c r="Q4835" s="56">
        <f>P4835/$D$4691*8</f>
        <v>0.05</v>
      </c>
      <c r="R4835" s="57">
        <f ca="1">SUMIF(Insumos!$C$7:$E$166,Subpartidas!N4835,Insumos!$E$7:$E$166)</f>
        <v>9.9754511316773993</v>
      </c>
      <c r="S4835" s="57">
        <f t="shared" ca="1" si="799"/>
        <v>0.49877255658386999</v>
      </c>
    </row>
    <row r="4836" spans="1:19" ht="14.1" customHeight="1">
      <c r="A4836" s="73"/>
      <c r="B4836" s="48" t="s">
        <v>1473</v>
      </c>
      <c r="C4836" s="58"/>
      <c r="D4836" s="58"/>
      <c r="E4836" s="58"/>
      <c r="F4836" s="58"/>
      <c r="G4836" s="58"/>
      <c r="H4836" s="58"/>
      <c r="I4836" s="58"/>
      <c r="J4836" s="58"/>
      <c r="K4836" s="58"/>
      <c r="L4836" s="55" t="s">
        <v>12</v>
      </c>
      <c r="M4836" s="52" t="s">
        <v>1494</v>
      </c>
      <c r="N4836" s="52" t="s">
        <v>1495</v>
      </c>
      <c r="O4836" s="52" t="s">
        <v>1491</v>
      </c>
      <c r="P4836" s="56">
        <v>1</v>
      </c>
      <c r="Q4836" s="56">
        <f>P4836/$D$4691*8</f>
        <v>0.05</v>
      </c>
      <c r="R4836" s="57">
        <f ca="1">SUMIF(Insumos!$C$7:$E$166,Subpartidas!N4836,Insumos!$E$7:$E$166)</f>
        <v>6.8581917880260743</v>
      </c>
      <c r="S4836" s="57">
        <f t="shared" ca="1" si="799"/>
        <v>0.34290958940130373</v>
      </c>
    </row>
    <row r="4837" spans="1:19" ht="14.1" customHeight="1">
      <c r="A4837" s="73"/>
      <c r="B4837" s="48" t="s">
        <v>1473</v>
      </c>
      <c r="C4837" s="58"/>
      <c r="D4837" s="58"/>
      <c r="E4837" s="58"/>
      <c r="F4837" s="58"/>
      <c r="G4837" s="58"/>
      <c r="H4837" s="58"/>
      <c r="I4837" s="58"/>
      <c r="J4837" s="58"/>
      <c r="K4837" s="58"/>
      <c r="L4837" s="55" t="s">
        <v>12</v>
      </c>
      <c r="M4837" s="52" t="s">
        <v>1498</v>
      </c>
      <c r="N4837" s="52" t="s">
        <v>1499</v>
      </c>
      <c r="O4837" s="52" t="s">
        <v>1491</v>
      </c>
      <c r="P4837" s="56">
        <v>1</v>
      </c>
      <c r="Q4837" s="56">
        <f>P4837/$D$4691*8</f>
        <v>0.05</v>
      </c>
      <c r="R4837" s="57">
        <f ca="1">SUMIF(Insumos!$C$7:$E$166,Subpartidas!N4837,Insumos!$E$7:$E$166)</f>
        <v>8.6743053318933896</v>
      </c>
      <c r="S4837" s="57">
        <f t="shared" ca="1" si="799"/>
        <v>0.43371526659466952</v>
      </c>
    </row>
    <row r="4838" spans="1:19" ht="14.1" customHeight="1">
      <c r="A4838" s="73"/>
      <c r="B4838" s="48" t="s">
        <v>1473</v>
      </c>
      <c r="C4838" s="58"/>
      <c r="D4838" s="58"/>
      <c r="E4838" s="58"/>
      <c r="F4838" s="58"/>
      <c r="G4838" s="58"/>
      <c r="H4838" s="58"/>
      <c r="I4838" s="58">
        <f ca="1">S4838*'Costos Indirectos'!$G$5</f>
        <v>0.14444009999999999</v>
      </c>
      <c r="J4838" s="58"/>
      <c r="K4838" s="58"/>
      <c r="L4838" s="55" t="s">
        <v>13</v>
      </c>
      <c r="M4838" s="75" t="s">
        <v>1779</v>
      </c>
      <c r="N4838" s="46" t="s">
        <v>1780</v>
      </c>
      <c r="O4838" s="52" t="s">
        <v>657</v>
      </c>
      <c r="P4838" s="56"/>
      <c r="Q4838" s="56">
        <v>2.1</v>
      </c>
      <c r="R4838" s="57">
        <f ca="1">SUMIF(Insumos!$C$7:$E$166,Subpartidas!N4838,Insumos!$E$7:$E$166)</f>
        <v>1.01</v>
      </c>
      <c r="S4838" s="57">
        <f t="shared" ca="1" si="799"/>
        <v>2.121</v>
      </c>
    </row>
    <row r="4839" spans="1:19" ht="14.1" customHeight="1">
      <c r="A4839" s="73"/>
      <c r="B4839" s="48" t="s">
        <v>1473</v>
      </c>
      <c r="C4839" s="58"/>
      <c r="D4839" s="58"/>
      <c r="E4839" s="58"/>
      <c r="F4839" s="58"/>
      <c r="G4839" s="58"/>
      <c r="H4839" s="58"/>
      <c r="I4839" s="58">
        <f ca="1">S4839*'Costos Indirectos'!$G$5</f>
        <v>0.16071599999999997</v>
      </c>
      <c r="J4839" s="58"/>
      <c r="K4839" s="58"/>
      <c r="L4839" s="55" t="s">
        <v>13</v>
      </c>
      <c r="M4839" s="75" t="s">
        <v>1781</v>
      </c>
      <c r="N4839" s="46" t="s">
        <v>1782</v>
      </c>
      <c r="O4839" s="52" t="s">
        <v>1581</v>
      </c>
      <c r="P4839" s="56"/>
      <c r="Q4839" s="56">
        <v>2</v>
      </c>
      <c r="R4839" s="57">
        <f ca="1">SUMIF(Insumos!$C$7:$E$166,Subpartidas!N4839,Insumos!$E$7:$E$166)</f>
        <v>1.18</v>
      </c>
      <c r="S4839" s="57">
        <f t="shared" ref="S4839" ca="1" si="804">Q4839*R4839</f>
        <v>2.36</v>
      </c>
    </row>
    <row r="4840" spans="1:19" ht="14.1" customHeight="1">
      <c r="A4840" s="73"/>
      <c r="B4840" s="48" t="s">
        <v>1473</v>
      </c>
      <c r="C4840" s="116"/>
      <c r="D4840" s="116"/>
      <c r="E4840" s="116"/>
      <c r="F4840" s="116"/>
      <c r="G4840" s="116"/>
      <c r="H4840" s="116"/>
      <c r="I4840" s="116"/>
      <c r="J4840" s="116"/>
      <c r="K4840" s="116"/>
      <c r="L4840" s="55" t="s">
        <v>13</v>
      </c>
      <c r="M4840" s="52" t="s">
        <v>1517</v>
      </c>
      <c r="N4840" s="52" t="s">
        <v>1518</v>
      </c>
      <c r="O4840" s="52" t="s">
        <v>1502</v>
      </c>
      <c r="P4840" s="56"/>
      <c r="Q4840" s="56">
        <v>1.2999999999999999E-2</v>
      </c>
      <c r="R4840" s="57">
        <f ca="1">SUMIF(Insumos!$C$7:$E$166,Subpartidas!N4840,Insumos!$E$7:$E$166)</f>
        <v>3.1071428571428572</v>
      </c>
      <c r="S4840" s="57">
        <f t="shared" ca="1" si="799"/>
        <v>4.039285714285714E-2</v>
      </c>
    </row>
    <row r="4841" spans="1:19" ht="14.1" customHeight="1">
      <c r="A4841" s="73"/>
      <c r="B4841" s="48" t="s">
        <v>1473</v>
      </c>
      <c r="C4841" s="58"/>
      <c r="D4841" s="58"/>
      <c r="E4841" s="58"/>
      <c r="F4841" s="58"/>
      <c r="G4841" s="58"/>
      <c r="H4841" s="58"/>
      <c r="I4841" s="58"/>
      <c r="J4841" s="58"/>
      <c r="K4841" s="58"/>
      <c r="L4841" s="55" t="s">
        <v>14</v>
      </c>
      <c r="M4841" s="52" t="s">
        <v>1505</v>
      </c>
      <c r="N4841" s="52" t="s">
        <v>1506</v>
      </c>
      <c r="O4841" s="52" t="s">
        <v>1507</v>
      </c>
      <c r="P4841" s="56"/>
      <c r="Q4841" s="56">
        <v>0.05</v>
      </c>
      <c r="R4841" s="50">
        <f ca="1">+SUMIFS($S$5:$S$4996,$B$5:$B$4996,B4835,$L$5:$L$4996,$L$5)</f>
        <v>1.2753974125798433</v>
      </c>
      <c r="S4841" s="57">
        <f t="shared" ca="1" si="799"/>
        <v>6.376987062899217E-2</v>
      </c>
    </row>
    <row r="4842" spans="1:19" ht="14.1" customHeight="1">
      <c r="A4842" s="73"/>
      <c r="B4842" s="48" t="s">
        <v>1473</v>
      </c>
      <c r="C4842" s="58"/>
      <c r="D4842" s="58"/>
      <c r="E4842" s="58"/>
      <c r="F4842" s="58"/>
      <c r="G4842" s="58"/>
      <c r="H4842" s="58"/>
      <c r="I4842" s="58"/>
      <c r="J4842" s="58"/>
      <c r="K4842" s="58"/>
      <c r="L4842" s="55" t="s">
        <v>14</v>
      </c>
      <c r="M4842" s="52" t="s">
        <v>1637</v>
      </c>
      <c r="N4842" s="52" t="s">
        <v>1638</v>
      </c>
      <c r="O4842" s="52" t="s">
        <v>1510</v>
      </c>
      <c r="P4842" s="56">
        <v>1</v>
      </c>
      <c r="Q4842" s="56">
        <f>P4842/$E$4691*8</f>
        <v>0.05</v>
      </c>
      <c r="R4842" s="57">
        <f ca="1">SUMIF(Insumos!$C$7:$E$166,Subpartidas!N4842,Insumos!$E$7:$E$166)</f>
        <v>40.465982432039503</v>
      </c>
      <c r="S4842" s="57">
        <f t="shared" ca="1" si="799"/>
        <v>2.0232991216019753</v>
      </c>
    </row>
    <row r="4843" spans="1:19" ht="14.1" customHeight="1">
      <c r="A4843" s="73"/>
      <c r="B4843" s="48" t="s">
        <v>1473</v>
      </c>
      <c r="C4843" s="58"/>
      <c r="D4843" s="58"/>
      <c r="E4843" s="58"/>
      <c r="F4843" s="58"/>
      <c r="G4843" s="58"/>
      <c r="H4843" s="58"/>
      <c r="I4843" s="58"/>
      <c r="J4843" s="58"/>
      <c r="K4843" s="58"/>
      <c r="L4843" s="55" t="s">
        <v>14</v>
      </c>
      <c r="M4843" s="52" t="s">
        <v>1653</v>
      </c>
      <c r="N4843" s="52" t="s">
        <v>1654</v>
      </c>
      <c r="O4843" s="52" t="s">
        <v>1510</v>
      </c>
      <c r="P4843" s="56">
        <v>1</v>
      </c>
      <c r="Q4843" s="56">
        <f>P4843/$E$4691*8</f>
        <v>0.05</v>
      </c>
      <c r="R4843" s="57">
        <f ca="1">SUMIF(Insumos!$C$7:$E$166,Subpartidas!N4843,Insumos!$E$7:$E$166)</f>
        <v>38.06845238095238</v>
      </c>
      <c r="S4843" s="57">
        <f t="shared" ca="1" si="799"/>
        <v>1.9034226190476191</v>
      </c>
    </row>
    <row r="4844" spans="1:19" ht="14.1" customHeight="1">
      <c r="A4844" s="106"/>
      <c r="B4844" s="48" t="s">
        <v>1474</v>
      </c>
      <c r="C4844" s="52" t="s">
        <v>653</v>
      </c>
      <c r="D4844" s="53">
        <f>+IF(C4844&lt;&gt;" ",VLOOKUP(B4844,Rendimientos!$A$3:$D$557,3,0))</f>
        <v>90</v>
      </c>
      <c r="E4844" s="53">
        <f>+IF(C4844&lt;&gt;" ",VLOOKUP(B4844,Rendimientos!$A$3:$D$557,4,0))</f>
        <v>90</v>
      </c>
      <c r="F4844" s="54">
        <f ca="1">SUM(G4844:K4852)</f>
        <v>22.461460598695343</v>
      </c>
      <c r="G4844" s="49">
        <f ca="1">SUMIFS($S$5:$S$4996,$B$5:$B$4996,B4844,$L$5:$L$4996,$L$5)</f>
        <v>1.4575970429483922</v>
      </c>
      <c r="H4844" s="49">
        <f ca="1">SUMIFS($S$5:$S$4996,$B$5:$B$4996,B4844,$L$5:$L$4996,$L$10)</f>
        <v>15.397285714285713</v>
      </c>
      <c r="I4844" s="49"/>
      <c r="J4844" s="49">
        <f ca="1">SUMIFS($S$5:$S$4996,$B$5:$B$4996,B4844,$L$5:$L$4996,$L$11)</f>
        <v>4.5605618414612419</v>
      </c>
      <c r="K4844" s="49">
        <f>SUMIFS($S$5:$S$4996,$B$5:$B$4996,B4844,$L$5:$L$4996,$L$4497)</f>
        <v>0</v>
      </c>
      <c r="L4844" s="55" t="s">
        <v>12</v>
      </c>
      <c r="M4844" s="108" t="s">
        <v>1772</v>
      </c>
      <c r="N4844" s="52" t="s">
        <v>1516</v>
      </c>
      <c r="O4844" s="52" t="s">
        <v>1491</v>
      </c>
      <c r="P4844" s="56">
        <v>1</v>
      </c>
      <c r="Q4844" s="56">
        <f>P4844/$D$4700*8</f>
        <v>5.7142857142857141E-2</v>
      </c>
      <c r="R4844" s="57">
        <f ca="1">SUMIF(Insumos!$C$7:$E$166,Subpartidas!N4844,Insumos!$E$7:$E$166)</f>
        <v>9.9754511316773993</v>
      </c>
      <c r="S4844" s="57">
        <f t="shared" ca="1" si="799"/>
        <v>0.57002577895299422</v>
      </c>
    </row>
    <row r="4845" spans="1:19" ht="14.1" customHeight="1">
      <c r="A4845" s="73"/>
      <c r="B4845" s="48" t="s">
        <v>1474</v>
      </c>
      <c r="C4845" s="58"/>
      <c r="D4845" s="58"/>
      <c r="E4845" s="58"/>
      <c r="F4845" s="58"/>
      <c r="G4845" s="58"/>
      <c r="H4845" s="58"/>
      <c r="I4845" s="58"/>
      <c r="J4845" s="58"/>
      <c r="K4845" s="58"/>
      <c r="L4845" s="55" t="s">
        <v>12</v>
      </c>
      <c r="M4845" s="52" t="s">
        <v>1494</v>
      </c>
      <c r="N4845" s="52" t="s">
        <v>1495</v>
      </c>
      <c r="O4845" s="52" t="s">
        <v>1491</v>
      </c>
      <c r="P4845" s="56">
        <v>1</v>
      </c>
      <c r="Q4845" s="56">
        <f>P4845/$D$4700*8</f>
        <v>5.7142857142857141E-2</v>
      </c>
      <c r="R4845" s="57">
        <f ca="1">SUMIF(Insumos!$C$7:$E$166,Subpartidas!N4845,Insumos!$E$7:$E$166)</f>
        <v>6.8581917880260743</v>
      </c>
      <c r="S4845" s="57">
        <f t="shared" ca="1" si="799"/>
        <v>0.39189667360148994</v>
      </c>
    </row>
    <row r="4846" spans="1:19" ht="14.1" customHeight="1">
      <c r="A4846" s="73"/>
      <c r="B4846" s="48" t="s">
        <v>1474</v>
      </c>
      <c r="C4846" s="58"/>
      <c r="D4846" s="58"/>
      <c r="E4846" s="58"/>
      <c r="F4846" s="58"/>
      <c r="G4846" s="58"/>
      <c r="H4846" s="58"/>
      <c r="I4846" s="58"/>
      <c r="J4846" s="58"/>
      <c r="K4846" s="58"/>
      <c r="L4846" s="55" t="s">
        <v>12</v>
      </c>
      <c r="M4846" s="52" t="s">
        <v>1498</v>
      </c>
      <c r="N4846" s="52" t="s">
        <v>1499</v>
      </c>
      <c r="O4846" s="52" t="s">
        <v>1491</v>
      </c>
      <c r="P4846" s="56">
        <v>1</v>
      </c>
      <c r="Q4846" s="56">
        <f>P4846/$D$4700*8</f>
        <v>5.7142857142857141E-2</v>
      </c>
      <c r="R4846" s="57">
        <f ca="1">SUMIF(Insumos!$C$7:$E$166,Subpartidas!N4846,Insumos!$E$7:$E$166)</f>
        <v>8.6743053318933896</v>
      </c>
      <c r="S4846" s="57">
        <f t="shared" ca="1" si="799"/>
        <v>0.49567459039390799</v>
      </c>
    </row>
    <row r="4847" spans="1:19" ht="14.1" customHeight="1">
      <c r="A4847" s="73"/>
      <c r="B4847" s="48" t="s">
        <v>1474</v>
      </c>
      <c r="C4847" s="58"/>
      <c r="D4847" s="58"/>
      <c r="E4847" s="58"/>
      <c r="F4847" s="58"/>
      <c r="G4847" s="58"/>
      <c r="H4847" s="58"/>
      <c r="I4847" s="58">
        <f ca="1">S4847*'Costos Indirectos'!$G$5</f>
        <v>0.51483599999999996</v>
      </c>
      <c r="J4847" s="58"/>
      <c r="K4847" s="58"/>
      <c r="L4847" s="55" t="s">
        <v>13</v>
      </c>
      <c r="M4847" s="75" t="s">
        <v>1779</v>
      </c>
      <c r="N4847" s="46" t="s">
        <v>1783</v>
      </c>
      <c r="O4847" s="52" t="s">
        <v>657</v>
      </c>
      <c r="P4847" s="56"/>
      <c r="Q4847" s="56">
        <v>2.1</v>
      </c>
      <c r="R4847" s="57">
        <f ca="1">SUMIF(Insumos!$C$7:$E$166,Subpartidas!N4847,Insumos!$E$7:$E$166)</f>
        <v>3.6</v>
      </c>
      <c r="S4847" s="57">
        <f t="shared" ca="1" si="799"/>
        <v>7.5600000000000005</v>
      </c>
    </row>
    <row r="4848" spans="1:19" ht="14.1" customHeight="1">
      <c r="A4848" s="73"/>
      <c r="B4848" s="48" t="s">
        <v>1474</v>
      </c>
      <c r="C4848" s="58"/>
      <c r="D4848" s="58"/>
      <c r="E4848" s="58"/>
      <c r="F4848" s="58"/>
      <c r="G4848" s="58"/>
      <c r="H4848" s="58"/>
      <c r="I4848" s="58">
        <f ca="1">S4848*'Costos Indirectos'!$G$5</f>
        <v>0.53117999999999999</v>
      </c>
      <c r="J4848" s="58"/>
      <c r="K4848" s="58"/>
      <c r="L4848" s="55" t="s">
        <v>13</v>
      </c>
      <c r="M4848" s="75" t="s">
        <v>1781</v>
      </c>
      <c r="N4848" s="46" t="s">
        <v>1784</v>
      </c>
      <c r="O4848" s="52" t="s">
        <v>1581</v>
      </c>
      <c r="P4848" s="56"/>
      <c r="Q4848" s="56">
        <v>2</v>
      </c>
      <c r="R4848" s="57">
        <f ca="1">SUMIF(Insumos!$C$7:$E$166,Subpartidas!N4848,Insumos!$E$7:$E$166)</f>
        <v>3.9</v>
      </c>
      <c r="S4848" s="57">
        <f t="shared" ref="S4848" ca="1" si="805">Q4848*R4848</f>
        <v>7.8</v>
      </c>
    </row>
    <row r="4849" spans="1:19" ht="14.1" customHeight="1">
      <c r="A4849" s="73"/>
      <c r="B4849" s="48" t="s">
        <v>1474</v>
      </c>
      <c r="C4849" s="116"/>
      <c r="D4849" s="116"/>
      <c r="E4849" s="116"/>
      <c r="F4849" s="116"/>
      <c r="G4849" s="116"/>
      <c r="H4849" s="116"/>
      <c r="I4849" s="116"/>
      <c r="J4849" s="116"/>
      <c r="K4849" s="116"/>
      <c r="L4849" s="55" t="s">
        <v>13</v>
      </c>
      <c r="M4849" s="52" t="s">
        <v>1517</v>
      </c>
      <c r="N4849" s="52" t="s">
        <v>1518</v>
      </c>
      <c r="O4849" s="52" t="s">
        <v>1502</v>
      </c>
      <c r="P4849" s="56"/>
      <c r="Q4849" s="56">
        <v>1.2E-2</v>
      </c>
      <c r="R4849" s="57">
        <f ca="1">SUMIF(Insumos!$C$7:$E$166,Subpartidas!N4849,Insumos!$E$7:$E$166)</f>
        <v>3.1071428571428572</v>
      </c>
      <c r="S4849" s="57">
        <f t="shared" ca="1" si="799"/>
        <v>3.728571428571429E-2</v>
      </c>
    </row>
    <row r="4850" spans="1:19" ht="14.1" customHeight="1">
      <c r="A4850" s="73"/>
      <c r="B4850" s="48" t="s">
        <v>1474</v>
      </c>
      <c r="C4850" s="58"/>
      <c r="D4850" s="58"/>
      <c r="E4850" s="58"/>
      <c r="F4850" s="58"/>
      <c r="G4850" s="58"/>
      <c r="H4850" s="58"/>
      <c r="I4850" s="58"/>
      <c r="J4850" s="58"/>
      <c r="K4850" s="58"/>
      <c r="L4850" s="55" t="s">
        <v>14</v>
      </c>
      <c r="M4850" s="52" t="s">
        <v>1505</v>
      </c>
      <c r="N4850" s="52" t="s">
        <v>1506</v>
      </c>
      <c r="O4850" s="52" t="s">
        <v>1507</v>
      </c>
      <c r="P4850" s="56"/>
      <c r="Q4850" s="56">
        <v>0.05</v>
      </c>
      <c r="R4850" s="50">
        <f ca="1">+SUMIFS($S$5:$S$4996,$B$5:$B$4996,B4844,$L$5:$L$4996,$L$5)</f>
        <v>1.4575970429483922</v>
      </c>
      <c r="S4850" s="57">
        <f t="shared" ca="1" si="799"/>
        <v>7.2879852147419613E-2</v>
      </c>
    </row>
    <row r="4851" spans="1:19" ht="14.1" customHeight="1">
      <c r="A4851" s="73"/>
      <c r="B4851" s="48" t="s">
        <v>1474</v>
      </c>
      <c r="C4851" s="58"/>
      <c r="D4851" s="58"/>
      <c r="E4851" s="58"/>
      <c r="F4851" s="58"/>
      <c r="G4851" s="58"/>
      <c r="H4851" s="58"/>
      <c r="I4851" s="58"/>
      <c r="J4851" s="58"/>
      <c r="K4851" s="58"/>
      <c r="L4851" s="55" t="s">
        <v>14</v>
      </c>
      <c r="M4851" s="52" t="s">
        <v>1637</v>
      </c>
      <c r="N4851" s="52" t="s">
        <v>1638</v>
      </c>
      <c r="O4851" s="52" t="s">
        <v>1510</v>
      </c>
      <c r="P4851" s="56">
        <v>1</v>
      </c>
      <c r="Q4851" s="56">
        <f>P4851/$E$4700*8</f>
        <v>5.7142857142857141E-2</v>
      </c>
      <c r="R4851" s="57">
        <f ca="1">SUMIF(Insumos!$C$7:$E$166,Subpartidas!N4851,Insumos!$E$7:$E$166)</f>
        <v>40.465982432039503</v>
      </c>
      <c r="S4851" s="57">
        <f t="shared" ca="1" si="799"/>
        <v>2.3123418532594</v>
      </c>
    </row>
    <row r="4852" spans="1:19" ht="14.1" customHeight="1">
      <c r="A4852" s="73"/>
      <c r="B4852" s="48" t="s">
        <v>1474</v>
      </c>
      <c r="C4852" s="58"/>
      <c r="D4852" s="58"/>
      <c r="E4852" s="58"/>
      <c r="F4852" s="58"/>
      <c r="G4852" s="58"/>
      <c r="H4852" s="58"/>
      <c r="I4852" s="58"/>
      <c r="J4852" s="58"/>
      <c r="K4852" s="58"/>
      <c r="L4852" s="55" t="s">
        <v>14</v>
      </c>
      <c r="M4852" s="52" t="s">
        <v>1653</v>
      </c>
      <c r="N4852" s="52" t="s">
        <v>1654</v>
      </c>
      <c r="O4852" s="52" t="s">
        <v>1510</v>
      </c>
      <c r="P4852" s="56">
        <v>1</v>
      </c>
      <c r="Q4852" s="56">
        <f>P4852/$E$4700*8</f>
        <v>5.7142857142857141E-2</v>
      </c>
      <c r="R4852" s="57">
        <f ca="1">SUMIF(Insumos!$C$7:$E$166,Subpartidas!N4852,Insumos!$E$7:$E$166)</f>
        <v>38.06845238095238</v>
      </c>
      <c r="S4852" s="57">
        <f t="shared" ca="1" si="799"/>
        <v>2.1753401360544218</v>
      </c>
    </row>
    <row r="4853" spans="1:19" ht="14.1" customHeight="1">
      <c r="A4853" s="106"/>
      <c r="B4853" s="48" t="s">
        <v>1475</v>
      </c>
      <c r="C4853" s="52" t="s">
        <v>653</v>
      </c>
      <c r="D4853" s="53">
        <f>+IF(C4853&lt;&gt;" ",VLOOKUP(B4853,Rendimientos!$A$3:$D$557,3,0))</f>
        <v>75</v>
      </c>
      <c r="E4853" s="53">
        <f>+IF(C4853&lt;&gt;" ",VLOOKUP(B4853,Rendimientos!$A$3:$D$557,4,0))</f>
        <v>75</v>
      </c>
      <c r="F4853" s="54">
        <f ca="1">SUM(G4853:K4861)</f>
        <v>28.703677621967362</v>
      </c>
      <c r="G4853" s="49">
        <f ca="1">SUMIFS($S$5:$S$4996,$B$5:$B$4996,B4853,$L$5:$L$4996,$L$5)</f>
        <v>1.6325086881021993</v>
      </c>
      <c r="H4853" s="49">
        <f ca="1">SUMIFS($S$5:$S$4996,$B$5:$B$4996,B4853,$L$5:$L$4996,$L$10)</f>
        <v>20.565178571428572</v>
      </c>
      <c r="I4853" s="49"/>
      <c r="J4853" s="49">
        <f ca="1">SUMIFS($S$5:$S$4996,$B$5:$B$4996,B4853,$L$5:$L$4996,$L$11)</f>
        <v>5.1078292624365904</v>
      </c>
      <c r="K4853" s="49">
        <f>SUMIFS($S$5:$S$4996,$B$5:$B$4996,B4853,$L$5:$L$4996,$L$4497)</f>
        <v>0</v>
      </c>
      <c r="L4853" s="55" t="s">
        <v>12</v>
      </c>
      <c r="M4853" s="108" t="s">
        <v>1772</v>
      </c>
      <c r="N4853" s="52" t="s">
        <v>1516</v>
      </c>
      <c r="O4853" s="52" t="s">
        <v>1491</v>
      </c>
      <c r="P4853" s="56">
        <v>1</v>
      </c>
      <c r="Q4853" s="56">
        <f>P4853/$D$4709*8</f>
        <v>6.4000000000000001E-2</v>
      </c>
      <c r="R4853" s="57">
        <f ca="1">SUMIF(Insumos!$C$7:$E$166,Subpartidas!N4853,Insumos!$E$7:$E$166)</f>
        <v>9.9754511316773993</v>
      </c>
      <c r="S4853" s="57">
        <f ca="1">Q4853*R4853</f>
        <v>0.63842887242735358</v>
      </c>
    </row>
    <row r="4854" spans="1:19" ht="14.1" customHeight="1">
      <c r="A4854" s="73"/>
      <c r="B4854" s="48" t="s">
        <v>1475</v>
      </c>
      <c r="C4854" s="58"/>
      <c r="D4854" s="58"/>
      <c r="E4854" s="58"/>
      <c r="F4854" s="58"/>
      <c r="G4854" s="58"/>
      <c r="H4854" s="58"/>
      <c r="I4854" s="58"/>
      <c r="J4854" s="58"/>
      <c r="K4854" s="58"/>
      <c r="L4854" s="55" t="s">
        <v>12</v>
      </c>
      <c r="M4854" s="52" t="s">
        <v>1494</v>
      </c>
      <c r="N4854" s="52" t="s">
        <v>1495</v>
      </c>
      <c r="O4854" s="52" t="s">
        <v>1491</v>
      </c>
      <c r="P4854" s="56">
        <v>1</v>
      </c>
      <c r="Q4854" s="56">
        <f t="shared" ref="Q4854:Q4855" si="806">P4854/$D$4709*8</f>
        <v>6.4000000000000001E-2</v>
      </c>
      <c r="R4854" s="57">
        <f ca="1">SUMIF(Insumos!$C$7:$E$166,Subpartidas!N4854,Insumos!$E$7:$E$166)</f>
        <v>6.8581917880260743</v>
      </c>
      <c r="S4854" s="57">
        <f ca="1">Q4854*R4854</f>
        <v>0.43892427443366877</v>
      </c>
    </row>
    <row r="4855" spans="1:19" ht="14.1" customHeight="1">
      <c r="A4855" s="73"/>
      <c r="B4855" s="48" t="s">
        <v>1475</v>
      </c>
      <c r="C4855" s="58"/>
      <c r="D4855" s="58"/>
      <c r="E4855" s="58"/>
      <c r="F4855" s="58"/>
      <c r="G4855" s="58"/>
      <c r="H4855" s="58"/>
      <c r="I4855" s="58"/>
      <c r="J4855" s="58"/>
      <c r="K4855" s="58"/>
      <c r="L4855" s="55" t="s">
        <v>12</v>
      </c>
      <c r="M4855" s="52" t="s">
        <v>1498</v>
      </c>
      <c r="N4855" s="52" t="s">
        <v>1499</v>
      </c>
      <c r="O4855" s="52" t="s">
        <v>1491</v>
      </c>
      <c r="P4855" s="56">
        <v>1</v>
      </c>
      <c r="Q4855" s="56">
        <f t="shared" si="806"/>
        <v>6.4000000000000001E-2</v>
      </c>
      <c r="R4855" s="57">
        <f ca="1">SUMIF(Insumos!$C$7:$E$166,Subpartidas!N4855,Insumos!$E$7:$E$166)</f>
        <v>8.6743053318933896</v>
      </c>
      <c r="S4855" s="57">
        <f ca="1">Q4855*R4855</f>
        <v>0.55515554124117694</v>
      </c>
    </row>
    <row r="4856" spans="1:19" ht="14.1" customHeight="1">
      <c r="A4856" s="73"/>
      <c r="B4856" s="48" t="s">
        <v>1475</v>
      </c>
      <c r="C4856" s="58"/>
      <c r="D4856" s="58"/>
      <c r="E4856" s="58"/>
      <c r="F4856" s="58"/>
      <c r="G4856" s="58"/>
      <c r="H4856" s="58"/>
      <c r="I4856" s="58">
        <f ca="1">S4856*'Costos Indirectos'!$G$5</f>
        <v>0.67357709999999993</v>
      </c>
      <c r="J4856" s="58"/>
      <c r="K4856" s="58"/>
      <c r="L4856" s="55" t="s">
        <v>13</v>
      </c>
      <c r="M4856" s="75" t="s">
        <v>1779</v>
      </c>
      <c r="N4856" s="46" t="s">
        <v>1785</v>
      </c>
      <c r="O4856" s="52" t="s">
        <v>657</v>
      </c>
      <c r="P4856" s="56"/>
      <c r="Q4856" s="56">
        <v>2.1</v>
      </c>
      <c r="R4856" s="57">
        <f ca="1">SUMIF(Insumos!$C$7:$E$166,Subpartidas!N4856,Insumos!$E$7:$E$166)</f>
        <v>4.71</v>
      </c>
      <c r="S4856" s="57">
        <f ca="1">Q4856*R4856</f>
        <v>9.891</v>
      </c>
    </row>
    <row r="4857" spans="1:19" ht="14.1" customHeight="1">
      <c r="A4857" s="73"/>
      <c r="B4857" s="48" t="s">
        <v>1475</v>
      </c>
      <c r="C4857" s="58"/>
      <c r="D4857" s="58"/>
      <c r="E4857" s="58"/>
      <c r="F4857" s="58"/>
      <c r="G4857" s="58"/>
      <c r="H4857" s="58"/>
      <c r="I4857" s="58">
        <f ca="1">S4857*'Costos Indirectos'!$G$5</f>
        <v>0.72458400000000001</v>
      </c>
      <c r="J4857" s="58"/>
      <c r="K4857" s="58"/>
      <c r="L4857" s="55" t="s">
        <v>13</v>
      </c>
      <c r="M4857" s="75" t="s">
        <v>1781</v>
      </c>
      <c r="N4857" s="46" t="s">
        <v>1786</v>
      </c>
      <c r="O4857" s="52" t="s">
        <v>1581</v>
      </c>
      <c r="P4857" s="56"/>
      <c r="Q4857" s="56">
        <v>2</v>
      </c>
      <c r="R4857" s="57">
        <f ca="1">SUMIF(Insumos!$C$7:$E$166,Subpartidas!N4857,Insumos!$E$7:$E$166)</f>
        <v>5.32</v>
      </c>
      <c r="S4857" s="57">
        <f ca="1">Q4857*R4857</f>
        <v>10.64</v>
      </c>
    </row>
    <row r="4858" spans="1:19" ht="14.1" customHeight="1">
      <c r="A4858" s="73"/>
      <c r="B4858" s="48" t="s">
        <v>1475</v>
      </c>
      <c r="C4858" s="116"/>
      <c r="D4858" s="116"/>
      <c r="E4858" s="116"/>
      <c r="F4858" s="116"/>
      <c r="G4858" s="116"/>
      <c r="H4858" s="116"/>
      <c r="I4858" s="116"/>
      <c r="J4858" s="116"/>
      <c r="K4858" s="116"/>
      <c r="L4858" s="55" t="s">
        <v>13</v>
      </c>
      <c r="M4858" s="52" t="s">
        <v>1517</v>
      </c>
      <c r="N4858" s="52" t="s">
        <v>1518</v>
      </c>
      <c r="O4858" s="52" t="s">
        <v>1502</v>
      </c>
      <c r="P4858" s="56"/>
      <c r="Q4858" s="56">
        <v>1.0999999999999999E-2</v>
      </c>
      <c r="R4858" s="57">
        <f ca="1">SUMIF(Insumos!$C$7:$E$166,Subpartidas!N4858,Insumos!$E$7:$E$166)</f>
        <v>3.1071428571428572</v>
      </c>
      <c r="S4858" s="57">
        <f t="shared" ref="S4858:S4861" ca="1" si="807">Q4858*R4858</f>
        <v>3.4178571428571426E-2</v>
      </c>
    </row>
    <row r="4859" spans="1:19" ht="14.1" customHeight="1">
      <c r="A4859" s="73"/>
      <c r="B4859" s="48" t="s">
        <v>1475</v>
      </c>
      <c r="C4859" s="58"/>
      <c r="D4859" s="58"/>
      <c r="E4859" s="58"/>
      <c r="F4859" s="58"/>
      <c r="G4859" s="58"/>
      <c r="H4859" s="58"/>
      <c r="I4859" s="58"/>
      <c r="J4859" s="58"/>
      <c r="K4859" s="58"/>
      <c r="L4859" s="55" t="s">
        <v>14</v>
      </c>
      <c r="M4859" s="52" t="s">
        <v>1505</v>
      </c>
      <c r="N4859" s="52" t="s">
        <v>1506</v>
      </c>
      <c r="O4859" s="52" t="s">
        <v>1507</v>
      </c>
      <c r="P4859" s="56"/>
      <c r="Q4859" s="56">
        <v>0.05</v>
      </c>
      <c r="R4859" s="50">
        <f ca="1">+SUMIFS($S$5:$S$4996,$B$5:$B$4996,B4853,$L$5:$L$4996,$L$5)</f>
        <v>1.6325086881021993</v>
      </c>
      <c r="S4859" s="57">
        <f t="shared" ca="1" si="807"/>
        <v>8.162543440510997E-2</v>
      </c>
    </row>
    <row r="4860" spans="1:19" ht="14.1" customHeight="1">
      <c r="A4860" s="73"/>
      <c r="B4860" s="48" t="s">
        <v>1475</v>
      </c>
      <c r="C4860" s="58"/>
      <c r="D4860" s="58"/>
      <c r="E4860" s="58"/>
      <c r="F4860" s="58"/>
      <c r="G4860" s="58"/>
      <c r="H4860" s="58"/>
      <c r="I4860" s="58"/>
      <c r="J4860" s="58"/>
      <c r="K4860" s="58"/>
      <c r="L4860" s="55" t="s">
        <v>14</v>
      </c>
      <c r="M4860" s="52" t="s">
        <v>1637</v>
      </c>
      <c r="N4860" s="52" t="s">
        <v>1638</v>
      </c>
      <c r="O4860" s="52" t="s">
        <v>1510</v>
      </c>
      <c r="P4860" s="56">
        <v>1</v>
      </c>
      <c r="Q4860" s="56">
        <f>P4860/$E$4709*8</f>
        <v>6.4000000000000001E-2</v>
      </c>
      <c r="R4860" s="57">
        <f ca="1">SUMIF(Insumos!$C$7:$E$166,Subpartidas!N4860,Insumos!$E$7:$E$166)</f>
        <v>40.465982432039503</v>
      </c>
      <c r="S4860" s="57">
        <f t="shared" ca="1" si="807"/>
        <v>2.5898228756505284</v>
      </c>
    </row>
    <row r="4861" spans="1:19" ht="14.1" customHeight="1">
      <c r="A4861" s="73"/>
      <c r="B4861" s="48" t="s">
        <v>1475</v>
      </c>
      <c r="C4861" s="58"/>
      <c r="D4861" s="58"/>
      <c r="E4861" s="58"/>
      <c r="F4861" s="58"/>
      <c r="G4861" s="58"/>
      <c r="H4861" s="58"/>
      <c r="I4861" s="58"/>
      <c r="J4861" s="58"/>
      <c r="K4861" s="58"/>
      <c r="L4861" s="55" t="s">
        <v>14</v>
      </c>
      <c r="M4861" s="52" t="s">
        <v>1653</v>
      </c>
      <c r="N4861" s="52" t="s">
        <v>1654</v>
      </c>
      <c r="O4861" s="52" t="s">
        <v>1510</v>
      </c>
      <c r="P4861" s="56">
        <v>1</v>
      </c>
      <c r="Q4861" s="56">
        <f>P4861/$E$4709*8</f>
        <v>6.4000000000000001E-2</v>
      </c>
      <c r="R4861" s="57">
        <f ca="1">SUMIF(Insumos!$C$7:$E$166,Subpartidas!N4861,Insumos!$E$7:$E$166)</f>
        <v>38.06845238095238</v>
      </c>
      <c r="S4861" s="57">
        <f t="shared" ca="1" si="807"/>
        <v>2.4363809523809525</v>
      </c>
    </row>
    <row r="4862" spans="1:19" ht="14.1" customHeight="1">
      <c r="A4862" s="106"/>
      <c r="B4862" s="48" t="s">
        <v>1476</v>
      </c>
      <c r="C4862" s="52" t="s">
        <v>653</v>
      </c>
      <c r="D4862" s="53">
        <f>+IF(C4862&lt;&gt;" ",VLOOKUP(B4862,Rendimientos!$A$3:$D$557,3,0))</f>
        <v>70</v>
      </c>
      <c r="E4862" s="53">
        <f>+IF(C4862&lt;&gt;" ",VLOOKUP(B4862,Rendimientos!$A$3:$D$557,4,0))</f>
        <v>70</v>
      </c>
      <c r="F4862" s="54">
        <f ca="1">SUM(G4862:K4870)</f>
        <v>39.734271750858859</v>
      </c>
      <c r="G4862" s="49">
        <f ca="1">SUMIFS($S$5:$S$4996,$B$5:$B$4996,B4862,$L$5:$L$4996,$L$5)</f>
        <v>1.7005298834397908</v>
      </c>
      <c r="H4862" s="49">
        <f ca="1">SUMIFS($S$5:$S$4996,$B$5:$B$4996,B4862,$L$5:$L$4996,$L$10)</f>
        <v>30.629839285714286</v>
      </c>
      <c r="I4862" s="49"/>
      <c r="J4862" s="49">
        <f ca="1">SUMIFS($S$5:$S$4996,$B$5:$B$4996,B4862,$L$5:$L$4996,$L$11)</f>
        <v>5.3206554817047813</v>
      </c>
      <c r="K4862" s="49">
        <f>SUMIFS($S$5:$S$4996,$B$5:$B$4996,B4862,$L$5:$L$4996,$L$4497)</f>
        <v>0</v>
      </c>
      <c r="L4862" s="55" t="s">
        <v>12</v>
      </c>
      <c r="M4862" s="108" t="s">
        <v>1772</v>
      </c>
      <c r="N4862" s="52" t="s">
        <v>1516</v>
      </c>
      <c r="O4862" s="52" t="s">
        <v>1491</v>
      </c>
      <c r="P4862" s="56">
        <v>1</v>
      </c>
      <c r="Q4862" s="56">
        <f>P4862/$D$4718*8</f>
        <v>6.6666666666666666E-2</v>
      </c>
      <c r="R4862" s="57">
        <f ca="1">SUMIF(Insumos!$C$7:$E$166,Subpartidas!N4862,Insumos!$E$7:$E$166)</f>
        <v>9.9754511316773993</v>
      </c>
      <c r="S4862" s="57">
        <f ca="1">Q4862*R4862</f>
        <v>0.66503007544515991</v>
      </c>
    </row>
    <row r="4863" spans="1:19" ht="14.1" customHeight="1">
      <c r="A4863" s="73"/>
      <c r="B4863" s="48" t="s">
        <v>1476</v>
      </c>
      <c r="C4863" s="58"/>
      <c r="D4863" s="58"/>
      <c r="E4863" s="58"/>
      <c r="F4863" s="58"/>
      <c r="G4863" s="58"/>
      <c r="H4863" s="58"/>
      <c r="I4863" s="58"/>
      <c r="J4863" s="58"/>
      <c r="K4863" s="58"/>
      <c r="L4863" s="55" t="s">
        <v>12</v>
      </c>
      <c r="M4863" s="52" t="s">
        <v>1494</v>
      </c>
      <c r="N4863" s="52" t="s">
        <v>1495</v>
      </c>
      <c r="O4863" s="52" t="s">
        <v>1491</v>
      </c>
      <c r="P4863" s="56">
        <v>1</v>
      </c>
      <c r="Q4863" s="56">
        <f t="shared" ref="Q4863:Q4864" si="808">P4863/$D$4718*8</f>
        <v>6.6666666666666666E-2</v>
      </c>
      <c r="R4863" s="57">
        <f ca="1">SUMIF(Insumos!$C$7:$E$166,Subpartidas!N4863,Insumos!$E$7:$E$166)</f>
        <v>6.8581917880260743</v>
      </c>
      <c r="S4863" s="57">
        <f ca="1">Q4863*R4863</f>
        <v>0.45721278586840497</v>
      </c>
    </row>
    <row r="4864" spans="1:19" ht="14.1" customHeight="1">
      <c r="A4864" s="73"/>
      <c r="B4864" s="48" t="s">
        <v>1476</v>
      </c>
      <c r="C4864" s="58"/>
      <c r="D4864" s="58"/>
      <c r="E4864" s="58"/>
      <c r="F4864" s="58"/>
      <c r="G4864" s="58"/>
      <c r="H4864" s="58"/>
      <c r="I4864" s="58"/>
      <c r="J4864" s="58"/>
      <c r="K4864" s="58"/>
      <c r="L4864" s="55" t="s">
        <v>12</v>
      </c>
      <c r="M4864" s="52" t="s">
        <v>1498</v>
      </c>
      <c r="N4864" s="52" t="s">
        <v>1499</v>
      </c>
      <c r="O4864" s="52" t="s">
        <v>1491</v>
      </c>
      <c r="P4864" s="56">
        <v>1</v>
      </c>
      <c r="Q4864" s="56">
        <f t="shared" si="808"/>
        <v>6.6666666666666666E-2</v>
      </c>
      <c r="R4864" s="57">
        <f ca="1">SUMIF(Insumos!$C$7:$E$166,Subpartidas!N4864,Insumos!$E$7:$E$166)</f>
        <v>8.6743053318933896</v>
      </c>
      <c r="S4864" s="57">
        <f ca="1">Q4864*R4864</f>
        <v>0.57828702212622596</v>
      </c>
    </row>
    <row r="4865" spans="1:19" ht="14.1" customHeight="1">
      <c r="A4865" s="73"/>
      <c r="B4865" s="48" t="s">
        <v>1476</v>
      </c>
      <c r="C4865" s="58"/>
      <c r="D4865" s="58"/>
      <c r="E4865" s="58"/>
      <c r="F4865" s="58"/>
      <c r="G4865" s="58"/>
      <c r="H4865" s="58"/>
      <c r="I4865" s="58">
        <f ca="1">S4865*'Costos Indirectos'!$G$5</f>
        <v>1.0168010999999999</v>
      </c>
      <c r="J4865" s="58"/>
      <c r="K4865" s="58"/>
      <c r="L4865" s="55" t="s">
        <v>13</v>
      </c>
      <c r="M4865" s="75" t="s">
        <v>1779</v>
      </c>
      <c r="N4865" s="46" t="s">
        <v>1787</v>
      </c>
      <c r="O4865" s="52" t="s">
        <v>657</v>
      </c>
      <c r="P4865" s="56"/>
      <c r="Q4865" s="56">
        <v>2.1</v>
      </c>
      <c r="R4865" s="57">
        <f ca="1">SUMIF(Insumos!$C$7:$E$166,Subpartidas!N4865,Insumos!$E$7:$E$166)</f>
        <v>7.11</v>
      </c>
      <c r="S4865" s="57">
        <f ca="1">Q4865*R4865</f>
        <v>14.931000000000001</v>
      </c>
    </row>
    <row r="4866" spans="1:19" ht="14.1" customHeight="1">
      <c r="A4866" s="73"/>
      <c r="B4866" s="48" t="s">
        <v>1476</v>
      </c>
      <c r="C4866" s="58"/>
      <c r="D4866" s="58"/>
      <c r="E4866" s="58"/>
      <c r="F4866" s="58"/>
      <c r="G4866" s="58"/>
      <c r="H4866" s="58"/>
      <c r="I4866" s="58">
        <f ca="1">S4866*'Costos Indirectos'!$G$5</f>
        <v>1.066446</v>
      </c>
      <c r="J4866" s="58"/>
      <c r="K4866" s="58"/>
      <c r="L4866" s="55" t="s">
        <v>13</v>
      </c>
      <c r="M4866" s="75" t="s">
        <v>1781</v>
      </c>
      <c r="N4866" s="46" t="s">
        <v>1788</v>
      </c>
      <c r="O4866" s="52" t="s">
        <v>1581</v>
      </c>
      <c r="P4866" s="56"/>
      <c r="Q4866" s="56">
        <v>2</v>
      </c>
      <c r="R4866" s="57">
        <f ca="1">SUMIF(Insumos!$C$7:$E$166,Subpartidas!N4866,Insumos!$E$7:$E$166)</f>
        <v>7.83</v>
      </c>
      <c r="S4866" s="57">
        <f ca="1">Q4866*R4866</f>
        <v>15.66</v>
      </c>
    </row>
    <row r="4867" spans="1:19" ht="14.1" customHeight="1">
      <c r="A4867" s="73"/>
      <c r="B4867" s="48" t="s">
        <v>1476</v>
      </c>
      <c r="C4867" s="116"/>
      <c r="D4867" s="116"/>
      <c r="E4867" s="116"/>
      <c r="F4867" s="116"/>
      <c r="G4867" s="116"/>
      <c r="H4867" s="116"/>
      <c r="I4867" s="116"/>
      <c r="J4867" s="116"/>
      <c r="K4867" s="116"/>
      <c r="L4867" s="55" t="s">
        <v>13</v>
      </c>
      <c r="M4867" s="52" t="s">
        <v>1517</v>
      </c>
      <c r="N4867" s="52" t="s">
        <v>1518</v>
      </c>
      <c r="O4867" s="52" t="s">
        <v>1502</v>
      </c>
      <c r="P4867" s="56"/>
      <c r="Q4867" s="56">
        <v>1.2500000000000001E-2</v>
      </c>
      <c r="R4867" s="57">
        <f ca="1">SUMIF(Insumos!$C$7:$E$166,Subpartidas!N4867,Insumos!$E$7:$E$166)</f>
        <v>3.1071428571428572</v>
      </c>
      <c r="S4867" s="57">
        <f t="shared" ref="S4867:S4870" ca="1" si="809">Q4867*R4867</f>
        <v>3.8839285714285715E-2</v>
      </c>
    </row>
    <row r="4868" spans="1:19" ht="14.1" customHeight="1">
      <c r="A4868" s="73"/>
      <c r="B4868" s="48" t="s">
        <v>1476</v>
      </c>
      <c r="C4868" s="58"/>
      <c r="D4868" s="58"/>
      <c r="E4868" s="58"/>
      <c r="F4868" s="58"/>
      <c r="G4868" s="58"/>
      <c r="H4868" s="58"/>
      <c r="I4868" s="58"/>
      <c r="J4868" s="58"/>
      <c r="K4868" s="58"/>
      <c r="L4868" s="55" t="s">
        <v>14</v>
      </c>
      <c r="M4868" s="52" t="s">
        <v>1505</v>
      </c>
      <c r="N4868" s="52" t="s">
        <v>1506</v>
      </c>
      <c r="O4868" s="52" t="s">
        <v>1507</v>
      </c>
      <c r="P4868" s="56"/>
      <c r="Q4868" s="56">
        <v>0.05</v>
      </c>
      <c r="R4868" s="50">
        <f ca="1">+SUMIFS($S$5:$S$4996,$B$5:$B$4996,B4862,$L$5:$L$4996,$L$5)</f>
        <v>1.7005298834397908</v>
      </c>
      <c r="S4868" s="57">
        <f t="shared" ca="1" si="809"/>
        <v>8.5026494171989542E-2</v>
      </c>
    </row>
    <row r="4869" spans="1:19" ht="14.1" customHeight="1">
      <c r="A4869" s="73"/>
      <c r="B4869" s="48" t="s">
        <v>1476</v>
      </c>
      <c r="C4869" s="58"/>
      <c r="D4869" s="58"/>
      <c r="E4869" s="58"/>
      <c r="F4869" s="58"/>
      <c r="G4869" s="58"/>
      <c r="H4869" s="58"/>
      <c r="I4869" s="58"/>
      <c r="J4869" s="58"/>
      <c r="K4869" s="58"/>
      <c r="L4869" s="55" t="s">
        <v>14</v>
      </c>
      <c r="M4869" s="52" t="s">
        <v>1637</v>
      </c>
      <c r="N4869" s="52" t="s">
        <v>1638</v>
      </c>
      <c r="O4869" s="52" t="s">
        <v>1510</v>
      </c>
      <c r="P4869" s="56">
        <v>1</v>
      </c>
      <c r="Q4869" s="56">
        <f>P4869/$E$4718*8</f>
        <v>6.6666666666666666E-2</v>
      </c>
      <c r="R4869" s="57">
        <f ca="1">SUMIF(Insumos!$C$7:$E$166,Subpartidas!N4869,Insumos!$E$7:$E$166)</f>
        <v>40.465982432039503</v>
      </c>
      <c r="S4869" s="57">
        <f t="shared" ca="1" si="809"/>
        <v>2.6977321621359667</v>
      </c>
    </row>
    <row r="4870" spans="1:19" ht="14.1" customHeight="1">
      <c r="A4870" s="73"/>
      <c r="B4870" s="48" t="s">
        <v>1476</v>
      </c>
      <c r="C4870" s="58"/>
      <c r="D4870" s="58"/>
      <c r="E4870" s="58"/>
      <c r="F4870" s="58"/>
      <c r="G4870" s="58"/>
      <c r="H4870" s="58"/>
      <c r="I4870" s="58"/>
      <c r="J4870" s="58"/>
      <c r="K4870" s="58"/>
      <c r="L4870" s="55" t="s">
        <v>14</v>
      </c>
      <c r="M4870" s="52" t="s">
        <v>1653</v>
      </c>
      <c r="N4870" s="52" t="s">
        <v>1654</v>
      </c>
      <c r="O4870" s="52" t="s">
        <v>1510</v>
      </c>
      <c r="P4870" s="56">
        <v>1</v>
      </c>
      <c r="Q4870" s="56">
        <f>P4870/$E$4718*8</f>
        <v>6.6666666666666666E-2</v>
      </c>
      <c r="R4870" s="57">
        <f ca="1">SUMIF(Insumos!$C$7:$E$166,Subpartidas!N4870,Insumos!$E$7:$E$166)</f>
        <v>38.06845238095238</v>
      </c>
      <c r="S4870" s="57">
        <f t="shared" ca="1" si="809"/>
        <v>2.5378968253968255</v>
      </c>
    </row>
    <row r="4871" spans="1:19" ht="14.1" customHeight="1">
      <c r="A4871" s="106"/>
      <c r="B4871" s="48" t="s">
        <v>1477</v>
      </c>
      <c r="C4871" s="52" t="s">
        <v>653</v>
      </c>
      <c r="D4871" s="53">
        <f>+IF(C4871&lt;&gt;" ",VLOOKUP(B4871,Rendimientos!$A$3:$D$557,3,0))</f>
        <v>60</v>
      </c>
      <c r="E4871" s="53">
        <f>+IF(C4871&lt;&gt;" ",VLOOKUP(B4871,Rendimientos!$A$3:$D$557,4,0))</f>
        <v>60</v>
      </c>
      <c r="F4871" s="54">
        <f ca="1">SUM(G4871:K4879)</f>
        <v>75.289371758079795</v>
      </c>
      <c r="G4871" s="49">
        <f ca="1">SUMIFS($S$5:$S$4996,$B$5:$B$4996,B4871,$L$5:$L$4996,$L$5)</f>
        <v>1.8551235092070444</v>
      </c>
      <c r="H4871" s="49">
        <f ca="1">SUMIFS($S$5:$S$4996,$B$5:$B$4996,B4871,$L$5:$L$4996,$L$10)</f>
        <v>63.320460714285723</v>
      </c>
      <c r="I4871" s="49"/>
      <c r="J4871" s="49">
        <f ca="1">SUMIFS($S$5:$S$4996,$B$5:$B$4996,B4871,$L$5:$L$4996,$L$11)</f>
        <v>5.8043514345870335</v>
      </c>
      <c r="K4871" s="49">
        <f>SUMIFS($S$5:$S$4996,$B$5:$B$4996,B4871,$L$5:$L$4996,$L$4497)</f>
        <v>0</v>
      </c>
      <c r="L4871" s="55" t="s">
        <v>12</v>
      </c>
      <c r="M4871" s="108" t="s">
        <v>1772</v>
      </c>
      <c r="N4871" s="52" t="s">
        <v>1516</v>
      </c>
      <c r="O4871" s="52" t="s">
        <v>1491</v>
      </c>
      <c r="P4871" s="56">
        <v>1</v>
      </c>
      <c r="Q4871" s="56">
        <f>P4871/$D$4727*8</f>
        <v>7.2727272727272724E-2</v>
      </c>
      <c r="R4871" s="57">
        <f ca="1">SUMIF(Insumos!$C$7:$E$166,Subpartidas!N4871,Insumos!$E$7:$E$166)</f>
        <v>9.9754511316773993</v>
      </c>
      <c r="S4871" s="57">
        <f ca="1">Q4871*R4871</f>
        <v>0.72548735503108353</v>
      </c>
    </row>
    <row r="4872" spans="1:19" ht="14.1" customHeight="1">
      <c r="A4872" s="73"/>
      <c r="B4872" s="48" t="s">
        <v>1477</v>
      </c>
      <c r="C4872" s="58"/>
      <c r="D4872" s="58"/>
      <c r="E4872" s="58"/>
      <c r="F4872" s="58"/>
      <c r="G4872" s="58"/>
      <c r="H4872" s="58"/>
      <c r="I4872" s="58"/>
      <c r="J4872" s="58"/>
      <c r="K4872" s="58"/>
      <c r="L4872" s="55" t="s">
        <v>12</v>
      </c>
      <c r="M4872" s="52" t="s">
        <v>1494</v>
      </c>
      <c r="N4872" s="52" t="s">
        <v>1495</v>
      </c>
      <c r="O4872" s="52" t="s">
        <v>1491</v>
      </c>
      <c r="P4872" s="56">
        <v>1</v>
      </c>
      <c r="Q4872" s="56">
        <f t="shared" ref="Q4872:Q4873" si="810">P4872/$D$4727*8</f>
        <v>7.2727272727272724E-2</v>
      </c>
      <c r="R4872" s="57">
        <f ca="1">SUMIF(Insumos!$C$7:$E$166,Subpartidas!N4872,Insumos!$E$7:$E$166)</f>
        <v>6.8581917880260743</v>
      </c>
      <c r="S4872" s="57">
        <f ca="1">Q4872*R4872</f>
        <v>0.49877758458371446</v>
      </c>
    </row>
    <row r="4873" spans="1:19" ht="14.1" customHeight="1">
      <c r="A4873" s="73"/>
      <c r="B4873" s="48" t="s">
        <v>1477</v>
      </c>
      <c r="C4873" s="58"/>
      <c r="D4873" s="58"/>
      <c r="E4873" s="58"/>
      <c r="F4873" s="58"/>
      <c r="G4873" s="58"/>
      <c r="H4873" s="58"/>
      <c r="I4873" s="58"/>
      <c r="J4873" s="58"/>
      <c r="K4873" s="58"/>
      <c r="L4873" s="55" t="s">
        <v>12</v>
      </c>
      <c r="M4873" s="52" t="s">
        <v>1498</v>
      </c>
      <c r="N4873" s="52" t="s">
        <v>1499</v>
      </c>
      <c r="O4873" s="52" t="s">
        <v>1491</v>
      </c>
      <c r="P4873" s="56">
        <v>1</v>
      </c>
      <c r="Q4873" s="56">
        <f t="shared" si="810"/>
        <v>7.2727272727272724E-2</v>
      </c>
      <c r="R4873" s="57">
        <f ca="1">SUMIF(Insumos!$C$7:$E$166,Subpartidas!N4873,Insumos!$E$7:$E$166)</f>
        <v>8.6743053318933896</v>
      </c>
      <c r="S4873" s="57">
        <f ca="1">Q4873*R4873</f>
        <v>0.63085856959224651</v>
      </c>
    </row>
    <row r="4874" spans="1:19" ht="14.1" customHeight="1">
      <c r="A4874" s="73"/>
      <c r="B4874" s="48" t="s">
        <v>1477</v>
      </c>
      <c r="C4874" s="58"/>
      <c r="D4874" s="58"/>
      <c r="E4874" s="58"/>
      <c r="F4874" s="58"/>
      <c r="G4874" s="58"/>
      <c r="H4874" s="58"/>
      <c r="I4874" s="58">
        <f ca="1">S4874*'Costos Indirectos'!$G$5</f>
        <v>2.1751820999999998</v>
      </c>
      <c r="J4874" s="58"/>
      <c r="K4874" s="58"/>
      <c r="L4874" s="55" t="s">
        <v>13</v>
      </c>
      <c r="M4874" s="75" t="s">
        <v>1779</v>
      </c>
      <c r="N4874" s="46" t="s">
        <v>1789</v>
      </c>
      <c r="O4874" s="52" t="s">
        <v>657</v>
      </c>
      <c r="P4874" s="56"/>
      <c r="Q4874" s="56">
        <v>2.1</v>
      </c>
      <c r="R4874" s="57">
        <f ca="1">SUMIF(Insumos!$C$7:$E$166,Subpartidas!N4874,Insumos!$E$7:$E$166)</f>
        <v>15.21</v>
      </c>
      <c r="S4874" s="57">
        <f ca="1">Q4874*R4874</f>
        <v>31.941000000000003</v>
      </c>
    </row>
    <row r="4875" spans="1:19" ht="14.1" customHeight="1">
      <c r="A4875" s="73"/>
      <c r="B4875" s="48" t="s">
        <v>1477</v>
      </c>
      <c r="C4875" s="58"/>
      <c r="D4875" s="58"/>
      <c r="E4875" s="58"/>
      <c r="F4875" s="58"/>
      <c r="G4875" s="58"/>
      <c r="H4875" s="58"/>
      <c r="I4875" s="58">
        <f ca="1">S4875*'Costos Indirectos'!$G$5</f>
        <v>2.1342539999999999</v>
      </c>
      <c r="J4875" s="58"/>
      <c r="K4875" s="58"/>
      <c r="L4875" s="55" t="s">
        <v>13</v>
      </c>
      <c r="M4875" s="75" t="s">
        <v>1781</v>
      </c>
      <c r="N4875" s="46" t="s">
        <v>1790</v>
      </c>
      <c r="O4875" s="52" t="s">
        <v>1581</v>
      </c>
      <c r="P4875" s="56"/>
      <c r="Q4875" s="56">
        <v>2</v>
      </c>
      <c r="R4875" s="57">
        <f ca="1">SUMIF(Insumos!$C$7:$E$166,Subpartidas!N4875,Insumos!$E$7:$E$166)</f>
        <v>15.67</v>
      </c>
      <c r="S4875" s="57">
        <f ca="1">Q4875*R4875</f>
        <v>31.34</v>
      </c>
    </row>
    <row r="4876" spans="1:19" ht="14.1" customHeight="1">
      <c r="A4876" s="73"/>
      <c r="B4876" s="48" t="s">
        <v>1477</v>
      </c>
      <c r="C4876" s="116"/>
      <c r="D4876" s="116"/>
      <c r="E4876" s="116"/>
      <c r="F4876" s="116"/>
      <c r="G4876" s="116"/>
      <c r="H4876" s="116"/>
      <c r="I4876" s="116"/>
      <c r="J4876" s="116"/>
      <c r="K4876" s="116"/>
      <c r="L4876" s="55" t="s">
        <v>13</v>
      </c>
      <c r="M4876" s="52" t="s">
        <v>1517</v>
      </c>
      <c r="N4876" s="52" t="s">
        <v>1518</v>
      </c>
      <c r="O4876" s="52" t="s">
        <v>1502</v>
      </c>
      <c r="P4876" s="56"/>
      <c r="Q4876" s="56">
        <v>1.2699999999999999E-2</v>
      </c>
      <c r="R4876" s="57">
        <f ca="1">SUMIF(Insumos!$C$7:$E$166,Subpartidas!N4876,Insumos!$E$7:$E$166)</f>
        <v>3.1071428571428572</v>
      </c>
      <c r="S4876" s="57">
        <f t="shared" ref="S4876:S4893" ca="1" si="811">Q4876*R4876</f>
        <v>3.9460714285714286E-2</v>
      </c>
    </row>
    <row r="4877" spans="1:19" ht="14.1" customHeight="1">
      <c r="A4877" s="73"/>
      <c r="B4877" s="48" t="s">
        <v>1477</v>
      </c>
      <c r="C4877" s="58"/>
      <c r="D4877" s="58"/>
      <c r="E4877" s="58"/>
      <c r="F4877" s="58"/>
      <c r="G4877" s="58"/>
      <c r="H4877" s="58"/>
      <c r="I4877" s="58"/>
      <c r="J4877" s="58"/>
      <c r="K4877" s="58"/>
      <c r="L4877" s="55" t="s">
        <v>14</v>
      </c>
      <c r="M4877" s="52" t="s">
        <v>1505</v>
      </c>
      <c r="N4877" s="52" t="s">
        <v>1506</v>
      </c>
      <c r="O4877" s="52" t="s">
        <v>1507</v>
      </c>
      <c r="P4877" s="56"/>
      <c r="Q4877" s="56">
        <v>0.05</v>
      </c>
      <c r="R4877" s="50">
        <f ca="1">+SUMIFS($S$5:$S$4996,$B$5:$B$4996,B4871,$L$5:$L$4996,$L$5)</f>
        <v>1.8551235092070444</v>
      </c>
      <c r="S4877" s="57">
        <f t="shared" ca="1" si="811"/>
        <v>9.2756175460352225E-2</v>
      </c>
    </row>
    <row r="4878" spans="1:19" ht="14.1" customHeight="1">
      <c r="A4878" s="73"/>
      <c r="B4878" s="48" t="s">
        <v>1477</v>
      </c>
      <c r="C4878" s="58"/>
      <c r="D4878" s="58"/>
      <c r="E4878" s="58"/>
      <c r="F4878" s="58"/>
      <c r="G4878" s="58"/>
      <c r="H4878" s="58"/>
      <c r="I4878" s="58"/>
      <c r="J4878" s="58"/>
      <c r="K4878" s="58"/>
      <c r="L4878" s="55" t="s">
        <v>14</v>
      </c>
      <c r="M4878" s="52" t="s">
        <v>1637</v>
      </c>
      <c r="N4878" s="52" t="s">
        <v>1638</v>
      </c>
      <c r="O4878" s="52" t="s">
        <v>1510</v>
      </c>
      <c r="P4878" s="56">
        <v>1</v>
      </c>
      <c r="Q4878" s="56">
        <f>P4878/$E$4727*8</f>
        <v>7.2727272727272724E-2</v>
      </c>
      <c r="R4878" s="57">
        <f ca="1">SUMIF(Insumos!$C$7:$E$166,Subpartidas!N4878,Insumos!$E$7:$E$166)</f>
        <v>40.465982432039503</v>
      </c>
      <c r="S4878" s="57">
        <f t="shared" ca="1" si="811"/>
        <v>2.9429805405119636</v>
      </c>
    </row>
    <row r="4879" spans="1:19" ht="14.1" customHeight="1">
      <c r="A4879" s="73"/>
      <c r="B4879" s="48" t="s">
        <v>1477</v>
      </c>
      <c r="C4879" s="58"/>
      <c r="D4879" s="58"/>
      <c r="E4879" s="58"/>
      <c r="F4879" s="58"/>
      <c r="G4879" s="58"/>
      <c r="H4879" s="58"/>
      <c r="I4879" s="58"/>
      <c r="J4879" s="58"/>
      <c r="K4879" s="58"/>
      <c r="L4879" s="55" t="s">
        <v>14</v>
      </c>
      <c r="M4879" s="52" t="s">
        <v>1653</v>
      </c>
      <c r="N4879" s="52" t="s">
        <v>1654</v>
      </c>
      <c r="O4879" s="52" t="s">
        <v>1510</v>
      </c>
      <c r="P4879" s="56">
        <v>1</v>
      </c>
      <c r="Q4879" s="56">
        <f>P4879/$E$4727*8</f>
        <v>7.2727272727272724E-2</v>
      </c>
      <c r="R4879" s="57">
        <f ca="1">SUMIF(Insumos!$C$7:$E$166,Subpartidas!N4879,Insumos!$E$7:$E$166)</f>
        <v>38.06845238095238</v>
      </c>
      <c r="S4879" s="57">
        <f t="shared" ca="1" si="811"/>
        <v>2.7686147186147183</v>
      </c>
    </row>
    <row r="4880" spans="1:19" ht="14.1" customHeight="1">
      <c r="A4880" s="106"/>
      <c r="B4880" s="48" t="s">
        <v>1478</v>
      </c>
      <c r="C4880" s="52" t="s">
        <v>653</v>
      </c>
      <c r="D4880" s="53">
        <f>+IF(C4880&lt;&gt;" ",VLOOKUP(B4880,Rendimientos!$A$3:$D$557,3,0))</f>
        <v>50</v>
      </c>
      <c r="E4880" s="53">
        <f>+IF(C4880&lt;&gt;" ",VLOOKUP(B4880,Rendimientos!$A$3:$D$557,4,0))</f>
        <v>50</v>
      </c>
      <c r="F4880" s="54">
        <f ca="1">SUM(G4880:K4888)</f>
        <v>113.13795733817349</v>
      </c>
      <c r="G4880" s="49">
        <f ca="1">SUMIFS($S$5:$S$4996,$B$5:$B$4996,B4880,$L$5:$L$4996,$L$5)</f>
        <v>2.040635860127749</v>
      </c>
      <c r="H4880" s="49">
        <f ca="1">SUMIFS($S$5:$S$4996,$B$5:$B$4996,B4880,$L$5:$L$4996,$L$10)</f>
        <v>98.064000000000007</v>
      </c>
      <c r="I4880" s="49"/>
      <c r="J4880" s="49">
        <f ca="1">SUMIFS($S$5:$S$4996,$B$5:$B$4996,B4880,$L$5:$L$4996,$L$11)</f>
        <v>6.3847865780457376</v>
      </c>
      <c r="K4880" s="49">
        <f>SUMIFS($S$5:$S$4996,$B$5:$B$4996,B4880,$L$5:$L$4996,$L$4497)</f>
        <v>0</v>
      </c>
      <c r="L4880" s="55" t="s">
        <v>12</v>
      </c>
      <c r="M4880" s="108" t="s">
        <v>1772</v>
      </c>
      <c r="N4880" s="52" t="s">
        <v>1516</v>
      </c>
      <c r="O4880" s="52" t="s">
        <v>1491</v>
      </c>
      <c r="P4880" s="56">
        <v>1</v>
      </c>
      <c r="Q4880" s="56">
        <f>P4880/$D$4736*8</f>
        <v>0.08</v>
      </c>
      <c r="R4880" s="57">
        <f ca="1">SUMIF(Insumos!$C$7:$E$166,Subpartidas!N4880,Insumos!$E$7:$E$166)</f>
        <v>9.9754511316773993</v>
      </c>
      <c r="S4880" s="57">
        <f t="shared" ca="1" si="811"/>
        <v>0.798036090534192</v>
      </c>
    </row>
    <row r="4881" spans="1:19" ht="14.1" customHeight="1">
      <c r="A4881" s="73"/>
      <c r="B4881" s="48" t="s">
        <v>1478</v>
      </c>
      <c r="C4881" s="58"/>
      <c r="D4881" s="58"/>
      <c r="E4881" s="58"/>
      <c r="F4881" s="58"/>
      <c r="G4881" s="58"/>
      <c r="H4881" s="58"/>
      <c r="I4881" s="58"/>
      <c r="J4881" s="58"/>
      <c r="K4881" s="58"/>
      <c r="L4881" s="55" t="s">
        <v>12</v>
      </c>
      <c r="M4881" s="52" t="s">
        <v>1494</v>
      </c>
      <c r="N4881" s="52" t="s">
        <v>1495</v>
      </c>
      <c r="O4881" s="52" t="s">
        <v>1491</v>
      </c>
      <c r="P4881" s="56">
        <v>1</v>
      </c>
      <c r="Q4881" s="56">
        <f t="shared" ref="Q4881:Q4882" si="812">P4881/$D$4736*8</f>
        <v>0.08</v>
      </c>
      <c r="R4881" s="57">
        <f ca="1">SUMIF(Insumos!$C$7:$E$166,Subpartidas!N4881,Insumos!$E$7:$E$166)</f>
        <v>6.8581917880260743</v>
      </c>
      <c r="S4881" s="57">
        <f t="shared" ca="1" si="811"/>
        <v>0.54865534304208596</v>
      </c>
    </row>
    <row r="4882" spans="1:19" ht="14.1" customHeight="1">
      <c r="A4882" s="73"/>
      <c r="B4882" s="48" t="s">
        <v>1478</v>
      </c>
      <c r="C4882" s="58"/>
      <c r="D4882" s="58"/>
      <c r="E4882" s="58"/>
      <c r="F4882" s="58"/>
      <c r="G4882" s="58"/>
      <c r="H4882" s="58"/>
      <c r="I4882" s="58"/>
      <c r="J4882" s="58"/>
      <c r="K4882" s="58"/>
      <c r="L4882" s="55" t="s">
        <v>12</v>
      </c>
      <c r="M4882" s="52" t="s">
        <v>1498</v>
      </c>
      <c r="N4882" s="52" t="s">
        <v>1499</v>
      </c>
      <c r="O4882" s="52" t="s">
        <v>1491</v>
      </c>
      <c r="P4882" s="56">
        <v>1</v>
      </c>
      <c r="Q4882" s="56">
        <f t="shared" si="812"/>
        <v>0.08</v>
      </c>
      <c r="R4882" s="57">
        <f ca="1">SUMIF(Insumos!$C$7:$E$166,Subpartidas!N4882,Insumos!$E$7:$E$166)</f>
        <v>8.6743053318933896</v>
      </c>
      <c r="S4882" s="57">
        <f t="shared" ca="1" si="811"/>
        <v>0.69394442655147115</v>
      </c>
    </row>
    <row r="4883" spans="1:19" ht="14.1" customHeight="1">
      <c r="A4883" s="73"/>
      <c r="B4883" s="48" t="s">
        <v>1478</v>
      </c>
      <c r="C4883" s="58"/>
      <c r="D4883" s="58"/>
      <c r="E4883" s="58"/>
      <c r="F4883" s="58"/>
      <c r="G4883" s="58"/>
      <c r="H4883" s="58"/>
      <c r="I4883" s="58">
        <f ca="1">S4883*'Costos Indirectos'!$G$5</f>
        <v>3.4165089000000002</v>
      </c>
      <c r="J4883" s="58"/>
      <c r="K4883" s="58"/>
      <c r="L4883" s="55" t="s">
        <v>13</v>
      </c>
      <c r="M4883" s="75" t="s">
        <v>1791</v>
      </c>
      <c r="N4883" s="46" t="s">
        <v>1792</v>
      </c>
      <c r="O4883" s="52" t="s">
        <v>657</v>
      </c>
      <c r="P4883" s="56"/>
      <c r="Q4883" s="56">
        <v>2.1</v>
      </c>
      <c r="R4883" s="57">
        <f ca="1">SUMIF(Insumos!$C$7:$E$166,Subpartidas!N4883,Insumos!$E$7:$E$166)</f>
        <v>23.89</v>
      </c>
      <c r="S4883" s="57">
        <f t="shared" ca="1" si="811"/>
        <v>50.169000000000004</v>
      </c>
    </row>
    <row r="4884" spans="1:19" ht="14.1" customHeight="1">
      <c r="A4884" s="73"/>
      <c r="B4884" s="48" t="s">
        <v>1478</v>
      </c>
      <c r="C4884" s="58"/>
      <c r="D4884" s="58"/>
      <c r="E4884" s="58"/>
      <c r="F4884" s="58"/>
      <c r="G4884" s="58"/>
      <c r="H4884" s="58"/>
      <c r="I4884" s="58">
        <f ca="1">S4884*'Costos Indirectos'!$G$5</f>
        <v>3.2320259999999998</v>
      </c>
      <c r="J4884" s="58"/>
      <c r="K4884" s="58"/>
      <c r="L4884" s="55" t="s">
        <v>13</v>
      </c>
      <c r="M4884" s="75" t="s">
        <v>1793</v>
      </c>
      <c r="N4884" s="46" t="s">
        <v>1794</v>
      </c>
      <c r="O4884" s="52" t="s">
        <v>1581</v>
      </c>
      <c r="P4884" s="56"/>
      <c r="Q4884" s="56">
        <v>2</v>
      </c>
      <c r="R4884" s="57">
        <f ca="1">SUMIF(Insumos!$C$7:$E$166,Subpartidas!N4884,Insumos!$E$7:$E$166)</f>
        <v>23.73</v>
      </c>
      <c r="S4884" s="57">
        <f t="shared" ref="S4884" ca="1" si="813">Q4884*R4884</f>
        <v>47.46</v>
      </c>
    </row>
    <row r="4885" spans="1:19" ht="14.1" customHeight="1">
      <c r="A4885" s="73"/>
      <c r="B4885" s="48" t="s">
        <v>1478</v>
      </c>
      <c r="C4885" s="58"/>
      <c r="D4885" s="58"/>
      <c r="E4885" s="58"/>
      <c r="F4885" s="58"/>
      <c r="G4885" s="58"/>
      <c r="H4885" s="58"/>
      <c r="I4885" s="58"/>
      <c r="J4885" s="58"/>
      <c r="K4885" s="58"/>
      <c r="L4885" s="55" t="s">
        <v>13</v>
      </c>
      <c r="M4885" s="52" t="s">
        <v>1517</v>
      </c>
      <c r="N4885" s="52" t="s">
        <v>1518</v>
      </c>
      <c r="O4885" s="52" t="s">
        <v>1502</v>
      </c>
      <c r="P4885" s="56"/>
      <c r="Q4885" s="56">
        <v>0.14000000000000001</v>
      </c>
      <c r="R4885" s="57">
        <f ca="1">SUMIF(Insumos!$C$7:$E$166,Subpartidas!N4885,Insumos!$E$7:$E$166)</f>
        <v>3.1071428571428572</v>
      </c>
      <c r="S4885" s="57">
        <f t="shared" ca="1" si="811"/>
        <v>0.43500000000000005</v>
      </c>
    </row>
    <row r="4886" spans="1:19" ht="14.1" customHeight="1">
      <c r="A4886" s="73"/>
      <c r="B4886" s="48" t="s">
        <v>1478</v>
      </c>
      <c r="C4886" s="58"/>
      <c r="D4886" s="58"/>
      <c r="E4886" s="58"/>
      <c r="F4886" s="58"/>
      <c r="G4886" s="58"/>
      <c r="H4886" s="58"/>
      <c r="I4886" s="58"/>
      <c r="J4886" s="58"/>
      <c r="K4886" s="58"/>
      <c r="L4886" s="55" t="s">
        <v>14</v>
      </c>
      <c r="M4886" s="52" t="s">
        <v>1505</v>
      </c>
      <c r="N4886" s="52" t="s">
        <v>1506</v>
      </c>
      <c r="O4886" s="52" t="s">
        <v>1507</v>
      </c>
      <c r="P4886" s="56"/>
      <c r="Q4886" s="56">
        <v>0.05</v>
      </c>
      <c r="R4886" s="50">
        <f ca="1">+SUMIFS($S$5:$S$4996,$B$5:$B$4996,B4880,$L$5:$L$4996,$L$5)</f>
        <v>2.040635860127749</v>
      </c>
      <c r="S4886" s="57">
        <f t="shared" ca="1" si="811"/>
        <v>0.10203179300638746</v>
      </c>
    </row>
    <row r="4887" spans="1:19" ht="14.1" customHeight="1">
      <c r="A4887" s="73"/>
      <c r="B4887" s="48" t="s">
        <v>1478</v>
      </c>
      <c r="C4887" s="58"/>
      <c r="D4887" s="58"/>
      <c r="E4887" s="58"/>
      <c r="F4887" s="58"/>
      <c r="G4887" s="58"/>
      <c r="H4887" s="58"/>
      <c r="I4887" s="58"/>
      <c r="J4887" s="58"/>
      <c r="K4887" s="58"/>
      <c r="L4887" s="55" t="s">
        <v>14</v>
      </c>
      <c r="M4887" s="52" t="s">
        <v>1637</v>
      </c>
      <c r="N4887" s="52" t="s">
        <v>1638</v>
      </c>
      <c r="O4887" s="52" t="s">
        <v>1510</v>
      </c>
      <c r="P4887" s="56">
        <v>1</v>
      </c>
      <c r="Q4887" s="56">
        <f>P4887/$E$4736*8</f>
        <v>0.08</v>
      </c>
      <c r="R4887" s="57">
        <f ca="1">SUMIF(Insumos!$C$7:$E$166,Subpartidas!N4887,Insumos!$E$7:$E$166)</f>
        <v>40.465982432039503</v>
      </c>
      <c r="S4887" s="57">
        <f t="shared" ca="1" si="811"/>
        <v>3.2372785945631604</v>
      </c>
    </row>
    <row r="4888" spans="1:19" ht="14.1" customHeight="1">
      <c r="A4888" s="73"/>
      <c r="B4888" s="48" t="s">
        <v>1478</v>
      </c>
      <c r="C4888" s="58"/>
      <c r="D4888" s="58"/>
      <c r="E4888" s="58"/>
      <c r="F4888" s="58"/>
      <c r="G4888" s="58"/>
      <c r="H4888" s="58"/>
      <c r="I4888" s="58"/>
      <c r="J4888" s="58"/>
      <c r="K4888" s="58"/>
      <c r="L4888" s="55" t="s">
        <v>14</v>
      </c>
      <c r="M4888" s="52" t="s">
        <v>1653</v>
      </c>
      <c r="N4888" s="52" t="s">
        <v>1654</v>
      </c>
      <c r="O4888" s="52" t="s">
        <v>1510</v>
      </c>
      <c r="P4888" s="56">
        <v>1</v>
      </c>
      <c r="Q4888" s="56">
        <f>P4888/$E$4736*8</f>
        <v>0.08</v>
      </c>
      <c r="R4888" s="57">
        <f ca="1">SUMIF(Insumos!$C$7:$E$166,Subpartidas!N4888,Insumos!$E$7:$E$166)</f>
        <v>38.06845238095238</v>
      </c>
      <c r="S4888" s="57">
        <f t="shared" ca="1" si="811"/>
        <v>3.0454761904761902</v>
      </c>
    </row>
    <row r="4889" spans="1:19" ht="14.1" customHeight="1">
      <c r="A4889" s="51" t="s">
        <v>1795</v>
      </c>
      <c r="B4889" s="48" t="s">
        <v>1796</v>
      </c>
      <c r="C4889" s="52" t="s">
        <v>1797</v>
      </c>
      <c r="D4889" s="53">
        <f>+IF(C4889&lt;&gt;" ",VLOOKUP(B4889,Rendimientos!$A$3:$D$557,3,0))</f>
        <v>50</v>
      </c>
      <c r="E4889" s="53">
        <f>+IF(C4889&lt;&gt;" ",VLOOKUP(B4889,Rendimientos!$A$3:$D$557,4,0))</f>
        <v>50</v>
      </c>
      <c r="F4889" s="54">
        <f ca="1">SUM(G4889:K4889)</f>
        <v>16.854290382062587</v>
      </c>
      <c r="G4889" s="49">
        <f ca="1">SUMIFS($S$5:$S$4996,$B$5:$B$4996,B4889,$L$5:$L$4996,$L$5)</f>
        <v>7.1698925314339075</v>
      </c>
      <c r="H4889" s="49">
        <f ca="1">SUMIFS($S$5:$S$4996,$B$5:$B$4996,B4889,$L$5:$L$4996,$L$10)</f>
        <v>5.173</v>
      </c>
      <c r="I4889" s="49"/>
      <c r="J4889" s="49">
        <f ca="1">SUMIFS($S$5:$S$4996,$B$5:$B$4996,B4889,$L$5:$L$4996,$L$11)</f>
        <v>4.5113978506286783</v>
      </c>
      <c r="K4889" s="49">
        <f>SUMIFS($S$5:$S$4996,$B$5:$B$4996,B4889,$L$5:$L$4996,$L$4497)</f>
        <v>0</v>
      </c>
      <c r="L4889" s="55" t="s">
        <v>12</v>
      </c>
      <c r="M4889" s="52" t="s">
        <v>1736</v>
      </c>
      <c r="N4889" s="52" t="s">
        <v>1737</v>
      </c>
      <c r="O4889" s="52" t="s">
        <v>1491</v>
      </c>
      <c r="P4889" s="56">
        <v>0.1</v>
      </c>
      <c r="Q4889" s="56">
        <f>P4889/$D$4889*8</f>
        <v>1.6E-2</v>
      </c>
      <c r="R4889" s="57">
        <f ca="1">SUMIF(Insumos!$C$7:$E$166,Subpartidas!N4889,Insumos!$E$7:$E$166)</f>
        <v>9.543510636814629</v>
      </c>
      <c r="S4889" s="57">
        <f t="shared" ca="1" si="811"/>
        <v>0.15269617018903406</v>
      </c>
    </row>
    <row r="4890" spans="1:19" ht="14.1" customHeight="1">
      <c r="A4890" s="51" t="s">
        <v>1795</v>
      </c>
      <c r="B4890" s="48" t="s">
        <v>1796</v>
      </c>
      <c r="C4890" s="58"/>
      <c r="D4890" s="58"/>
      <c r="E4890" s="58"/>
      <c r="F4890" s="58"/>
      <c r="G4890" s="58"/>
      <c r="H4890" s="58"/>
      <c r="I4890" s="58"/>
      <c r="J4890" s="58"/>
      <c r="K4890" s="58"/>
      <c r="L4890" s="55" t="s">
        <v>12</v>
      </c>
      <c r="M4890" s="52" t="s">
        <v>1494</v>
      </c>
      <c r="N4890" s="52" t="s">
        <v>1495</v>
      </c>
      <c r="O4890" s="52" t="s">
        <v>1491</v>
      </c>
      <c r="P4890" s="56">
        <v>1</v>
      </c>
      <c r="Q4890" s="56">
        <f t="shared" ref="Q4890:Q4892" si="814">P4890/$D$4889*8</f>
        <v>0.16</v>
      </c>
      <c r="R4890" s="57">
        <f ca="1">SUMIF(Insumos!$C$7:$E$166,Subpartidas!N4890,Insumos!$E$7:$E$166)</f>
        <v>6.8581917880260743</v>
      </c>
      <c r="S4890" s="57">
        <f t="shared" ca="1" si="811"/>
        <v>1.0973106860841719</v>
      </c>
    </row>
    <row r="4891" spans="1:19" ht="14.1" customHeight="1">
      <c r="A4891" s="51" t="s">
        <v>1795</v>
      </c>
      <c r="B4891" s="48" t="s">
        <v>1796</v>
      </c>
      <c r="C4891" s="58"/>
      <c r="D4891" s="58"/>
      <c r="E4891" s="58"/>
      <c r="F4891" s="58"/>
      <c r="G4891" s="58"/>
      <c r="H4891" s="58"/>
      <c r="I4891" s="58"/>
      <c r="J4891" s="58"/>
      <c r="K4891" s="58"/>
      <c r="L4891" s="55" t="s">
        <v>12</v>
      </c>
      <c r="M4891" s="52" t="s">
        <v>1798</v>
      </c>
      <c r="N4891" s="52" t="s">
        <v>1799</v>
      </c>
      <c r="O4891" s="52" t="s">
        <v>1491</v>
      </c>
      <c r="P4891" s="56">
        <v>2</v>
      </c>
      <c r="Q4891" s="56">
        <f t="shared" si="814"/>
        <v>0.32</v>
      </c>
      <c r="R4891" s="57">
        <f ca="1">SUMIF(Insumos!$C$7:$E$166,Subpartidas!N4891,Insumos!$E$7:$E$166)</f>
        <v>9.9754511316773993</v>
      </c>
      <c r="S4891" s="57">
        <f t="shared" ca="1" si="811"/>
        <v>3.192144362136768</v>
      </c>
    </row>
    <row r="4892" spans="1:19" ht="14.1" customHeight="1">
      <c r="A4892" s="51" t="s">
        <v>1795</v>
      </c>
      <c r="B4892" s="48" t="s">
        <v>1796</v>
      </c>
      <c r="C4892" s="58"/>
      <c r="D4892" s="58"/>
      <c r="E4892" s="58"/>
      <c r="F4892" s="58"/>
      <c r="G4892" s="58"/>
      <c r="H4892" s="58"/>
      <c r="I4892" s="58"/>
      <c r="J4892" s="58"/>
      <c r="K4892" s="58"/>
      <c r="L4892" s="55" t="s">
        <v>12</v>
      </c>
      <c r="M4892" s="52" t="s">
        <v>1492</v>
      </c>
      <c r="N4892" s="52" t="s">
        <v>1493</v>
      </c>
      <c r="O4892" s="52" t="s">
        <v>1491</v>
      </c>
      <c r="P4892" s="56">
        <v>2.75</v>
      </c>
      <c r="Q4892" s="56">
        <f t="shared" si="814"/>
        <v>0.44</v>
      </c>
      <c r="R4892" s="57">
        <f ca="1">SUMIF(Insumos!$C$7:$E$166,Subpartidas!N4892,Insumos!$E$7:$E$166)</f>
        <v>6.1994120750543944</v>
      </c>
      <c r="S4892" s="57">
        <f t="shared" ca="1" si="811"/>
        <v>2.7277413130239334</v>
      </c>
    </row>
    <row r="4893" spans="1:19" ht="14.1" customHeight="1">
      <c r="A4893" s="51" t="s">
        <v>1795</v>
      </c>
      <c r="B4893" s="48" t="s">
        <v>1796</v>
      </c>
      <c r="C4893" s="58"/>
      <c r="D4893" s="58"/>
      <c r="E4893" s="58"/>
      <c r="F4893" s="58"/>
      <c r="G4893" s="58"/>
      <c r="H4893" s="58"/>
      <c r="I4893" s="58"/>
      <c r="J4893" s="58"/>
      <c r="K4893" s="58"/>
      <c r="L4893" s="55" t="s">
        <v>13</v>
      </c>
      <c r="M4893" s="52" t="s">
        <v>1543</v>
      </c>
      <c r="N4893" s="52" t="s">
        <v>1544</v>
      </c>
      <c r="O4893" s="52" t="s">
        <v>852</v>
      </c>
      <c r="P4893" s="56"/>
      <c r="Q4893" s="56">
        <v>0.35</v>
      </c>
      <c r="R4893" s="57">
        <f ca="1">SUMIF(Insumos!$C$7:$E$166,Subpartidas!N4893,Insumos!$E$7:$E$166)</f>
        <v>14.780000000000001</v>
      </c>
      <c r="S4893" s="57">
        <f t="shared" ca="1" si="811"/>
        <v>5.173</v>
      </c>
    </row>
    <row r="4894" spans="1:19" ht="14.1" customHeight="1">
      <c r="A4894" s="51" t="s">
        <v>1795</v>
      </c>
      <c r="B4894" s="48" t="s">
        <v>1796</v>
      </c>
      <c r="C4894" s="58"/>
      <c r="D4894" s="58"/>
      <c r="E4894" s="58"/>
      <c r="F4894" s="58"/>
      <c r="G4894" s="58"/>
      <c r="H4894" s="58"/>
      <c r="I4894" s="58"/>
      <c r="J4894" s="58"/>
      <c r="K4894" s="58"/>
      <c r="L4894" s="55" t="s">
        <v>14</v>
      </c>
      <c r="M4894" s="52" t="s">
        <v>1738</v>
      </c>
      <c r="N4894" s="52" t="s">
        <v>1739</v>
      </c>
      <c r="O4894" s="52" t="s">
        <v>1507</v>
      </c>
      <c r="P4894" s="60"/>
      <c r="Q4894" s="56">
        <v>2</v>
      </c>
      <c r="R4894" s="57">
        <f ca="1">G4889</f>
        <v>7.1698925314339075</v>
      </c>
      <c r="S4894" s="57">
        <f ca="1">Q4894*R4894/100</f>
        <v>0.14339785062867816</v>
      </c>
    </row>
    <row r="4895" spans="1:19" ht="14.1" customHeight="1">
      <c r="A4895" s="51" t="s">
        <v>1795</v>
      </c>
      <c r="B4895" s="48" t="s">
        <v>1796</v>
      </c>
      <c r="C4895" s="58"/>
      <c r="D4895" s="58"/>
      <c r="E4895" s="58"/>
      <c r="F4895" s="58"/>
      <c r="G4895" s="58"/>
      <c r="H4895" s="58"/>
      <c r="I4895" s="58"/>
      <c r="J4895" s="58"/>
      <c r="K4895" s="58"/>
      <c r="L4895" s="55" t="s">
        <v>14</v>
      </c>
      <c r="M4895" s="52" t="s">
        <v>1553</v>
      </c>
      <c r="N4895" s="52" t="s">
        <v>1554</v>
      </c>
      <c r="O4895" s="52" t="s">
        <v>1510</v>
      </c>
      <c r="P4895" s="56">
        <v>1</v>
      </c>
      <c r="Q4895" s="56">
        <f>P4895/$E$4889*8</f>
        <v>0.16</v>
      </c>
      <c r="R4895" s="57">
        <f ca="1">SUMIF(Insumos!$C$7:$E$166,Subpartidas!N4895,Insumos!$E$7:$E$166)</f>
        <v>27.3</v>
      </c>
      <c r="S4895" s="57">
        <f ca="1">Q4895*R4895</f>
        <v>4.3680000000000003</v>
      </c>
    </row>
    <row r="4896" spans="1:19" ht="14.1" customHeight="1">
      <c r="A4896" s="51" t="s">
        <v>1795</v>
      </c>
      <c r="B4896" s="48" t="s">
        <v>1800</v>
      </c>
      <c r="C4896" s="52" t="s">
        <v>1797</v>
      </c>
      <c r="D4896" s="53">
        <f>+IF(C4896&lt;&gt;" ",VLOOKUP(B4896,Rendimientos!$A$3:$D$557,3,0))</f>
        <v>50</v>
      </c>
      <c r="E4896" s="53">
        <f>+IF(C4896&lt;&gt;" ",VLOOKUP(B4896,Rendimientos!$A$3:$D$557,4,0))</f>
        <v>50</v>
      </c>
      <c r="F4896" s="54">
        <f ca="1">SUM(G4896:K4896)</f>
        <v>16.854290382062587</v>
      </c>
      <c r="G4896" s="49">
        <f ca="1">SUMIFS($S$5:$S$4996,$B$5:$B$4996,B4896,$L$5:$L$4996,$L$5)</f>
        <v>7.1698925314339075</v>
      </c>
      <c r="H4896" s="49">
        <f ca="1">SUMIFS($S$5:$S$4996,$B$5:$B$4996,B4896,$L$5:$L$4996,$L$10)</f>
        <v>5.173</v>
      </c>
      <c r="I4896" s="49"/>
      <c r="J4896" s="49">
        <f ca="1">SUMIFS($S$5:$S$4996,$B$5:$B$4996,B4896,$L$5:$L$4996,$L$11)</f>
        <v>4.5113978506286783</v>
      </c>
      <c r="K4896" s="49">
        <f>SUMIFS($S$5:$S$4996,$B$5:$B$4996,B4896,$L$5:$L$4996,$L$4497)</f>
        <v>0</v>
      </c>
      <c r="L4896" s="55" t="s">
        <v>12</v>
      </c>
      <c r="M4896" s="52" t="s">
        <v>1736</v>
      </c>
      <c r="N4896" s="52" t="s">
        <v>1737</v>
      </c>
      <c r="O4896" s="52" t="s">
        <v>1491</v>
      </c>
      <c r="P4896" s="56">
        <v>0.1</v>
      </c>
      <c r="Q4896" s="56">
        <f>P4896/$D$4896*8</f>
        <v>1.6E-2</v>
      </c>
      <c r="R4896" s="57">
        <f ca="1">SUMIF(Insumos!$C$7:$E$166,Subpartidas!N4896,Insumos!$E$7:$E$166)</f>
        <v>9.543510636814629</v>
      </c>
      <c r="S4896" s="57">
        <f t="shared" ref="S4896:S4900" ca="1" si="815">Q4896*R4896</f>
        <v>0.15269617018903406</v>
      </c>
    </row>
    <row r="4897" spans="1:19" ht="14.1" customHeight="1">
      <c r="A4897" s="51" t="s">
        <v>1795</v>
      </c>
      <c r="B4897" s="48" t="s">
        <v>1800</v>
      </c>
      <c r="C4897" s="58"/>
      <c r="D4897" s="58"/>
      <c r="E4897" s="58"/>
      <c r="F4897" s="58"/>
      <c r="G4897" s="58"/>
      <c r="H4897" s="58"/>
      <c r="I4897" s="58"/>
      <c r="J4897" s="58"/>
      <c r="K4897" s="58"/>
      <c r="L4897" s="55" t="s">
        <v>12</v>
      </c>
      <c r="M4897" s="52" t="s">
        <v>1494</v>
      </c>
      <c r="N4897" s="52" t="s">
        <v>1495</v>
      </c>
      <c r="O4897" s="52" t="s">
        <v>1491</v>
      </c>
      <c r="P4897" s="56">
        <v>1</v>
      </c>
      <c r="Q4897" s="56">
        <f t="shared" ref="Q4897:Q4899" si="816">P4897/$D$4896*8</f>
        <v>0.16</v>
      </c>
      <c r="R4897" s="57">
        <f ca="1">SUMIF(Insumos!$C$7:$E$166,Subpartidas!N4897,Insumos!$E$7:$E$166)</f>
        <v>6.8581917880260743</v>
      </c>
      <c r="S4897" s="57">
        <f t="shared" ca="1" si="815"/>
        <v>1.0973106860841719</v>
      </c>
    </row>
    <row r="4898" spans="1:19" ht="14.1" customHeight="1">
      <c r="A4898" s="51" t="s">
        <v>1795</v>
      </c>
      <c r="B4898" s="48" t="s">
        <v>1800</v>
      </c>
      <c r="C4898" s="58"/>
      <c r="D4898" s="58"/>
      <c r="E4898" s="58"/>
      <c r="F4898" s="58"/>
      <c r="G4898" s="58"/>
      <c r="H4898" s="58"/>
      <c r="I4898" s="58"/>
      <c r="J4898" s="58"/>
      <c r="K4898" s="58"/>
      <c r="L4898" s="55" t="s">
        <v>12</v>
      </c>
      <c r="M4898" s="52" t="s">
        <v>1798</v>
      </c>
      <c r="N4898" s="52" t="s">
        <v>1799</v>
      </c>
      <c r="O4898" s="52" t="s">
        <v>1491</v>
      </c>
      <c r="P4898" s="56">
        <v>2</v>
      </c>
      <c r="Q4898" s="56">
        <f t="shared" si="816"/>
        <v>0.32</v>
      </c>
      <c r="R4898" s="57">
        <f ca="1">SUMIF(Insumos!$C$7:$E$166,Subpartidas!N4898,Insumos!$E$7:$E$166)</f>
        <v>9.9754511316773993</v>
      </c>
      <c r="S4898" s="57">
        <f t="shared" ca="1" si="815"/>
        <v>3.192144362136768</v>
      </c>
    </row>
    <row r="4899" spans="1:19" ht="14.1" customHeight="1">
      <c r="A4899" s="51" t="s">
        <v>1795</v>
      </c>
      <c r="B4899" s="48" t="s">
        <v>1800</v>
      </c>
      <c r="C4899" s="58"/>
      <c r="D4899" s="58"/>
      <c r="E4899" s="58"/>
      <c r="F4899" s="58"/>
      <c r="G4899" s="58"/>
      <c r="H4899" s="58"/>
      <c r="I4899" s="58"/>
      <c r="J4899" s="58"/>
      <c r="K4899" s="58"/>
      <c r="L4899" s="55" t="s">
        <v>12</v>
      </c>
      <c r="M4899" s="52" t="s">
        <v>1492</v>
      </c>
      <c r="N4899" s="52" t="s">
        <v>1493</v>
      </c>
      <c r="O4899" s="52" t="s">
        <v>1491</v>
      </c>
      <c r="P4899" s="56">
        <v>2.75</v>
      </c>
      <c r="Q4899" s="56">
        <f t="shared" si="816"/>
        <v>0.44</v>
      </c>
      <c r="R4899" s="57">
        <f ca="1">SUMIF(Insumos!$C$7:$E$166,Subpartidas!N4899,Insumos!$E$7:$E$166)</f>
        <v>6.1994120750543944</v>
      </c>
      <c r="S4899" s="57">
        <f t="shared" ca="1" si="815"/>
        <v>2.7277413130239334</v>
      </c>
    </row>
    <row r="4900" spans="1:19" ht="14.1" customHeight="1">
      <c r="A4900" s="51" t="s">
        <v>1795</v>
      </c>
      <c r="B4900" s="48" t="s">
        <v>1800</v>
      </c>
      <c r="C4900" s="58"/>
      <c r="D4900" s="58"/>
      <c r="E4900" s="58"/>
      <c r="F4900" s="58"/>
      <c r="G4900" s="58"/>
      <c r="H4900" s="58"/>
      <c r="I4900" s="58"/>
      <c r="J4900" s="58"/>
      <c r="K4900" s="58"/>
      <c r="L4900" s="55" t="s">
        <v>13</v>
      </c>
      <c r="M4900" s="52" t="s">
        <v>1543</v>
      </c>
      <c r="N4900" s="52" t="s">
        <v>1544</v>
      </c>
      <c r="O4900" s="52" t="s">
        <v>852</v>
      </c>
      <c r="P4900" s="56"/>
      <c r="Q4900" s="56">
        <v>0.35</v>
      </c>
      <c r="R4900" s="57">
        <f ca="1">SUMIF(Insumos!$C$7:$E$166,Subpartidas!N4900,Insumos!$E$7:$E$166)</f>
        <v>14.780000000000001</v>
      </c>
      <c r="S4900" s="57">
        <f t="shared" ca="1" si="815"/>
        <v>5.173</v>
      </c>
    </row>
    <row r="4901" spans="1:19" ht="14.1" customHeight="1">
      <c r="A4901" s="51" t="s">
        <v>1795</v>
      </c>
      <c r="B4901" s="48" t="s">
        <v>1800</v>
      </c>
      <c r="C4901" s="58"/>
      <c r="D4901" s="58"/>
      <c r="E4901" s="58"/>
      <c r="F4901" s="58"/>
      <c r="G4901" s="58"/>
      <c r="H4901" s="58"/>
      <c r="I4901" s="58"/>
      <c r="J4901" s="58"/>
      <c r="K4901" s="58"/>
      <c r="L4901" s="55" t="s">
        <v>14</v>
      </c>
      <c r="M4901" s="52" t="s">
        <v>1738</v>
      </c>
      <c r="N4901" s="52" t="s">
        <v>1739</v>
      </c>
      <c r="O4901" s="52" t="s">
        <v>1507</v>
      </c>
      <c r="P4901" s="60"/>
      <c r="Q4901" s="56">
        <v>2</v>
      </c>
      <c r="R4901" s="57">
        <f ca="1">G4896</f>
        <v>7.1698925314339075</v>
      </c>
      <c r="S4901" s="57">
        <f ca="1">Q4901*R4901/100</f>
        <v>0.14339785062867816</v>
      </c>
    </row>
    <row r="4902" spans="1:19" ht="14.1" customHeight="1">
      <c r="A4902" s="51" t="s">
        <v>1795</v>
      </c>
      <c r="B4902" s="48" t="s">
        <v>1800</v>
      </c>
      <c r="C4902" s="58"/>
      <c r="D4902" s="58"/>
      <c r="E4902" s="58"/>
      <c r="F4902" s="58"/>
      <c r="G4902" s="58"/>
      <c r="H4902" s="58"/>
      <c r="I4902" s="58"/>
      <c r="J4902" s="58"/>
      <c r="K4902" s="58"/>
      <c r="L4902" s="55" t="s">
        <v>14</v>
      </c>
      <c r="M4902" s="52" t="s">
        <v>1553</v>
      </c>
      <c r="N4902" s="52" t="s">
        <v>1554</v>
      </c>
      <c r="O4902" s="52" t="s">
        <v>1510</v>
      </c>
      <c r="P4902" s="56">
        <v>1</v>
      </c>
      <c r="Q4902" s="56">
        <f>P4902/$E$4896*8</f>
        <v>0.16</v>
      </c>
      <c r="R4902" s="57">
        <f ca="1">SUMIF(Insumos!$C$7:$E$166,Subpartidas!N4902,Insumos!$E$7:$E$166)</f>
        <v>27.3</v>
      </c>
      <c r="S4902" s="57">
        <f ca="1">Q4902*R4902</f>
        <v>4.3680000000000003</v>
      </c>
    </row>
    <row r="4903" spans="1:19" ht="14.1" customHeight="1">
      <c r="A4903" s="51" t="s">
        <v>1795</v>
      </c>
      <c r="B4903" s="48" t="s">
        <v>1801</v>
      </c>
      <c r="C4903" s="52" t="s">
        <v>1797</v>
      </c>
      <c r="D4903" s="53">
        <f>+IF(C4903&lt;&gt;" ",VLOOKUP(B4903,Rendimientos!$A$3:$D$557,3,0))</f>
        <v>40</v>
      </c>
      <c r="E4903" s="53">
        <f>+IF(C4903&lt;&gt;" ",VLOOKUP(B4903,Rendimientos!$A$3:$D$557,4,0))</f>
        <v>40</v>
      </c>
      <c r="F4903" s="54">
        <f ca="1">SUM(G4903:K4903)</f>
        <v>19.774612977578233</v>
      </c>
      <c r="G4903" s="49">
        <f ca="1">SUMIFS($S$5:$S$4996,$B$5:$B$4996,B4903,$L$5:$L$4996,$L$5)</f>
        <v>8.9623656642923848</v>
      </c>
      <c r="H4903" s="49">
        <f ca="1">SUMIFS($S$5:$S$4996,$B$5:$B$4996,B4903,$L$5:$L$4996,$L$10)</f>
        <v>5.173</v>
      </c>
      <c r="I4903" s="49"/>
      <c r="J4903" s="49">
        <f ca="1">SUMIFS($S$5:$S$4996,$B$5:$B$4996,B4903,$L$5:$L$4996,$L$11)</f>
        <v>5.6392473132858489</v>
      </c>
      <c r="K4903" s="49">
        <f>SUMIFS($S$5:$S$4996,$B$5:$B$4996,B4903,$L$5:$L$4996,$L$4497)</f>
        <v>0</v>
      </c>
      <c r="L4903" s="55" t="s">
        <v>12</v>
      </c>
      <c r="M4903" s="52" t="s">
        <v>1736</v>
      </c>
      <c r="N4903" s="52" t="s">
        <v>1737</v>
      </c>
      <c r="O4903" s="52" t="s">
        <v>1491</v>
      </c>
      <c r="P4903" s="56">
        <v>0.1</v>
      </c>
      <c r="Q4903" s="56">
        <f>P4903/$D$4903*8</f>
        <v>0.02</v>
      </c>
      <c r="R4903" s="57">
        <f ca="1">SUMIF(Insumos!$C$7:$E$166,Subpartidas!N4903,Insumos!$E$7:$E$166)</f>
        <v>9.543510636814629</v>
      </c>
      <c r="S4903" s="57">
        <f t="shared" ref="S4903:S4907" ca="1" si="817">Q4903*R4903</f>
        <v>0.19087021273629259</v>
      </c>
    </row>
    <row r="4904" spans="1:19" ht="14.1" customHeight="1">
      <c r="A4904" s="51" t="s">
        <v>1795</v>
      </c>
      <c r="B4904" s="48" t="s">
        <v>1801</v>
      </c>
      <c r="C4904" s="58"/>
      <c r="D4904" s="58"/>
      <c r="E4904" s="58"/>
      <c r="F4904" s="58"/>
      <c r="G4904" s="58"/>
      <c r="H4904" s="58"/>
      <c r="I4904" s="58"/>
      <c r="J4904" s="58"/>
      <c r="K4904" s="58"/>
      <c r="L4904" s="55" t="s">
        <v>12</v>
      </c>
      <c r="M4904" s="52" t="s">
        <v>1494</v>
      </c>
      <c r="N4904" s="52" t="s">
        <v>1495</v>
      </c>
      <c r="O4904" s="52" t="s">
        <v>1491</v>
      </c>
      <c r="P4904" s="56">
        <v>1</v>
      </c>
      <c r="Q4904" s="56">
        <f t="shared" ref="Q4904:Q4906" si="818">P4904/$D$4903*8</f>
        <v>0.2</v>
      </c>
      <c r="R4904" s="57">
        <f ca="1">SUMIF(Insumos!$C$7:$E$166,Subpartidas!N4904,Insumos!$E$7:$E$166)</f>
        <v>6.8581917880260743</v>
      </c>
      <c r="S4904" s="57">
        <f t="shared" ca="1" si="817"/>
        <v>1.3716383576052149</v>
      </c>
    </row>
    <row r="4905" spans="1:19" ht="14.1" customHeight="1">
      <c r="A4905" s="51" t="s">
        <v>1795</v>
      </c>
      <c r="B4905" s="48" t="s">
        <v>1801</v>
      </c>
      <c r="C4905" s="58"/>
      <c r="D4905" s="58"/>
      <c r="E4905" s="58"/>
      <c r="F4905" s="58"/>
      <c r="G4905" s="58"/>
      <c r="H4905" s="58"/>
      <c r="I4905" s="58"/>
      <c r="J4905" s="58"/>
      <c r="K4905" s="58"/>
      <c r="L4905" s="55" t="s">
        <v>12</v>
      </c>
      <c r="M4905" s="52" t="s">
        <v>1798</v>
      </c>
      <c r="N4905" s="52" t="s">
        <v>1799</v>
      </c>
      <c r="O4905" s="52" t="s">
        <v>1491</v>
      </c>
      <c r="P4905" s="56">
        <v>2</v>
      </c>
      <c r="Q4905" s="56">
        <f t="shared" si="818"/>
        <v>0.4</v>
      </c>
      <c r="R4905" s="57">
        <f ca="1">SUMIF(Insumos!$C$7:$E$166,Subpartidas!N4905,Insumos!$E$7:$E$166)</f>
        <v>9.9754511316773993</v>
      </c>
      <c r="S4905" s="57">
        <f t="shared" ca="1" si="817"/>
        <v>3.9901804526709599</v>
      </c>
    </row>
    <row r="4906" spans="1:19" ht="14.1" customHeight="1">
      <c r="A4906" s="51" t="s">
        <v>1795</v>
      </c>
      <c r="B4906" s="48" t="s">
        <v>1801</v>
      </c>
      <c r="C4906" s="58"/>
      <c r="D4906" s="58"/>
      <c r="E4906" s="58"/>
      <c r="F4906" s="58"/>
      <c r="G4906" s="58"/>
      <c r="H4906" s="58"/>
      <c r="I4906" s="58"/>
      <c r="J4906" s="58"/>
      <c r="K4906" s="58"/>
      <c r="L4906" s="55" t="s">
        <v>12</v>
      </c>
      <c r="M4906" s="52" t="s">
        <v>1492</v>
      </c>
      <c r="N4906" s="52" t="s">
        <v>1493</v>
      </c>
      <c r="O4906" s="52" t="s">
        <v>1491</v>
      </c>
      <c r="P4906" s="56">
        <v>2.75</v>
      </c>
      <c r="Q4906" s="56">
        <f t="shared" si="818"/>
        <v>0.55000000000000004</v>
      </c>
      <c r="R4906" s="57">
        <f ca="1">SUMIF(Insumos!$C$7:$E$166,Subpartidas!N4906,Insumos!$E$7:$E$166)</f>
        <v>6.1994120750543944</v>
      </c>
      <c r="S4906" s="57">
        <f t="shared" ca="1" si="817"/>
        <v>3.4096766412799173</v>
      </c>
    </row>
    <row r="4907" spans="1:19" ht="14.1" customHeight="1">
      <c r="A4907" s="51" t="s">
        <v>1795</v>
      </c>
      <c r="B4907" s="48" t="s">
        <v>1801</v>
      </c>
      <c r="C4907" s="58"/>
      <c r="D4907" s="58"/>
      <c r="E4907" s="58"/>
      <c r="F4907" s="58"/>
      <c r="G4907" s="58"/>
      <c r="H4907" s="58"/>
      <c r="I4907" s="58"/>
      <c r="J4907" s="58"/>
      <c r="K4907" s="58"/>
      <c r="L4907" s="55" t="s">
        <v>13</v>
      </c>
      <c r="M4907" s="52" t="s">
        <v>1543</v>
      </c>
      <c r="N4907" s="52" t="s">
        <v>1544</v>
      </c>
      <c r="O4907" s="52" t="s">
        <v>852</v>
      </c>
      <c r="P4907" s="56"/>
      <c r="Q4907" s="56">
        <v>0.35</v>
      </c>
      <c r="R4907" s="57">
        <f ca="1">SUMIF(Insumos!$C$7:$E$166,Subpartidas!N4907,Insumos!$E$7:$E$166)</f>
        <v>14.780000000000001</v>
      </c>
      <c r="S4907" s="57">
        <f t="shared" ca="1" si="817"/>
        <v>5.173</v>
      </c>
    </row>
    <row r="4908" spans="1:19" ht="14.1" customHeight="1">
      <c r="A4908" s="51" t="s">
        <v>1795</v>
      </c>
      <c r="B4908" s="48" t="s">
        <v>1801</v>
      </c>
      <c r="C4908" s="58"/>
      <c r="D4908" s="58"/>
      <c r="E4908" s="58"/>
      <c r="F4908" s="58"/>
      <c r="G4908" s="58"/>
      <c r="H4908" s="58"/>
      <c r="I4908" s="58"/>
      <c r="J4908" s="58"/>
      <c r="K4908" s="58"/>
      <c r="L4908" s="55" t="s">
        <v>14</v>
      </c>
      <c r="M4908" s="52" t="s">
        <v>1738</v>
      </c>
      <c r="N4908" s="52" t="s">
        <v>1739</v>
      </c>
      <c r="O4908" s="52" t="s">
        <v>1507</v>
      </c>
      <c r="P4908" s="60"/>
      <c r="Q4908" s="56">
        <v>2</v>
      </c>
      <c r="R4908" s="57">
        <f ca="1">G4903</f>
        <v>8.9623656642923848</v>
      </c>
      <c r="S4908" s="57">
        <f ca="1">Q4908*R4908/100</f>
        <v>0.1792473132858477</v>
      </c>
    </row>
    <row r="4909" spans="1:19" ht="14.1" customHeight="1">
      <c r="A4909" s="51" t="s">
        <v>1795</v>
      </c>
      <c r="B4909" s="48" t="s">
        <v>1801</v>
      </c>
      <c r="C4909" s="58"/>
      <c r="D4909" s="58"/>
      <c r="E4909" s="58"/>
      <c r="F4909" s="58"/>
      <c r="G4909" s="58"/>
      <c r="H4909" s="58"/>
      <c r="I4909" s="58"/>
      <c r="J4909" s="58"/>
      <c r="K4909" s="58"/>
      <c r="L4909" s="55" t="s">
        <v>14</v>
      </c>
      <c r="M4909" s="52" t="s">
        <v>1553</v>
      </c>
      <c r="N4909" s="52" t="s">
        <v>1554</v>
      </c>
      <c r="O4909" s="52" t="s">
        <v>1510</v>
      </c>
      <c r="P4909" s="56">
        <v>1</v>
      </c>
      <c r="Q4909" s="56">
        <f>P4909/$E$4903*8</f>
        <v>0.2</v>
      </c>
      <c r="R4909" s="57">
        <f ca="1">SUMIF(Insumos!$C$7:$E$166,Subpartidas!N4909,Insumos!$E$7:$E$166)</f>
        <v>27.3</v>
      </c>
      <c r="S4909" s="57">
        <f ca="1">Q4909*R4909</f>
        <v>5.4600000000000009</v>
      </c>
    </row>
    <row r="4910" spans="1:19" ht="14.1" customHeight="1">
      <c r="A4910" s="51" t="s">
        <v>1795</v>
      </c>
      <c r="B4910" s="48" t="s">
        <v>1802</v>
      </c>
      <c r="C4910" s="52" t="s">
        <v>1797</v>
      </c>
      <c r="D4910" s="53">
        <f>+IF(C4910&lt;&gt;" ",VLOOKUP(B4910,Rendimientos!$A$3:$D$557,3,0))</f>
        <v>20</v>
      </c>
      <c r="E4910" s="53">
        <f>+IF(C4910&lt;&gt;" ",VLOOKUP(B4910,Rendimientos!$A$3:$D$557,4,0))</f>
        <v>20</v>
      </c>
      <c r="F4910" s="54">
        <f ca="1">SUM(G4910:K4910)</f>
        <v>34.376225955156471</v>
      </c>
      <c r="G4910" s="49">
        <f ca="1">SUMIFS($S$5:$S$4996,$B$5:$B$4996,B4910,$L$5:$L$4996,$L$5)</f>
        <v>17.92473132858477</v>
      </c>
      <c r="H4910" s="49">
        <f ca="1">SUMIFS($S$5:$S$4996,$B$5:$B$4996,B4910,$L$5:$L$4996,$L$10)</f>
        <v>5.173</v>
      </c>
      <c r="I4910" s="49"/>
      <c r="J4910" s="49">
        <f ca="1">SUMIFS($S$5:$S$4996,$B$5:$B$4996,B4910,$L$5:$L$4996,$L$11)</f>
        <v>11.278494626571698</v>
      </c>
      <c r="K4910" s="49">
        <f>SUMIFS($S$5:$S$4996,$B$5:$B$4996,B4910,$L$5:$L$4996,$L$4497)</f>
        <v>0</v>
      </c>
      <c r="L4910" s="55" t="s">
        <v>12</v>
      </c>
      <c r="M4910" s="52" t="s">
        <v>1736</v>
      </c>
      <c r="N4910" s="52" t="s">
        <v>1737</v>
      </c>
      <c r="O4910" s="52" t="s">
        <v>1491</v>
      </c>
      <c r="P4910" s="56">
        <v>0.1</v>
      </c>
      <c r="Q4910" s="56">
        <f>P4910/$D$4910*8</f>
        <v>0.04</v>
      </c>
      <c r="R4910" s="57">
        <f ca="1">SUMIF(Insumos!$C$7:$E$166,Subpartidas!N4910,Insumos!$E$7:$E$166)</f>
        <v>9.543510636814629</v>
      </c>
      <c r="S4910" s="57">
        <f t="shared" ref="S4910:S4914" ca="1" si="819">Q4910*R4910</f>
        <v>0.38174042547258519</v>
      </c>
    </row>
    <row r="4911" spans="1:19" ht="14.1" customHeight="1">
      <c r="A4911" s="51" t="s">
        <v>1795</v>
      </c>
      <c r="B4911" s="48" t="s">
        <v>1802</v>
      </c>
      <c r="C4911" s="58"/>
      <c r="D4911" s="58"/>
      <c r="E4911" s="58"/>
      <c r="F4911" s="58"/>
      <c r="G4911" s="58"/>
      <c r="H4911" s="58"/>
      <c r="I4911" s="58"/>
      <c r="J4911" s="58"/>
      <c r="K4911" s="58"/>
      <c r="L4911" s="55" t="s">
        <v>12</v>
      </c>
      <c r="M4911" s="52" t="s">
        <v>1494</v>
      </c>
      <c r="N4911" s="52" t="s">
        <v>1495</v>
      </c>
      <c r="O4911" s="52" t="s">
        <v>1491</v>
      </c>
      <c r="P4911" s="56">
        <v>1</v>
      </c>
      <c r="Q4911" s="56">
        <f t="shared" ref="Q4911:Q4913" si="820">P4911/$D$4910*8</f>
        <v>0.4</v>
      </c>
      <c r="R4911" s="57">
        <f ca="1">SUMIF(Insumos!$C$7:$E$166,Subpartidas!N4911,Insumos!$E$7:$E$166)</f>
        <v>6.8581917880260743</v>
      </c>
      <c r="S4911" s="57">
        <f t="shared" ca="1" si="819"/>
        <v>2.7432767152104298</v>
      </c>
    </row>
    <row r="4912" spans="1:19" ht="14.1" customHeight="1">
      <c r="A4912" s="51" t="s">
        <v>1795</v>
      </c>
      <c r="B4912" s="48" t="s">
        <v>1802</v>
      </c>
      <c r="C4912" s="58"/>
      <c r="D4912" s="58"/>
      <c r="E4912" s="58"/>
      <c r="F4912" s="58"/>
      <c r="G4912" s="58"/>
      <c r="H4912" s="58"/>
      <c r="I4912" s="58"/>
      <c r="J4912" s="58"/>
      <c r="K4912" s="58"/>
      <c r="L4912" s="55" t="s">
        <v>12</v>
      </c>
      <c r="M4912" s="52" t="s">
        <v>1798</v>
      </c>
      <c r="N4912" s="52" t="s">
        <v>1799</v>
      </c>
      <c r="O4912" s="52" t="s">
        <v>1491</v>
      </c>
      <c r="P4912" s="56">
        <v>2</v>
      </c>
      <c r="Q4912" s="56">
        <f t="shared" si="820"/>
        <v>0.8</v>
      </c>
      <c r="R4912" s="57">
        <f ca="1">SUMIF(Insumos!$C$7:$E$166,Subpartidas!N4912,Insumos!$E$7:$E$166)</f>
        <v>9.9754511316773993</v>
      </c>
      <c r="S4912" s="57">
        <f t="shared" ca="1" si="819"/>
        <v>7.9803609053419198</v>
      </c>
    </row>
    <row r="4913" spans="1:19" ht="14.1" customHeight="1">
      <c r="A4913" s="51" t="s">
        <v>1795</v>
      </c>
      <c r="B4913" s="48" t="s">
        <v>1802</v>
      </c>
      <c r="C4913" s="58"/>
      <c r="D4913" s="58"/>
      <c r="E4913" s="58"/>
      <c r="F4913" s="58"/>
      <c r="G4913" s="58"/>
      <c r="H4913" s="58"/>
      <c r="I4913" s="58"/>
      <c r="J4913" s="58"/>
      <c r="K4913" s="58"/>
      <c r="L4913" s="55" t="s">
        <v>12</v>
      </c>
      <c r="M4913" s="52" t="s">
        <v>1492</v>
      </c>
      <c r="N4913" s="52" t="s">
        <v>1493</v>
      </c>
      <c r="O4913" s="52" t="s">
        <v>1491</v>
      </c>
      <c r="P4913" s="56">
        <v>2.75</v>
      </c>
      <c r="Q4913" s="56">
        <f t="shared" si="820"/>
        <v>1.1000000000000001</v>
      </c>
      <c r="R4913" s="57">
        <f ca="1">SUMIF(Insumos!$C$7:$E$166,Subpartidas!N4913,Insumos!$E$7:$E$166)</f>
        <v>6.1994120750543944</v>
      </c>
      <c r="S4913" s="57">
        <f t="shared" ca="1" si="819"/>
        <v>6.8193532825598346</v>
      </c>
    </row>
    <row r="4914" spans="1:19" ht="14.1" customHeight="1">
      <c r="A4914" s="51" t="s">
        <v>1795</v>
      </c>
      <c r="B4914" s="48" t="s">
        <v>1802</v>
      </c>
      <c r="C4914" s="58"/>
      <c r="D4914" s="58"/>
      <c r="E4914" s="58"/>
      <c r="F4914" s="58"/>
      <c r="G4914" s="58"/>
      <c r="H4914" s="58"/>
      <c r="I4914" s="58"/>
      <c r="J4914" s="58"/>
      <c r="K4914" s="58"/>
      <c r="L4914" s="55" t="s">
        <v>13</v>
      </c>
      <c r="M4914" s="52" t="s">
        <v>1543</v>
      </c>
      <c r="N4914" s="52" t="s">
        <v>1544</v>
      </c>
      <c r="O4914" s="52" t="s">
        <v>852</v>
      </c>
      <c r="P4914" s="56"/>
      <c r="Q4914" s="56">
        <v>0.35</v>
      </c>
      <c r="R4914" s="57">
        <f ca="1">SUMIF(Insumos!$C$7:$E$166,Subpartidas!N4914,Insumos!$E$7:$E$166)</f>
        <v>14.780000000000001</v>
      </c>
      <c r="S4914" s="57">
        <f t="shared" ca="1" si="819"/>
        <v>5.173</v>
      </c>
    </row>
    <row r="4915" spans="1:19" ht="14.1" customHeight="1">
      <c r="A4915" s="51" t="s">
        <v>1795</v>
      </c>
      <c r="B4915" s="48" t="s">
        <v>1802</v>
      </c>
      <c r="C4915" s="58"/>
      <c r="D4915" s="58"/>
      <c r="E4915" s="58"/>
      <c r="F4915" s="58"/>
      <c r="G4915" s="58"/>
      <c r="H4915" s="58"/>
      <c r="I4915" s="58"/>
      <c r="J4915" s="58"/>
      <c r="K4915" s="58"/>
      <c r="L4915" s="55" t="s">
        <v>14</v>
      </c>
      <c r="M4915" s="52" t="s">
        <v>1738</v>
      </c>
      <c r="N4915" s="52" t="s">
        <v>1739</v>
      </c>
      <c r="O4915" s="52" t="s">
        <v>1507</v>
      </c>
      <c r="P4915" s="60"/>
      <c r="Q4915" s="56">
        <v>2</v>
      </c>
      <c r="R4915" s="57">
        <f ca="1">G4910</f>
        <v>17.92473132858477</v>
      </c>
      <c r="S4915" s="57">
        <f ca="1">Q4915*R4915/100</f>
        <v>0.3584946265716954</v>
      </c>
    </row>
    <row r="4916" spans="1:19" ht="14.1" customHeight="1">
      <c r="A4916" s="51" t="s">
        <v>1795</v>
      </c>
      <c r="B4916" s="48" t="s">
        <v>1802</v>
      </c>
      <c r="C4916" s="58"/>
      <c r="D4916" s="58"/>
      <c r="E4916" s="58"/>
      <c r="F4916" s="58"/>
      <c r="G4916" s="58"/>
      <c r="H4916" s="58"/>
      <c r="I4916" s="58"/>
      <c r="J4916" s="58"/>
      <c r="K4916" s="58"/>
      <c r="L4916" s="55" t="s">
        <v>14</v>
      </c>
      <c r="M4916" s="52" t="s">
        <v>1553</v>
      </c>
      <c r="N4916" s="52" t="s">
        <v>1554</v>
      </c>
      <c r="O4916" s="52" t="s">
        <v>1510</v>
      </c>
      <c r="P4916" s="56">
        <v>1</v>
      </c>
      <c r="Q4916" s="56">
        <f>P4916/$E$4910*8</f>
        <v>0.4</v>
      </c>
      <c r="R4916" s="57">
        <f ca="1">SUMIF(Insumos!$C$7:$E$166,Subpartidas!N4916,Insumos!$E$7:$E$166)</f>
        <v>27.3</v>
      </c>
      <c r="S4916" s="57">
        <f ca="1">Q4916*R4916</f>
        <v>10.920000000000002</v>
      </c>
    </row>
    <row r="4917" spans="1:19" ht="14.1" customHeight="1">
      <c r="A4917" s="51" t="s">
        <v>1803</v>
      </c>
      <c r="B4917" s="48" t="s">
        <v>1804</v>
      </c>
      <c r="C4917" s="52" t="s">
        <v>1797</v>
      </c>
      <c r="D4917" s="53">
        <f>+IF(C4917&lt;&gt;" ",VLOOKUP(B4917,Rendimientos!$A$3:$D$557,3,0))</f>
        <v>50</v>
      </c>
      <c r="E4917" s="53">
        <f>+IF(C4917&lt;&gt;" ",VLOOKUP(B4917,Rendimientos!$A$3:$D$557,4,0))</f>
        <v>50</v>
      </c>
      <c r="F4917" s="54">
        <f ca="1">SUM(G4917:K4917)</f>
        <v>9.4549631196087009</v>
      </c>
      <c r="G4917" s="49">
        <f ca="1">SUMIFS($S$5:$S$4996,$B$5:$B$4996,B4917,$L$5:$L$4996,$L$5)</f>
        <v>7.9166305094202949</v>
      </c>
      <c r="H4917" s="49">
        <f ca="1">SUMIFS($S$5:$S$4996,$B$5:$B$4996,B4917,$L$5:$L$4996,$L$10)</f>
        <v>0.1</v>
      </c>
      <c r="I4917" s="49"/>
      <c r="J4917" s="49">
        <f ca="1">SUMIFS($S$5:$S$4996,$B$5:$B$4996,B4917,$L$5:$L$4996,$L$11)</f>
        <v>1.438332610188406</v>
      </c>
      <c r="K4917" s="49">
        <f>SUMIFS($S$5:$S$4996,$B$5:$B$4996,B4917,$L$5:$L$4996,$L$4497)</f>
        <v>0</v>
      </c>
      <c r="L4917" s="55" t="s">
        <v>12</v>
      </c>
      <c r="M4917" s="52" t="s">
        <v>1736</v>
      </c>
      <c r="N4917" s="52" t="s">
        <v>1737</v>
      </c>
      <c r="O4917" s="52" t="s">
        <v>1491</v>
      </c>
      <c r="P4917" s="56">
        <v>0.1</v>
      </c>
      <c r="Q4917" s="56">
        <f>P4917/$D$4917*8</f>
        <v>1.6E-2</v>
      </c>
      <c r="R4917" s="57">
        <f ca="1">SUMIF(Insumos!$C$7:$E$166,Subpartidas!N4917,Insumos!$E$7:$E$166)</f>
        <v>9.543510636814629</v>
      </c>
      <c r="S4917" s="57">
        <f ca="1">Q4917*R4917</f>
        <v>0.15269617018903406</v>
      </c>
    </row>
    <row r="4918" spans="1:19" ht="14.1" customHeight="1">
      <c r="A4918" s="51" t="s">
        <v>1803</v>
      </c>
      <c r="B4918" s="48" t="s">
        <v>1804</v>
      </c>
      <c r="C4918" s="58"/>
      <c r="D4918" s="58"/>
      <c r="E4918" s="58"/>
      <c r="F4918" s="58"/>
      <c r="G4918" s="58"/>
      <c r="H4918" s="58"/>
      <c r="I4918" s="58"/>
      <c r="J4918" s="58"/>
      <c r="K4918" s="58"/>
      <c r="L4918" s="55" t="s">
        <v>12</v>
      </c>
      <c r="M4918" s="52" t="s">
        <v>1798</v>
      </c>
      <c r="N4918" s="52" t="s">
        <v>1799</v>
      </c>
      <c r="O4918" s="52" t="s">
        <v>1491</v>
      </c>
      <c r="P4918" s="56">
        <v>3</v>
      </c>
      <c r="Q4918" s="56">
        <f t="shared" ref="Q4918:Q4919" si="821">P4918/$D$4917*8</f>
        <v>0.48</v>
      </c>
      <c r="R4918" s="57">
        <f ca="1">SUMIF(Insumos!$C$7:$E$166,Subpartidas!N4918,Insumos!$E$7:$E$166)</f>
        <v>9.9754511316773993</v>
      </c>
      <c r="S4918" s="57">
        <f ca="1">Q4918*R4918</f>
        <v>4.7882165432051513</v>
      </c>
    </row>
    <row r="4919" spans="1:19" ht="14.1" customHeight="1">
      <c r="A4919" s="51" t="s">
        <v>1803</v>
      </c>
      <c r="B4919" s="48" t="s">
        <v>1804</v>
      </c>
      <c r="C4919" s="58"/>
      <c r="D4919" s="58"/>
      <c r="E4919" s="58"/>
      <c r="F4919" s="58"/>
      <c r="G4919" s="58"/>
      <c r="H4919" s="58"/>
      <c r="I4919" s="58"/>
      <c r="J4919" s="58"/>
      <c r="K4919" s="58"/>
      <c r="L4919" s="55" t="s">
        <v>12</v>
      </c>
      <c r="M4919" s="52" t="s">
        <v>1492</v>
      </c>
      <c r="N4919" s="52" t="s">
        <v>1493</v>
      </c>
      <c r="O4919" s="52" t="s">
        <v>1491</v>
      </c>
      <c r="P4919" s="56">
        <v>3</v>
      </c>
      <c r="Q4919" s="56">
        <f t="shared" si="821"/>
        <v>0.48</v>
      </c>
      <c r="R4919" s="57">
        <f ca="1">SUMIF(Insumos!$C$7:$E$166,Subpartidas!N4919,Insumos!$E$7:$E$166)</f>
        <v>6.1994120750543944</v>
      </c>
      <c r="S4919" s="57">
        <f ca="1">Q4919*R4919</f>
        <v>2.9757177960261094</v>
      </c>
    </row>
    <row r="4920" spans="1:19" ht="14.1" customHeight="1">
      <c r="A4920" s="51" t="s">
        <v>1803</v>
      </c>
      <c r="B4920" s="48" t="s">
        <v>1804</v>
      </c>
      <c r="C4920" s="58"/>
      <c r="D4920" s="58"/>
      <c r="E4920" s="58"/>
      <c r="F4920" s="58"/>
      <c r="G4920" s="58"/>
      <c r="H4920" s="58"/>
      <c r="I4920" s="58"/>
      <c r="J4920" s="58"/>
      <c r="K4920" s="58"/>
      <c r="L4920" s="55" t="s">
        <v>13</v>
      </c>
      <c r="M4920" s="52" t="s">
        <v>1547</v>
      </c>
      <c r="N4920" s="52" t="s">
        <v>1548</v>
      </c>
      <c r="O4920" s="52" t="s">
        <v>852</v>
      </c>
      <c r="P4920" s="56"/>
      <c r="Q4920" s="56">
        <v>0.05</v>
      </c>
      <c r="R4920" s="57">
        <f ca="1">SUMIF(Insumos!$C$7:$E$166,Subpartidas!N4920,Insumos!$E$7:$E$166)</f>
        <v>2</v>
      </c>
      <c r="S4920" s="57">
        <f ca="1">Q4920*R4920</f>
        <v>0.1</v>
      </c>
    </row>
    <row r="4921" spans="1:19" ht="14.1" customHeight="1">
      <c r="A4921" s="51" t="s">
        <v>1803</v>
      </c>
      <c r="B4921" s="48" t="s">
        <v>1804</v>
      </c>
      <c r="C4921" s="58"/>
      <c r="D4921" s="58"/>
      <c r="E4921" s="58"/>
      <c r="F4921" s="58"/>
      <c r="G4921" s="58"/>
      <c r="H4921" s="58"/>
      <c r="I4921" s="58"/>
      <c r="J4921" s="58"/>
      <c r="K4921" s="58"/>
      <c r="L4921" s="55" t="s">
        <v>14</v>
      </c>
      <c r="M4921" s="52" t="s">
        <v>1738</v>
      </c>
      <c r="N4921" s="52" t="s">
        <v>1739</v>
      </c>
      <c r="O4921" s="52" t="s">
        <v>1507</v>
      </c>
      <c r="P4921" s="60"/>
      <c r="Q4921" s="56">
        <v>2</v>
      </c>
      <c r="R4921" s="57">
        <f ca="1">G4917</f>
        <v>7.9166305094202949</v>
      </c>
      <c r="S4921" s="57">
        <f ca="1">Q4921*R4921/100</f>
        <v>0.15833261018840589</v>
      </c>
    </row>
    <row r="4922" spans="1:19" ht="14.1" customHeight="1">
      <c r="A4922" s="51" t="s">
        <v>1803</v>
      </c>
      <c r="B4922" s="48" t="s">
        <v>1804</v>
      </c>
      <c r="C4922" s="58"/>
      <c r="D4922" s="58"/>
      <c r="E4922" s="58"/>
      <c r="F4922" s="58"/>
      <c r="G4922" s="58"/>
      <c r="H4922" s="58"/>
      <c r="I4922" s="58"/>
      <c r="J4922" s="58"/>
      <c r="K4922" s="58"/>
      <c r="L4922" s="55" t="s">
        <v>14</v>
      </c>
      <c r="M4922" s="52" t="s">
        <v>1557</v>
      </c>
      <c r="N4922" s="52" t="s">
        <v>1558</v>
      </c>
      <c r="O4922" s="52" t="s">
        <v>1510</v>
      </c>
      <c r="P4922" s="56">
        <v>1</v>
      </c>
      <c r="Q4922" s="56">
        <f>P4922/$E$4917*8</f>
        <v>0.16</v>
      </c>
      <c r="R4922" s="57">
        <f ca="1">SUMIF(Insumos!$C$7:$E$166,Subpartidas!N4922,Insumos!$E$7:$E$166)</f>
        <v>8</v>
      </c>
      <c r="S4922" s="57">
        <f ca="1">Q4922*R4922</f>
        <v>1.28</v>
      </c>
    </row>
    <row r="4923" spans="1:19" ht="14.1" customHeight="1">
      <c r="A4923" s="51" t="s">
        <v>1803</v>
      </c>
      <c r="B4923" s="48" t="s">
        <v>1805</v>
      </c>
      <c r="C4923" s="52" t="s">
        <v>1797</v>
      </c>
      <c r="D4923" s="53">
        <f>+IF(C4923&lt;&gt;" ",VLOOKUP(B4923,Rendimientos!$A$3:$D$557,3,0))</f>
        <v>50</v>
      </c>
      <c r="E4923" s="53">
        <f>+IF(C4923&lt;&gt;" ",VLOOKUP(B4923,Rendimientos!$A$3:$D$557,4,0))</f>
        <v>50</v>
      </c>
      <c r="F4923" s="54">
        <f ca="1">SUM(G4923:K4923)</f>
        <v>9.4549631196087009</v>
      </c>
      <c r="G4923" s="49">
        <f ca="1">SUMIFS($S$5:$S$4996,$B$5:$B$4996,B4923,$L$5:$L$4996,$L$5)</f>
        <v>7.9166305094202949</v>
      </c>
      <c r="H4923" s="49">
        <f ca="1">SUMIFS($S$5:$S$4996,$B$5:$B$4996,B4923,$L$5:$L$4996,$L$10)</f>
        <v>0.1</v>
      </c>
      <c r="I4923" s="49"/>
      <c r="J4923" s="49">
        <f ca="1">SUMIFS($S$5:$S$4996,$B$5:$B$4996,B4923,$L$5:$L$4996,$L$11)</f>
        <v>1.438332610188406</v>
      </c>
      <c r="K4923" s="49">
        <f>SUMIFS($S$5:$S$4996,$B$5:$B$4996,B4923,$L$5:$L$4996,$L$4497)</f>
        <v>0</v>
      </c>
      <c r="L4923" s="55" t="s">
        <v>12</v>
      </c>
      <c r="M4923" s="52" t="s">
        <v>1736</v>
      </c>
      <c r="N4923" s="52" t="s">
        <v>1737</v>
      </c>
      <c r="O4923" s="52" t="s">
        <v>1491</v>
      </c>
      <c r="P4923" s="56">
        <v>0.1</v>
      </c>
      <c r="Q4923" s="56">
        <f>P4923/$D$4923*8</f>
        <v>1.6E-2</v>
      </c>
      <c r="R4923" s="57">
        <f ca="1">SUMIF(Insumos!$C$7:$E$166,Subpartidas!N4923,Insumos!$E$7:$E$166)</f>
        <v>9.543510636814629</v>
      </c>
      <c r="S4923" s="57">
        <f ca="1">Q4923*R4923</f>
        <v>0.15269617018903406</v>
      </c>
    </row>
    <row r="4924" spans="1:19" ht="14.1" customHeight="1">
      <c r="A4924" s="51" t="s">
        <v>1803</v>
      </c>
      <c r="B4924" s="48" t="s">
        <v>1805</v>
      </c>
      <c r="C4924" s="58"/>
      <c r="D4924" s="58"/>
      <c r="E4924" s="58"/>
      <c r="F4924" s="58"/>
      <c r="G4924" s="58"/>
      <c r="H4924" s="58"/>
      <c r="I4924" s="58"/>
      <c r="J4924" s="58"/>
      <c r="K4924" s="58"/>
      <c r="L4924" s="55" t="s">
        <v>12</v>
      </c>
      <c r="M4924" s="52" t="s">
        <v>1798</v>
      </c>
      <c r="N4924" s="52" t="s">
        <v>1799</v>
      </c>
      <c r="O4924" s="52" t="s">
        <v>1491</v>
      </c>
      <c r="P4924" s="56">
        <v>3</v>
      </c>
      <c r="Q4924" s="56">
        <f t="shared" ref="Q4924:Q4925" si="822">P4924/$D$4923*8</f>
        <v>0.48</v>
      </c>
      <c r="R4924" s="57">
        <f ca="1">SUMIF(Insumos!$C$7:$E$166,Subpartidas!N4924,Insumos!$E$7:$E$166)</f>
        <v>9.9754511316773993</v>
      </c>
      <c r="S4924" s="57">
        <f ca="1">Q4924*R4924</f>
        <v>4.7882165432051513</v>
      </c>
    </row>
    <row r="4925" spans="1:19" ht="14.1" customHeight="1">
      <c r="A4925" s="51" t="s">
        <v>1803</v>
      </c>
      <c r="B4925" s="48" t="s">
        <v>1805</v>
      </c>
      <c r="C4925" s="58"/>
      <c r="D4925" s="58"/>
      <c r="E4925" s="58"/>
      <c r="F4925" s="58"/>
      <c r="G4925" s="58"/>
      <c r="H4925" s="58"/>
      <c r="I4925" s="58"/>
      <c r="J4925" s="58"/>
      <c r="K4925" s="58"/>
      <c r="L4925" s="55" t="s">
        <v>12</v>
      </c>
      <c r="M4925" s="52" t="s">
        <v>1492</v>
      </c>
      <c r="N4925" s="52" t="s">
        <v>1493</v>
      </c>
      <c r="O4925" s="52" t="s">
        <v>1491</v>
      </c>
      <c r="P4925" s="56">
        <v>3</v>
      </c>
      <c r="Q4925" s="56">
        <f t="shared" si="822"/>
        <v>0.48</v>
      </c>
      <c r="R4925" s="57">
        <f ca="1">SUMIF(Insumos!$C$7:$E$166,Subpartidas!N4925,Insumos!$E$7:$E$166)</f>
        <v>6.1994120750543944</v>
      </c>
      <c r="S4925" s="57">
        <f ca="1">Q4925*R4925</f>
        <v>2.9757177960261094</v>
      </c>
    </row>
    <row r="4926" spans="1:19" ht="14.1" customHeight="1">
      <c r="A4926" s="51" t="s">
        <v>1803</v>
      </c>
      <c r="B4926" s="48" t="s">
        <v>1805</v>
      </c>
      <c r="C4926" s="58"/>
      <c r="D4926" s="58"/>
      <c r="E4926" s="58"/>
      <c r="F4926" s="58"/>
      <c r="G4926" s="58"/>
      <c r="H4926" s="58"/>
      <c r="I4926" s="58"/>
      <c r="J4926" s="58"/>
      <c r="K4926" s="58"/>
      <c r="L4926" s="55" t="s">
        <v>13</v>
      </c>
      <c r="M4926" s="52" t="s">
        <v>1547</v>
      </c>
      <c r="N4926" s="52" t="s">
        <v>1548</v>
      </c>
      <c r="O4926" s="52" t="s">
        <v>852</v>
      </c>
      <c r="P4926" s="56"/>
      <c r="Q4926" s="56">
        <v>0.05</v>
      </c>
      <c r="R4926" s="57">
        <f ca="1">SUMIF(Insumos!$C$7:$E$166,Subpartidas!N4926,Insumos!$E$7:$E$166)</f>
        <v>2</v>
      </c>
      <c r="S4926" s="57">
        <f ca="1">Q4926*R4926</f>
        <v>0.1</v>
      </c>
    </row>
    <row r="4927" spans="1:19" ht="14.1" customHeight="1">
      <c r="A4927" s="51" t="s">
        <v>1803</v>
      </c>
      <c r="B4927" s="48" t="s">
        <v>1805</v>
      </c>
      <c r="C4927" s="58"/>
      <c r="D4927" s="58"/>
      <c r="E4927" s="58"/>
      <c r="F4927" s="58"/>
      <c r="G4927" s="58"/>
      <c r="H4927" s="58"/>
      <c r="I4927" s="58"/>
      <c r="J4927" s="58"/>
      <c r="K4927" s="58"/>
      <c r="L4927" s="55" t="s">
        <v>14</v>
      </c>
      <c r="M4927" s="52" t="s">
        <v>1738</v>
      </c>
      <c r="N4927" s="52" t="s">
        <v>1739</v>
      </c>
      <c r="O4927" s="52" t="s">
        <v>1507</v>
      </c>
      <c r="P4927" s="60"/>
      <c r="Q4927" s="56">
        <v>2</v>
      </c>
      <c r="R4927" s="57">
        <f ca="1">G4923</f>
        <v>7.9166305094202949</v>
      </c>
      <c r="S4927" s="57">
        <f ca="1">Q4927*R4927/100</f>
        <v>0.15833261018840589</v>
      </c>
    </row>
    <row r="4928" spans="1:19" ht="14.1" customHeight="1">
      <c r="A4928" s="51" t="s">
        <v>1803</v>
      </c>
      <c r="B4928" s="48" t="s">
        <v>1805</v>
      </c>
      <c r="C4928" s="58"/>
      <c r="D4928" s="58"/>
      <c r="E4928" s="58"/>
      <c r="F4928" s="58"/>
      <c r="G4928" s="58"/>
      <c r="H4928" s="58"/>
      <c r="I4928" s="58"/>
      <c r="J4928" s="58"/>
      <c r="K4928" s="58"/>
      <c r="L4928" s="55" t="s">
        <v>14</v>
      </c>
      <c r="M4928" s="52" t="s">
        <v>1557</v>
      </c>
      <c r="N4928" s="52" t="s">
        <v>1558</v>
      </c>
      <c r="O4928" s="52" t="s">
        <v>1510</v>
      </c>
      <c r="P4928" s="56">
        <v>1</v>
      </c>
      <c r="Q4928" s="56">
        <f>P4928/$E$4923*8</f>
        <v>0.16</v>
      </c>
      <c r="R4928" s="57">
        <f ca="1">SUMIF(Insumos!$C$7:$E$166,Subpartidas!N4928,Insumos!$E$7:$E$166)</f>
        <v>8</v>
      </c>
      <c r="S4928" s="57">
        <f ca="1">Q4928*R4928</f>
        <v>1.28</v>
      </c>
    </row>
    <row r="4929" spans="1:19" ht="14.1" customHeight="1">
      <c r="A4929" s="51" t="s">
        <v>1803</v>
      </c>
      <c r="B4929" s="48" t="s">
        <v>1806</v>
      </c>
      <c r="C4929" s="52" t="s">
        <v>1797</v>
      </c>
      <c r="D4929" s="53">
        <f>+IF(C4929&lt;&gt;" ",VLOOKUP(B4929,Rendimientos!$A$3:$D$557,3,0))</f>
        <v>50</v>
      </c>
      <c r="E4929" s="53">
        <f>+IF(C4929&lt;&gt;" ",VLOOKUP(B4929,Rendimientos!$A$3:$D$557,4,0))</f>
        <v>50</v>
      </c>
      <c r="F4929" s="54">
        <f ca="1">SUM(G4929:K4929)</f>
        <v>9.4549631196087009</v>
      </c>
      <c r="G4929" s="49">
        <f ca="1">SUMIFS($S$5:$S$4996,$B$5:$B$4996,B4929,$L$5:$L$4996,$L$5)</f>
        <v>7.9166305094202949</v>
      </c>
      <c r="H4929" s="49">
        <f ca="1">SUMIFS($S$5:$S$4996,$B$5:$B$4996,B4929,$L$5:$L$4996,$L$10)</f>
        <v>0.1</v>
      </c>
      <c r="I4929" s="49"/>
      <c r="J4929" s="49">
        <f ca="1">SUMIFS($S$5:$S$4996,$B$5:$B$4996,B4929,$L$5:$L$4996,$L$11)</f>
        <v>1.438332610188406</v>
      </c>
      <c r="K4929" s="49">
        <f>SUMIFS($S$5:$S$4996,$B$5:$B$4996,B4929,$L$5:$L$4996,$L$4497)</f>
        <v>0</v>
      </c>
      <c r="L4929" s="55" t="s">
        <v>12</v>
      </c>
      <c r="M4929" s="52" t="s">
        <v>1736</v>
      </c>
      <c r="N4929" s="52" t="s">
        <v>1737</v>
      </c>
      <c r="O4929" s="52" t="s">
        <v>1491</v>
      </c>
      <c r="P4929" s="56">
        <v>0.1</v>
      </c>
      <c r="Q4929" s="56">
        <f>P4929/$D$4929*8</f>
        <v>1.6E-2</v>
      </c>
      <c r="R4929" s="57">
        <f ca="1">SUMIF(Insumos!$C$7:$E$166,Subpartidas!N4929,Insumos!$E$7:$E$166)</f>
        <v>9.543510636814629</v>
      </c>
      <c r="S4929" s="57">
        <f ca="1">Q4929*R4929</f>
        <v>0.15269617018903406</v>
      </c>
    </row>
    <row r="4930" spans="1:19" ht="14.1" customHeight="1">
      <c r="A4930" s="51" t="s">
        <v>1803</v>
      </c>
      <c r="B4930" s="48" t="s">
        <v>1806</v>
      </c>
      <c r="C4930" s="58"/>
      <c r="D4930" s="58"/>
      <c r="E4930" s="58"/>
      <c r="F4930" s="58"/>
      <c r="G4930" s="58"/>
      <c r="H4930" s="58"/>
      <c r="I4930" s="58"/>
      <c r="J4930" s="58"/>
      <c r="K4930" s="58"/>
      <c r="L4930" s="55" t="s">
        <v>12</v>
      </c>
      <c r="M4930" s="52" t="s">
        <v>1798</v>
      </c>
      <c r="N4930" s="52" t="s">
        <v>1799</v>
      </c>
      <c r="O4930" s="52" t="s">
        <v>1491</v>
      </c>
      <c r="P4930" s="56">
        <v>3</v>
      </c>
      <c r="Q4930" s="56">
        <f t="shared" ref="Q4930:Q4931" si="823">P4930/$D$4929*8</f>
        <v>0.48</v>
      </c>
      <c r="R4930" s="57">
        <f ca="1">SUMIF(Insumos!$C$7:$E$166,Subpartidas!N4930,Insumos!$E$7:$E$166)</f>
        <v>9.9754511316773993</v>
      </c>
      <c r="S4930" s="57">
        <f ca="1">Q4930*R4930</f>
        <v>4.7882165432051513</v>
      </c>
    </row>
    <row r="4931" spans="1:19" ht="14.1" customHeight="1">
      <c r="A4931" s="51" t="s">
        <v>1803</v>
      </c>
      <c r="B4931" s="48" t="s">
        <v>1806</v>
      </c>
      <c r="C4931" s="58"/>
      <c r="D4931" s="58"/>
      <c r="E4931" s="58"/>
      <c r="F4931" s="58"/>
      <c r="G4931" s="58"/>
      <c r="H4931" s="58"/>
      <c r="I4931" s="58"/>
      <c r="J4931" s="58"/>
      <c r="K4931" s="58"/>
      <c r="L4931" s="55" t="s">
        <v>12</v>
      </c>
      <c r="M4931" s="52" t="s">
        <v>1492</v>
      </c>
      <c r="N4931" s="52" t="s">
        <v>1493</v>
      </c>
      <c r="O4931" s="52" t="s">
        <v>1491</v>
      </c>
      <c r="P4931" s="56">
        <v>3</v>
      </c>
      <c r="Q4931" s="56">
        <f t="shared" si="823"/>
        <v>0.48</v>
      </c>
      <c r="R4931" s="57">
        <f ca="1">SUMIF(Insumos!$C$7:$E$166,Subpartidas!N4931,Insumos!$E$7:$E$166)</f>
        <v>6.1994120750543944</v>
      </c>
      <c r="S4931" s="57">
        <f ca="1">Q4931*R4931</f>
        <v>2.9757177960261094</v>
      </c>
    </row>
    <row r="4932" spans="1:19" ht="14.1" customHeight="1">
      <c r="A4932" s="51" t="s">
        <v>1803</v>
      </c>
      <c r="B4932" s="48" t="s">
        <v>1806</v>
      </c>
      <c r="C4932" s="58"/>
      <c r="D4932" s="58"/>
      <c r="E4932" s="58"/>
      <c r="F4932" s="58"/>
      <c r="G4932" s="58"/>
      <c r="H4932" s="58"/>
      <c r="I4932" s="58"/>
      <c r="J4932" s="58"/>
      <c r="K4932" s="58"/>
      <c r="L4932" s="55" t="s">
        <v>13</v>
      </c>
      <c r="M4932" s="52" t="s">
        <v>1547</v>
      </c>
      <c r="N4932" s="52" t="s">
        <v>1548</v>
      </c>
      <c r="O4932" s="52" t="s">
        <v>852</v>
      </c>
      <c r="P4932" s="56"/>
      <c r="Q4932" s="56">
        <v>0.05</v>
      </c>
      <c r="R4932" s="57">
        <f ca="1">SUMIF(Insumos!$C$7:$E$166,Subpartidas!N4932,Insumos!$E$7:$E$166)</f>
        <v>2</v>
      </c>
      <c r="S4932" s="57">
        <f ca="1">Q4932*R4932</f>
        <v>0.1</v>
      </c>
    </row>
    <row r="4933" spans="1:19" ht="14.1" customHeight="1">
      <c r="A4933" s="51" t="s">
        <v>1803</v>
      </c>
      <c r="B4933" s="48" t="s">
        <v>1806</v>
      </c>
      <c r="C4933" s="58"/>
      <c r="D4933" s="58"/>
      <c r="E4933" s="58"/>
      <c r="F4933" s="58"/>
      <c r="G4933" s="58"/>
      <c r="H4933" s="58"/>
      <c r="I4933" s="58"/>
      <c r="J4933" s="58"/>
      <c r="K4933" s="58"/>
      <c r="L4933" s="55" t="s">
        <v>14</v>
      </c>
      <c r="M4933" s="52" t="s">
        <v>1738</v>
      </c>
      <c r="N4933" s="52" t="s">
        <v>1739</v>
      </c>
      <c r="O4933" s="52" t="s">
        <v>1507</v>
      </c>
      <c r="P4933" s="60"/>
      <c r="Q4933" s="56">
        <v>2</v>
      </c>
      <c r="R4933" s="57">
        <f ca="1">G4929</f>
        <v>7.9166305094202949</v>
      </c>
      <c r="S4933" s="57">
        <f ca="1">Q4933*R4933/100</f>
        <v>0.15833261018840589</v>
      </c>
    </row>
    <row r="4934" spans="1:19" ht="14.1" customHeight="1">
      <c r="A4934" s="51" t="s">
        <v>1803</v>
      </c>
      <c r="B4934" s="48" t="s">
        <v>1806</v>
      </c>
      <c r="C4934" s="58"/>
      <c r="D4934" s="58"/>
      <c r="E4934" s="58"/>
      <c r="F4934" s="58"/>
      <c r="G4934" s="58"/>
      <c r="H4934" s="58"/>
      <c r="I4934" s="58"/>
      <c r="J4934" s="58"/>
      <c r="K4934" s="58"/>
      <c r="L4934" s="55" t="s">
        <v>14</v>
      </c>
      <c r="M4934" s="52" t="s">
        <v>1557</v>
      </c>
      <c r="N4934" s="52" t="s">
        <v>1558</v>
      </c>
      <c r="O4934" s="52" t="s">
        <v>1510</v>
      </c>
      <c r="P4934" s="56">
        <v>1</v>
      </c>
      <c r="Q4934" s="56">
        <f>P4934/$E$4929*8</f>
        <v>0.16</v>
      </c>
      <c r="R4934" s="57">
        <f ca="1">SUMIF(Insumos!$C$7:$E$166,Subpartidas!N4934,Insumos!$E$7:$E$166)</f>
        <v>8</v>
      </c>
      <c r="S4934" s="57">
        <f ca="1">Q4934*R4934</f>
        <v>1.28</v>
      </c>
    </row>
    <row r="4935" spans="1:19" ht="14.1" customHeight="1">
      <c r="A4935" s="51" t="s">
        <v>1803</v>
      </c>
      <c r="B4935" s="48" t="s">
        <v>1807</v>
      </c>
      <c r="C4935" s="52" t="s">
        <v>1797</v>
      </c>
      <c r="D4935" s="53">
        <f>+IF(C4935&lt;&gt;" ",VLOOKUP(B4935,Rendimientos!$A$3:$D$557,3,0))</f>
        <v>50</v>
      </c>
      <c r="E4935" s="53">
        <f>+IF(C4935&lt;&gt;" ",VLOOKUP(B4935,Rendimientos!$A$3:$D$557,4,0))</f>
        <v>50</v>
      </c>
      <c r="F4935" s="54">
        <f ca="1">SUM(G4935:K4935)</f>
        <v>9.4549631196087009</v>
      </c>
      <c r="G4935" s="49">
        <f ca="1">SUMIFS($S$5:$S$4996,$B$5:$B$4996,B4935,$L$5:$L$4996,$L$5)</f>
        <v>7.9166305094202949</v>
      </c>
      <c r="H4935" s="49">
        <f ca="1">SUMIFS($S$5:$S$4996,$B$5:$B$4996,B4935,$L$5:$L$4996,$L$10)</f>
        <v>0.1</v>
      </c>
      <c r="I4935" s="49"/>
      <c r="J4935" s="49">
        <f ca="1">SUMIFS($S$5:$S$4996,$B$5:$B$4996,B4935,$L$5:$L$4996,$L$11)</f>
        <v>1.438332610188406</v>
      </c>
      <c r="K4935" s="49">
        <f>SUMIFS($S$5:$S$4996,$B$5:$B$4996,B4935,$L$5:$L$4996,$L$4497)</f>
        <v>0</v>
      </c>
      <c r="L4935" s="55" t="s">
        <v>12</v>
      </c>
      <c r="M4935" s="52" t="s">
        <v>1736</v>
      </c>
      <c r="N4935" s="52" t="s">
        <v>1737</v>
      </c>
      <c r="O4935" s="52" t="s">
        <v>1491</v>
      </c>
      <c r="P4935" s="56">
        <v>0.1</v>
      </c>
      <c r="Q4935" s="56">
        <f>P4935/$D$4935*8</f>
        <v>1.6E-2</v>
      </c>
      <c r="R4935" s="57">
        <f ca="1">SUMIF(Insumos!$C$7:$E$166,Subpartidas!N4935,Insumos!$E$7:$E$166)</f>
        <v>9.543510636814629</v>
      </c>
      <c r="S4935" s="57">
        <f ca="1">Q4935*R4935</f>
        <v>0.15269617018903406</v>
      </c>
    </row>
    <row r="4936" spans="1:19" ht="14.1" customHeight="1">
      <c r="A4936" s="51" t="s">
        <v>1803</v>
      </c>
      <c r="B4936" s="48" t="s">
        <v>1807</v>
      </c>
      <c r="C4936" s="58"/>
      <c r="D4936" s="58"/>
      <c r="E4936" s="58"/>
      <c r="F4936" s="58"/>
      <c r="G4936" s="58"/>
      <c r="H4936" s="58"/>
      <c r="I4936" s="58"/>
      <c r="J4936" s="58"/>
      <c r="K4936" s="58"/>
      <c r="L4936" s="55" t="s">
        <v>12</v>
      </c>
      <c r="M4936" s="52" t="s">
        <v>1798</v>
      </c>
      <c r="N4936" s="52" t="s">
        <v>1799</v>
      </c>
      <c r="O4936" s="52" t="s">
        <v>1491</v>
      </c>
      <c r="P4936" s="56">
        <v>3</v>
      </c>
      <c r="Q4936" s="56">
        <f t="shared" ref="Q4936:Q4937" si="824">P4936/$D$4935*8</f>
        <v>0.48</v>
      </c>
      <c r="R4936" s="57">
        <f ca="1">SUMIF(Insumos!$C$7:$E$166,Subpartidas!N4936,Insumos!$E$7:$E$166)</f>
        <v>9.9754511316773993</v>
      </c>
      <c r="S4936" s="57">
        <f ca="1">Q4936*R4936</f>
        <v>4.7882165432051513</v>
      </c>
    </row>
    <row r="4937" spans="1:19" ht="14.1" customHeight="1">
      <c r="A4937" s="51" t="s">
        <v>1803</v>
      </c>
      <c r="B4937" s="48" t="s">
        <v>1807</v>
      </c>
      <c r="C4937" s="58"/>
      <c r="D4937" s="58"/>
      <c r="E4937" s="58"/>
      <c r="F4937" s="58"/>
      <c r="G4937" s="58"/>
      <c r="H4937" s="58"/>
      <c r="I4937" s="58"/>
      <c r="J4937" s="58"/>
      <c r="K4937" s="58"/>
      <c r="L4937" s="55" t="s">
        <v>12</v>
      </c>
      <c r="M4937" s="52" t="s">
        <v>1492</v>
      </c>
      <c r="N4937" s="52" t="s">
        <v>1493</v>
      </c>
      <c r="O4937" s="52" t="s">
        <v>1491</v>
      </c>
      <c r="P4937" s="56">
        <v>3</v>
      </c>
      <c r="Q4937" s="56">
        <f t="shared" si="824"/>
        <v>0.48</v>
      </c>
      <c r="R4937" s="57">
        <f ca="1">SUMIF(Insumos!$C$7:$E$166,Subpartidas!N4937,Insumos!$E$7:$E$166)</f>
        <v>6.1994120750543944</v>
      </c>
      <c r="S4937" s="57">
        <f ca="1">Q4937*R4937</f>
        <v>2.9757177960261094</v>
      </c>
    </row>
    <row r="4938" spans="1:19" ht="14.1" customHeight="1">
      <c r="A4938" s="51" t="s">
        <v>1803</v>
      </c>
      <c r="B4938" s="48" t="s">
        <v>1807</v>
      </c>
      <c r="C4938" s="58"/>
      <c r="D4938" s="58"/>
      <c r="E4938" s="58"/>
      <c r="F4938" s="58"/>
      <c r="G4938" s="58"/>
      <c r="H4938" s="58"/>
      <c r="I4938" s="58"/>
      <c r="J4938" s="58"/>
      <c r="K4938" s="58"/>
      <c r="L4938" s="55" t="s">
        <v>13</v>
      </c>
      <c r="M4938" s="52" t="s">
        <v>1547</v>
      </c>
      <c r="N4938" s="52" t="s">
        <v>1548</v>
      </c>
      <c r="O4938" s="52" t="s">
        <v>852</v>
      </c>
      <c r="P4938" s="56"/>
      <c r="Q4938" s="56">
        <v>0.05</v>
      </c>
      <c r="R4938" s="57">
        <f ca="1">SUMIF(Insumos!$C$7:$E$166,Subpartidas!N4938,Insumos!$E$7:$E$166)</f>
        <v>2</v>
      </c>
      <c r="S4938" s="57">
        <f ca="1">Q4938*R4938</f>
        <v>0.1</v>
      </c>
    </row>
    <row r="4939" spans="1:19" ht="14.1" customHeight="1">
      <c r="A4939" s="51" t="s">
        <v>1803</v>
      </c>
      <c r="B4939" s="48" t="s">
        <v>1807</v>
      </c>
      <c r="C4939" s="58"/>
      <c r="D4939" s="58"/>
      <c r="E4939" s="58"/>
      <c r="F4939" s="58"/>
      <c r="G4939" s="58"/>
      <c r="H4939" s="58"/>
      <c r="I4939" s="58"/>
      <c r="J4939" s="58"/>
      <c r="K4939" s="58"/>
      <c r="L4939" s="55" t="s">
        <v>14</v>
      </c>
      <c r="M4939" s="52" t="s">
        <v>1738</v>
      </c>
      <c r="N4939" s="52" t="s">
        <v>1739</v>
      </c>
      <c r="O4939" s="52" t="s">
        <v>1507</v>
      </c>
      <c r="P4939" s="60"/>
      <c r="Q4939" s="56">
        <v>2</v>
      </c>
      <c r="R4939" s="57">
        <f ca="1">G4935</f>
        <v>7.9166305094202949</v>
      </c>
      <c r="S4939" s="57">
        <f ca="1">Q4939*R4939/100</f>
        <v>0.15833261018840589</v>
      </c>
    </row>
    <row r="4940" spans="1:19" ht="14.1" customHeight="1">
      <c r="A4940" s="51" t="s">
        <v>1803</v>
      </c>
      <c r="B4940" s="48" t="s">
        <v>1807</v>
      </c>
      <c r="C4940" s="58"/>
      <c r="D4940" s="58"/>
      <c r="E4940" s="58"/>
      <c r="F4940" s="58"/>
      <c r="G4940" s="58"/>
      <c r="H4940" s="58"/>
      <c r="I4940" s="58"/>
      <c r="J4940" s="58"/>
      <c r="K4940" s="58"/>
      <c r="L4940" s="55" t="s">
        <v>14</v>
      </c>
      <c r="M4940" s="52" t="s">
        <v>1557</v>
      </c>
      <c r="N4940" s="52" t="s">
        <v>1558</v>
      </c>
      <c r="O4940" s="52" t="s">
        <v>1510</v>
      </c>
      <c r="P4940" s="56">
        <v>1</v>
      </c>
      <c r="Q4940" s="56">
        <f>P4940/$E$4935*8</f>
        <v>0.16</v>
      </c>
      <c r="R4940" s="57">
        <f ca="1">SUMIF(Insumos!$C$7:$E$166,Subpartidas!N4940,Insumos!$E$7:$E$166)</f>
        <v>8</v>
      </c>
      <c r="S4940" s="57">
        <f ca="1">Q4940*R4940</f>
        <v>1.28</v>
      </c>
    </row>
    <row r="4941" spans="1:19" ht="14.1" customHeight="1">
      <c r="A4941" s="51" t="s">
        <v>1808</v>
      </c>
      <c r="B4941" s="48" t="s">
        <v>1809</v>
      </c>
      <c r="C4941" s="52" t="s">
        <v>1797</v>
      </c>
      <c r="D4941" s="53">
        <f>+IF(C4941&lt;&gt;" ",VLOOKUP(B4941,Rendimientos!$A$3:$D$557,3,0))</f>
        <v>288</v>
      </c>
      <c r="E4941" s="53">
        <f>+IF(C4941&lt;&gt;" ",VLOOKUP(B4941,Rendimientos!$A$3:$D$557,4,0))</f>
        <v>288</v>
      </c>
      <c r="F4941" s="54">
        <f ca="1">SUM(G4941:K4941)</f>
        <v>11.921484295931942</v>
      </c>
      <c r="G4941" s="49">
        <f ca="1">SUMIFS($S$5:$S$4996,$B$5:$B$4996,B4941,$L$5:$L$4996,$L$5)</f>
        <v>2.0334967223292959</v>
      </c>
      <c r="H4941" s="49">
        <f>SUMIFS($S$5:$S$4996,$B$5:$B$4996,B4941,$L$5:$L$4996,$L$10)</f>
        <v>0</v>
      </c>
      <c r="I4941" s="49"/>
      <c r="J4941" s="49">
        <f ca="1">SUMIFS($S$5:$S$4996,$B$5:$B$4996,B4941,$L$5:$L$4996,$L$11)</f>
        <v>9.8879875736026452</v>
      </c>
      <c r="K4941" s="49">
        <f>SUMIFS($S$5:$S$4996,$B$5:$B$4996,B4941,$L$5:$L$4996,$L$4497)</f>
        <v>0</v>
      </c>
      <c r="L4941" s="55" t="s">
        <v>12</v>
      </c>
      <c r="M4941" s="52" t="s">
        <v>1736</v>
      </c>
      <c r="N4941" s="52" t="s">
        <v>1737</v>
      </c>
      <c r="O4941" s="52" t="s">
        <v>1491</v>
      </c>
      <c r="P4941" s="56">
        <v>0.1</v>
      </c>
      <c r="Q4941" s="56">
        <f>P4941/$D$4941*8</f>
        <v>2.7777777777777779E-3</v>
      </c>
      <c r="R4941" s="57">
        <f ca="1">SUMIF(Insumos!$C$7:$E$166,Subpartidas!N4941,Insumos!$E$7:$E$166)</f>
        <v>9.543510636814629</v>
      </c>
      <c r="S4941" s="57">
        <f ca="1">Q4941*R4941</f>
        <v>2.6509751768929526E-2</v>
      </c>
    </row>
    <row r="4942" spans="1:19" ht="14.1" customHeight="1">
      <c r="A4942" s="51" t="s">
        <v>1808</v>
      </c>
      <c r="B4942" s="48" t="s">
        <v>1809</v>
      </c>
      <c r="C4942" s="58"/>
      <c r="D4942" s="58"/>
      <c r="E4942" s="58"/>
      <c r="F4942" s="58"/>
      <c r="G4942" s="58"/>
      <c r="H4942" s="58"/>
      <c r="I4942" s="58"/>
      <c r="J4942" s="58"/>
      <c r="K4942" s="58"/>
      <c r="L4942" s="55" t="s">
        <v>12</v>
      </c>
      <c r="M4942" s="52" t="s">
        <v>1492</v>
      </c>
      <c r="N4942" s="52" t="s">
        <v>1493</v>
      </c>
      <c r="O4942" s="52" t="s">
        <v>1491</v>
      </c>
      <c r="P4942" s="56">
        <v>2</v>
      </c>
      <c r="Q4942" s="56">
        <f>P4942/$D$4941*8</f>
        <v>5.5555555555555552E-2</v>
      </c>
      <c r="R4942" s="57">
        <f ca="1">SUMIF(Insumos!$C$7:$E$166,Subpartidas!N4942,Insumos!$E$7:$E$166)</f>
        <v>6.1994120750543944</v>
      </c>
      <c r="S4942" s="57">
        <f ca="1">Q4942*R4942</f>
        <v>0.34441178194746636</v>
      </c>
    </row>
    <row r="4943" spans="1:19" ht="14.1" customHeight="1">
      <c r="A4943" s="51" t="s">
        <v>1808</v>
      </c>
      <c r="B4943" s="48" t="s">
        <v>1809</v>
      </c>
      <c r="C4943" s="58"/>
      <c r="D4943" s="58"/>
      <c r="E4943" s="58"/>
      <c r="F4943" s="58"/>
      <c r="G4943" s="58"/>
      <c r="H4943" s="58"/>
      <c r="I4943" s="58"/>
      <c r="J4943" s="58"/>
      <c r="K4943" s="58"/>
      <c r="L4943" s="55" t="s">
        <v>12</v>
      </c>
      <c r="M4943" s="52" t="s">
        <v>1798</v>
      </c>
      <c r="N4943" s="52" t="s">
        <v>1799</v>
      </c>
      <c r="O4943" s="52" t="s">
        <v>1491</v>
      </c>
      <c r="P4943" s="56">
        <v>6</v>
      </c>
      <c r="Q4943" s="56">
        <f t="shared" ref="Q4943" si="825">P4943/$D$4941*8</f>
        <v>0.16666666666666666</v>
      </c>
      <c r="R4943" s="57">
        <f ca="1">SUMIF(Insumos!$C$7:$E$166,Subpartidas!N4943,Insumos!$E$7:$E$166)</f>
        <v>9.9754511316773993</v>
      </c>
      <c r="S4943" s="57">
        <f ca="1">Q4943*R4943</f>
        <v>1.6625751886128999</v>
      </c>
    </row>
    <row r="4944" spans="1:19" ht="14.1" customHeight="1">
      <c r="A4944" s="51" t="s">
        <v>1808</v>
      </c>
      <c r="B4944" s="48" t="s">
        <v>1809</v>
      </c>
      <c r="C4944" s="58"/>
      <c r="D4944" s="58"/>
      <c r="E4944" s="58"/>
      <c r="F4944" s="58"/>
      <c r="G4944" s="58"/>
      <c r="H4944" s="58"/>
      <c r="I4944" s="58"/>
      <c r="J4944" s="58"/>
      <c r="K4944" s="58"/>
      <c r="L4944" s="55" t="s">
        <v>14</v>
      </c>
      <c r="M4944" s="52" t="s">
        <v>1738</v>
      </c>
      <c r="N4944" s="52" t="s">
        <v>1739</v>
      </c>
      <c r="O4944" s="52" t="s">
        <v>1507</v>
      </c>
      <c r="P4944" s="60"/>
      <c r="Q4944" s="56">
        <v>2</v>
      </c>
      <c r="R4944" s="57">
        <f ca="1">G4941</f>
        <v>2.0334967223292959</v>
      </c>
      <c r="S4944" s="57">
        <f ca="1">Q4944*R4944/100</f>
        <v>4.0669934446585919E-2</v>
      </c>
    </row>
    <row r="4945" spans="1:19" ht="14.1" customHeight="1">
      <c r="A4945" s="51" t="s">
        <v>1808</v>
      </c>
      <c r="B4945" s="48" t="s">
        <v>1809</v>
      </c>
      <c r="C4945" s="58"/>
      <c r="D4945" s="58"/>
      <c r="E4945" s="58"/>
      <c r="F4945" s="58"/>
      <c r="G4945" s="58"/>
      <c r="H4945" s="58"/>
      <c r="I4945" s="58"/>
      <c r="J4945" s="58"/>
      <c r="K4945" s="58"/>
      <c r="L4945" s="55" t="s">
        <v>14</v>
      </c>
      <c r="M4945" s="52" t="s">
        <v>1810</v>
      </c>
      <c r="N4945" s="52" t="s">
        <v>1811</v>
      </c>
      <c r="O4945" s="52" t="s">
        <v>1510</v>
      </c>
      <c r="P4945" s="56">
        <v>1</v>
      </c>
      <c r="Q4945" s="56">
        <f>P4945/$E$4941*8</f>
        <v>2.7777777777777776E-2</v>
      </c>
      <c r="R4945" s="57">
        <f ca="1">SUMIF(Insumos!$C$7:$E$166,Subpartidas!N4945,Insumos!$E$7:$E$166)</f>
        <v>42</v>
      </c>
      <c r="S4945" s="57">
        <f t="shared" ref="S4945:S4951" ca="1" si="826">Q4945*R4945</f>
        <v>1.1666666666666665</v>
      </c>
    </row>
    <row r="4946" spans="1:19" ht="14.1" customHeight="1">
      <c r="A4946" s="51" t="s">
        <v>1808</v>
      </c>
      <c r="B4946" s="48" t="s">
        <v>1809</v>
      </c>
      <c r="C4946" s="58"/>
      <c r="D4946" s="58"/>
      <c r="E4946" s="58"/>
      <c r="F4946" s="58"/>
      <c r="G4946" s="58"/>
      <c r="H4946" s="58"/>
      <c r="I4946" s="58"/>
      <c r="J4946" s="58"/>
      <c r="K4946" s="58"/>
      <c r="L4946" s="55" t="s">
        <v>14</v>
      </c>
      <c r="M4946" s="52" t="s">
        <v>1812</v>
      </c>
      <c r="N4946" s="52" t="s">
        <v>1813</v>
      </c>
      <c r="O4946" s="52" t="s">
        <v>1510</v>
      </c>
      <c r="P4946" s="56">
        <v>5</v>
      </c>
      <c r="Q4946" s="56">
        <f>P4946/$E$4941*8</f>
        <v>0.1388888888888889</v>
      </c>
      <c r="R4946" s="57">
        <f ca="1">SUMIF(Insumos!$C$7:$E$166,Subpartidas!N4946,Insumos!$E$7:$E$166)</f>
        <v>62.500687001923623</v>
      </c>
      <c r="S4946" s="57">
        <f t="shared" ca="1" si="826"/>
        <v>8.6806509724893921</v>
      </c>
    </row>
    <row r="4947" spans="1:19" ht="14.1" customHeight="1">
      <c r="A4947" s="61" t="s">
        <v>1814</v>
      </c>
      <c r="B4947" s="62" t="s">
        <v>1815</v>
      </c>
      <c r="C4947" s="63" t="s">
        <v>1763</v>
      </c>
      <c r="D4947" s="53">
        <f>+IF(C4947&lt;&gt;" ",VLOOKUP(B4947,Rendimientos!$A$3:$D$557,3,0))</f>
        <v>10</v>
      </c>
      <c r="E4947" s="53">
        <f>+IF(C4947&lt;&gt;" ",VLOOKUP(B4947,Rendimientos!$A$3:$D$557,4,0))</f>
        <v>10</v>
      </c>
      <c r="F4947" s="54">
        <f ca="1">SUM(G4947:K4947)</f>
        <v>10.382837270663384</v>
      </c>
      <c r="G4947" s="49">
        <f ca="1">SUMIFS($S$5:$S$4996,$B$5:$B$4996,B4947,$L$5:$L$4996,$L$5)</f>
        <v>6.9542109423916347</v>
      </c>
      <c r="H4947" s="49">
        <f ca="1">SUMIFS($S$5:$S$4996,$B$5:$B$4996,B4947,$L$5:$L$4996,$L$10)</f>
        <v>3.22</v>
      </c>
      <c r="I4947" s="49"/>
      <c r="J4947" s="49">
        <f ca="1">SUMIFS($S$5:$S$4996,$B$5:$B$4996,B4947,$L$5:$L$4996,$L$11)</f>
        <v>0.20862632827174907</v>
      </c>
      <c r="K4947" s="49">
        <f>SUMIFS($S$5:$S$4996,$B$5:$B$4996,B4947,$L$5:$L$4996,$L$4497)</f>
        <v>0</v>
      </c>
      <c r="L4947" s="55" t="s">
        <v>12</v>
      </c>
      <c r="M4947" s="52" t="s">
        <v>1492</v>
      </c>
      <c r="N4947" s="52" t="s">
        <v>1493</v>
      </c>
      <c r="O4947" s="52" t="s">
        <v>1491</v>
      </c>
      <c r="P4947" s="56"/>
      <c r="Q4947" s="56">
        <v>0.32</v>
      </c>
      <c r="R4947" s="57">
        <f ca="1">SUMIF(Insumos!$C$7:$E$166,Subpartidas!N4947,Insumos!$E$7:$E$166)</f>
        <v>6.1994120750543944</v>
      </c>
      <c r="S4947" s="57">
        <f t="shared" ca="1" si="826"/>
        <v>1.9838118640174063</v>
      </c>
    </row>
    <row r="4948" spans="1:19" ht="14.1" customHeight="1">
      <c r="A4948" s="51" t="s">
        <v>1814</v>
      </c>
      <c r="B4948" s="62" t="s">
        <v>1815</v>
      </c>
      <c r="C4948" s="58"/>
      <c r="D4948" s="58"/>
      <c r="E4948" s="58"/>
      <c r="F4948" s="58"/>
      <c r="G4948" s="58"/>
      <c r="H4948" s="58"/>
      <c r="I4948" s="58"/>
      <c r="J4948" s="58"/>
      <c r="K4948" s="58"/>
      <c r="L4948" s="55" t="s">
        <v>12</v>
      </c>
      <c r="M4948" s="52" t="s">
        <v>1494</v>
      </c>
      <c r="N4948" s="52" t="s">
        <v>1495</v>
      </c>
      <c r="O4948" s="52" t="s">
        <v>1491</v>
      </c>
      <c r="P4948" s="56"/>
      <c r="Q4948" s="56">
        <v>0.32</v>
      </c>
      <c r="R4948" s="57">
        <f ca="1">SUMIF(Insumos!$C$7:$E$166,Subpartidas!N4948,Insumos!$E$7:$E$166)</f>
        <v>6.8581917880260743</v>
      </c>
      <c r="S4948" s="57">
        <f t="shared" ca="1" si="826"/>
        <v>2.1946213721683439</v>
      </c>
    </row>
    <row r="4949" spans="1:19" ht="14.1" customHeight="1">
      <c r="A4949" s="51" t="s">
        <v>1814</v>
      </c>
      <c r="B4949" s="62" t="s">
        <v>1815</v>
      </c>
      <c r="C4949" s="58"/>
      <c r="D4949" s="58"/>
      <c r="E4949" s="58"/>
      <c r="F4949" s="58"/>
      <c r="G4949" s="58"/>
      <c r="H4949" s="58"/>
      <c r="I4949" s="58"/>
      <c r="J4949" s="58"/>
      <c r="K4949" s="58"/>
      <c r="L4949" s="55" t="s">
        <v>12</v>
      </c>
      <c r="M4949" s="52" t="s">
        <v>1498</v>
      </c>
      <c r="N4949" s="52" t="s">
        <v>1499</v>
      </c>
      <c r="O4949" s="52" t="s">
        <v>1491</v>
      </c>
      <c r="P4949" s="56"/>
      <c r="Q4949" s="56">
        <v>0.32</v>
      </c>
      <c r="R4949" s="57">
        <f ca="1">SUMIF(Insumos!$C$7:$E$166,Subpartidas!N4949,Insumos!$E$7:$E$166)</f>
        <v>8.6743053318933896</v>
      </c>
      <c r="S4949" s="57">
        <f t="shared" ca="1" si="826"/>
        <v>2.7757777062058846</v>
      </c>
    </row>
    <row r="4950" spans="1:19" ht="14.1" customHeight="1">
      <c r="A4950" s="51" t="s">
        <v>1814</v>
      </c>
      <c r="B4950" s="62" t="s">
        <v>1815</v>
      </c>
      <c r="C4950" s="58"/>
      <c r="D4950" s="58"/>
      <c r="E4950" s="58"/>
      <c r="F4950" s="58"/>
      <c r="G4950" s="58"/>
      <c r="H4950" s="58"/>
      <c r="I4950" s="58"/>
      <c r="J4950" s="58"/>
      <c r="K4950" s="58"/>
      <c r="L4950" s="55" t="s">
        <v>13</v>
      </c>
      <c r="M4950" s="52" t="s">
        <v>1551</v>
      </c>
      <c r="N4950" s="52" t="s">
        <v>1552</v>
      </c>
      <c r="O4950" s="52" t="s">
        <v>657</v>
      </c>
      <c r="P4950" s="56"/>
      <c r="Q4950" s="56">
        <v>1</v>
      </c>
      <c r="R4950" s="57">
        <f ca="1">SUMIF(Insumos!$C$7:$E$166,Subpartidas!N4950,Insumos!$E$7:$E$166)</f>
        <v>0.18</v>
      </c>
      <c r="S4950" s="57">
        <f t="shared" ca="1" si="826"/>
        <v>0.18</v>
      </c>
    </row>
    <row r="4951" spans="1:19" ht="14.1" customHeight="1">
      <c r="A4951" s="51" t="s">
        <v>1814</v>
      </c>
      <c r="B4951" s="62" t="s">
        <v>1815</v>
      </c>
      <c r="C4951" s="58"/>
      <c r="D4951" s="58"/>
      <c r="E4951" s="58"/>
      <c r="F4951" s="58"/>
      <c r="G4951" s="58"/>
      <c r="H4951" s="58"/>
      <c r="I4951" s="58"/>
      <c r="J4951" s="58"/>
      <c r="K4951" s="58"/>
      <c r="L4951" s="55" t="s">
        <v>13</v>
      </c>
      <c r="M4951" s="52" t="s">
        <v>1576</v>
      </c>
      <c r="N4951" s="52" t="s">
        <v>1577</v>
      </c>
      <c r="O4951" s="52" t="s">
        <v>1578</v>
      </c>
      <c r="P4951" s="56"/>
      <c r="Q4951" s="56">
        <v>1</v>
      </c>
      <c r="R4951" s="57">
        <f ca="1">SUMIF(Insumos!$C$7:$E$166,Subpartidas!N4951,Insumos!$E$7:$E$166)</f>
        <v>3.04</v>
      </c>
      <c r="S4951" s="57">
        <f t="shared" ca="1" si="826"/>
        <v>3.04</v>
      </c>
    </row>
    <row r="4952" spans="1:19" ht="14.1" customHeight="1">
      <c r="A4952" s="51" t="s">
        <v>1814</v>
      </c>
      <c r="B4952" s="62" t="s">
        <v>1815</v>
      </c>
      <c r="C4952" s="58"/>
      <c r="D4952" s="58"/>
      <c r="E4952" s="58"/>
      <c r="F4952" s="58"/>
      <c r="G4952" s="58"/>
      <c r="H4952" s="58"/>
      <c r="I4952" s="58"/>
      <c r="J4952" s="58"/>
      <c r="K4952" s="58"/>
      <c r="L4952" s="55" t="s">
        <v>14</v>
      </c>
      <c r="M4952" s="52" t="s">
        <v>1738</v>
      </c>
      <c r="N4952" s="52" t="s">
        <v>1739</v>
      </c>
      <c r="O4952" s="52" t="s">
        <v>1507</v>
      </c>
      <c r="P4952" s="60"/>
      <c r="Q4952" s="56">
        <v>3</v>
      </c>
      <c r="R4952" s="57">
        <f ca="1">G4947</f>
        <v>6.9542109423916347</v>
      </c>
      <c r="S4952" s="57">
        <f ca="1">Q4952*R4952/100</f>
        <v>0.20862632827174907</v>
      </c>
    </row>
    <row r="4953" spans="1:19" ht="14.1" customHeight="1">
      <c r="A4953" s="51" t="s">
        <v>985</v>
      </c>
      <c r="B4953" s="62" t="s">
        <v>986</v>
      </c>
      <c r="C4953" s="63" t="s">
        <v>1763</v>
      </c>
      <c r="D4953" s="53">
        <f>+IF(C4953&lt;&gt;" ",VLOOKUP(B4953,Rendimientos!$A$3:$D$557,3,0))</f>
        <v>10</v>
      </c>
      <c r="E4953" s="53">
        <f>+IF(C4953&lt;&gt;" ",VLOOKUP(B4953,Rendimientos!$A$3:$D$557,4,0))</f>
        <v>10</v>
      </c>
      <c r="F4953" s="54">
        <f ca="1">SUM(G4953:K4956)</f>
        <v>168.07438217944909</v>
      </c>
      <c r="G4953" s="64">
        <f ca="1">G4889*$Q$4953</f>
        <v>28.67957012573563</v>
      </c>
      <c r="H4953" s="64">
        <f ca="1">H4889*$Q$4953</f>
        <v>20.692</v>
      </c>
      <c r="I4953" s="49"/>
      <c r="J4953" s="64">
        <f ca="1">J4889*$Q$4953</f>
        <v>18.045591402514713</v>
      </c>
      <c r="K4953" s="64">
        <f>K4889*$Q$4953</f>
        <v>0</v>
      </c>
      <c r="L4953" s="55" t="s">
        <v>1816</v>
      </c>
      <c r="M4953" s="52" t="s">
        <v>1795</v>
      </c>
      <c r="N4953" s="52" t="s">
        <v>1796</v>
      </c>
      <c r="O4953" s="52" t="s">
        <v>852</v>
      </c>
      <c r="P4953" s="56"/>
      <c r="Q4953" s="56">
        <v>4</v>
      </c>
      <c r="R4953" s="57">
        <f ca="1">SUMIF(Subpartidas!$B$5:$F$4996,Subpartidas!N4953,Subpartidas!$F$5:$F$4996)</f>
        <v>16.854290382062587</v>
      </c>
      <c r="S4953" s="57">
        <f ca="1">Q4953*R4953</f>
        <v>67.417161528250347</v>
      </c>
    </row>
    <row r="4954" spans="1:19" ht="14.1" customHeight="1">
      <c r="A4954" s="51" t="s">
        <v>985</v>
      </c>
      <c r="B4954" s="62" t="s">
        <v>986</v>
      </c>
      <c r="C4954" s="58"/>
      <c r="D4954" s="58"/>
      <c r="E4954" s="58"/>
      <c r="F4954" s="58"/>
      <c r="G4954" s="64">
        <f ca="1">G4929*$Q$4954</f>
        <v>31.66652203768118</v>
      </c>
      <c r="H4954" s="64">
        <f ca="1">H4929*$Q$4954</f>
        <v>0.4</v>
      </c>
      <c r="I4954" s="49"/>
      <c r="J4954" s="64">
        <f ca="1">J4929*$Q$4954</f>
        <v>5.7533304407536239</v>
      </c>
      <c r="K4954" s="64">
        <f>K4929*$Q$4954</f>
        <v>0</v>
      </c>
      <c r="L4954" s="55" t="s">
        <v>1816</v>
      </c>
      <c r="M4954" s="52" t="s">
        <v>1803</v>
      </c>
      <c r="N4954" s="52" t="s">
        <v>1806</v>
      </c>
      <c r="O4954" s="52" t="s">
        <v>852</v>
      </c>
      <c r="P4954" s="56"/>
      <c r="Q4954" s="56">
        <v>4</v>
      </c>
      <c r="R4954" s="57">
        <f ca="1">SUMIF(Subpartidas!$B$5:$F$4996,Subpartidas!N4954,Subpartidas!$F$5:$F$4996)</f>
        <v>9.4549631196087009</v>
      </c>
      <c r="S4954" s="57">
        <f ca="1">Q4954*R4954</f>
        <v>37.819852478434804</v>
      </c>
    </row>
    <row r="4955" spans="1:19" ht="14.1" customHeight="1">
      <c r="A4955" s="51" t="s">
        <v>985</v>
      </c>
      <c r="B4955" s="62" t="s">
        <v>986</v>
      </c>
      <c r="C4955" s="58"/>
      <c r="D4955" s="58"/>
      <c r="E4955" s="58"/>
      <c r="F4955" s="58"/>
      <c r="G4955" s="64">
        <f ca="1">G4941*$Q$4955</f>
        <v>8.9473855782489036</v>
      </c>
      <c r="H4955" s="64">
        <f>H4941*$Q$4955</f>
        <v>0</v>
      </c>
      <c r="I4955" s="49"/>
      <c r="J4955" s="64">
        <f ca="1">J4941*$Q$4955</f>
        <v>43.507145323851645</v>
      </c>
      <c r="K4955" s="64">
        <f>K4941*$Q$4955</f>
        <v>0</v>
      </c>
      <c r="L4955" s="65" t="s">
        <v>1816</v>
      </c>
      <c r="M4955" s="52" t="s">
        <v>1808</v>
      </c>
      <c r="N4955" s="52" t="s">
        <v>1809</v>
      </c>
      <c r="O4955" s="52" t="s">
        <v>852</v>
      </c>
      <c r="P4955" s="56"/>
      <c r="Q4955" s="56">
        <v>4.4000000000000004</v>
      </c>
      <c r="R4955" s="57">
        <f ca="1">SUMIF(Subpartidas!$B$5:$F$4996,Subpartidas!N4955,Subpartidas!$F$5:$F$4996)</f>
        <v>11.921484295931942</v>
      </c>
      <c r="S4955" s="57">
        <f ca="1">Q4955*R4955</f>
        <v>52.454530902100544</v>
      </c>
    </row>
    <row r="4956" spans="1:19" ht="14.1" customHeight="1">
      <c r="A4956" s="51" t="s">
        <v>985</v>
      </c>
      <c r="B4956" s="62" t="s">
        <v>986</v>
      </c>
      <c r="C4956" s="58"/>
      <c r="D4956" s="58"/>
      <c r="E4956" s="58"/>
      <c r="F4956" s="58"/>
      <c r="G4956" s="64">
        <f ca="1">G4947*$Q$4956</f>
        <v>6.9542109423916347</v>
      </c>
      <c r="H4956" s="64">
        <f ca="1">H4947*$Q$4956</f>
        <v>3.22</v>
      </c>
      <c r="I4956" s="49"/>
      <c r="J4956" s="64">
        <f ca="1">J4947*$Q$4956</f>
        <v>0.20862632827174907</v>
      </c>
      <c r="K4956" s="64">
        <f>K4947*$Q$4956</f>
        <v>0</v>
      </c>
      <c r="L4956" s="55" t="s">
        <v>1816</v>
      </c>
      <c r="M4956" s="52" t="s">
        <v>1814</v>
      </c>
      <c r="N4956" s="52" t="s">
        <v>1815</v>
      </c>
      <c r="O4956" s="52" t="s">
        <v>984</v>
      </c>
      <c r="P4956" s="56"/>
      <c r="Q4956" s="56">
        <v>1</v>
      </c>
      <c r="R4956" s="57">
        <f ca="1">SUMIF(Subpartidas!$B$5:$F$4996,Subpartidas!N4956,Subpartidas!$F$5:$F$4996)</f>
        <v>10.382837270663384</v>
      </c>
      <c r="S4956" s="57">
        <f t="shared" ref="S4956:S4959" ca="1" si="827">Q4956*R4956</f>
        <v>10.382837270663384</v>
      </c>
    </row>
    <row r="4957" spans="1:19" ht="14.1" customHeight="1">
      <c r="A4957" s="61" t="s">
        <v>998</v>
      </c>
      <c r="B4957" s="62" t="s">
        <v>999</v>
      </c>
      <c r="C4957" s="63" t="s">
        <v>1763</v>
      </c>
      <c r="D4957" s="53">
        <f>+IF(C4957&lt;&gt;" ",VLOOKUP(B4957,Rendimientos!$A$3:$D$557,3,0))</f>
        <v>10</v>
      </c>
      <c r="E4957" s="53">
        <f>+IF(C4957&lt;&gt;" ",VLOOKUP(B4957,Rendimientos!$A$3:$D$557,4,0))</f>
        <v>10</v>
      </c>
      <c r="F4957" s="54">
        <f ca="1">SUM(G4957:K4960)</f>
        <v>168.07438217944906</v>
      </c>
      <c r="G4957" s="64">
        <f ca="1">G4923*$Q$4957</f>
        <v>31.66652203768118</v>
      </c>
      <c r="H4957" s="64">
        <f ca="1">H4923*$Q$4957</f>
        <v>0.4</v>
      </c>
      <c r="I4957" s="49"/>
      <c r="J4957" s="64">
        <f ca="1">J4923*$Q$4957</f>
        <v>5.7533304407536239</v>
      </c>
      <c r="K4957" s="64">
        <f>K4923*$Q$4957</f>
        <v>0</v>
      </c>
      <c r="L4957" s="55" t="s">
        <v>1816</v>
      </c>
      <c r="M4957" s="52" t="s">
        <v>1803</v>
      </c>
      <c r="N4957" s="52" t="s">
        <v>1805</v>
      </c>
      <c r="O4957" s="52" t="s">
        <v>852</v>
      </c>
      <c r="P4957" s="56"/>
      <c r="Q4957" s="56">
        <v>4</v>
      </c>
      <c r="R4957" s="57">
        <f ca="1">SUMIF(Subpartidas!$B$5:$F$4996,Subpartidas!N4957,Subpartidas!$F$5:$F$4996)</f>
        <v>9.4549631196087009</v>
      </c>
      <c r="S4957" s="57">
        <f t="shared" ca="1" si="827"/>
        <v>37.819852478434804</v>
      </c>
    </row>
    <row r="4958" spans="1:19" ht="14.1" customHeight="1">
      <c r="A4958" s="51" t="s">
        <v>998</v>
      </c>
      <c r="B4958" s="62" t="s">
        <v>999</v>
      </c>
      <c r="C4958" s="58"/>
      <c r="D4958" s="58"/>
      <c r="E4958" s="58"/>
      <c r="F4958" s="58"/>
      <c r="G4958" s="64">
        <f ca="1">G4947*$Q$4958</f>
        <v>6.9542109423916347</v>
      </c>
      <c r="H4958" s="64">
        <f ca="1">H4947*$Q$4958</f>
        <v>3.22</v>
      </c>
      <c r="I4958" s="49"/>
      <c r="J4958" s="64">
        <f ca="1">J4947*$Q$4958</f>
        <v>0.20862632827174907</v>
      </c>
      <c r="K4958" s="64">
        <f>K4947*$Q$4958</f>
        <v>0</v>
      </c>
      <c r="L4958" s="55" t="s">
        <v>1816</v>
      </c>
      <c r="M4958" s="52" t="s">
        <v>1814</v>
      </c>
      <c r="N4958" s="52" t="s">
        <v>1815</v>
      </c>
      <c r="O4958" s="52" t="s">
        <v>984</v>
      </c>
      <c r="P4958" s="56"/>
      <c r="Q4958" s="56">
        <v>1</v>
      </c>
      <c r="R4958" s="57">
        <f ca="1">SUMIF(Subpartidas!$B$5:$F$4996,Subpartidas!N4958,Subpartidas!$F$5:$F$4996)</f>
        <v>10.382837270663384</v>
      </c>
      <c r="S4958" s="57">
        <f t="shared" ca="1" si="827"/>
        <v>10.382837270663384</v>
      </c>
    </row>
    <row r="4959" spans="1:19" ht="14.1" customHeight="1">
      <c r="A4959" s="51" t="s">
        <v>998</v>
      </c>
      <c r="B4959" s="62" t="s">
        <v>999</v>
      </c>
      <c r="C4959" s="58"/>
      <c r="D4959" s="58"/>
      <c r="E4959" s="58"/>
      <c r="F4959" s="58"/>
      <c r="G4959" s="64">
        <f ca="1">G4896*$Q$4959</f>
        <v>28.67957012573563</v>
      </c>
      <c r="H4959" s="64">
        <f ca="1">H4896*$Q$4959</f>
        <v>20.692</v>
      </c>
      <c r="I4959" s="49"/>
      <c r="J4959" s="64">
        <f ca="1">J4896*$Q$4959</f>
        <v>18.045591402514713</v>
      </c>
      <c r="K4959" s="64">
        <f>K4896*$Q$4959</f>
        <v>0</v>
      </c>
      <c r="L4959" s="55" t="s">
        <v>1816</v>
      </c>
      <c r="M4959" s="52" t="s">
        <v>1795</v>
      </c>
      <c r="N4959" s="52" t="s">
        <v>1800</v>
      </c>
      <c r="O4959" s="52" t="s">
        <v>852</v>
      </c>
      <c r="P4959" s="56"/>
      <c r="Q4959" s="56">
        <v>4</v>
      </c>
      <c r="R4959" s="57">
        <f ca="1">SUMIF(Subpartidas!$B$5:$F$4996,Subpartidas!N4959,Subpartidas!$F$5:$F$4996)</f>
        <v>16.854290382062587</v>
      </c>
      <c r="S4959" s="57">
        <f t="shared" ca="1" si="827"/>
        <v>67.417161528250347</v>
      </c>
    </row>
    <row r="4960" spans="1:19" ht="14.1" customHeight="1">
      <c r="A4960" s="51" t="s">
        <v>998</v>
      </c>
      <c r="B4960" s="62" t="s">
        <v>999</v>
      </c>
      <c r="C4960" s="58"/>
      <c r="D4960" s="58"/>
      <c r="E4960" s="58"/>
      <c r="F4960" s="58"/>
      <c r="G4960" s="64">
        <f ca="1">G4941*$Q$4960</f>
        <v>8.9473855782489036</v>
      </c>
      <c r="H4960" s="64">
        <f>H4941*$Q$4960</f>
        <v>0</v>
      </c>
      <c r="I4960" s="49"/>
      <c r="J4960" s="64">
        <f ca="1">J4941*$Q$4960</f>
        <v>43.507145323851645</v>
      </c>
      <c r="K4960" s="64">
        <f>K4941*$Q$4960</f>
        <v>0</v>
      </c>
      <c r="L4960" s="65" t="s">
        <v>1816</v>
      </c>
      <c r="M4960" s="52" t="s">
        <v>1808</v>
      </c>
      <c r="N4960" s="52" t="s">
        <v>1809</v>
      </c>
      <c r="O4960" s="52" t="s">
        <v>852</v>
      </c>
      <c r="P4960" s="56"/>
      <c r="Q4960" s="56">
        <v>4.4000000000000004</v>
      </c>
      <c r="R4960" s="57">
        <f ca="1">SUMIF(Subpartidas!$B$5:$F$4996,Subpartidas!N4960,Subpartidas!$F$5:$F$4996)</f>
        <v>11.921484295931942</v>
      </c>
      <c r="S4960" s="57">
        <f ca="1">Q4960*R4960</f>
        <v>52.454530902100544</v>
      </c>
    </row>
    <row r="4961" spans="1:19" ht="14.1" customHeight="1">
      <c r="A4961" s="61" t="s">
        <v>998</v>
      </c>
      <c r="B4961" s="62" t="s">
        <v>1016</v>
      </c>
      <c r="C4961" s="63" t="s">
        <v>1763</v>
      </c>
      <c r="D4961" s="53">
        <f>+IF(C4961&lt;&gt;" ",VLOOKUP(B4961,Rendimientos!$A$3:$D$557,3,0))</f>
        <v>10</v>
      </c>
      <c r="E4961" s="53">
        <f>+IF(C4961&lt;&gt;" ",VLOOKUP(B4961,Rendimientos!$A$3:$D$557,4,0))</f>
        <v>10</v>
      </c>
      <c r="F4961" s="54">
        <f ca="1">SUM(G4961:K4964)</f>
        <v>179.75567256151169</v>
      </c>
      <c r="G4961" s="64">
        <f ca="1">G4917*$Q$4961</f>
        <v>31.66652203768118</v>
      </c>
      <c r="H4961" s="64">
        <f ca="1">H4917*$Q$4961</f>
        <v>0.4</v>
      </c>
      <c r="I4961" s="49"/>
      <c r="J4961" s="64">
        <f t="shared" ref="J4961" ca="1" si="828">J4917*$Q$4961</f>
        <v>5.7533304407536239</v>
      </c>
      <c r="K4961" s="64">
        <f>K4917*$Q$4961</f>
        <v>0</v>
      </c>
      <c r="L4961" s="55" t="s">
        <v>1816</v>
      </c>
      <c r="M4961" s="52" t="s">
        <v>1803</v>
      </c>
      <c r="N4961" s="52" t="s">
        <v>1804</v>
      </c>
      <c r="O4961" s="52" t="s">
        <v>852</v>
      </c>
      <c r="P4961" s="56"/>
      <c r="Q4961" s="56">
        <v>4</v>
      </c>
      <c r="R4961" s="57">
        <f ca="1">SUMIF(Subpartidas!$B$5:$F$4996,Subpartidas!N4961,Subpartidas!$F$5:$F$4996)</f>
        <v>9.4549631196087009</v>
      </c>
      <c r="S4961" s="57">
        <f t="shared" ref="S4961:S4989" ca="1" si="829">Q4961*R4961</f>
        <v>37.819852478434804</v>
      </c>
    </row>
    <row r="4962" spans="1:19" ht="14.1" customHeight="1">
      <c r="A4962" s="51" t="s">
        <v>998</v>
      </c>
      <c r="B4962" s="62" t="s">
        <v>1016</v>
      </c>
      <c r="C4962" s="58"/>
      <c r="D4962" s="58"/>
      <c r="E4962" s="58"/>
      <c r="F4962" s="58"/>
      <c r="G4962" s="64">
        <f ca="1">G4947*$Q$4962</f>
        <v>6.9542109423916347</v>
      </c>
      <c r="H4962" s="64">
        <f ca="1">H4947*$Q$4962</f>
        <v>3.22</v>
      </c>
      <c r="I4962" s="49"/>
      <c r="J4962" s="64">
        <f ca="1">J4947*$Q$4962</f>
        <v>0.20862632827174907</v>
      </c>
      <c r="K4962" s="64">
        <f>K4947*$Q$4962</f>
        <v>0</v>
      </c>
      <c r="L4962" s="55" t="s">
        <v>1816</v>
      </c>
      <c r="M4962" s="52" t="s">
        <v>1814</v>
      </c>
      <c r="N4962" s="52" t="s">
        <v>1815</v>
      </c>
      <c r="O4962" s="52" t="s">
        <v>984</v>
      </c>
      <c r="P4962" s="56"/>
      <c r="Q4962" s="56">
        <v>1</v>
      </c>
      <c r="R4962" s="57">
        <f ca="1">SUMIF(Subpartidas!$B$5:$F$4996,Subpartidas!N4962,Subpartidas!$F$5:$F$4996)</f>
        <v>10.382837270663384</v>
      </c>
      <c r="S4962" s="57">
        <f t="shared" ca="1" si="829"/>
        <v>10.382837270663384</v>
      </c>
    </row>
    <row r="4963" spans="1:19" ht="14.1" customHeight="1">
      <c r="A4963" s="51" t="s">
        <v>998</v>
      </c>
      <c r="B4963" s="62" t="s">
        <v>1016</v>
      </c>
      <c r="C4963" s="58"/>
      <c r="D4963" s="58"/>
      <c r="E4963" s="58"/>
      <c r="F4963" s="58"/>
      <c r="G4963" s="64">
        <f ca="1">G4903*$Q$4963</f>
        <v>35.849462657169539</v>
      </c>
      <c r="H4963" s="64">
        <f ca="1">H4903*$Q$4963</f>
        <v>20.692</v>
      </c>
      <c r="I4963" s="49"/>
      <c r="J4963" s="64">
        <f ca="1">J4903*$Q$4963</f>
        <v>22.556989253143396</v>
      </c>
      <c r="K4963" s="64">
        <f>K4903*$Q$4963</f>
        <v>0</v>
      </c>
      <c r="L4963" s="55" t="s">
        <v>1816</v>
      </c>
      <c r="M4963" s="52" t="s">
        <v>1795</v>
      </c>
      <c r="N4963" s="52" t="s">
        <v>1801</v>
      </c>
      <c r="O4963" s="52" t="s">
        <v>852</v>
      </c>
      <c r="P4963" s="56"/>
      <c r="Q4963" s="56">
        <v>4</v>
      </c>
      <c r="R4963" s="57">
        <f ca="1">SUMIF(Subpartidas!$B$5:$F$4996,Subpartidas!N4963,Subpartidas!$F$5:$F$4996)</f>
        <v>19.774612977578233</v>
      </c>
      <c r="S4963" s="57">
        <f t="shared" ca="1" si="829"/>
        <v>79.098451910312932</v>
      </c>
    </row>
    <row r="4964" spans="1:19" ht="14.1" customHeight="1">
      <c r="A4964" s="51" t="s">
        <v>998</v>
      </c>
      <c r="B4964" s="62" t="s">
        <v>1016</v>
      </c>
      <c r="C4964" s="58"/>
      <c r="D4964" s="58"/>
      <c r="E4964" s="58"/>
      <c r="F4964" s="58"/>
      <c r="G4964" s="64">
        <f ca="1">G4941*$Q$4964</f>
        <v>8.9473855782489036</v>
      </c>
      <c r="H4964" s="64">
        <f>H4941*$Q$4964</f>
        <v>0</v>
      </c>
      <c r="I4964" s="49"/>
      <c r="J4964" s="64">
        <f ca="1">J4941*$Q$4964</f>
        <v>43.507145323851645</v>
      </c>
      <c r="K4964" s="64">
        <f>K4941*$Q$4964</f>
        <v>0</v>
      </c>
      <c r="L4964" s="65" t="s">
        <v>1816</v>
      </c>
      <c r="M4964" s="52" t="s">
        <v>1808</v>
      </c>
      <c r="N4964" s="52" t="s">
        <v>1809</v>
      </c>
      <c r="O4964" s="52" t="s">
        <v>852</v>
      </c>
      <c r="P4964" s="56"/>
      <c r="Q4964" s="56">
        <v>4.4000000000000004</v>
      </c>
      <c r="R4964" s="57">
        <f ca="1">SUMIF(Subpartidas!$B$5:$F$4996,Subpartidas!N4964,Subpartidas!$F$5:$F$4996)</f>
        <v>11.921484295931942</v>
      </c>
      <c r="S4964" s="57">
        <f ca="1">Q4964*R4964</f>
        <v>52.454530902100544</v>
      </c>
    </row>
    <row r="4965" spans="1:19" ht="14.1" customHeight="1">
      <c r="A4965" s="51" t="s">
        <v>1028</v>
      </c>
      <c r="B4965" s="62" t="s">
        <v>1029</v>
      </c>
      <c r="C4965" s="63" t="s">
        <v>1763</v>
      </c>
      <c r="D4965" s="53">
        <f>+IF(C4965&lt;&gt;" ",VLOOKUP(B4965,Rendimientos!$A$3:$D$557,3,0))</f>
        <v>10</v>
      </c>
      <c r="E4965" s="53">
        <f>+IF(C4965&lt;&gt;" ",VLOOKUP(B4965,Rendimientos!$A$3:$D$557,4,0))</f>
        <v>10</v>
      </c>
      <c r="F4965" s="54">
        <f ca="1">SUM(G4965:K4968)</f>
        <v>238.16212447182463</v>
      </c>
      <c r="G4965" s="64">
        <f ca="1">G4910*$Q$4965</f>
        <v>71.698925314339078</v>
      </c>
      <c r="H4965" s="64">
        <f ca="1">H4910*$Q$4965</f>
        <v>20.692</v>
      </c>
      <c r="I4965" s="49"/>
      <c r="J4965" s="64">
        <f ca="1">J4910*$Q$4965</f>
        <v>45.113978506286792</v>
      </c>
      <c r="K4965" s="64">
        <f>K4910*$Q$4965</f>
        <v>0</v>
      </c>
      <c r="L4965" s="55" t="s">
        <v>1816</v>
      </c>
      <c r="M4965" s="52" t="s">
        <v>1795</v>
      </c>
      <c r="N4965" s="52" t="s">
        <v>1802</v>
      </c>
      <c r="O4965" s="52" t="s">
        <v>852</v>
      </c>
      <c r="P4965" s="56"/>
      <c r="Q4965" s="56">
        <v>4</v>
      </c>
      <c r="R4965" s="57">
        <f ca="1">SUMIF(Subpartidas!$B$5:$F$4996,Subpartidas!N4965,Subpartidas!$F$5:$F$4996)</f>
        <v>34.376225955156471</v>
      </c>
      <c r="S4965" s="57">
        <f t="shared" ref="S4965:S4966" ca="1" si="830">Q4965*R4965</f>
        <v>137.50490382062588</v>
      </c>
    </row>
    <row r="4966" spans="1:19" ht="14.1" customHeight="1">
      <c r="A4966" s="51" t="s">
        <v>1028</v>
      </c>
      <c r="B4966" s="62" t="s">
        <v>1029</v>
      </c>
      <c r="C4966" s="58"/>
      <c r="D4966" s="58"/>
      <c r="E4966" s="58"/>
      <c r="F4966" s="58"/>
      <c r="G4966" s="64">
        <f ca="1">G4935*$Q$4966</f>
        <v>31.66652203768118</v>
      </c>
      <c r="H4966" s="64">
        <f ca="1">H4917*$Q$4966</f>
        <v>0.4</v>
      </c>
      <c r="I4966" s="49"/>
      <c r="J4966" s="64">
        <f ca="1">J4917*$Q$4966</f>
        <v>5.7533304407536239</v>
      </c>
      <c r="K4966" s="64">
        <f>K4917*$Q$4966</f>
        <v>0</v>
      </c>
      <c r="L4966" s="55" t="s">
        <v>1816</v>
      </c>
      <c r="M4966" s="52" t="s">
        <v>1803</v>
      </c>
      <c r="N4966" s="52" t="s">
        <v>1807</v>
      </c>
      <c r="O4966" s="52" t="s">
        <v>852</v>
      </c>
      <c r="P4966" s="56"/>
      <c r="Q4966" s="56">
        <v>4</v>
      </c>
      <c r="R4966" s="57">
        <f ca="1">SUMIF(Subpartidas!$B$5:$F$4996,Subpartidas!N4966,Subpartidas!$F$5:$F$4996)</f>
        <v>9.4549631196087009</v>
      </c>
      <c r="S4966" s="57">
        <f t="shared" ca="1" si="830"/>
        <v>37.819852478434804</v>
      </c>
    </row>
    <row r="4967" spans="1:19" ht="14.1" customHeight="1">
      <c r="A4967" s="51" t="s">
        <v>1028</v>
      </c>
      <c r="B4967" s="62" t="s">
        <v>1029</v>
      </c>
      <c r="C4967" s="58"/>
      <c r="D4967" s="58"/>
      <c r="E4967" s="58"/>
      <c r="F4967" s="58"/>
      <c r="G4967" s="64">
        <f ca="1">G4941*$Q$4967</f>
        <v>8.9473855782489036</v>
      </c>
      <c r="H4967" s="64">
        <f>H4941*$Q$4967</f>
        <v>0</v>
      </c>
      <c r="I4967" s="49"/>
      <c r="J4967" s="64">
        <f t="shared" ref="J4967" ca="1" si="831">J4941*$Q$4967</f>
        <v>43.507145323851645</v>
      </c>
      <c r="K4967" s="64">
        <f>K4941*$Q$4967</f>
        <v>0</v>
      </c>
      <c r="L4967" s="65" t="s">
        <v>1816</v>
      </c>
      <c r="M4967" s="52" t="s">
        <v>1808</v>
      </c>
      <c r="N4967" s="52" t="s">
        <v>1809</v>
      </c>
      <c r="O4967" s="52" t="s">
        <v>852</v>
      </c>
      <c r="P4967" s="56"/>
      <c r="Q4967" s="56">
        <v>4.4000000000000004</v>
      </c>
      <c r="R4967" s="57">
        <f ca="1">SUMIF(Subpartidas!$B$5:$F$4996,Subpartidas!N4967,Subpartidas!$F$5:$F$4996)</f>
        <v>11.921484295931942</v>
      </c>
      <c r="S4967" s="57">
        <f ca="1">Q4967*R4967</f>
        <v>52.454530902100544</v>
      </c>
    </row>
    <row r="4968" spans="1:19" ht="14.1" customHeight="1">
      <c r="A4968" s="51" t="s">
        <v>1028</v>
      </c>
      <c r="B4968" s="62" t="s">
        <v>1029</v>
      </c>
      <c r="C4968" s="58"/>
      <c r="D4968" s="58"/>
      <c r="E4968" s="58"/>
      <c r="F4968" s="58"/>
      <c r="G4968" s="64">
        <f ca="1">G4947*$Q$4968</f>
        <v>6.9542109423916347</v>
      </c>
      <c r="H4968" s="64">
        <f ca="1">H4947*$Q$4968</f>
        <v>3.22</v>
      </c>
      <c r="I4968" s="49"/>
      <c r="J4968" s="64">
        <f ca="1">J4947*$Q$4968</f>
        <v>0.20862632827174907</v>
      </c>
      <c r="K4968" s="64">
        <f>K4947*$Q$4968</f>
        <v>0</v>
      </c>
      <c r="L4968" s="55" t="s">
        <v>1816</v>
      </c>
      <c r="M4968" s="52" t="s">
        <v>1814</v>
      </c>
      <c r="N4968" s="52" t="s">
        <v>1815</v>
      </c>
      <c r="O4968" s="52" t="s">
        <v>984</v>
      </c>
      <c r="P4968" s="56"/>
      <c r="Q4968" s="56">
        <v>1</v>
      </c>
      <c r="R4968" s="57">
        <f ca="1">SUMIF(Subpartidas!$B$5:$F$4996,Subpartidas!N4968,Subpartidas!$F$5:$F$4996)</f>
        <v>10.382837270663384</v>
      </c>
      <c r="S4968" s="57">
        <f t="shared" ref="S4968" ca="1" si="832">Q4968*R4968</f>
        <v>10.382837270663384</v>
      </c>
    </row>
    <row r="4969" spans="1:19" ht="14.1" customHeight="1">
      <c r="A4969" s="51" t="s">
        <v>866</v>
      </c>
      <c r="B4969" s="48" t="s">
        <v>851</v>
      </c>
      <c r="C4969" s="52" t="s">
        <v>1797</v>
      </c>
      <c r="D4969" s="53">
        <f>+IF(C4969&lt;&gt;" ",VLOOKUP(B4969,Rendimientos!$A$3:$D$557,3,0))</f>
        <v>200</v>
      </c>
      <c r="E4969" s="53">
        <f>+IF(C4969&lt;&gt;" ",VLOOKUP(B4969,Rendimientos!$A$3:$D$557,4,0))</f>
        <v>200</v>
      </c>
      <c r="F4969" s="54">
        <f ca="1">SUM(G4969:K4969)</f>
        <v>17.166937386141996</v>
      </c>
      <c r="G4969" s="49">
        <f ca="1">SUMIFS($S$5:$S$4996,$B$5:$B$4996,B4969,$L$5:$L$4996,$L$5)</f>
        <v>2.928235280154186</v>
      </c>
      <c r="H4969" s="49">
        <f>SUMIFS($S$5:$S$4996,$B$5:$B$4996,B4969,$L$5:$L$4996,$L$10)</f>
        <v>0</v>
      </c>
      <c r="I4969" s="49"/>
      <c r="J4969" s="49">
        <f ca="1">SUMIFS($S$5:$S$4996,$B$5:$B$4996,B4969,$L$5:$L$4996,$L$11)</f>
        <v>14.238702105987809</v>
      </c>
      <c r="K4969" s="49">
        <f>SUMIFS($S$5:$S$4996,$B$5:$B$4996,B4969,$L$5:$L$4996,$L$4497)</f>
        <v>0</v>
      </c>
      <c r="L4969" s="55" t="s">
        <v>12</v>
      </c>
      <c r="M4969" s="52" t="s">
        <v>1736</v>
      </c>
      <c r="N4969" s="52" t="s">
        <v>1737</v>
      </c>
      <c r="O4969" s="52" t="s">
        <v>1491</v>
      </c>
      <c r="P4969" s="67">
        <v>0.1</v>
      </c>
      <c r="Q4969" s="56">
        <f>P4969/$D$4969*8</f>
        <v>4.0000000000000001E-3</v>
      </c>
      <c r="R4969" s="57">
        <f ca="1">SUMIF(Insumos!$C$7:$E$166,Subpartidas!N4969,Insumos!$E$7:$E$166)</f>
        <v>9.543510636814629</v>
      </c>
      <c r="S4969" s="57">
        <f ca="1">Q4969*R4969</f>
        <v>3.8174042547258515E-2</v>
      </c>
    </row>
    <row r="4970" spans="1:19" ht="14.1" customHeight="1">
      <c r="A4970" s="51" t="s">
        <v>866</v>
      </c>
      <c r="B4970" s="48" t="s">
        <v>851</v>
      </c>
      <c r="C4970" s="58"/>
      <c r="D4970" s="58"/>
      <c r="E4970" s="58"/>
      <c r="F4970" s="58"/>
      <c r="G4970" s="64"/>
      <c r="H4970" s="64"/>
      <c r="I4970" s="64"/>
      <c r="J4970" s="64"/>
      <c r="K4970" s="64"/>
      <c r="L4970" s="55" t="s">
        <v>12</v>
      </c>
      <c r="M4970" s="52" t="s">
        <v>1492</v>
      </c>
      <c r="N4970" s="52" t="s">
        <v>1493</v>
      </c>
      <c r="O4970" s="52" t="s">
        <v>1491</v>
      </c>
      <c r="P4970" s="67">
        <v>2</v>
      </c>
      <c r="Q4970" s="56">
        <f>P4970/$D$4969*8</f>
        <v>0.08</v>
      </c>
      <c r="R4970" s="57">
        <f ca="1">SUMIF(Insumos!$C$7:$E$166,Subpartidas!N4970,Insumos!$E$7:$E$166)</f>
        <v>6.1994120750543944</v>
      </c>
      <c r="S4970" s="57">
        <f ca="1">Q4970*R4970</f>
        <v>0.49595296600435157</v>
      </c>
    </row>
    <row r="4971" spans="1:19" ht="14.1" customHeight="1">
      <c r="A4971" s="51" t="s">
        <v>866</v>
      </c>
      <c r="B4971" s="48" t="s">
        <v>851</v>
      </c>
      <c r="C4971" s="58"/>
      <c r="D4971" s="58"/>
      <c r="E4971" s="58"/>
      <c r="F4971" s="58"/>
      <c r="G4971" s="64"/>
      <c r="H4971" s="64"/>
      <c r="I4971" s="64"/>
      <c r="J4971" s="64"/>
      <c r="K4971" s="64"/>
      <c r="L4971" s="55" t="s">
        <v>12</v>
      </c>
      <c r="M4971" s="52" t="s">
        <v>1798</v>
      </c>
      <c r="N4971" s="52" t="s">
        <v>1799</v>
      </c>
      <c r="O4971" s="52" t="s">
        <v>1491</v>
      </c>
      <c r="P4971" s="67">
        <v>6</v>
      </c>
      <c r="Q4971" s="56">
        <f>P4971/$D$4969*8</f>
        <v>0.24</v>
      </c>
      <c r="R4971" s="57">
        <f ca="1">SUMIF(Insumos!$C$7:$E$166,Subpartidas!N4971,Insumos!$E$7:$E$166)</f>
        <v>9.9754511316773993</v>
      </c>
      <c r="S4971" s="57">
        <f ca="1">Q4971*R4971</f>
        <v>2.3941082716025757</v>
      </c>
    </row>
    <row r="4972" spans="1:19" ht="14.1" customHeight="1">
      <c r="A4972" s="51" t="s">
        <v>866</v>
      </c>
      <c r="B4972" s="48" t="s">
        <v>851</v>
      </c>
      <c r="C4972" s="58"/>
      <c r="D4972" s="58"/>
      <c r="E4972" s="58"/>
      <c r="F4972" s="58"/>
      <c r="G4972" s="64"/>
      <c r="H4972" s="64"/>
      <c r="I4972" s="64"/>
      <c r="J4972" s="64"/>
      <c r="K4972" s="64"/>
      <c r="L4972" s="55" t="s">
        <v>14</v>
      </c>
      <c r="M4972" s="52" t="s">
        <v>1738</v>
      </c>
      <c r="N4972" s="52" t="s">
        <v>1739</v>
      </c>
      <c r="O4972" s="52" t="s">
        <v>1507</v>
      </c>
      <c r="P4972" s="117"/>
      <c r="Q4972" s="67">
        <v>2</v>
      </c>
      <c r="R4972" s="57">
        <f ca="1">G4969</f>
        <v>2.928235280154186</v>
      </c>
      <c r="S4972" s="57">
        <f ca="1">Q4972*R4972/100</f>
        <v>5.8564705603083717E-2</v>
      </c>
    </row>
    <row r="4973" spans="1:19" ht="14.1" customHeight="1">
      <c r="A4973" s="51" t="s">
        <v>866</v>
      </c>
      <c r="B4973" s="48" t="s">
        <v>851</v>
      </c>
      <c r="C4973" s="58"/>
      <c r="D4973" s="58"/>
      <c r="E4973" s="58"/>
      <c r="F4973" s="58"/>
      <c r="G4973" s="64"/>
      <c r="H4973" s="64"/>
      <c r="I4973" s="64"/>
      <c r="J4973" s="64"/>
      <c r="K4973" s="64"/>
      <c r="L4973" s="55" t="s">
        <v>14</v>
      </c>
      <c r="M4973" s="52" t="s">
        <v>1810</v>
      </c>
      <c r="N4973" s="52" t="s">
        <v>1811</v>
      </c>
      <c r="O4973" s="52" t="s">
        <v>1510</v>
      </c>
      <c r="P4973" s="67">
        <v>1</v>
      </c>
      <c r="Q4973" s="56">
        <f>P4973/$E$4969*8</f>
        <v>0.04</v>
      </c>
      <c r="R4973" s="57">
        <f ca="1">SUMIF(Insumos!$C$7:$E$166,Subpartidas!N4973,Insumos!$E$7:$E$166)</f>
        <v>42</v>
      </c>
      <c r="S4973" s="57">
        <f ca="1">Q4973*R4973</f>
        <v>1.68</v>
      </c>
    </row>
    <row r="4974" spans="1:19" ht="14.1" customHeight="1">
      <c r="A4974" s="51" t="s">
        <v>866</v>
      </c>
      <c r="B4974" s="48" t="s">
        <v>851</v>
      </c>
      <c r="C4974" s="58"/>
      <c r="D4974" s="58"/>
      <c r="E4974" s="58"/>
      <c r="F4974" s="58"/>
      <c r="G4974" s="64"/>
      <c r="H4974" s="64"/>
      <c r="I4974" s="64"/>
      <c r="J4974" s="64"/>
      <c r="K4974" s="64"/>
      <c r="L4974" s="55" t="s">
        <v>14</v>
      </c>
      <c r="M4974" s="52" t="s">
        <v>1812</v>
      </c>
      <c r="N4974" s="52" t="s">
        <v>1813</v>
      </c>
      <c r="O4974" s="52" t="s">
        <v>1510</v>
      </c>
      <c r="P4974" s="67">
        <v>5</v>
      </c>
      <c r="Q4974" s="56">
        <f>P4974/$E$4969*8</f>
        <v>0.2</v>
      </c>
      <c r="R4974" s="57">
        <f ca="1">SUMIF(Insumos!$C$7:$E$166,Subpartidas!N4974,Insumos!$E$7:$E$166)</f>
        <v>62.500687001923623</v>
      </c>
      <c r="S4974" s="57">
        <f ca="1">Q4974*R4974</f>
        <v>12.500137400384725</v>
      </c>
    </row>
    <row r="4975" spans="1:19" ht="14.1" customHeight="1">
      <c r="A4975" s="51" t="s">
        <v>866</v>
      </c>
      <c r="B4975" s="48" t="s">
        <v>859</v>
      </c>
      <c r="C4975" s="52" t="s">
        <v>1797</v>
      </c>
      <c r="D4975" s="53">
        <f>+IF(C4975&lt;&gt;" ",VLOOKUP(B4975,Rendimientos!$A$3:$D$557,3,0))</f>
        <v>195</v>
      </c>
      <c r="E4975" s="53">
        <f>+IF(C4975&lt;&gt;" ",VLOOKUP(B4975,Rendimientos!$A$3:$D$557,4,0))</f>
        <v>195</v>
      </c>
      <c r="F4975" s="54">
        <f ca="1">SUM(G4975:K4975)</f>
        <v>17.607115267837941</v>
      </c>
      <c r="G4975" s="49">
        <f ca="1">SUMIFS($S$5:$S$4996,$B$5:$B$4996,B4975,$L$5:$L$4996,$L$5)</f>
        <v>3.0033182360555752</v>
      </c>
      <c r="H4975" s="49">
        <f>SUMIFS($S$5:$S$4996,$B$5:$B$4996,B4975,$L$5:$L$4996,$L$10)</f>
        <v>0</v>
      </c>
      <c r="I4975" s="49"/>
      <c r="J4975" s="49">
        <f ca="1">SUMIFS($S$5:$S$4996,$B$5:$B$4996,B4975,$L$5:$L$4996,$L$11)</f>
        <v>14.603797031782367</v>
      </c>
      <c r="K4975" s="49">
        <f>SUMIFS($S$5:$S$4996,$B$5:$B$4996,B4975,$L$5:$L$4996,$L$4497)</f>
        <v>0</v>
      </c>
      <c r="L4975" s="55" t="s">
        <v>12</v>
      </c>
      <c r="M4975" s="52" t="s">
        <v>1736</v>
      </c>
      <c r="N4975" s="52" t="s">
        <v>1737</v>
      </c>
      <c r="O4975" s="52" t="s">
        <v>1491</v>
      </c>
      <c r="P4975" s="67">
        <v>0.1</v>
      </c>
      <c r="Q4975" s="56">
        <f>P4975/$D$4975*8</f>
        <v>4.1025641025641026E-3</v>
      </c>
      <c r="R4975" s="57">
        <f ca="1">SUMIF(Insumos!$C$7:$E$166,Subpartidas!N4975,Insumos!$E$7:$E$166)</f>
        <v>9.543510636814629</v>
      </c>
      <c r="S4975" s="57">
        <f t="shared" ref="S4975:S4977" ca="1" si="833">Q4975*R4975</f>
        <v>3.9152864151034375E-2</v>
      </c>
    </row>
    <row r="4976" spans="1:19" ht="14.1" customHeight="1">
      <c r="A4976" s="51" t="s">
        <v>866</v>
      </c>
      <c r="B4976" s="48" t="s">
        <v>859</v>
      </c>
      <c r="C4976" s="58"/>
      <c r="D4976" s="58"/>
      <c r="E4976" s="58"/>
      <c r="F4976" s="58"/>
      <c r="G4976" s="64"/>
      <c r="H4976" s="64"/>
      <c r="I4976" s="64"/>
      <c r="J4976" s="64"/>
      <c r="K4976" s="64"/>
      <c r="L4976" s="55" t="s">
        <v>12</v>
      </c>
      <c r="M4976" s="52" t="s">
        <v>1492</v>
      </c>
      <c r="N4976" s="52" t="s">
        <v>1493</v>
      </c>
      <c r="O4976" s="52" t="s">
        <v>1491</v>
      </c>
      <c r="P4976" s="67">
        <v>2</v>
      </c>
      <c r="Q4976" s="56">
        <f>P4976/$D$4975*8</f>
        <v>8.2051282051282051E-2</v>
      </c>
      <c r="R4976" s="57">
        <f ca="1">SUMIF(Insumos!$C$7:$E$166,Subpartidas!N4976,Insumos!$E$7:$E$166)</f>
        <v>6.1994120750543944</v>
      </c>
      <c r="S4976" s="57">
        <f t="shared" ca="1" si="833"/>
        <v>0.5086697087224118</v>
      </c>
    </row>
    <row r="4977" spans="1:19" ht="14.1" customHeight="1">
      <c r="A4977" s="51" t="s">
        <v>866</v>
      </c>
      <c r="B4977" s="48" t="s">
        <v>859</v>
      </c>
      <c r="C4977" s="58"/>
      <c r="D4977" s="58"/>
      <c r="E4977" s="58"/>
      <c r="F4977" s="58"/>
      <c r="G4977" s="64"/>
      <c r="H4977" s="64"/>
      <c r="I4977" s="64"/>
      <c r="J4977" s="64"/>
      <c r="K4977" s="64"/>
      <c r="L4977" s="55" t="s">
        <v>12</v>
      </c>
      <c r="M4977" s="52" t="s">
        <v>1798</v>
      </c>
      <c r="N4977" s="52" t="s">
        <v>1799</v>
      </c>
      <c r="O4977" s="52" t="s">
        <v>1491</v>
      </c>
      <c r="P4977" s="67">
        <v>6</v>
      </c>
      <c r="Q4977" s="56">
        <f>P4977/$D$4975*8</f>
        <v>0.24615384615384617</v>
      </c>
      <c r="R4977" s="57">
        <f ca="1">SUMIF(Insumos!$C$7:$E$166,Subpartidas!N4977,Insumos!$E$7:$E$166)</f>
        <v>9.9754511316773993</v>
      </c>
      <c r="S4977" s="57">
        <f t="shared" ca="1" si="833"/>
        <v>2.4554956631821292</v>
      </c>
    </row>
    <row r="4978" spans="1:19" ht="14.1" customHeight="1">
      <c r="A4978" s="51" t="s">
        <v>866</v>
      </c>
      <c r="B4978" s="48" t="s">
        <v>859</v>
      </c>
      <c r="C4978" s="58"/>
      <c r="D4978" s="58"/>
      <c r="E4978" s="58"/>
      <c r="F4978" s="58"/>
      <c r="G4978" s="64"/>
      <c r="H4978" s="64"/>
      <c r="I4978" s="64"/>
      <c r="J4978" s="64"/>
      <c r="K4978" s="64"/>
      <c r="L4978" s="55" t="s">
        <v>14</v>
      </c>
      <c r="M4978" s="52" t="s">
        <v>1738</v>
      </c>
      <c r="N4978" s="52" t="s">
        <v>1739</v>
      </c>
      <c r="O4978" s="52" t="s">
        <v>1507</v>
      </c>
      <c r="P4978" s="117"/>
      <c r="Q4978" s="67">
        <v>2</v>
      </c>
      <c r="R4978" s="57">
        <f ca="1">G4975</f>
        <v>3.0033182360555752</v>
      </c>
      <c r="S4978" s="57">
        <f ca="1">Q4978*R4978/100</f>
        <v>6.0066364721111508E-2</v>
      </c>
    </row>
    <row r="4979" spans="1:19" ht="14.1" customHeight="1">
      <c r="A4979" s="51" t="s">
        <v>866</v>
      </c>
      <c r="B4979" s="48" t="s">
        <v>859</v>
      </c>
      <c r="C4979" s="58"/>
      <c r="D4979" s="58"/>
      <c r="E4979" s="58"/>
      <c r="F4979" s="58"/>
      <c r="G4979" s="64"/>
      <c r="H4979" s="64"/>
      <c r="I4979" s="64"/>
      <c r="J4979" s="64"/>
      <c r="K4979" s="64"/>
      <c r="L4979" s="55" t="s">
        <v>14</v>
      </c>
      <c r="M4979" s="52" t="s">
        <v>1810</v>
      </c>
      <c r="N4979" s="52" t="s">
        <v>1811</v>
      </c>
      <c r="O4979" s="52" t="s">
        <v>1510</v>
      </c>
      <c r="P4979" s="67">
        <v>1</v>
      </c>
      <c r="Q4979" s="56">
        <f>P4979/$E$4975*8</f>
        <v>4.1025641025641026E-2</v>
      </c>
      <c r="R4979" s="57">
        <f ca="1">SUMIF(Insumos!$C$7:$E$166,Subpartidas!N4979,Insumos!$E$7:$E$166)</f>
        <v>42</v>
      </c>
      <c r="S4979" s="57">
        <f ca="1">Q4979*R4979</f>
        <v>1.7230769230769232</v>
      </c>
    </row>
    <row r="4980" spans="1:19" ht="14.1" customHeight="1">
      <c r="A4980" s="51" t="s">
        <v>866</v>
      </c>
      <c r="B4980" s="48" t="s">
        <v>859</v>
      </c>
      <c r="C4980" s="58"/>
      <c r="D4980" s="58"/>
      <c r="E4980" s="58"/>
      <c r="F4980" s="58"/>
      <c r="G4980" s="64"/>
      <c r="H4980" s="64"/>
      <c r="I4980" s="64"/>
      <c r="J4980" s="64"/>
      <c r="K4980" s="64"/>
      <c r="L4980" s="55" t="s">
        <v>14</v>
      </c>
      <c r="M4980" s="52" t="s">
        <v>1812</v>
      </c>
      <c r="N4980" s="52" t="s">
        <v>1813</v>
      </c>
      <c r="O4980" s="52" t="s">
        <v>1510</v>
      </c>
      <c r="P4980" s="67">
        <v>5</v>
      </c>
      <c r="Q4980" s="56">
        <f>P4980/$E$4975*8</f>
        <v>0.20512820512820512</v>
      </c>
      <c r="R4980" s="57">
        <f ca="1">SUMIF(Insumos!$C$7:$E$166,Subpartidas!N4980,Insumos!$E$7:$E$166)</f>
        <v>62.500687001923623</v>
      </c>
      <c r="S4980" s="57">
        <f ca="1">Q4980*R4980</f>
        <v>12.820653743984332</v>
      </c>
    </row>
    <row r="4981" spans="1:19" ht="14.1" customHeight="1">
      <c r="A4981" s="51" t="s">
        <v>850</v>
      </c>
      <c r="B4981" s="48" t="s">
        <v>891</v>
      </c>
      <c r="C4981" s="52" t="s">
        <v>1797</v>
      </c>
      <c r="D4981" s="53">
        <f>+IF(C4981&lt;&gt;" ",VLOOKUP(B4981,Rendimientos!$A$3:$D$557,3,0))</f>
        <v>180</v>
      </c>
      <c r="E4981" s="53">
        <f>+IF(C4981&lt;&gt;" ",VLOOKUP(B4981,Rendimientos!$A$3:$D$557,4,0))</f>
        <v>180</v>
      </c>
      <c r="F4981" s="54">
        <f ca="1">SUM(G4981:K4981)</f>
        <v>19.074374873491106</v>
      </c>
      <c r="G4981" s="49">
        <f ca="1">SUMIFS($S$5:$S$4996,$B$5:$B$4996,B4981,$L$5:$L$4996,$L$5)</f>
        <v>3.2535947557268732</v>
      </c>
      <c r="H4981" s="49">
        <f>SUMIFS($S$5:$S$4996,$B$5:$B$4996,B4981,$L$5:$L$4996,$L$10)</f>
        <v>0</v>
      </c>
      <c r="I4981" s="49"/>
      <c r="J4981" s="49">
        <f ca="1">SUMIFS($S$5:$S$4996,$B$5:$B$4996,B4981,$L$5:$L$4996,$L$11)</f>
        <v>15.820780117764231</v>
      </c>
      <c r="K4981" s="49">
        <f>SUMIFS($S$5:$S$4996,$B$5:$B$4996,B4981,$L$5:$L$4996,#REF!)</f>
        <v>0</v>
      </c>
      <c r="L4981" s="55" t="s">
        <v>12</v>
      </c>
      <c r="M4981" s="52" t="s">
        <v>1736</v>
      </c>
      <c r="N4981" s="52" t="s">
        <v>1737</v>
      </c>
      <c r="O4981" s="52" t="s">
        <v>1491</v>
      </c>
      <c r="P4981" s="56">
        <v>0.1</v>
      </c>
      <c r="Q4981" s="56">
        <f>P4981/$D$4981*8</f>
        <v>4.4444444444444444E-3</v>
      </c>
      <c r="R4981" s="57">
        <f ca="1">SUMIF(Insumos!$C$7:$E$166,Subpartidas!N4981,Insumos!$E$7:$E$166)</f>
        <v>9.543510636814629</v>
      </c>
      <c r="S4981" s="57">
        <f ca="1">Q4981*R4981</f>
        <v>4.2415602830287238E-2</v>
      </c>
    </row>
    <row r="4982" spans="1:19" ht="14.1" customHeight="1">
      <c r="A4982" s="51" t="s">
        <v>850</v>
      </c>
      <c r="B4982" s="48" t="s">
        <v>891</v>
      </c>
      <c r="C4982" s="58"/>
      <c r="D4982" s="58"/>
      <c r="E4982" s="58"/>
      <c r="F4982" s="58"/>
      <c r="G4982" s="58"/>
      <c r="H4982" s="58"/>
      <c r="I4982" s="58"/>
      <c r="J4982" s="58"/>
      <c r="K4982" s="58"/>
      <c r="L4982" s="55" t="s">
        <v>12</v>
      </c>
      <c r="M4982" s="52" t="s">
        <v>1492</v>
      </c>
      <c r="N4982" s="52" t="s">
        <v>1493</v>
      </c>
      <c r="O4982" s="52" t="s">
        <v>1491</v>
      </c>
      <c r="P4982" s="56">
        <v>2</v>
      </c>
      <c r="Q4982" s="56">
        <f>P4982/$D$4981*8</f>
        <v>8.8888888888888892E-2</v>
      </c>
      <c r="R4982" s="57">
        <f ca="1">SUMIF(Insumos!$C$7:$E$166,Subpartidas!N4982,Insumos!$E$7:$E$166)</f>
        <v>6.1994120750543944</v>
      </c>
      <c r="S4982" s="57">
        <f ca="1">Q4982*R4982</f>
        <v>0.55105885111594621</v>
      </c>
    </row>
    <row r="4983" spans="1:19" ht="14.1" customHeight="1">
      <c r="A4983" s="51" t="s">
        <v>850</v>
      </c>
      <c r="B4983" s="48" t="s">
        <v>891</v>
      </c>
      <c r="C4983" s="58"/>
      <c r="D4983" s="58"/>
      <c r="E4983" s="58"/>
      <c r="F4983" s="58"/>
      <c r="G4983" s="58"/>
      <c r="H4983" s="58"/>
      <c r="I4983" s="58"/>
      <c r="J4983" s="58"/>
      <c r="K4983" s="58"/>
      <c r="L4983" s="55" t="s">
        <v>12</v>
      </c>
      <c r="M4983" s="52" t="s">
        <v>1798</v>
      </c>
      <c r="N4983" s="52" t="s">
        <v>1799</v>
      </c>
      <c r="O4983" s="52" t="s">
        <v>1491</v>
      </c>
      <c r="P4983" s="56">
        <v>6</v>
      </c>
      <c r="Q4983" s="56">
        <f>P4983/$D$4981*8</f>
        <v>0.26666666666666666</v>
      </c>
      <c r="R4983" s="57">
        <f ca="1">SUMIF(Insumos!$C$7:$E$166,Subpartidas!N4983,Insumos!$E$7:$E$166)</f>
        <v>9.9754511316773993</v>
      </c>
      <c r="S4983" s="57">
        <f ca="1">Q4983*R4983</f>
        <v>2.6601203017806396</v>
      </c>
    </row>
    <row r="4984" spans="1:19" ht="14.1" customHeight="1">
      <c r="A4984" s="51" t="s">
        <v>850</v>
      </c>
      <c r="B4984" s="48" t="s">
        <v>891</v>
      </c>
      <c r="C4984" s="58"/>
      <c r="D4984" s="58"/>
      <c r="E4984" s="58"/>
      <c r="F4984" s="58"/>
      <c r="G4984" s="58"/>
      <c r="H4984" s="58"/>
      <c r="I4984" s="58"/>
      <c r="J4984" s="58"/>
      <c r="K4984" s="58"/>
      <c r="L4984" s="55" t="s">
        <v>14</v>
      </c>
      <c r="M4984" s="52" t="s">
        <v>1738</v>
      </c>
      <c r="N4984" s="52" t="s">
        <v>1739</v>
      </c>
      <c r="O4984" s="52" t="s">
        <v>1507</v>
      </c>
      <c r="P4984" s="60"/>
      <c r="Q4984" s="56">
        <v>2</v>
      </c>
      <c r="R4984" s="57">
        <f ca="1">G4981</f>
        <v>3.2535947557268732</v>
      </c>
      <c r="S4984" s="57">
        <f ca="1">Q4984*R4984/100</f>
        <v>6.5071895114537467E-2</v>
      </c>
    </row>
    <row r="4985" spans="1:19" ht="14.1" customHeight="1">
      <c r="A4985" s="51" t="s">
        <v>850</v>
      </c>
      <c r="B4985" s="48" t="s">
        <v>891</v>
      </c>
      <c r="C4985" s="58"/>
      <c r="D4985" s="58"/>
      <c r="E4985" s="58"/>
      <c r="F4985" s="58"/>
      <c r="G4985" s="58"/>
      <c r="H4985" s="58"/>
      <c r="I4985" s="58"/>
      <c r="J4985" s="58"/>
      <c r="K4985" s="58"/>
      <c r="L4985" s="55" t="s">
        <v>14</v>
      </c>
      <c r="M4985" s="52" t="s">
        <v>1810</v>
      </c>
      <c r="N4985" s="52" t="s">
        <v>1811</v>
      </c>
      <c r="O4985" s="52" t="s">
        <v>1510</v>
      </c>
      <c r="P4985" s="56">
        <v>1</v>
      </c>
      <c r="Q4985" s="56">
        <f>P4985/$E$4981*8</f>
        <v>4.4444444444444446E-2</v>
      </c>
      <c r="R4985" s="57">
        <f ca="1">SUMIF(Insumos!$C$7:$E$166,Subpartidas!N4985,Insumos!$E$7:$E$166)</f>
        <v>42</v>
      </c>
      <c r="S4985" s="57">
        <f ca="1">Q4985*R4985</f>
        <v>1.8666666666666667</v>
      </c>
    </row>
    <row r="4986" spans="1:19" ht="14.1" customHeight="1">
      <c r="A4986" s="51" t="s">
        <v>850</v>
      </c>
      <c r="B4986" s="48" t="s">
        <v>891</v>
      </c>
      <c r="C4986" s="58"/>
      <c r="D4986" s="58"/>
      <c r="E4986" s="58"/>
      <c r="F4986" s="58"/>
      <c r="G4986" s="58"/>
      <c r="H4986" s="58"/>
      <c r="I4986" s="58"/>
      <c r="J4986" s="58"/>
      <c r="K4986" s="58"/>
      <c r="L4986" s="55" t="s">
        <v>14</v>
      </c>
      <c r="M4986" s="52" t="s">
        <v>1812</v>
      </c>
      <c r="N4986" s="52" t="s">
        <v>1813</v>
      </c>
      <c r="O4986" s="52" t="s">
        <v>1510</v>
      </c>
      <c r="P4986" s="56">
        <v>5</v>
      </c>
      <c r="Q4986" s="56">
        <f>P4986/$E$4981*8</f>
        <v>0.22222222222222221</v>
      </c>
      <c r="R4986" s="57">
        <f ca="1">SUMIF(Insumos!$C$7:$E$166,Subpartidas!N4986,Insumos!$E$7:$E$166)</f>
        <v>62.500687001923623</v>
      </c>
      <c r="S4986" s="57">
        <f ca="1">Q4986*R4986</f>
        <v>13.889041555983027</v>
      </c>
    </row>
    <row r="4987" spans="1:19" ht="14.1" customHeight="1">
      <c r="A4987" s="51" t="s">
        <v>1030</v>
      </c>
      <c r="B4987" s="48" t="s">
        <v>894</v>
      </c>
      <c r="C4987" s="52" t="s">
        <v>1797</v>
      </c>
      <c r="D4987" s="53">
        <f>+IF(C4987&lt;&gt;" ",VLOOKUP(B4987,Rendimientos!$A$3:$D$557,3,0))</f>
        <v>160</v>
      </c>
      <c r="E4987" s="53">
        <f>+IF(C4987&lt;&gt;" ",VLOOKUP(B4987,Rendimientos!$A$3:$D$557,4,0))</f>
        <v>160</v>
      </c>
      <c r="F4987" s="54">
        <f ca="1">SUM(G4987:K4987)</f>
        <v>21.458671732677495</v>
      </c>
      <c r="G4987" s="49">
        <f ca="1">SUMIFS($S$5:$S$4996,$B$5:$B$4996,B4987,$L$5:$L$4996,$L$5)</f>
        <v>3.6602941001927323</v>
      </c>
      <c r="H4987" s="49">
        <f>SUMIFS($S$5:$S$4996,$B$5:$B$4996,B4987,$L$5:$L$4996,$L$10)</f>
        <v>0</v>
      </c>
      <c r="I4987" s="49"/>
      <c r="J4987" s="49">
        <f ca="1">SUMIFS($S$5:$S$4996,$B$5:$B$4996,B4987,$L$5:$L$4996,$L$11)</f>
        <v>17.798377632484762</v>
      </c>
      <c r="K4987" s="49">
        <f>SUMIFS($S$5:$S$4996,$B$5:$B$4996,B4987,$L$5:$L$4996,$L$4497)</f>
        <v>0</v>
      </c>
      <c r="L4987" s="55" t="s">
        <v>12</v>
      </c>
      <c r="M4987" s="52" t="s">
        <v>1736</v>
      </c>
      <c r="N4987" s="52" t="s">
        <v>1737</v>
      </c>
      <c r="O4987" s="52" t="s">
        <v>1491</v>
      </c>
      <c r="P4987" s="67">
        <v>0.1</v>
      </c>
      <c r="Q4987" s="56">
        <f>P4987/$D$4987*8</f>
        <v>5.0000000000000001E-3</v>
      </c>
      <c r="R4987" s="57">
        <f ca="1">SUMIF(Insumos!$C$7:$E$166,Subpartidas!N4987,Insumos!$E$7:$E$166)</f>
        <v>9.543510636814629</v>
      </c>
      <c r="S4987" s="57">
        <f t="shared" ca="1" si="829"/>
        <v>4.7717553184073148E-2</v>
      </c>
    </row>
    <row r="4988" spans="1:19" ht="14.1" customHeight="1">
      <c r="A4988" s="51" t="s">
        <v>1030</v>
      </c>
      <c r="B4988" s="48" t="s">
        <v>894</v>
      </c>
      <c r="C4988" s="58"/>
      <c r="D4988" s="58"/>
      <c r="E4988" s="58"/>
      <c r="F4988" s="58"/>
      <c r="G4988" s="64"/>
      <c r="H4988" s="64"/>
      <c r="I4988" s="64"/>
      <c r="J4988" s="64"/>
      <c r="K4988" s="64"/>
      <c r="L4988" s="55" t="s">
        <v>12</v>
      </c>
      <c r="M4988" s="52" t="s">
        <v>1492</v>
      </c>
      <c r="N4988" s="52" t="s">
        <v>1493</v>
      </c>
      <c r="O4988" s="52" t="s">
        <v>1491</v>
      </c>
      <c r="P4988" s="67">
        <v>2</v>
      </c>
      <c r="Q4988" s="56">
        <f>P4988/$D$4987*8</f>
        <v>0.1</v>
      </c>
      <c r="R4988" s="57">
        <f ca="1">SUMIF(Insumos!$C$7:$E$166,Subpartidas!N4988,Insumos!$E$7:$E$166)</f>
        <v>6.1994120750543944</v>
      </c>
      <c r="S4988" s="57">
        <f t="shared" ca="1" si="829"/>
        <v>0.61994120750543946</v>
      </c>
    </row>
    <row r="4989" spans="1:19" ht="14.1" customHeight="1">
      <c r="A4989" s="51" t="s">
        <v>1030</v>
      </c>
      <c r="B4989" s="48" t="s">
        <v>894</v>
      </c>
      <c r="C4989" s="58"/>
      <c r="D4989" s="58"/>
      <c r="E4989" s="58"/>
      <c r="F4989" s="58"/>
      <c r="G4989" s="64"/>
      <c r="H4989" s="64"/>
      <c r="I4989" s="64"/>
      <c r="J4989" s="64"/>
      <c r="K4989" s="64"/>
      <c r="L4989" s="55" t="s">
        <v>12</v>
      </c>
      <c r="M4989" s="52" t="s">
        <v>1798</v>
      </c>
      <c r="N4989" s="52" t="s">
        <v>1799</v>
      </c>
      <c r="O4989" s="52" t="s">
        <v>1491</v>
      </c>
      <c r="P4989" s="67">
        <v>6</v>
      </c>
      <c r="Q4989" s="56">
        <f>P4989/$D$4987*8</f>
        <v>0.3</v>
      </c>
      <c r="R4989" s="57">
        <f ca="1">SUMIF(Insumos!$C$7:$E$166,Subpartidas!N4989,Insumos!$E$7:$E$166)</f>
        <v>9.9754511316773993</v>
      </c>
      <c r="S4989" s="57">
        <f t="shared" ca="1" si="829"/>
        <v>2.9926353395032197</v>
      </c>
    </row>
    <row r="4990" spans="1:19" ht="14.1" customHeight="1">
      <c r="A4990" s="51" t="s">
        <v>1030</v>
      </c>
      <c r="B4990" s="48" t="s">
        <v>894</v>
      </c>
      <c r="C4990" s="58"/>
      <c r="D4990" s="58"/>
      <c r="E4990" s="58"/>
      <c r="F4990" s="58"/>
      <c r="G4990" s="64"/>
      <c r="H4990" s="64"/>
      <c r="I4990" s="64"/>
      <c r="J4990" s="64"/>
      <c r="K4990" s="64"/>
      <c r="L4990" s="55" t="s">
        <v>14</v>
      </c>
      <c r="M4990" s="52" t="s">
        <v>1738</v>
      </c>
      <c r="N4990" s="52" t="s">
        <v>1739</v>
      </c>
      <c r="O4990" s="52" t="s">
        <v>1507</v>
      </c>
      <c r="P4990" s="117"/>
      <c r="Q4990" s="67">
        <v>2</v>
      </c>
      <c r="R4990" s="57">
        <f ca="1">G4987</f>
        <v>3.6602941001927323</v>
      </c>
      <c r="S4990" s="57">
        <f ca="1">Q4990*R4990/100</f>
        <v>7.3205882003854639E-2</v>
      </c>
    </row>
    <row r="4991" spans="1:19" ht="14.1" customHeight="1">
      <c r="A4991" s="51" t="s">
        <v>1030</v>
      </c>
      <c r="B4991" s="48" t="s">
        <v>894</v>
      </c>
      <c r="C4991" s="58"/>
      <c r="D4991" s="58"/>
      <c r="E4991" s="58"/>
      <c r="F4991" s="58"/>
      <c r="G4991" s="64"/>
      <c r="H4991" s="64"/>
      <c r="I4991" s="64"/>
      <c r="J4991" s="64"/>
      <c r="K4991" s="64"/>
      <c r="L4991" s="55" t="s">
        <v>14</v>
      </c>
      <c r="M4991" s="52" t="s">
        <v>1810</v>
      </c>
      <c r="N4991" s="52" t="s">
        <v>1811</v>
      </c>
      <c r="O4991" s="52" t="s">
        <v>1510</v>
      </c>
      <c r="P4991" s="67">
        <v>1</v>
      </c>
      <c r="Q4991" s="56">
        <f>P4991/$E$4987*8</f>
        <v>0.05</v>
      </c>
      <c r="R4991" s="57">
        <f ca="1">SUMIF(Insumos!$C$7:$E$166,Subpartidas!N4991,Insumos!$E$7:$E$166)</f>
        <v>42</v>
      </c>
      <c r="S4991" s="57">
        <f ca="1">Q4991*R4991</f>
        <v>2.1</v>
      </c>
    </row>
    <row r="4992" spans="1:19" ht="14.1" customHeight="1">
      <c r="A4992" s="51" t="s">
        <v>1030</v>
      </c>
      <c r="B4992" s="48" t="s">
        <v>894</v>
      </c>
      <c r="C4992" s="58"/>
      <c r="D4992" s="58"/>
      <c r="E4992" s="58"/>
      <c r="F4992" s="58"/>
      <c r="G4992" s="64"/>
      <c r="H4992" s="64"/>
      <c r="I4992" s="64"/>
      <c r="J4992" s="64"/>
      <c r="K4992" s="64"/>
      <c r="L4992" s="55" t="s">
        <v>14</v>
      </c>
      <c r="M4992" s="52" t="s">
        <v>1812</v>
      </c>
      <c r="N4992" s="52" t="s">
        <v>1813</v>
      </c>
      <c r="O4992" s="52" t="s">
        <v>1510</v>
      </c>
      <c r="P4992" s="67">
        <v>5</v>
      </c>
      <c r="Q4992" s="56">
        <f>P4992/$E$4987*8</f>
        <v>0.25</v>
      </c>
      <c r="R4992" s="57">
        <f ca="1">SUMIF(Insumos!$C$7:$E$166,Subpartidas!N4992,Insumos!$E$7:$E$166)</f>
        <v>62.500687001923623</v>
      </c>
      <c r="S4992" s="57">
        <f ca="1">Q4992*R4992</f>
        <v>15.625171750480906</v>
      </c>
    </row>
    <row r="4993" spans="1:19" ht="13.5">
      <c r="A4993" s="100"/>
      <c r="B4993" s="100"/>
      <c r="H4993" s="107"/>
      <c r="I4993" s="107"/>
      <c r="M4993" s="52"/>
      <c r="N4993" s="52"/>
      <c r="O4993" s="52"/>
      <c r="P4993" s="56"/>
      <c r="Q4993" s="56"/>
      <c r="R4993" s="57"/>
      <c r="S4993" s="57"/>
    </row>
    <row r="4994" spans="1:19" ht="13.5">
      <c r="A4994" s="47"/>
      <c r="B4994" s="48"/>
      <c r="H4994" s="107"/>
      <c r="I4994" s="107"/>
      <c r="M4994" s="52"/>
      <c r="N4994" s="52"/>
      <c r="O4994" s="52"/>
      <c r="P4994" s="56"/>
      <c r="Q4994" s="56"/>
      <c r="R4994" s="57"/>
      <c r="S4994" s="57"/>
    </row>
    <row r="4995" spans="1:19">
      <c r="H4995" s="107"/>
      <c r="I4995" s="107"/>
    </row>
    <row r="4996" spans="1:19" ht="13.5">
      <c r="A4996" s="66"/>
      <c r="B4996" s="66"/>
      <c r="C4996" s="66"/>
      <c r="D4996" s="66"/>
      <c r="E4996" s="66"/>
      <c r="F4996" s="66"/>
      <c r="G4996" s="66"/>
      <c r="H4996" s="66"/>
      <c r="I4996" s="66"/>
      <c r="J4996" s="56"/>
      <c r="K4996" s="56"/>
      <c r="L4996" s="66"/>
      <c r="M4996" s="54"/>
    </row>
    <row r="4997" spans="1:19" ht="13.5">
      <c r="A4997" s="60"/>
      <c r="B4997" s="60"/>
      <c r="C4997" s="60"/>
      <c r="D4997" s="60"/>
      <c r="E4997" s="60"/>
      <c r="F4997" s="60"/>
      <c r="G4997" s="60"/>
      <c r="H4997" s="60"/>
      <c r="I4997" s="60"/>
      <c r="J4997" s="60"/>
      <c r="K4997" s="60"/>
      <c r="L4997" s="60"/>
      <c r="M4997" s="60"/>
    </row>
    <row r="4998" spans="1:19" ht="13.5">
      <c r="A4998" s="60"/>
      <c r="B4998" s="60"/>
      <c r="C4998" s="60"/>
      <c r="D4998" s="60"/>
      <c r="E4998" s="60"/>
      <c r="F4998" s="60"/>
      <c r="G4998" s="60"/>
      <c r="H4998" s="60"/>
      <c r="I4998" s="60"/>
      <c r="J4998" s="60"/>
      <c r="K4998" s="60"/>
      <c r="L4998" s="60"/>
      <c r="M4998" s="60"/>
    </row>
  </sheetData>
  <autoFilter ref="A4:W4992" xr:uid="{00000000-0009-0000-0000-000002000000}"/>
  <mergeCells count="1">
    <mergeCell ref="A2:S2"/>
  </mergeCells>
  <conditionalFormatting sqref="N4694">
    <cfRule type="duplicateValues" dxfId="77" priority="53" stopIfTrue="1"/>
  </conditionalFormatting>
  <conditionalFormatting sqref="N4703">
    <cfRule type="duplicateValues" dxfId="76" priority="52" stopIfTrue="1"/>
  </conditionalFormatting>
  <conditionalFormatting sqref="N4739">
    <cfRule type="duplicateValues" dxfId="75" priority="50" stopIfTrue="1"/>
  </conditionalFormatting>
  <conditionalFormatting sqref="N4676">
    <cfRule type="duplicateValues" dxfId="74" priority="49" stopIfTrue="1"/>
  </conditionalFormatting>
  <conditionalFormatting sqref="N4712">
    <cfRule type="duplicateValues" dxfId="73" priority="46" stopIfTrue="1"/>
  </conditionalFormatting>
  <conditionalFormatting sqref="N4721">
    <cfRule type="duplicateValues" dxfId="72" priority="47" stopIfTrue="1"/>
  </conditionalFormatting>
  <conditionalFormatting sqref="N4730">
    <cfRule type="duplicateValues" dxfId="71" priority="45" stopIfTrue="1"/>
  </conditionalFormatting>
  <conditionalFormatting sqref="N4685">
    <cfRule type="duplicateValues" dxfId="70" priority="42" stopIfTrue="1"/>
  </conditionalFormatting>
  <conditionalFormatting sqref="N4766">
    <cfRule type="duplicateValues" dxfId="69" priority="41" stopIfTrue="1"/>
  </conditionalFormatting>
  <conditionalFormatting sqref="N4775">
    <cfRule type="duplicateValues" dxfId="68" priority="40" stopIfTrue="1"/>
  </conditionalFormatting>
  <conditionalFormatting sqref="N4811">
    <cfRule type="duplicateValues" dxfId="67" priority="39" stopIfTrue="1"/>
  </conditionalFormatting>
  <conditionalFormatting sqref="N4748">
    <cfRule type="duplicateValues" dxfId="66" priority="38" stopIfTrue="1"/>
  </conditionalFormatting>
  <conditionalFormatting sqref="N4784">
    <cfRule type="duplicateValues" dxfId="65" priority="36" stopIfTrue="1"/>
  </conditionalFormatting>
  <conditionalFormatting sqref="N4793">
    <cfRule type="duplicateValues" dxfId="64" priority="37" stopIfTrue="1"/>
  </conditionalFormatting>
  <conditionalFormatting sqref="N4802">
    <cfRule type="duplicateValues" dxfId="63" priority="35" stopIfTrue="1"/>
  </conditionalFormatting>
  <conditionalFormatting sqref="N4757">
    <cfRule type="duplicateValues" dxfId="62" priority="34" stopIfTrue="1"/>
  </conditionalFormatting>
  <conditionalFormatting sqref="N4838">
    <cfRule type="duplicateValues" dxfId="61" priority="33" stopIfTrue="1"/>
  </conditionalFormatting>
  <conditionalFormatting sqref="N4847">
    <cfRule type="duplicateValues" dxfId="60" priority="32" stopIfTrue="1"/>
  </conditionalFormatting>
  <conditionalFormatting sqref="N4883">
    <cfRule type="duplicateValues" dxfId="59" priority="31" stopIfTrue="1"/>
  </conditionalFormatting>
  <conditionalFormatting sqref="N4820">
    <cfRule type="duplicateValues" dxfId="58" priority="30" stopIfTrue="1"/>
  </conditionalFormatting>
  <conditionalFormatting sqref="N4856">
    <cfRule type="duplicateValues" dxfId="57" priority="28" stopIfTrue="1"/>
  </conditionalFormatting>
  <conditionalFormatting sqref="N4865">
    <cfRule type="duplicateValues" dxfId="56" priority="29" stopIfTrue="1"/>
  </conditionalFormatting>
  <conditionalFormatting sqref="N4874">
    <cfRule type="duplicateValues" dxfId="55" priority="27" stopIfTrue="1"/>
  </conditionalFormatting>
  <conditionalFormatting sqref="N4829">
    <cfRule type="duplicateValues" dxfId="54" priority="26" stopIfTrue="1"/>
  </conditionalFormatting>
  <conditionalFormatting sqref="N4677">
    <cfRule type="duplicateValues" dxfId="53" priority="25" stopIfTrue="1"/>
  </conditionalFormatting>
  <conditionalFormatting sqref="N4686">
    <cfRule type="duplicateValues" dxfId="52" priority="23" stopIfTrue="1"/>
  </conditionalFormatting>
  <conditionalFormatting sqref="N4695">
    <cfRule type="duplicateValues" dxfId="51" priority="22" stopIfTrue="1"/>
  </conditionalFormatting>
  <conditionalFormatting sqref="N4704">
    <cfRule type="duplicateValues" dxfId="50" priority="21" stopIfTrue="1"/>
  </conditionalFormatting>
  <conditionalFormatting sqref="N4713">
    <cfRule type="duplicateValues" dxfId="49" priority="20" stopIfTrue="1"/>
  </conditionalFormatting>
  <conditionalFormatting sqref="N4722">
    <cfRule type="duplicateValues" dxfId="48" priority="19" stopIfTrue="1"/>
  </conditionalFormatting>
  <conditionalFormatting sqref="N4731">
    <cfRule type="duplicateValues" dxfId="47" priority="18" stopIfTrue="1"/>
  </conditionalFormatting>
  <conditionalFormatting sqref="N4740">
    <cfRule type="duplicateValues" dxfId="46" priority="17" stopIfTrue="1"/>
  </conditionalFormatting>
  <conditionalFormatting sqref="N4749">
    <cfRule type="duplicateValues" dxfId="45" priority="16" stopIfTrue="1"/>
  </conditionalFormatting>
  <conditionalFormatting sqref="N4758">
    <cfRule type="duplicateValues" dxfId="44" priority="15" stopIfTrue="1"/>
  </conditionalFormatting>
  <conditionalFormatting sqref="N4767">
    <cfRule type="duplicateValues" dxfId="43" priority="14" stopIfTrue="1"/>
  </conditionalFormatting>
  <conditionalFormatting sqref="N4776">
    <cfRule type="duplicateValues" dxfId="42" priority="13" stopIfTrue="1"/>
  </conditionalFormatting>
  <conditionalFormatting sqref="N4785">
    <cfRule type="duplicateValues" dxfId="41" priority="12" stopIfTrue="1"/>
  </conditionalFormatting>
  <conditionalFormatting sqref="N4794">
    <cfRule type="duplicateValues" dxfId="40" priority="11" stopIfTrue="1"/>
  </conditionalFormatting>
  <conditionalFormatting sqref="N4803">
    <cfRule type="duplicateValues" dxfId="39" priority="10" stopIfTrue="1"/>
  </conditionalFormatting>
  <conditionalFormatting sqref="N4812">
    <cfRule type="duplicateValues" dxfId="38" priority="9" stopIfTrue="1"/>
  </conditionalFormatting>
  <conditionalFormatting sqref="N4821">
    <cfRule type="duplicateValues" dxfId="37" priority="8" stopIfTrue="1"/>
  </conditionalFormatting>
  <conditionalFormatting sqref="N4830">
    <cfRule type="duplicateValues" dxfId="36" priority="7" stopIfTrue="1"/>
  </conditionalFormatting>
  <conditionalFormatting sqref="N4839">
    <cfRule type="duplicateValues" dxfId="35" priority="6" stopIfTrue="1"/>
  </conditionalFormatting>
  <conditionalFormatting sqref="N4848">
    <cfRule type="duplicateValues" dxfId="34" priority="5" stopIfTrue="1"/>
  </conditionalFormatting>
  <conditionalFormatting sqref="N4857">
    <cfRule type="duplicateValues" dxfId="33" priority="4" stopIfTrue="1"/>
  </conditionalFormatting>
  <conditionalFormatting sqref="N4866">
    <cfRule type="duplicateValues" dxfId="32" priority="3" stopIfTrue="1"/>
  </conditionalFormatting>
  <conditionalFormatting sqref="N4875">
    <cfRule type="duplicateValues" dxfId="31" priority="2" stopIfTrue="1"/>
  </conditionalFormatting>
  <conditionalFormatting sqref="N4884">
    <cfRule type="duplicateValues" dxfId="30" priority="1" stopIfTrue="1"/>
  </conditionalFormatting>
  <pageMargins left="0.16525712063769807" right="0.16803455123665098" top="0.16525712063769807" bottom="0.16803455123665098" header="1.1126239318581283E-308" footer="0.16803455123665098"/>
  <pageSetup scale="18" orientation="portrait" blackAndWhite="1" errors="NA" r:id="rId1"/>
  <headerFooter alignWithMargins="0"/>
  <rowBreaks count="22" manualBreakCount="22">
    <brk id="800" max="16383" man="1"/>
    <brk id="2184" max="16383" man="1"/>
    <brk id="2672" max="16383" man="1"/>
    <brk id="3757" max="16383" man="1"/>
    <brk id="6378" max="65535" man="1"/>
    <brk id="6621" max="65535" man="1"/>
    <brk id="6864" max="65535" man="1"/>
    <brk id="7103" max="65535" man="1"/>
    <brk id="7345" max="65535" man="1"/>
    <brk id="7588" max="65535" man="1"/>
    <brk id="7828" max="65535" man="1"/>
    <brk id="8072" max="65535" man="1"/>
    <brk id="8314" max="65535" man="1"/>
    <brk id="8556" max="65535" man="1"/>
    <brk id="8803" max="65535" man="1"/>
    <brk id="9054" max="65535" man="1"/>
    <brk id="9316" max="65535" man="1"/>
    <brk id="9588" max="65535" man="1"/>
    <brk id="9708" max="65535" man="1"/>
    <brk id="9802" max="65535" man="1"/>
    <brk id="9902" max="65535" man="1"/>
    <brk id="10111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65"/>
  <sheetViews>
    <sheetView showGridLines="0" view="pageBreakPreview" topLeftCell="B1" zoomScale="90" zoomScaleNormal="100" zoomScaleSheetLayoutView="90" workbookViewId="0">
      <selection activeCell="E19" sqref="E19"/>
    </sheetView>
  </sheetViews>
  <sheetFormatPr defaultColWidth="11.42578125" defaultRowHeight="12.75"/>
  <cols>
    <col min="1" max="1" width="14.7109375" style="17" bestFit="1" customWidth="1"/>
    <col min="2" max="2" width="13.28515625" style="17" customWidth="1"/>
    <col min="3" max="3" width="51.85546875" style="17" bestFit="1" customWidth="1"/>
    <col min="4" max="4" width="6.85546875" style="17" customWidth="1"/>
    <col min="5" max="5" width="7.7109375" style="17" bestFit="1" customWidth="1"/>
    <col min="6" max="6" width="46.7109375" style="71" bestFit="1" customWidth="1"/>
    <col min="7" max="244" width="6.85546875" style="17" customWidth="1"/>
    <col min="245" max="16384" width="11.42578125" style="17"/>
  </cols>
  <sheetData>
    <row r="1" spans="1:12" ht="13.5">
      <c r="A1" s="43"/>
      <c r="B1" s="43"/>
      <c r="C1" s="36"/>
      <c r="D1" s="43"/>
      <c r="E1" s="43"/>
    </row>
    <row r="2" spans="1:12" ht="15.75">
      <c r="A2" s="219" t="s">
        <v>1817</v>
      </c>
      <c r="B2" s="219"/>
      <c r="C2" s="219"/>
      <c r="D2" s="219"/>
      <c r="E2" s="219"/>
      <c r="F2" s="219"/>
      <c r="K2" s="18"/>
      <c r="L2" s="18"/>
    </row>
    <row r="3" spans="1:12">
      <c r="A3" s="43"/>
      <c r="B3" s="43"/>
      <c r="C3" s="28"/>
      <c r="D3" s="43"/>
      <c r="E3" s="43"/>
      <c r="G3" s="22"/>
      <c r="H3" s="22"/>
      <c r="I3" s="22"/>
      <c r="J3" s="23"/>
      <c r="K3" s="18"/>
      <c r="L3" s="18"/>
    </row>
    <row r="4" spans="1:12">
      <c r="A4" s="44" t="s">
        <v>1818</v>
      </c>
      <c r="B4" s="44"/>
      <c r="D4" s="45"/>
      <c r="E4" s="43"/>
      <c r="G4" s="25"/>
      <c r="H4" s="25"/>
      <c r="I4" s="25"/>
      <c r="J4" s="25"/>
      <c r="K4" s="18"/>
      <c r="L4" s="18"/>
    </row>
    <row r="5" spans="1:12">
      <c r="A5" s="43"/>
      <c r="B5" s="45"/>
      <c r="C5" s="45"/>
      <c r="D5" s="45"/>
      <c r="E5" s="45"/>
      <c r="G5" s="25"/>
      <c r="H5" s="25"/>
      <c r="I5" s="25"/>
      <c r="J5" s="25"/>
      <c r="K5" s="18"/>
      <c r="L5" s="18"/>
    </row>
    <row r="6" spans="1:12" s="177" customFormat="1">
      <c r="A6" s="175" t="s">
        <v>1819</v>
      </c>
      <c r="B6" s="175" t="s">
        <v>19</v>
      </c>
      <c r="C6" s="175" t="s">
        <v>20</v>
      </c>
      <c r="D6" s="175" t="s">
        <v>1820</v>
      </c>
      <c r="E6" s="175" t="s">
        <v>650</v>
      </c>
      <c r="F6" s="175" t="s">
        <v>1821</v>
      </c>
      <c r="G6" s="176"/>
      <c r="H6" s="176"/>
      <c r="I6" s="176"/>
      <c r="J6" s="176"/>
      <c r="K6" s="176"/>
      <c r="L6" s="176"/>
    </row>
    <row r="7" spans="1:12" ht="13.5">
      <c r="A7" s="165" t="s">
        <v>1822</v>
      </c>
      <c r="B7" s="166" t="s">
        <v>1736</v>
      </c>
      <c r="C7" s="166" t="s">
        <v>1737</v>
      </c>
      <c r="D7" s="166" t="s">
        <v>1491</v>
      </c>
      <c r="E7" s="167">
        <v>9.543510636814629</v>
      </c>
      <c r="F7" s="168" t="s">
        <v>1823</v>
      </c>
      <c r="G7" s="30"/>
      <c r="H7" s="30"/>
      <c r="I7" s="18"/>
      <c r="J7" s="30"/>
      <c r="K7" s="18"/>
      <c r="L7" s="18"/>
    </row>
    <row r="8" spans="1:12" ht="13.5">
      <c r="A8" s="165" t="s">
        <v>1822</v>
      </c>
      <c r="B8" s="166" t="s">
        <v>1498</v>
      </c>
      <c r="C8" s="166" t="s">
        <v>1499</v>
      </c>
      <c r="D8" s="166" t="s">
        <v>1491</v>
      </c>
      <c r="E8" s="167">
        <v>8.6743053318933896</v>
      </c>
      <c r="F8" s="168" t="s">
        <v>1823</v>
      </c>
      <c r="G8" s="30"/>
      <c r="H8" s="30"/>
      <c r="I8" s="18"/>
      <c r="J8" s="30"/>
      <c r="K8" s="18"/>
      <c r="L8" s="18"/>
    </row>
    <row r="9" spans="1:12" ht="13.5">
      <c r="A9" s="165" t="s">
        <v>1822</v>
      </c>
      <c r="B9" s="166" t="s">
        <v>1494</v>
      </c>
      <c r="C9" s="166" t="s">
        <v>1495</v>
      </c>
      <c r="D9" s="166" t="s">
        <v>1491</v>
      </c>
      <c r="E9" s="167">
        <v>6.8581917880260743</v>
      </c>
      <c r="F9" s="168" t="s">
        <v>1823</v>
      </c>
      <c r="G9" s="30"/>
      <c r="H9" s="30"/>
      <c r="I9" s="18"/>
      <c r="J9" s="30"/>
      <c r="K9" s="18"/>
      <c r="L9" s="18"/>
    </row>
    <row r="10" spans="1:12" ht="13.5">
      <c r="A10" s="165" t="s">
        <v>1822</v>
      </c>
      <c r="B10" s="166" t="s">
        <v>1492</v>
      </c>
      <c r="C10" s="166" t="s">
        <v>1493</v>
      </c>
      <c r="D10" s="166" t="s">
        <v>1491</v>
      </c>
      <c r="E10" s="167">
        <v>6.1994120750543944</v>
      </c>
      <c r="F10" s="168" t="s">
        <v>1823</v>
      </c>
      <c r="G10" s="30"/>
      <c r="H10" s="30"/>
      <c r="I10" s="18"/>
      <c r="J10" s="30"/>
      <c r="K10" s="18"/>
      <c r="L10" s="18"/>
    </row>
    <row r="11" spans="1:12" ht="13.5">
      <c r="A11" s="165" t="s">
        <v>1822</v>
      </c>
      <c r="B11" s="166" t="s">
        <v>1798</v>
      </c>
      <c r="C11" s="166" t="s">
        <v>1799</v>
      </c>
      <c r="D11" s="166" t="s">
        <v>1491</v>
      </c>
      <c r="E11" s="167">
        <v>9.9754511316773993</v>
      </c>
      <c r="F11" s="168" t="s">
        <v>1824</v>
      </c>
      <c r="G11" s="30"/>
      <c r="H11" s="30"/>
      <c r="I11" s="18"/>
      <c r="J11" s="30"/>
      <c r="K11" s="18"/>
      <c r="L11" s="18"/>
    </row>
    <row r="12" spans="1:12" ht="13.5">
      <c r="A12" s="165" t="s">
        <v>1822</v>
      </c>
      <c r="B12" s="170" t="s">
        <v>1772</v>
      </c>
      <c r="C12" s="166" t="s">
        <v>1516</v>
      </c>
      <c r="D12" s="166" t="s">
        <v>1491</v>
      </c>
      <c r="E12" s="167">
        <v>9.9754511316773993</v>
      </c>
      <c r="F12" s="168" t="s">
        <v>1824</v>
      </c>
      <c r="G12" s="30"/>
      <c r="H12" s="30"/>
      <c r="I12" s="18"/>
      <c r="J12" s="30"/>
      <c r="K12" s="18"/>
      <c r="L12" s="18"/>
    </row>
    <row r="13" spans="1:12" ht="13.5">
      <c r="A13" s="165" t="s">
        <v>1822</v>
      </c>
      <c r="B13" s="166" t="s">
        <v>1825</v>
      </c>
      <c r="C13" s="166" t="s">
        <v>1826</v>
      </c>
      <c r="D13" s="166" t="s">
        <v>1491</v>
      </c>
      <c r="E13" s="167">
        <v>9.543510636814629</v>
      </c>
      <c r="F13" s="168" t="s">
        <v>1823</v>
      </c>
      <c r="G13" s="30"/>
      <c r="H13" s="30"/>
      <c r="I13" s="18"/>
      <c r="J13" s="30"/>
      <c r="K13" s="18"/>
      <c r="L13" s="18"/>
    </row>
    <row r="14" spans="1:12" ht="13.5">
      <c r="A14" s="165" t="s">
        <v>1822</v>
      </c>
      <c r="B14" s="166" t="s">
        <v>1764</v>
      </c>
      <c r="C14" s="166" t="s">
        <v>1765</v>
      </c>
      <c r="D14" s="166" t="s">
        <v>1491</v>
      </c>
      <c r="E14" s="169">
        <v>8.2860652118224909</v>
      </c>
      <c r="F14" s="168" t="s">
        <v>1827</v>
      </c>
      <c r="G14" s="30"/>
      <c r="H14" s="30"/>
      <c r="I14" s="18"/>
      <c r="J14" s="30"/>
      <c r="K14" s="18"/>
      <c r="L14" s="18"/>
    </row>
    <row r="15" spans="1:12" ht="13.5">
      <c r="A15" s="165" t="s">
        <v>1822</v>
      </c>
      <c r="B15" s="166" t="s">
        <v>1496</v>
      </c>
      <c r="C15" s="166" t="s">
        <v>1497</v>
      </c>
      <c r="D15" s="166" t="s">
        <v>1491</v>
      </c>
      <c r="E15" s="167">
        <v>9.5288212889631136</v>
      </c>
      <c r="F15" s="168" t="s">
        <v>1827</v>
      </c>
      <c r="G15" s="30"/>
      <c r="H15" s="30"/>
      <c r="I15" s="18"/>
      <c r="J15" s="30"/>
      <c r="K15" s="18"/>
      <c r="L15" s="18"/>
    </row>
    <row r="16" spans="1:12" ht="13.5">
      <c r="A16" s="165" t="s">
        <v>1822</v>
      </c>
      <c r="B16" s="166" t="s">
        <v>1610</v>
      </c>
      <c r="C16" s="166" t="s">
        <v>1611</v>
      </c>
      <c r="D16" s="166" t="s">
        <v>1491</v>
      </c>
      <c r="E16" s="169">
        <v>25.246527142831667</v>
      </c>
      <c r="F16" s="168" t="s">
        <v>1827</v>
      </c>
      <c r="G16" s="30"/>
      <c r="H16" s="30"/>
      <c r="I16" s="18"/>
      <c r="J16" s="30"/>
      <c r="K16" s="18"/>
      <c r="L16" s="18"/>
    </row>
    <row r="17" spans="1:12" ht="13.5">
      <c r="A17" s="165" t="s">
        <v>1822</v>
      </c>
      <c r="B17" s="166" t="s">
        <v>1828</v>
      </c>
      <c r="C17" s="166" t="s">
        <v>1829</v>
      </c>
      <c r="D17" s="166" t="s">
        <v>1491</v>
      </c>
      <c r="E17" s="169">
        <v>6.8581917880260743</v>
      </c>
      <c r="F17" s="168" t="s">
        <v>1823</v>
      </c>
      <c r="G17" s="30"/>
      <c r="H17" s="30"/>
      <c r="I17" s="18"/>
      <c r="J17" s="30"/>
      <c r="K17" s="18"/>
      <c r="L17" s="18"/>
    </row>
    <row r="18" spans="1:12" ht="13.5">
      <c r="A18" s="165" t="s">
        <v>1822</v>
      </c>
      <c r="B18" s="166" t="s">
        <v>1830</v>
      </c>
      <c r="C18" s="166" t="s">
        <v>1831</v>
      </c>
      <c r="D18" s="166" t="s">
        <v>1491</v>
      </c>
      <c r="E18" s="169">
        <v>26.344585238002956</v>
      </c>
      <c r="F18" s="168" t="s">
        <v>1832</v>
      </c>
      <c r="G18" s="30"/>
      <c r="H18" s="30"/>
      <c r="I18" s="18"/>
      <c r="J18" s="30"/>
      <c r="K18" s="18"/>
      <c r="L18" s="18"/>
    </row>
    <row r="19" spans="1:12" ht="13.5">
      <c r="A19" s="165" t="s">
        <v>1822</v>
      </c>
      <c r="B19" s="166" t="s">
        <v>1489</v>
      </c>
      <c r="C19" s="166" t="s">
        <v>1490</v>
      </c>
      <c r="D19" s="166" t="s">
        <v>1491</v>
      </c>
      <c r="E19" s="169">
        <v>9.543510636814629</v>
      </c>
      <c r="F19" s="168" t="s">
        <v>1823</v>
      </c>
      <c r="G19" s="30"/>
      <c r="H19" s="30"/>
      <c r="I19" s="18"/>
      <c r="J19" s="30"/>
      <c r="K19" s="18"/>
      <c r="L19" s="18"/>
    </row>
    <row r="20" spans="1:12" ht="13.5">
      <c r="A20" s="165" t="s">
        <v>1833</v>
      </c>
      <c r="B20" s="166" t="s">
        <v>1541</v>
      </c>
      <c r="C20" s="166" t="s">
        <v>1542</v>
      </c>
      <c r="D20" s="166" t="s">
        <v>1502</v>
      </c>
      <c r="E20" s="169">
        <f>9.69/3.36</f>
        <v>2.8839285714285712</v>
      </c>
      <c r="F20" s="168" t="s">
        <v>1834</v>
      </c>
      <c r="G20" s="30"/>
      <c r="H20" s="30"/>
      <c r="I20" s="18"/>
      <c r="J20" s="30"/>
      <c r="K20" s="18"/>
      <c r="L20" s="18"/>
    </row>
    <row r="21" spans="1:12" ht="13.5">
      <c r="A21" s="165" t="s">
        <v>1833</v>
      </c>
      <c r="B21" s="166" t="s">
        <v>1517</v>
      </c>
      <c r="C21" s="166" t="s">
        <v>1518</v>
      </c>
      <c r="D21" s="166" t="s">
        <v>1502</v>
      </c>
      <c r="E21" s="169">
        <f>10.44/3.36</f>
        <v>3.1071428571428572</v>
      </c>
      <c r="F21" s="168"/>
      <c r="G21" s="30"/>
      <c r="H21" s="30"/>
      <c r="I21" s="18"/>
      <c r="J21" s="30"/>
      <c r="K21" s="18"/>
      <c r="L21" s="18"/>
    </row>
    <row r="22" spans="1:12" ht="13.5">
      <c r="A22" s="165" t="s">
        <v>1833</v>
      </c>
      <c r="B22" s="166" t="s">
        <v>1559</v>
      </c>
      <c r="C22" s="166" t="s">
        <v>1560</v>
      </c>
      <c r="D22" s="166" t="s">
        <v>1561</v>
      </c>
      <c r="E22" s="167">
        <f>4.46/3.36</f>
        <v>1.3273809523809523</v>
      </c>
      <c r="F22" s="168" t="s">
        <v>1823</v>
      </c>
      <c r="G22" s="30"/>
      <c r="H22" s="30"/>
      <c r="I22" s="18"/>
      <c r="J22" s="30"/>
      <c r="K22" s="18"/>
      <c r="L22" s="18"/>
    </row>
    <row r="23" spans="1:12" ht="13.5">
      <c r="A23" s="165" t="s">
        <v>1833</v>
      </c>
      <c r="B23" s="166" t="s">
        <v>1835</v>
      </c>
      <c r="C23" s="166" t="s">
        <v>1836</v>
      </c>
      <c r="D23" s="166" t="s">
        <v>1614</v>
      </c>
      <c r="E23" s="167">
        <v>0.75</v>
      </c>
      <c r="F23" s="168" t="s">
        <v>1834</v>
      </c>
      <c r="G23" s="30"/>
      <c r="H23" s="30"/>
      <c r="I23" s="18"/>
      <c r="J23" s="30"/>
      <c r="K23" s="18"/>
      <c r="L23" s="18"/>
    </row>
    <row r="24" spans="1:12" ht="13.5">
      <c r="A24" s="165" t="s">
        <v>1833</v>
      </c>
      <c r="B24" s="166" t="s">
        <v>1640</v>
      </c>
      <c r="C24" s="166" t="s">
        <v>1641</v>
      </c>
      <c r="D24" s="166" t="s">
        <v>984</v>
      </c>
      <c r="E24" s="169">
        <v>62.480000000000004</v>
      </c>
      <c r="F24" s="168"/>
      <c r="G24" s="30"/>
      <c r="H24" s="30"/>
      <c r="I24" s="18"/>
      <c r="J24" s="30"/>
      <c r="K24" s="18"/>
      <c r="L24" s="18"/>
    </row>
    <row r="25" spans="1:12" ht="13.5">
      <c r="A25" s="165" t="s">
        <v>1833</v>
      </c>
      <c r="B25" s="166" t="s">
        <v>1695</v>
      </c>
      <c r="C25" s="166" t="s">
        <v>1696</v>
      </c>
      <c r="D25" s="166" t="s">
        <v>1697</v>
      </c>
      <c r="E25" s="169">
        <v>6.91</v>
      </c>
      <c r="F25" s="168"/>
      <c r="G25" s="30"/>
      <c r="H25" s="30"/>
      <c r="I25" s="18"/>
      <c r="J25" s="30"/>
      <c r="K25" s="18"/>
      <c r="L25" s="18"/>
    </row>
    <row r="26" spans="1:12" ht="13.5">
      <c r="A26" s="165" t="s">
        <v>1833</v>
      </c>
      <c r="B26" s="166" t="s">
        <v>1543</v>
      </c>
      <c r="C26" s="166" t="s">
        <v>1544</v>
      </c>
      <c r="D26" s="166" t="s">
        <v>852</v>
      </c>
      <c r="E26" s="169">
        <v>14.780000000000001</v>
      </c>
      <c r="F26" s="168"/>
      <c r="G26" s="30"/>
      <c r="H26" s="30"/>
      <c r="I26" s="18"/>
      <c r="J26" s="30"/>
      <c r="K26" s="18"/>
      <c r="L26" s="18"/>
    </row>
    <row r="27" spans="1:12" ht="13.5">
      <c r="A27" s="165" t="s">
        <v>1833</v>
      </c>
      <c r="B27" s="166" t="s">
        <v>1691</v>
      </c>
      <c r="C27" s="166" t="s">
        <v>1692</v>
      </c>
      <c r="D27" s="166" t="s">
        <v>984</v>
      </c>
      <c r="E27" s="169">
        <v>189</v>
      </c>
      <c r="F27" s="168"/>
      <c r="G27" s="30"/>
      <c r="H27" s="30"/>
      <c r="I27" s="18"/>
      <c r="J27" s="30"/>
      <c r="K27" s="18"/>
      <c r="L27" s="18"/>
    </row>
    <row r="28" spans="1:12" ht="13.5">
      <c r="A28" s="165" t="s">
        <v>1833</v>
      </c>
      <c r="B28" s="166" t="s">
        <v>1761</v>
      </c>
      <c r="C28" s="166" t="s">
        <v>1762</v>
      </c>
      <c r="D28" s="166" t="s">
        <v>852</v>
      </c>
      <c r="E28" s="169">
        <v>5.04</v>
      </c>
      <c r="F28" s="168"/>
      <c r="G28" s="30"/>
      <c r="H28" s="30"/>
      <c r="I28" s="18"/>
      <c r="J28" s="30"/>
      <c r="K28" s="18"/>
      <c r="L28" s="18"/>
    </row>
    <row r="29" spans="1:12" ht="13.5">
      <c r="A29" s="165" t="s">
        <v>1833</v>
      </c>
      <c r="B29" s="166" t="s">
        <v>1545</v>
      </c>
      <c r="C29" s="166" t="s">
        <v>1546</v>
      </c>
      <c r="D29" s="166" t="s">
        <v>852</v>
      </c>
      <c r="E29" s="169">
        <v>9.49</v>
      </c>
      <c r="F29" s="168"/>
      <c r="G29" s="30"/>
      <c r="H29" s="30"/>
      <c r="I29" s="18"/>
      <c r="J29" s="30"/>
      <c r="K29" s="18"/>
      <c r="L29" s="18"/>
    </row>
    <row r="30" spans="1:12" ht="13.5">
      <c r="A30" s="165" t="s">
        <v>1833</v>
      </c>
      <c r="B30" s="166" t="s">
        <v>1547</v>
      </c>
      <c r="C30" s="166" t="s">
        <v>1548</v>
      </c>
      <c r="D30" s="166" t="s">
        <v>852</v>
      </c>
      <c r="E30" s="169">
        <v>2</v>
      </c>
      <c r="F30" s="168"/>
      <c r="G30" s="30"/>
      <c r="H30" s="30"/>
      <c r="I30" s="18"/>
      <c r="J30" s="30"/>
      <c r="K30" s="18"/>
      <c r="L30" s="18"/>
    </row>
    <row r="31" spans="1:12" ht="13.5">
      <c r="A31" s="165" t="s">
        <v>1833</v>
      </c>
      <c r="B31" s="166" t="s">
        <v>1525</v>
      </c>
      <c r="C31" s="166" t="s">
        <v>1526</v>
      </c>
      <c r="D31" s="166" t="s">
        <v>1527</v>
      </c>
      <c r="E31" s="169">
        <v>2.1</v>
      </c>
      <c r="F31" s="168"/>
      <c r="G31" s="30"/>
      <c r="H31" s="30"/>
      <c r="I31" s="18"/>
      <c r="J31" s="30"/>
      <c r="K31" s="18"/>
      <c r="L31" s="18"/>
    </row>
    <row r="32" spans="1:12" ht="13.5">
      <c r="A32" s="165" t="s">
        <v>1833</v>
      </c>
      <c r="B32" s="166" t="s">
        <v>1549</v>
      </c>
      <c r="C32" s="166" t="s">
        <v>1550</v>
      </c>
      <c r="D32" s="166" t="s">
        <v>852</v>
      </c>
      <c r="E32" s="169">
        <v>6.84</v>
      </c>
      <c r="F32" s="168"/>
      <c r="G32" s="30"/>
      <c r="H32" s="30"/>
      <c r="I32" s="18"/>
      <c r="J32" s="30"/>
      <c r="K32" s="18"/>
      <c r="L32" s="18"/>
    </row>
    <row r="33" spans="1:12" ht="13.5">
      <c r="A33" s="165" t="s">
        <v>1833</v>
      </c>
      <c r="B33" s="166" t="s">
        <v>1837</v>
      </c>
      <c r="C33" s="166" t="s">
        <v>1838</v>
      </c>
      <c r="D33" s="166" t="s">
        <v>984</v>
      </c>
      <c r="E33" s="169">
        <v>7.3500000000000005</v>
      </c>
      <c r="F33" s="168" t="s">
        <v>1839</v>
      </c>
      <c r="G33" s="30"/>
      <c r="H33" s="30"/>
      <c r="I33" s="18"/>
      <c r="J33" s="30"/>
      <c r="K33" s="18"/>
      <c r="L33" s="18"/>
    </row>
    <row r="34" spans="1:12" ht="13.5">
      <c r="A34" s="165" t="s">
        <v>1833</v>
      </c>
      <c r="B34" s="166" t="s">
        <v>1700</v>
      </c>
      <c r="C34" s="166" t="s">
        <v>1701</v>
      </c>
      <c r="D34" s="166" t="s">
        <v>984</v>
      </c>
      <c r="E34" s="169">
        <v>8.4</v>
      </c>
      <c r="F34" s="168" t="s">
        <v>1839</v>
      </c>
      <c r="G34" s="30"/>
      <c r="H34" s="30"/>
      <c r="I34" s="18"/>
      <c r="J34" s="30"/>
      <c r="K34" s="18"/>
      <c r="L34" s="18"/>
    </row>
    <row r="35" spans="1:12" ht="13.5">
      <c r="A35" s="165" t="s">
        <v>1833</v>
      </c>
      <c r="B35" s="166" t="s">
        <v>1706</v>
      </c>
      <c r="C35" s="166" t="s">
        <v>1707</v>
      </c>
      <c r="D35" s="166" t="s">
        <v>984</v>
      </c>
      <c r="E35" s="169">
        <v>10.5</v>
      </c>
      <c r="F35" s="168" t="s">
        <v>1839</v>
      </c>
      <c r="G35" s="30"/>
      <c r="H35" s="30"/>
      <c r="I35" s="18"/>
      <c r="J35" s="30"/>
      <c r="K35" s="18"/>
      <c r="L35" s="18"/>
    </row>
    <row r="36" spans="1:12" ht="13.5">
      <c r="A36" s="165" t="s">
        <v>1833</v>
      </c>
      <c r="B36" s="166" t="s">
        <v>1708</v>
      </c>
      <c r="C36" s="166" t="s">
        <v>1709</v>
      </c>
      <c r="D36" s="166" t="s">
        <v>984</v>
      </c>
      <c r="E36" s="169">
        <v>12.6</v>
      </c>
      <c r="F36" s="168" t="s">
        <v>1839</v>
      </c>
      <c r="G36" s="30"/>
      <c r="H36" s="30"/>
      <c r="I36" s="18"/>
      <c r="J36" s="30"/>
      <c r="K36" s="18"/>
      <c r="L36" s="18"/>
    </row>
    <row r="37" spans="1:12" ht="13.5">
      <c r="A37" s="165" t="s">
        <v>1833</v>
      </c>
      <c r="B37" s="166" t="s">
        <v>1710</v>
      </c>
      <c r="C37" s="166" t="s">
        <v>1711</v>
      </c>
      <c r="D37" s="166" t="s">
        <v>984</v>
      </c>
      <c r="E37" s="169">
        <v>14.700000000000001</v>
      </c>
      <c r="F37" s="168" t="s">
        <v>1839</v>
      </c>
      <c r="G37" s="30"/>
      <c r="H37" s="30"/>
      <c r="I37" s="18"/>
      <c r="J37" s="30"/>
      <c r="K37" s="18"/>
      <c r="L37" s="18"/>
    </row>
    <row r="38" spans="1:12" ht="13.5">
      <c r="A38" s="165" t="s">
        <v>1833</v>
      </c>
      <c r="B38" s="166" t="s">
        <v>1712</v>
      </c>
      <c r="C38" s="166" t="s">
        <v>1713</v>
      </c>
      <c r="D38" s="166" t="s">
        <v>984</v>
      </c>
      <c r="E38" s="169">
        <v>16.8</v>
      </c>
      <c r="F38" s="168" t="s">
        <v>1839</v>
      </c>
      <c r="G38" s="30"/>
      <c r="H38" s="30"/>
      <c r="I38" s="18"/>
      <c r="J38" s="30"/>
      <c r="K38" s="18"/>
      <c r="L38" s="18"/>
    </row>
    <row r="39" spans="1:12" ht="13.5">
      <c r="A39" s="165" t="s">
        <v>1833</v>
      </c>
      <c r="B39" s="166" t="s">
        <v>1714</v>
      </c>
      <c r="C39" s="166" t="s">
        <v>1715</v>
      </c>
      <c r="D39" s="166" t="s">
        <v>984</v>
      </c>
      <c r="E39" s="169">
        <v>18.900000000000002</v>
      </c>
      <c r="F39" s="168" t="s">
        <v>1839</v>
      </c>
      <c r="G39" s="30"/>
      <c r="H39" s="30"/>
      <c r="I39" s="18"/>
      <c r="J39" s="30"/>
      <c r="K39" s="18"/>
      <c r="L39" s="18"/>
    </row>
    <row r="40" spans="1:12" ht="13.5">
      <c r="A40" s="165" t="s">
        <v>1833</v>
      </c>
      <c r="B40" s="166" t="s">
        <v>1716</v>
      </c>
      <c r="C40" s="166" t="s">
        <v>1717</v>
      </c>
      <c r="D40" s="166" t="s">
        <v>984</v>
      </c>
      <c r="E40" s="169">
        <v>21</v>
      </c>
      <c r="F40" s="168" t="s">
        <v>1839</v>
      </c>
      <c r="G40" s="30"/>
      <c r="H40" s="30"/>
      <c r="I40" s="18"/>
      <c r="J40" s="30"/>
      <c r="K40" s="18"/>
      <c r="L40" s="18"/>
    </row>
    <row r="41" spans="1:12" ht="13.5">
      <c r="A41" s="165" t="s">
        <v>1833</v>
      </c>
      <c r="B41" s="166" t="s">
        <v>1718</v>
      </c>
      <c r="C41" s="166" t="s">
        <v>1719</v>
      </c>
      <c r="D41" s="166" t="s">
        <v>984</v>
      </c>
      <c r="E41" s="169">
        <v>31.5</v>
      </c>
      <c r="F41" s="168" t="s">
        <v>1839</v>
      </c>
      <c r="G41" s="30"/>
      <c r="H41" s="30"/>
      <c r="I41" s="18"/>
      <c r="J41" s="30"/>
      <c r="K41" s="18"/>
      <c r="L41" s="18"/>
    </row>
    <row r="42" spans="1:12" ht="13.5">
      <c r="A42" s="165" t="s">
        <v>1833</v>
      </c>
      <c r="B42" s="166" t="s">
        <v>1720</v>
      </c>
      <c r="C42" s="166" t="s">
        <v>1721</v>
      </c>
      <c r="D42" s="166" t="s">
        <v>984</v>
      </c>
      <c r="E42" s="169">
        <v>41.5</v>
      </c>
      <c r="F42" s="168" t="s">
        <v>1839</v>
      </c>
      <c r="G42" s="30"/>
      <c r="H42" s="30"/>
      <c r="I42" s="18"/>
      <c r="J42" s="30"/>
      <c r="K42" s="18"/>
      <c r="L42" s="18"/>
    </row>
    <row r="43" spans="1:12" ht="13.5">
      <c r="A43" s="165" t="s">
        <v>1833</v>
      </c>
      <c r="B43" s="166" t="s">
        <v>1840</v>
      </c>
      <c r="C43" s="166" t="s">
        <v>1841</v>
      </c>
      <c r="D43" s="166" t="s">
        <v>984</v>
      </c>
      <c r="E43" s="169">
        <v>51.5</v>
      </c>
      <c r="F43" s="168" t="s">
        <v>1839</v>
      </c>
      <c r="G43" s="30"/>
      <c r="H43" s="30"/>
      <c r="I43" s="18"/>
      <c r="J43" s="30"/>
      <c r="K43" s="18"/>
      <c r="L43" s="18"/>
    </row>
    <row r="44" spans="1:12" ht="13.5">
      <c r="A44" s="165" t="s">
        <v>1833</v>
      </c>
      <c r="B44" s="166" t="s">
        <v>1842</v>
      </c>
      <c r="C44" s="166" t="s">
        <v>1843</v>
      </c>
      <c r="D44" s="166" t="s">
        <v>1614</v>
      </c>
      <c r="E44" s="167">
        <f>+(2301.9/1000)/3.36</f>
        <v>0.68508928571428584</v>
      </c>
      <c r="F44" s="168" t="s">
        <v>1823</v>
      </c>
      <c r="G44" s="30"/>
      <c r="H44" s="30"/>
      <c r="I44" s="18"/>
      <c r="J44" s="30"/>
      <c r="K44" s="18"/>
      <c r="L44" s="18"/>
    </row>
    <row r="45" spans="1:12" ht="13.5">
      <c r="A45" s="165" t="s">
        <v>1833</v>
      </c>
      <c r="B45" s="166" t="s">
        <v>1844</v>
      </c>
      <c r="C45" s="166" t="s">
        <v>1845</v>
      </c>
      <c r="D45" s="166" t="s">
        <v>1697</v>
      </c>
      <c r="E45" s="167">
        <f>17.25/3.36</f>
        <v>5.1339285714285712</v>
      </c>
      <c r="F45" s="168" t="s">
        <v>1823</v>
      </c>
      <c r="G45" s="30"/>
      <c r="H45" s="30"/>
      <c r="I45" s="18"/>
      <c r="J45" s="30"/>
      <c r="K45" s="18"/>
      <c r="L45" s="18"/>
    </row>
    <row r="46" spans="1:12" ht="13.5">
      <c r="A46" s="165" t="s">
        <v>1833</v>
      </c>
      <c r="B46" s="166" t="s">
        <v>1846</v>
      </c>
      <c r="C46" s="166" t="s">
        <v>1847</v>
      </c>
      <c r="D46" s="166" t="s">
        <v>852</v>
      </c>
      <c r="E46" s="169">
        <f>230.05/(3.36)</f>
        <v>68.467261904761912</v>
      </c>
      <c r="F46" s="168" t="s">
        <v>1823</v>
      </c>
      <c r="G46" s="30"/>
      <c r="H46" s="30"/>
      <c r="I46" s="18"/>
      <c r="J46" s="30"/>
      <c r="K46" s="18"/>
      <c r="L46" s="18"/>
    </row>
    <row r="47" spans="1:12" ht="13.5">
      <c r="A47" s="165" t="s">
        <v>1833</v>
      </c>
      <c r="B47" s="166" t="s">
        <v>1848</v>
      </c>
      <c r="C47" s="166" t="s">
        <v>1849</v>
      </c>
      <c r="D47" s="166" t="s">
        <v>852</v>
      </c>
      <c r="E47" s="169">
        <f>252.05/(3.36)</f>
        <v>75.014880952380963</v>
      </c>
      <c r="F47" s="168" t="s">
        <v>1823</v>
      </c>
      <c r="G47" s="30"/>
      <c r="H47" s="30"/>
      <c r="I47" s="18"/>
      <c r="J47" s="30"/>
      <c r="K47" s="18"/>
      <c r="L47" s="18"/>
    </row>
    <row r="48" spans="1:12" ht="13.5">
      <c r="A48" s="165" t="s">
        <v>1833</v>
      </c>
      <c r="B48" s="166" t="s">
        <v>1565</v>
      </c>
      <c r="C48" s="166" t="s">
        <v>1747</v>
      </c>
      <c r="D48" s="166" t="s">
        <v>852</v>
      </c>
      <c r="E48" s="169">
        <f>278.06/(3.36)</f>
        <v>82.75595238095238</v>
      </c>
      <c r="F48" s="168" t="s">
        <v>1823</v>
      </c>
      <c r="G48" s="30"/>
      <c r="H48" s="30"/>
      <c r="I48" s="18"/>
      <c r="J48" s="30"/>
      <c r="K48" s="18"/>
      <c r="L48" s="18"/>
    </row>
    <row r="49" spans="1:12" ht="13.5">
      <c r="A49" s="165" t="s">
        <v>1833</v>
      </c>
      <c r="B49" s="166" t="s">
        <v>1850</v>
      </c>
      <c r="C49" s="166" t="s">
        <v>1851</v>
      </c>
      <c r="D49" s="166" t="s">
        <v>852</v>
      </c>
      <c r="E49" s="169">
        <f>34.83/3.36</f>
        <v>10.366071428571429</v>
      </c>
      <c r="F49" s="168" t="s">
        <v>1834</v>
      </c>
      <c r="G49" s="30"/>
      <c r="H49" s="30"/>
      <c r="I49" s="18"/>
      <c r="J49" s="18"/>
      <c r="K49" s="18"/>
      <c r="L49" s="18"/>
    </row>
    <row r="50" spans="1:12" ht="13.5">
      <c r="A50" s="165" t="s">
        <v>1833</v>
      </c>
      <c r="B50" s="166" t="s">
        <v>1852</v>
      </c>
      <c r="C50" s="166" t="s">
        <v>1853</v>
      </c>
      <c r="D50" s="166" t="s">
        <v>984</v>
      </c>
      <c r="E50" s="169">
        <f>27.5*2/3.36</f>
        <v>16.36904761904762</v>
      </c>
      <c r="F50" s="168" t="s">
        <v>1854</v>
      </c>
      <c r="G50" s="30"/>
      <c r="H50" s="30"/>
      <c r="I50" s="18"/>
      <c r="J50" s="30"/>
      <c r="K50" s="18"/>
      <c r="L50" s="18"/>
    </row>
    <row r="51" spans="1:12" ht="13.5">
      <c r="A51" s="165" t="s">
        <v>1833</v>
      </c>
      <c r="B51" s="166" t="s">
        <v>1693</v>
      </c>
      <c r="C51" s="166" t="s">
        <v>1694</v>
      </c>
      <c r="D51" s="166" t="s">
        <v>1502</v>
      </c>
      <c r="E51" s="169">
        <v>315</v>
      </c>
      <c r="F51" s="168"/>
      <c r="G51" s="30"/>
      <c r="H51" s="30"/>
      <c r="I51" s="18"/>
      <c r="J51" s="30"/>
      <c r="K51" s="18"/>
      <c r="L51" s="18"/>
    </row>
    <row r="52" spans="1:12" ht="13.5">
      <c r="A52" s="165" t="s">
        <v>1833</v>
      </c>
      <c r="B52" s="166" t="s">
        <v>1500</v>
      </c>
      <c r="C52" s="166" t="s">
        <v>1501</v>
      </c>
      <c r="D52" s="166" t="s">
        <v>1502</v>
      </c>
      <c r="E52" s="169">
        <f>45/(3.36)</f>
        <v>13.392857142857144</v>
      </c>
      <c r="F52" s="168" t="s">
        <v>1854</v>
      </c>
      <c r="G52" s="30"/>
      <c r="H52" s="30"/>
      <c r="I52" s="18"/>
      <c r="J52" s="30"/>
      <c r="K52" s="18"/>
      <c r="L52" s="18"/>
    </row>
    <row r="53" spans="1:12" ht="13.5">
      <c r="A53" s="165" t="s">
        <v>1833</v>
      </c>
      <c r="B53" s="166" t="s">
        <v>1551</v>
      </c>
      <c r="C53" s="166" t="s">
        <v>1552</v>
      </c>
      <c r="D53" s="166" t="s">
        <v>657</v>
      </c>
      <c r="E53" s="169">
        <v>0.18</v>
      </c>
      <c r="F53" s="168"/>
      <c r="G53" s="30"/>
      <c r="H53" s="30"/>
      <c r="I53" s="18"/>
      <c r="J53" s="30"/>
      <c r="K53" s="18"/>
      <c r="L53" s="18"/>
    </row>
    <row r="54" spans="1:12" ht="13.5">
      <c r="A54" s="165" t="s">
        <v>1833</v>
      </c>
      <c r="B54" s="166" t="s">
        <v>1623</v>
      </c>
      <c r="C54" s="166" t="s">
        <v>1624</v>
      </c>
      <c r="D54" s="166" t="s">
        <v>1614</v>
      </c>
      <c r="E54" s="169">
        <v>4.1399999999999997</v>
      </c>
      <c r="F54" s="168"/>
      <c r="G54" s="30"/>
      <c r="H54" s="30"/>
      <c r="I54" s="18"/>
      <c r="J54" s="30"/>
      <c r="K54" s="18"/>
      <c r="L54" s="18"/>
    </row>
    <row r="55" spans="1:12" ht="13.5">
      <c r="A55" s="165" t="s">
        <v>1833</v>
      </c>
      <c r="B55" s="166" t="s">
        <v>1627</v>
      </c>
      <c r="C55" s="166" t="s">
        <v>1628</v>
      </c>
      <c r="D55" s="166" t="s">
        <v>852</v>
      </c>
      <c r="E55" s="169">
        <v>5.09</v>
      </c>
      <c r="F55" s="168"/>
      <c r="G55" s="30"/>
      <c r="H55" s="30"/>
      <c r="I55" s="18"/>
      <c r="J55" s="30"/>
      <c r="K55" s="18"/>
      <c r="L55" s="18"/>
    </row>
    <row r="56" spans="1:12" ht="13.5">
      <c r="A56" s="165" t="s">
        <v>1833</v>
      </c>
      <c r="B56" s="166" t="s">
        <v>1629</v>
      </c>
      <c r="C56" s="166" t="s">
        <v>1630</v>
      </c>
      <c r="D56" s="166" t="s">
        <v>852</v>
      </c>
      <c r="E56" s="169">
        <v>8.93</v>
      </c>
      <c r="F56" s="168"/>
      <c r="G56" s="30"/>
      <c r="H56" s="30"/>
      <c r="I56" s="18"/>
      <c r="J56" s="30"/>
      <c r="K56" s="18"/>
      <c r="L56" s="18"/>
    </row>
    <row r="57" spans="1:12" ht="13.5">
      <c r="A57" s="165" t="s">
        <v>1833</v>
      </c>
      <c r="B57" s="166" t="s">
        <v>1612</v>
      </c>
      <c r="C57" s="166" t="s">
        <v>1613</v>
      </c>
      <c r="D57" s="166" t="s">
        <v>1614</v>
      </c>
      <c r="E57" s="169">
        <v>6.3</v>
      </c>
      <c r="F57" s="168"/>
      <c r="G57" s="30"/>
      <c r="H57" s="30"/>
      <c r="I57" s="18"/>
      <c r="J57" s="30"/>
      <c r="K57" s="18"/>
      <c r="L57" s="18"/>
    </row>
    <row r="58" spans="1:12" ht="13.5">
      <c r="A58" s="165" t="s">
        <v>1833</v>
      </c>
      <c r="B58" s="166" t="s">
        <v>1619</v>
      </c>
      <c r="C58" s="166" t="s">
        <v>1620</v>
      </c>
      <c r="D58" s="166" t="s">
        <v>1614</v>
      </c>
      <c r="E58" s="169">
        <v>6.54</v>
      </c>
      <c r="F58" s="168"/>
      <c r="G58" s="30"/>
      <c r="H58" s="30"/>
      <c r="I58" s="18"/>
      <c r="J58" s="30"/>
      <c r="K58" s="18"/>
      <c r="L58" s="18"/>
    </row>
    <row r="59" spans="1:12" ht="13.5">
      <c r="A59" s="165" t="s">
        <v>1833</v>
      </c>
      <c r="B59" s="166" t="s">
        <v>1615</v>
      </c>
      <c r="C59" s="166" t="s">
        <v>1616</v>
      </c>
      <c r="D59" s="166" t="s">
        <v>1614</v>
      </c>
      <c r="E59" s="169">
        <v>5.78</v>
      </c>
      <c r="F59" s="168"/>
      <c r="G59" s="30"/>
      <c r="H59" s="30"/>
      <c r="I59" s="18"/>
      <c r="J59" s="30"/>
      <c r="K59" s="18"/>
      <c r="L59" s="18"/>
    </row>
    <row r="60" spans="1:12" ht="13.5">
      <c r="A60" s="165" t="s">
        <v>1833</v>
      </c>
      <c r="B60" s="166" t="s">
        <v>1698</v>
      </c>
      <c r="C60" s="166" t="s">
        <v>1699</v>
      </c>
      <c r="D60" s="166" t="s">
        <v>984</v>
      </c>
      <c r="E60" s="169">
        <v>23.36</v>
      </c>
      <c r="F60" s="168"/>
      <c r="G60" s="30"/>
      <c r="H60" s="30"/>
      <c r="I60" s="18"/>
      <c r="J60" s="30"/>
      <c r="K60" s="18"/>
      <c r="L60" s="18"/>
    </row>
    <row r="61" spans="1:12" ht="13.5">
      <c r="A61" s="165" t="s">
        <v>1833</v>
      </c>
      <c r="B61" s="166" t="s">
        <v>1644</v>
      </c>
      <c r="C61" s="166" t="s">
        <v>1645</v>
      </c>
      <c r="D61" s="166" t="s">
        <v>984</v>
      </c>
      <c r="E61" s="169">
        <v>0.2</v>
      </c>
      <c r="F61" s="168"/>
      <c r="G61" s="30"/>
      <c r="H61" s="30"/>
      <c r="I61" s="18"/>
      <c r="J61" s="30"/>
      <c r="K61" s="18"/>
      <c r="L61" s="18"/>
    </row>
    <row r="62" spans="1:12" ht="13.5">
      <c r="A62" s="165" t="s">
        <v>1833</v>
      </c>
      <c r="B62" s="166" t="s">
        <v>1642</v>
      </c>
      <c r="C62" s="166" t="s">
        <v>1643</v>
      </c>
      <c r="D62" s="166" t="s">
        <v>984</v>
      </c>
      <c r="E62" s="169">
        <v>66.680000000000007</v>
      </c>
      <c r="F62" s="168"/>
      <c r="G62" s="30"/>
      <c r="H62" s="30"/>
      <c r="I62" s="18"/>
      <c r="J62" s="30"/>
      <c r="K62" s="18"/>
      <c r="L62" s="18"/>
    </row>
    <row r="63" spans="1:12" ht="13.5">
      <c r="A63" s="165" t="s">
        <v>1833</v>
      </c>
      <c r="B63" s="166" t="s">
        <v>1621</v>
      </c>
      <c r="C63" s="166" t="s">
        <v>1622</v>
      </c>
      <c r="D63" s="166" t="s">
        <v>984</v>
      </c>
      <c r="E63" s="169">
        <v>1.1500000000000001</v>
      </c>
      <c r="F63" s="168"/>
      <c r="G63" s="30"/>
      <c r="H63" s="30"/>
      <c r="I63" s="18"/>
      <c r="J63" s="30"/>
      <c r="K63" s="18"/>
      <c r="L63" s="18"/>
    </row>
    <row r="64" spans="1:12" ht="13.5">
      <c r="A64" s="165" t="s">
        <v>1833</v>
      </c>
      <c r="B64" s="166" t="s">
        <v>1617</v>
      </c>
      <c r="C64" s="166" t="s">
        <v>1618</v>
      </c>
      <c r="D64" s="166" t="s">
        <v>984</v>
      </c>
      <c r="E64" s="169">
        <v>2.59</v>
      </c>
      <c r="F64" s="168"/>
      <c r="G64" s="30"/>
      <c r="H64" s="30"/>
      <c r="I64" s="18"/>
      <c r="J64" s="30"/>
      <c r="K64" s="18"/>
      <c r="L64" s="18"/>
    </row>
    <row r="65" spans="1:12" ht="13.5">
      <c r="A65" s="165" t="s">
        <v>1833</v>
      </c>
      <c r="B65" s="166" t="s">
        <v>1625</v>
      </c>
      <c r="C65" s="166" t="s">
        <v>1626</v>
      </c>
      <c r="D65" s="166" t="s">
        <v>984</v>
      </c>
      <c r="E65" s="169">
        <v>8.6</v>
      </c>
      <c r="F65" s="168"/>
      <c r="G65" s="30"/>
      <c r="H65" s="30"/>
      <c r="I65" s="18"/>
      <c r="J65" s="30"/>
      <c r="K65" s="18"/>
      <c r="L65" s="18"/>
    </row>
    <row r="66" spans="1:12" ht="13.5">
      <c r="A66" s="165" t="s">
        <v>1833</v>
      </c>
      <c r="B66" s="166" t="s">
        <v>1566</v>
      </c>
      <c r="C66" s="166" t="s">
        <v>1567</v>
      </c>
      <c r="D66" s="166" t="s">
        <v>1568</v>
      </c>
      <c r="E66" s="169">
        <v>25</v>
      </c>
      <c r="F66" s="168"/>
      <c r="G66" s="30"/>
      <c r="H66" s="30"/>
      <c r="I66" s="18"/>
      <c r="J66" s="30"/>
      <c r="K66" s="18"/>
      <c r="L66" s="18"/>
    </row>
    <row r="67" spans="1:12" ht="13.5">
      <c r="A67" s="165" t="s">
        <v>1833</v>
      </c>
      <c r="B67" s="166" t="s">
        <v>1722</v>
      </c>
      <c r="C67" s="166" t="s">
        <v>1723</v>
      </c>
      <c r="D67" s="166" t="s">
        <v>984</v>
      </c>
      <c r="E67" s="169">
        <v>1.03</v>
      </c>
      <c r="F67" s="168"/>
      <c r="G67" s="30"/>
      <c r="H67" s="30"/>
      <c r="I67" s="18"/>
      <c r="J67" s="30"/>
      <c r="K67" s="18"/>
      <c r="L67" s="18"/>
    </row>
    <row r="68" spans="1:12" ht="13.5">
      <c r="A68" s="165" t="s">
        <v>1833</v>
      </c>
      <c r="B68" s="166" t="s">
        <v>1728</v>
      </c>
      <c r="C68" s="166" t="s">
        <v>1729</v>
      </c>
      <c r="D68" s="166" t="s">
        <v>852</v>
      </c>
      <c r="E68" s="169">
        <v>0.98</v>
      </c>
      <c r="F68" s="168"/>
      <c r="G68" s="30"/>
      <c r="H68" s="30"/>
      <c r="I68" s="18"/>
      <c r="J68" s="30"/>
      <c r="K68" s="18"/>
      <c r="L68" s="18"/>
    </row>
    <row r="69" spans="1:12" ht="13.5">
      <c r="A69" s="165" t="s">
        <v>1833</v>
      </c>
      <c r="B69" s="166" t="s">
        <v>1726</v>
      </c>
      <c r="C69" s="166" t="s">
        <v>1727</v>
      </c>
      <c r="D69" s="166" t="s">
        <v>984</v>
      </c>
      <c r="E69" s="169">
        <v>315</v>
      </c>
      <c r="F69" s="168"/>
      <c r="G69" s="30"/>
      <c r="H69" s="30"/>
      <c r="I69" s="18"/>
      <c r="J69" s="30"/>
      <c r="K69" s="18"/>
      <c r="L69" s="18"/>
    </row>
    <row r="70" spans="1:12" ht="13.5">
      <c r="A70" s="165" t="s">
        <v>1833</v>
      </c>
      <c r="B70" s="166" t="s">
        <v>1724</v>
      </c>
      <c r="C70" s="166" t="s">
        <v>1725</v>
      </c>
      <c r="D70" s="166" t="s">
        <v>984</v>
      </c>
      <c r="E70" s="169">
        <v>262.5</v>
      </c>
      <c r="F70" s="168"/>
      <c r="G70" s="30"/>
      <c r="H70" s="30"/>
      <c r="I70" s="18"/>
      <c r="J70" s="30"/>
      <c r="K70" s="18"/>
      <c r="L70" s="18"/>
    </row>
    <row r="71" spans="1:12" ht="13.5">
      <c r="A71" s="165" t="s">
        <v>1833</v>
      </c>
      <c r="B71" s="166" t="s">
        <v>1576</v>
      </c>
      <c r="C71" s="166" t="s">
        <v>1577</v>
      </c>
      <c r="D71" s="166" t="s">
        <v>1578</v>
      </c>
      <c r="E71" s="169">
        <v>3.04</v>
      </c>
      <c r="F71" s="168"/>
      <c r="G71" s="30"/>
      <c r="H71" s="30"/>
      <c r="I71" s="18"/>
      <c r="J71" s="30"/>
      <c r="K71" s="18"/>
      <c r="L71" s="18"/>
    </row>
    <row r="72" spans="1:12" ht="13.5">
      <c r="A72" s="165" t="s">
        <v>1833</v>
      </c>
      <c r="B72" s="166" t="s">
        <v>1604</v>
      </c>
      <c r="C72" s="166" t="s">
        <v>1605</v>
      </c>
      <c r="D72" s="166" t="s">
        <v>984</v>
      </c>
      <c r="E72" s="169">
        <v>341.25</v>
      </c>
      <c r="F72" s="168"/>
      <c r="G72" s="30"/>
      <c r="H72" s="30"/>
      <c r="I72" s="18"/>
      <c r="J72" s="30"/>
      <c r="K72" s="18"/>
      <c r="L72" s="18"/>
    </row>
    <row r="73" spans="1:12" ht="13.5">
      <c r="A73" s="165" t="s">
        <v>1833</v>
      </c>
      <c r="B73" s="166" t="s">
        <v>1602</v>
      </c>
      <c r="C73" s="166" t="s">
        <v>1603</v>
      </c>
      <c r="D73" s="166" t="s">
        <v>984</v>
      </c>
      <c r="E73" s="169">
        <v>341.25</v>
      </c>
      <c r="F73" s="168"/>
      <c r="G73" s="30"/>
      <c r="H73" s="30"/>
      <c r="I73" s="18"/>
      <c r="J73" s="30"/>
      <c r="K73" s="18"/>
      <c r="L73" s="18"/>
    </row>
    <row r="74" spans="1:12" ht="13.5">
      <c r="A74" s="165" t="s">
        <v>1833</v>
      </c>
      <c r="B74" s="166" t="s">
        <v>1646</v>
      </c>
      <c r="C74" s="166" t="s">
        <v>1647</v>
      </c>
      <c r="D74" s="166" t="s">
        <v>657</v>
      </c>
      <c r="E74" s="169">
        <v>22.93</v>
      </c>
      <c r="F74" s="168" t="s">
        <v>1839</v>
      </c>
      <c r="G74" s="30"/>
      <c r="H74" s="30"/>
      <c r="I74" s="18"/>
      <c r="J74" s="30"/>
      <c r="K74" s="18"/>
      <c r="L74" s="18"/>
    </row>
    <row r="75" spans="1:12" ht="13.5">
      <c r="A75" s="165" t="s">
        <v>1833</v>
      </c>
      <c r="B75" s="166">
        <v>293010001</v>
      </c>
      <c r="C75" s="166" t="s">
        <v>1652</v>
      </c>
      <c r="D75" s="166" t="s">
        <v>657</v>
      </c>
      <c r="E75" s="169">
        <v>23.9</v>
      </c>
      <c r="F75" s="168" t="s">
        <v>1839</v>
      </c>
      <c r="G75" s="30"/>
      <c r="H75" s="30"/>
      <c r="I75" s="18"/>
      <c r="J75" s="30"/>
      <c r="K75" s="18"/>
      <c r="L75" s="18"/>
    </row>
    <row r="76" spans="1:12" ht="13.5">
      <c r="A76" s="165" t="s">
        <v>1833</v>
      </c>
      <c r="B76" s="166">
        <v>293010006</v>
      </c>
      <c r="C76" s="166" t="s">
        <v>1656</v>
      </c>
      <c r="D76" s="166" t="s">
        <v>657</v>
      </c>
      <c r="E76" s="169">
        <v>29.3</v>
      </c>
      <c r="F76" s="168" t="s">
        <v>1839</v>
      </c>
      <c r="G76" s="30"/>
      <c r="H76" s="30"/>
      <c r="I76" s="18"/>
      <c r="J76" s="30"/>
      <c r="K76" s="18"/>
      <c r="L76" s="18"/>
    </row>
    <row r="77" spans="1:12" ht="13.5">
      <c r="A77" s="165" t="s">
        <v>1833</v>
      </c>
      <c r="B77" s="166">
        <v>293010006</v>
      </c>
      <c r="C77" s="166" t="s">
        <v>1657</v>
      </c>
      <c r="D77" s="166" t="s">
        <v>657</v>
      </c>
      <c r="E77" s="169">
        <v>30.33</v>
      </c>
      <c r="F77" s="168" t="s">
        <v>1839</v>
      </c>
      <c r="G77" s="30"/>
      <c r="H77" s="30"/>
      <c r="I77" s="18"/>
      <c r="J77" s="30"/>
      <c r="K77" s="18"/>
      <c r="L77" s="18"/>
    </row>
    <row r="78" spans="1:12" ht="13.5">
      <c r="A78" s="165" t="s">
        <v>1833</v>
      </c>
      <c r="B78" s="166" t="s">
        <v>1660</v>
      </c>
      <c r="C78" s="166" t="s">
        <v>1661</v>
      </c>
      <c r="D78" s="166" t="s">
        <v>657</v>
      </c>
      <c r="E78" s="169">
        <v>30.33</v>
      </c>
      <c r="F78" s="168" t="s">
        <v>1839</v>
      </c>
      <c r="G78" s="30"/>
      <c r="H78" s="30"/>
      <c r="I78" s="18"/>
      <c r="J78" s="30"/>
      <c r="K78" s="18"/>
      <c r="L78" s="18"/>
    </row>
    <row r="79" spans="1:12" ht="13.5">
      <c r="A79" s="165" t="s">
        <v>1833</v>
      </c>
      <c r="B79" s="166" t="s">
        <v>1855</v>
      </c>
      <c r="C79" s="166" t="s">
        <v>1662</v>
      </c>
      <c r="D79" s="166" t="s">
        <v>657</v>
      </c>
      <c r="E79" s="169">
        <v>30.33</v>
      </c>
      <c r="F79" s="168" t="s">
        <v>1839</v>
      </c>
      <c r="G79" s="30"/>
      <c r="H79" s="30"/>
      <c r="I79" s="18"/>
      <c r="J79" s="30"/>
      <c r="K79" s="18"/>
      <c r="L79" s="18"/>
    </row>
    <row r="80" spans="1:12" ht="13.5">
      <c r="A80" s="165" t="s">
        <v>1833</v>
      </c>
      <c r="B80" s="166" t="s">
        <v>1856</v>
      </c>
      <c r="C80" s="166" t="s">
        <v>1663</v>
      </c>
      <c r="D80" s="166" t="s">
        <v>657</v>
      </c>
      <c r="E80" s="169">
        <v>39.97</v>
      </c>
      <c r="F80" s="168" t="s">
        <v>1839</v>
      </c>
      <c r="G80" s="30"/>
      <c r="H80" s="30"/>
      <c r="I80" s="18"/>
      <c r="J80" s="30"/>
      <c r="K80" s="18"/>
      <c r="L80" s="18"/>
    </row>
    <row r="81" spans="1:12" ht="13.5">
      <c r="A81" s="165" t="s">
        <v>1833</v>
      </c>
      <c r="B81" s="166" t="s">
        <v>1857</v>
      </c>
      <c r="C81" s="166" t="s">
        <v>1664</v>
      </c>
      <c r="D81" s="166" t="s">
        <v>657</v>
      </c>
      <c r="E81" s="169">
        <v>39.97</v>
      </c>
      <c r="F81" s="168" t="s">
        <v>1839</v>
      </c>
      <c r="G81" s="30"/>
      <c r="H81" s="30"/>
      <c r="I81" s="18"/>
      <c r="J81" s="30"/>
      <c r="K81" s="18"/>
      <c r="L81" s="18"/>
    </row>
    <row r="82" spans="1:12" ht="13.5">
      <c r="A82" s="165" t="s">
        <v>1833</v>
      </c>
      <c r="B82" s="166" t="s">
        <v>1858</v>
      </c>
      <c r="C82" s="166" t="s">
        <v>1859</v>
      </c>
      <c r="D82" s="166" t="s">
        <v>657</v>
      </c>
      <c r="E82" s="169">
        <v>45.65</v>
      </c>
      <c r="F82" s="168" t="s">
        <v>1839</v>
      </c>
      <c r="G82" s="30"/>
      <c r="H82" s="30"/>
      <c r="I82" s="18"/>
      <c r="J82" s="30"/>
      <c r="K82" s="18"/>
      <c r="L82" s="18"/>
    </row>
    <row r="83" spans="1:12" ht="13.5">
      <c r="A83" s="165" t="s">
        <v>1833</v>
      </c>
      <c r="B83" s="166" t="s">
        <v>1673</v>
      </c>
      <c r="C83" s="166" t="s">
        <v>1860</v>
      </c>
      <c r="D83" s="166" t="s">
        <v>657</v>
      </c>
      <c r="E83" s="169">
        <v>45.65</v>
      </c>
      <c r="F83" s="168" t="s">
        <v>1839</v>
      </c>
      <c r="G83" s="30"/>
      <c r="H83" s="30"/>
      <c r="I83" s="18"/>
      <c r="J83" s="30"/>
      <c r="K83" s="18"/>
      <c r="L83" s="18"/>
    </row>
    <row r="84" spans="1:12" ht="13.5">
      <c r="A84" s="165" t="s">
        <v>1833</v>
      </c>
      <c r="B84" s="166">
        <v>293010005</v>
      </c>
      <c r="C84" s="171" t="s">
        <v>1861</v>
      </c>
      <c r="D84" s="166" t="s">
        <v>657</v>
      </c>
      <c r="E84" s="169">
        <v>22.93</v>
      </c>
      <c r="F84" s="168" t="s">
        <v>1839</v>
      </c>
      <c r="G84" s="30"/>
      <c r="H84" s="30"/>
      <c r="I84" s="18"/>
      <c r="J84" s="30"/>
      <c r="K84" s="18"/>
      <c r="L84" s="18"/>
    </row>
    <row r="85" spans="1:12" ht="13.5">
      <c r="A85" s="165" t="s">
        <v>1833</v>
      </c>
      <c r="B85" s="166" t="s">
        <v>1585</v>
      </c>
      <c r="C85" s="166" t="s">
        <v>1586</v>
      </c>
      <c r="D85" s="166" t="s">
        <v>1587</v>
      </c>
      <c r="E85" s="169">
        <v>8.4</v>
      </c>
      <c r="F85" s="168" t="s">
        <v>1839</v>
      </c>
      <c r="G85" s="30"/>
      <c r="H85" s="30"/>
      <c r="I85" s="18"/>
      <c r="J85" s="30"/>
      <c r="K85" s="18"/>
      <c r="L85" s="18"/>
    </row>
    <row r="86" spans="1:12" ht="13.5">
      <c r="A86" s="165" t="s">
        <v>1833</v>
      </c>
      <c r="B86" s="166">
        <v>293010023</v>
      </c>
      <c r="C86" s="171" t="s">
        <v>1659</v>
      </c>
      <c r="D86" s="171" t="s">
        <v>657</v>
      </c>
      <c r="E86" s="172">
        <v>35.9</v>
      </c>
      <c r="F86" s="168" t="s">
        <v>1839</v>
      </c>
      <c r="G86" s="30"/>
      <c r="H86" s="30"/>
      <c r="I86" s="18"/>
      <c r="J86" s="30"/>
      <c r="K86" s="18"/>
      <c r="L86" s="18"/>
    </row>
    <row r="87" spans="1:12" ht="13.5">
      <c r="A87" s="165" t="s">
        <v>1833</v>
      </c>
      <c r="B87" s="166" t="s">
        <v>1588</v>
      </c>
      <c r="C87" s="166" t="s">
        <v>1589</v>
      </c>
      <c r="D87" s="166" t="s">
        <v>1587</v>
      </c>
      <c r="E87" s="169">
        <v>10.5</v>
      </c>
      <c r="F87" s="168" t="s">
        <v>1839</v>
      </c>
      <c r="G87" s="30"/>
      <c r="H87" s="30"/>
      <c r="I87" s="18"/>
      <c r="J87" s="30"/>
      <c r="K87" s="18"/>
      <c r="L87" s="18"/>
    </row>
    <row r="88" spans="1:12" ht="13.5">
      <c r="A88" s="165" t="s">
        <v>1833</v>
      </c>
      <c r="B88" s="166">
        <v>293010053</v>
      </c>
      <c r="C88" s="171" t="s">
        <v>1666</v>
      </c>
      <c r="D88" s="166" t="s">
        <v>657</v>
      </c>
      <c r="E88" s="169">
        <v>58.08</v>
      </c>
      <c r="F88" s="168" t="s">
        <v>1839</v>
      </c>
      <c r="G88" s="30"/>
      <c r="H88" s="30"/>
      <c r="I88" s="18"/>
      <c r="J88" s="30"/>
      <c r="K88" s="18"/>
      <c r="L88" s="18"/>
    </row>
    <row r="89" spans="1:12" ht="13.5">
      <c r="A89" s="165" t="s">
        <v>1833</v>
      </c>
      <c r="B89" s="166" t="s">
        <v>1862</v>
      </c>
      <c r="C89" s="171" t="s">
        <v>1668</v>
      </c>
      <c r="D89" s="166" t="s">
        <v>657</v>
      </c>
      <c r="E89" s="169">
        <v>58.08</v>
      </c>
      <c r="F89" s="168" t="s">
        <v>1839</v>
      </c>
      <c r="G89" s="30"/>
      <c r="H89" s="30"/>
      <c r="I89" s="18"/>
      <c r="J89" s="30"/>
      <c r="K89" s="18"/>
      <c r="L89" s="18"/>
    </row>
    <row r="90" spans="1:12" ht="13.5">
      <c r="A90" s="165" t="s">
        <v>1833</v>
      </c>
      <c r="B90" s="166" t="s">
        <v>1590</v>
      </c>
      <c r="C90" s="166" t="s">
        <v>1591</v>
      </c>
      <c r="D90" s="166" t="s">
        <v>1587</v>
      </c>
      <c r="E90" s="169">
        <v>12.6</v>
      </c>
      <c r="F90" s="168" t="s">
        <v>1839</v>
      </c>
      <c r="G90" s="30"/>
      <c r="H90" s="30"/>
      <c r="I90" s="18"/>
      <c r="J90" s="30"/>
      <c r="K90" s="18"/>
      <c r="L90" s="18"/>
    </row>
    <row r="91" spans="1:12" ht="13.5">
      <c r="A91" s="165" t="s">
        <v>1833</v>
      </c>
      <c r="B91" s="166">
        <v>293010054</v>
      </c>
      <c r="C91" s="171" t="s">
        <v>1670</v>
      </c>
      <c r="D91" s="166" t="s">
        <v>657</v>
      </c>
      <c r="E91" s="169">
        <v>49.23</v>
      </c>
      <c r="F91" s="168" t="s">
        <v>1839</v>
      </c>
      <c r="G91" s="30"/>
      <c r="H91" s="30"/>
      <c r="I91" s="18"/>
      <c r="J91" s="30"/>
      <c r="K91" s="18"/>
      <c r="L91" s="18"/>
    </row>
    <row r="92" spans="1:12" ht="13.5">
      <c r="A92" s="165" t="s">
        <v>1833</v>
      </c>
      <c r="B92" s="166" t="s">
        <v>1592</v>
      </c>
      <c r="C92" s="166" t="s">
        <v>1593</v>
      </c>
      <c r="D92" s="166" t="s">
        <v>1587</v>
      </c>
      <c r="E92" s="169">
        <v>14.7</v>
      </c>
      <c r="F92" s="168" t="s">
        <v>1839</v>
      </c>
      <c r="G92" s="30"/>
      <c r="H92" s="30"/>
      <c r="I92" s="18"/>
      <c r="J92" s="30"/>
      <c r="K92" s="18"/>
      <c r="L92" s="18"/>
    </row>
    <row r="93" spans="1:12" ht="13.5">
      <c r="A93" s="165" t="s">
        <v>1833</v>
      </c>
      <c r="B93" s="166" t="s">
        <v>1594</v>
      </c>
      <c r="C93" s="166" t="s">
        <v>1595</v>
      </c>
      <c r="D93" s="166" t="s">
        <v>1587</v>
      </c>
      <c r="E93" s="169">
        <v>16.8</v>
      </c>
      <c r="F93" s="168" t="s">
        <v>1839</v>
      </c>
      <c r="G93" s="30"/>
      <c r="H93" s="30"/>
      <c r="I93" s="18"/>
      <c r="J93" s="30"/>
      <c r="K93" s="18"/>
      <c r="L93" s="18"/>
    </row>
    <row r="94" spans="1:12" ht="13.5">
      <c r="A94" s="165" t="s">
        <v>1833</v>
      </c>
      <c r="B94" s="166">
        <v>293010014</v>
      </c>
      <c r="C94" s="171" t="s">
        <v>1677</v>
      </c>
      <c r="D94" s="166" t="s">
        <v>657</v>
      </c>
      <c r="E94" s="169">
        <v>77.05</v>
      </c>
      <c r="F94" s="168" t="s">
        <v>1839</v>
      </c>
      <c r="G94" s="30"/>
      <c r="H94" s="30"/>
      <c r="I94" s="18"/>
      <c r="J94" s="30"/>
      <c r="K94" s="18"/>
      <c r="L94" s="18"/>
    </row>
    <row r="95" spans="1:12" ht="13.5">
      <c r="A95" s="165" t="s">
        <v>1833</v>
      </c>
      <c r="B95" s="166" t="s">
        <v>1596</v>
      </c>
      <c r="C95" s="166" t="s">
        <v>1597</v>
      </c>
      <c r="D95" s="166" t="s">
        <v>1587</v>
      </c>
      <c r="E95" s="169">
        <v>18.899999999999999</v>
      </c>
      <c r="F95" s="168" t="s">
        <v>1839</v>
      </c>
      <c r="G95" s="30"/>
      <c r="H95" s="30"/>
      <c r="I95" s="18"/>
      <c r="J95" s="30"/>
      <c r="K95" s="18"/>
      <c r="L95" s="18"/>
    </row>
    <row r="96" spans="1:12" ht="13.5">
      <c r="A96" s="165" t="s">
        <v>1833</v>
      </c>
      <c r="B96" s="166" t="s">
        <v>1680</v>
      </c>
      <c r="C96" s="166" t="s">
        <v>1681</v>
      </c>
      <c r="D96" s="166" t="s">
        <v>657</v>
      </c>
      <c r="E96" s="169">
        <v>87.07</v>
      </c>
      <c r="F96" s="168" t="s">
        <v>1839</v>
      </c>
      <c r="G96" s="30"/>
      <c r="H96" s="30"/>
      <c r="I96" s="18"/>
      <c r="J96" s="30"/>
      <c r="K96" s="18"/>
      <c r="L96" s="18"/>
    </row>
    <row r="97" spans="1:12" ht="13.5">
      <c r="A97" s="165" t="s">
        <v>1833</v>
      </c>
      <c r="B97" s="166" t="s">
        <v>1680</v>
      </c>
      <c r="C97" s="166" t="s">
        <v>1682</v>
      </c>
      <c r="D97" s="166" t="s">
        <v>657</v>
      </c>
      <c r="E97" s="169">
        <v>104.48</v>
      </c>
      <c r="F97" s="168" t="s">
        <v>1839</v>
      </c>
      <c r="G97" s="30"/>
      <c r="H97" s="30"/>
      <c r="I97" s="18"/>
      <c r="J97" s="30"/>
      <c r="K97" s="18"/>
      <c r="L97" s="18"/>
    </row>
    <row r="98" spans="1:12" ht="13.5">
      <c r="A98" s="165" t="s">
        <v>1833</v>
      </c>
      <c r="B98" s="166" t="s">
        <v>1680</v>
      </c>
      <c r="C98" s="166" t="s">
        <v>1683</v>
      </c>
      <c r="D98" s="166" t="s">
        <v>657</v>
      </c>
      <c r="E98" s="169">
        <v>115.09</v>
      </c>
      <c r="F98" s="168" t="s">
        <v>1839</v>
      </c>
      <c r="G98" s="30"/>
      <c r="H98" s="30"/>
      <c r="I98" s="18"/>
      <c r="J98" s="30"/>
      <c r="K98" s="18"/>
      <c r="L98" s="18"/>
    </row>
    <row r="99" spans="1:12" ht="13.5">
      <c r="A99" s="165" t="s">
        <v>1833</v>
      </c>
      <c r="B99" s="166" t="s">
        <v>1598</v>
      </c>
      <c r="C99" s="166" t="s">
        <v>1599</v>
      </c>
      <c r="D99" s="166" t="s">
        <v>1587</v>
      </c>
      <c r="E99" s="169">
        <v>21</v>
      </c>
      <c r="F99" s="168" t="s">
        <v>1839</v>
      </c>
      <c r="G99" s="30"/>
      <c r="H99" s="30"/>
      <c r="I99" s="18"/>
      <c r="J99" s="30"/>
      <c r="K99" s="18"/>
      <c r="L99" s="18"/>
    </row>
    <row r="100" spans="1:12" s="55" customFormat="1" ht="13.5">
      <c r="A100" s="173" t="s">
        <v>1833</v>
      </c>
      <c r="B100" s="171" t="s">
        <v>1687</v>
      </c>
      <c r="C100" s="171" t="s">
        <v>1688</v>
      </c>
      <c r="D100" s="171" t="s">
        <v>657</v>
      </c>
      <c r="E100" s="172">
        <v>125.59</v>
      </c>
      <c r="F100" s="174" t="s">
        <v>1839</v>
      </c>
      <c r="G100" s="109"/>
      <c r="H100" s="109"/>
      <c r="I100" s="110"/>
      <c r="J100" s="109"/>
      <c r="K100" s="110"/>
      <c r="L100" s="110"/>
    </row>
    <row r="101" spans="1:12" s="55" customFormat="1" ht="13.5">
      <c r="A101" s="173" t="s">
        <v>1833</v>
      </c>
      <c r="B101" s="171" t="s">
        <v>1687</v>
      </c>
      <c r="C101" s="171" t="s">
        <v>1689</v>
      </c>
      <c r="D101" s="171" t="s">
        <v>657</v>
      </c>
      <c r="E101" s="172">
        <v>161.06</v>
      </c>
      <c r="F101" s="174" t="s">
        <v>1839</v>
      </c>
      <c r="G101" s="109"/>
      <c r="H101" s="109"/>
      <c r="I101" s="110"/>
      <c r="J101" s="109"/>
      <c r="K101" s="110"/>
      <c r="L101" s="110"/>
    </row>
    <row r="102" spans="1:12" s="55" customFormat="1" ht="13.5">
      <c r="A102" s="173" t="s">
        <v>1833</v>
      </c>
      <c r="B102" s="171" t="s">
        <v>1687</v>
      </c>
      <c r="C102" s="171" t="s">
        <v>1690</v>
      </c>
      <c r="D102" s="171" t="s">
        <v>657</v>
      </c>
      <c r="E102" s="172">
        <v>196.53</v>
      </c>
      <c r="F102" s="174" t="s">
        <v>1839</v>
      </c>
      <c r="G102" s="109"/>
      <c r="H102" s="109"/>
      <c r="I102" s="110"/>
      <c r="J102" s="109"/>
      <c r="K102" s="110"/>
      <c r="L102" s="110"/>
    </row>
    <row r="103" spans="1:12" s="55" customFormat="1" ht="13.5">
      <c r="A103" s="173" t="s">
        <v>1833</v>
      </c>
      <c r="B103" s="171" t="s">
        <v>1600</v>
      </c>
      <c r="C103" s="171" t="s">
        <v>1601</v>
      </c>
      <c r="D103" s="171" t="s">
        <v>1587</v>
      </c>
      <c r="E103" s="172">
        <v>41.5</v>
      </c>
      <c r="F103" s="174" t="s">
        <v>1839</v>
      </c>
      <c r="G103" s="109"/>
      <c r="H103" s="109"/>
      <c r="I103" s="110"/>
      <c r="J103" s="109"/>
      <c r="K103" s="110"/>
      <c r="L103" s="110"/>
    </row>
    <row r="104" spans="1:12" s="55" customFormat="1" ht="13.5">
      <c r="A104" s="173" t="s">
        <v>1833</v>
      </c>
      <c r="B104" s="171"/>
      <c r="C104" s="171" t="s">
        <v>1679</v>
      </c>
      <c r="D104" s="171" t="s">
        <v>657</v>
      </c>
      <c r="E104" s="172">
        <v>104.48</v>
      </c>
      <c r="F104" s="174" t="s">
        <v>1839</v>
      </c>
      <c r="G104" s="109"/>
      <c r="H104" s="109"/>
      <c r="I104" s="110"/>
      <c r="J104" s="109"/>
      <c r="K104" s="110"/>
      <c r="L104" s="110"/>
    </row>
    <row r="105" spans="1:12" s="55" customFormat="1" ht="13.5">
      <c r="A105" s="173" t="s">
        <v>1833</v>
      </c>
      <c r="B105" s="171"/>
      <c r="C105" s="171" t="s">
        <v>1674</v>
      </c>
      <c r="D105" s="171" t="s">
        <v>657</v>
      </c>
      <c r="E105" s="172">
        <v>61.19</v>
      </c>
      <c r="F105" s="174" t="s">
        <v>1839</v>
      </c>
      <c r="G105" s="109"/>
      <c r="H105" s="109"/>
      <c r="I105" s="110"/>
      <c r="J105" s="109"/>
      <c r="K105" s="110"/>
      <c r="L105" s="110"/>
    </row>
    <row r="106" spans="1:12" s="55" customFormat="1" ht="13.5">
      <c r="A106" s="173" t="s">
        <v>1833</v>
      </c>
      <c r="B106" s="171"/>
      <c r="C106" s="171" t="s">
        <v>1675</v>
      </c>
      <c r="D106" s="171" t="s">
        <v>657</v>
      </c>
      <c r="E106" s="172">
        <v>73.260000000000005</v>
      </c>
      <c r="F106" s="174" t="s">
        <v>1839</v>
      </c>
      <c r="G106" s="109"/>
      <c r="H106" s="109"/>
      <c r="I106" s="110"/>
      <c r="J106" s="109"/>
      <c r="K106" s="110"/>
      <c r="L106" s="110"/>
    </row>
    <row r="107" spans="1:12" s="55" customFormat="1" ht="13.5">
      <c r="A107" s="173" t="s">
        <v>1833</v>
      </c>
      <c r="B107" s="171"/>
      <c r="C107" s="171" t="s">
        <v>1686</v>
      </c>
      <c r="D107" s="171" t="s">
        <v>657</v>
      </c>
      <c r="E107" s="172">
        <v>132.13</v>
      </c>
      <c r="F107" s="174" t="s">
        <v>1839</v>
      </c>
      <c r="G107" s="109"/>
      <c r="H107" s="109"/>
      <c r="I107" s="110"/>
      <c r="J107" s="109"/>
      <c r="K107" s="110"/>
      <c r="L107" s="110"/>
    </row>
    <row r="108" spans="1:12" s="55" customFormat="1" ht="13.5">
      <c r="A108" s="173" t="s">
        <v>1833</v>
      </c>
      <c r="B108" s="171"/>
      <c r="C108" s="171" t="s">
        <v>1685</v>
      </c>
      <c r="D108" s="171" t="s">
        <v>657</v>
      </c>
      <c r="E108" s="172">
        <v>145.32</v>
      </c>
      <c r="F108" s="174" t="s">
        <v>1839</v>
      </c>
      <c r="G108" s="109"/>
      <c r="H108" s="109"/>
      <c r="I108" s="110"/>
      <c r="J108" s="109"/>
      <c r="K108" s="110"/>
      <c r="L108" s="110"/>
    </row>
    <row r="109" spans="1:12" s="55" customFormat="1" ht="13.5">
      <c r="A109" s="173" t="s">
        <v>1833</v>
      </c>
      <c r="B109" s="171" t="s">
        <v>1768</v>
      </c>
      <c r="C109" s="171" t="s">
        <v>1769</v>
      </c>
      <c r="D109" s="171" t="s">
        <v>657</v>
      </c>
      <c r="E109" s="172">
        <v>3.5</v>
      </c>
      <c r="F109" s="174" t="s">
        <v>1839</v>
      </c>
      <c r="G109" s="109"/>
      <c r="H109" s="109"/>
      <c r="I109" s="110"/>
      <c r="J109" s="109"/>
      <c r="K109" s="110"/>
      <c r="L109" s="110"/>
    </row>
    <row r="110" spans="1:12" s="55" customFormat="1" ht="13.5">
      <c r="A110" s="173" t="s">
        <v>1833</v>
      </c>
      <c r="B110" s="171" t="s">
        <v>1863</v>
      </c>
      <c r="C110" s="171" t="s">
        <v>1864</v>
      </c>
      <c r="D110" s="171" t="s">
        <v>657</v>
      </c>
      <c r="E110" s="172">
        <v>7.94</v>
      </c>
      <c r="F110" s="174" t="s">
        <v>1839</v>
      </c>
      <c r="G110" s="109"/>
      <c r="H110" s="109"/>
      <c r="I110" s="110"/>
      <c r="J110" s="109"/>
      <c r="K110" s="110"/>
      <c r="L110" s="110"/>
    </row>
    <row r="111" spans="1:12" s="55" customFormat="1" ht="13.5">
      <c r="A111" s="173" t="s">
        <v>1833</v>
      </c>
      <c r="B111" s="171" t="s">
        <v>1773</v>
      </c>
      <c r="C111" s="171" t="s">
        <v>1774</v>
      </c>
      <c r="D111" s="171" t="s">
        <v>657</v>
      </c>
      <c r="E111" s="172">
        <v>0.56000000000000005</v>
      </c>
      <c r="F111" s="174" t="s">
        <v>1839</v>
      </c>
      <c r="G111" s="109"/>
      <c r="H111" s="109"/>
      <c r="I111" s="110"/>
      <c r="J111" s="109"/>
      <c r="K111" s="110"/>
      <c r="L111" s="110"/>
    </row>
    <row r="112" spans="1:12" s="55" customFormat="1" ht="13.5">
      <c r="A112" s="173" t="s">
        <v>1833</v>
      </c>
      <c r="B112" s="171" t="s">
        <v>1775</v>
      </c>
      <c r="C112" s="171" t="s">
        <v>1776</v>
      </c>
      <c r="D112" s="171" t="s">
        <v>1581</v>
      </c>
      <c r="E112" s="172">
        <v>0.7</v>
      </c>
      <c r="F112" s="174" t="s">
        <v>1839</v>
      </c>
      <c r="G112" s="109"/>
      <c r="H112" s="109"/>
      <c r="I112" s="110"/>
      <c r="J112" s="109"/>
      <c r="K112" s="110"/>
      <c r="L112" s="110"/>
    </row>
    <row r="113" spans="1:12" s="55" customFormat="1" ht="13.5">
      <c r="A113" s="173" t="s">
        <v>1833</v>
      </c>
      <c r="B113" s="171" t="s">
        <v>1865</v>
      </c>
      <c r="C113" s="171" t="s">
        <v>1777</v>
      </c>
      <c r="D113" s="171" t="s">
        <v>657</v>
      </c>
      <c r="E113" s="172">
        <v>0.56000000000000005</v>
      </c>
      <c r="F113" s="174" t="s">
        <v>1839</v>
      </c>
      <c r="G113" s="109"/>
      <c r="H113" s="109"/>
      <c r="I113" s="110"/>
      <c r="J113" s="109"/>
      <c r="K113" s="110"/>
      <c r="L113" s="110"/>
    </row>
    <row r="114" spans="1:12" s="55" customFormat="1" ht="13.5">
      <c r="A114" s="173" t="s">
        <v>1833</v>
      </c>
      <c r="B114" s="171" t="s">
        <v>1866</v>
      </c>
      <c r="C114" s="171" t="s">
        <v>1778</v>
      </c>
      <c r="D114" s="171" t="s">
        <v>1581</v>
      </c>
      <c r="E114" s="172">
        <v>0.7</v>
      </c>
      <c r="F114" s="174" t="s">
        <v>1839</v>
      </c>
      <c r="G114" s="109"/>
      <c r="H114" s="109"/>
      <c r="I114" s="110"/>
      <c r="J114" s="109"/>
      <c r="K114" s="110"/>
      <c r="L114" s="110"/>
    </row>
    <row r="115" spans="1:12" s="55" customFormat="1" ht="13.5">
      <c r="A115" s="173" t="s">
        <v>1833</v>
      </c>
      <c r="B115" s="171" t="s">
        <v>1865</v>
      </c>
      <c r="C115" s="171" t="s">
        <v>1780</v>
      </c>
      <c r="D115" s="171" t="s">
        <v>657</v>
      </c>
      <c r="E115" s="172">
        <v>1.01</v>
      </c>
      <c r="F115" s="174" t="s">
        <v>1839</v>
      </c>
      <c r="G115" s="109"/>
      <c r="H115" s="109"/>
      <c r="I115" s="110"/>
      <c r="J115" s="109"/>
      <c r="K115" s="110"/>
      <c r="L115" s="110"/>
    </row>
    <row r="116" spans="1:12" s="55" customFormat="1" ht="13.5">
      <c r="A116" s="173" t="s">
        <v>1833</v>
      </c>
      <c r="B116" s="171" t="s">
        <v>1866</v>
      </c>
      <c r="C116" s="171" t="s">
        <v>1782</v>
      </c>
      <c r="D116" s="171" t="s">
        <v>1581</v>
      </c>
      <c r="E116" s="172">
        <v>1.18</v>
      </c>
      <c r="F116" s="174" t="s">
        <v>1839</v>
      </c>
      <c r="G116" s="109"/>
      <c r="H116" s="109"/>
      <c r="I116" s="110"/>
      <c r="J116" s="109"/>
      <c r="K116" s="110"/>
      <c r="L116" s="110"/>
    </row>
    <row r="117" spans="1:12" ht="13.5">
      <c r="A117" s="165" t="s">
        <v>1833</v>
      </c>
      <c r="B117" s="166" t="s">
        <v>1867</v>
      </c>
      <c r="C117" s="166" t="s">
        <v>1783</v>
      </c>
      <c r="D117" s="166" t="s">
        <v>657</v>
      </c>
      <c r="E117" s="169">
        <v>3.6</v>
      </c>
      <c r="F117" s="168" t="s">
        <v>1839</v>
      </c>
      <c r="G117" s="30"/>
      <c r="H117" s="30"/>
      <c r="I117" s="18"/>
      <c r="J117" s="30"/>
      <c r="K117" s="18"/>
      <c r="L117" s="18"/>
    </row>
    <row r="118" spans="1:12" ht="13.5">
      <c r="A118" s="165" t="s">
        <v>1833</v>
      </c>
      <c r="B118" s="166" t="s">
        <v>1868</v>
      </c>
      <c r="C118" s="166" t="s">
        <v>1784</v>
      </c>
      <c r="D118" s="166" t="s">
        <v>1581</v>
      </c>
      <c r="E118" s="169">
        <v>3.9</v>
      </c>
      <c r="F118" s="168" t="s">
        <v>1839</v>
      </c>
      <c r="G118" s="30"/>
      <c r="H118" s="30"/>
      <c r="I118" s="18"/>
      <c r="J118" s="30"/>
      <c r="K118" s="18"/>
      <c r="L118" s="18"/>
    </row>
    <row r="119" spans="1:12" ht="13.5">
      <c r="A119" s="165" t="s">
        <v>1833</v>
      </c>
      <c r="B119" s="166" t="s">
        <v>1779</v>
      </c>
      <c r="C119" s="166" t="s">
        <v>1785</v>
      </c>
      <c r="D119" s="166" t="s">
        <v>657</v>
      </c>
      <c r="E119" s="169">
        <v>4.71</v>
      </c>
      <c r="F119" s="168" t="s">
        <v>1839</v>
      </c>
      <c r="G119" s="30"/>
      <c r="H119" s="30"/>
      <c r="I119" s="18"/>
      <c r="J119" s="30"/>
      <c r="K119" s="18"/>
      <c r="L119" s="18"/>
    </row>
    <row r="120" spans="1:12" ht="13.5">
      <c r="A120" s="165" t="s">
        <v>1833</v>
      </c>
      <c r="B120" s="166" t="s">
        <v>1781</v>
      </c>
      <c r="C120" s="166" t="s">
        <v>1786</v>
      </c>
      <c r="D120" s="166" t="s">
        <v>1581</v>
      </c>
      <c r="E120" s="169">
        <v>5.32</v>
      </c>
      <c r="F120" s="168" t="s">
        <v>1839</v>
      </c>
      <c r="G120" s="30"/>
      <c r="H120" s="30"/>
      <c r="I120" s="18"/>
      <c r="J120" s="30"/>
      <c r="K120" s="18"/>
      <c r="L120" s="18"/>
    </row>
    <row r="121" spans="1:12" ht="13.5">
      <c r="A121" s="165" t="s">
        <v>1833</v>
      </c>
      <c r="B121" s="166" t="s">
        <v>1869</v>
      </c>
      <c r="C121" s="166" t="s">
        <v>1787</v>
      </c>
      <c r="D121" s="166" t="s">
        <v>657</v>
      </c>
      <c r="E121" s="169">
        <v>7.11</v>
      </c>
      <c r="F121" s="168" t="s">
        <v>1839</v>
      </c>
      <c r="G121" s="30"/>
      <c r="H121" s="30"/>
      <c r="I121" s="18"/>
      <c r="J121" s="30"/>
      <c r="K121" s="18"/>
      <c r="L121" s="18"/>
    </row>
    <row r="122" spans="1:12" ht="13.5">
      <c r="A122" s="165" t="s">
        <v>1833</v>
      </c>
      <c r="B122" s="166" t="s">
        <v>1870</v>
      </c>
      <c r="C122" s="166" t="s">
        <v>1788</v>
      </c>
      <c r="D122" s="166" t="s">
        <v>1581</v>
      </c>
      <c r="E122" s="169">
        <v>7.83</v>
      </c>
      <c r="F122" s="168" t="s">
        <v>1839</v>
      </c>
      <c r="G122" s="30"/>
      <c r="H122" s="30"/>
      <c r="I122" s="18"/>
      <c r="J122" s="30"/>
      <c r="K122" s="18"/>
      <c r="L122" s="18"/>
    </row>
    <row r="123" spans="1:12" ht="13.5">
      <c r="A123" s="165" t="s">
        <v>1833</v>
      </c>
      <c r="B123" s="166" t="s">
        <v>1871</v>
      </c>
      <c r="C123" s="166" t="s">
        <v>1789</v>
      </c>
      <c r="D123" s="166" t="s">
        <v>657</v>
      </c>
      <c r="E123" s="169">
        <v>15.21</v>
      </c>
      <c r="F123" s="168" t="s">
        <v>1839</v>
      </c>
      <c r="G123" s="30"/>
      <c r="H123" s="30"/>
      <c r="I123" s="18"/>
      <c r="J123" s="30"/>
      <c r="K123" s="18"/>
      <c r="L123" s="18"/>
    </row>
    <row r="124" spans="1:12" ht="13.5">
      <c r="A124" s="165" t="s">
        <v>1833</v>
      </c>
      <c r="B124" s="166" t="s">
        <v>1872</v>
      </c>
      <c r="C124" s="166" t="s">
        <v>1790</v>
      </c>
      <c r="D124" s="166" t="s">
        <v>1581</v>
      </c>
      <c r="E124" s="169">
        <v>15.67</v>
      </c>
      <c r="F124" s="168" t="s">
        <v>1839</v>
      </c>
      <c r="G124" s="30"/>
      <c r="H124" s="30"/>
      <c r="I124" s="18"/>
      <c r="J124" s="30"/>
      <c r="K124" s="18"/>
      <c r="L124" s="18"/>
    </row>
    <row r="125" spans="1:12" ht="13.5">
      <c r="A125" s="165" t="s">
        <v>1833</v>
      </c>
      <c r="B125" s="166" t="s">
        <v>1791</v>
      </c>
      <c r="C125" s="166" t="s">
        <v>1792</v>
      </c>
      <c r="D125" s="166" t="s">
        <v>657</v>
      </c>
      <c r="E125" s="169">
        <v>23.89</v>
      </c>
      <c r="F125" s="168" t="s">
        <v>1839</v>
      </c>
      <c r="G125" s="30"/>
      <c r="H125" s="30"/>
      <c r="I125" s="18"/>
      <c r="J125" s="30"/>
      <c r="K125" s="18"/>
      <c r="L125" s="18"/>
    </row>
    <row r="126" spans="1:12" ht="13.5">
      <c r="A126" s="165" t="s">
        <v>1833</v>
      </c>
      <c r="B126" s="166" t="s">
        <v>1793</v>
      </c>
      <c r="C126" s="166" t="s">
        <v>1794</v>
      </c>
      <c r="D126" s="166" t="s">
        <v>1581</v>
      </c>
      <c r="E126" s="169">
        <v>23.73</v>
      </c>
      <c r="F126" s="168" t="s">
        <v>1839</v>
      </c>
      <c r="G126" s="30"/>
      <c r="H126" s="30"/>
      <c r="I126" s="18"/>
      <c r="J126" s="30"/>
      <c r="K126" s="18"/>
      <c r="L126" s="18"/>
    </row>
    <row r="127" spans="1:12" ht="13.5">
      <c r="A127" s="165" t="s">
        <v>1873</v>
      </c>
      <c r="B127" s="166" t="s">
        <v>1511</v>
      </c>
      <c r="C127" s="166" t="s">
        <v>1512</v>
      </c>
      <c r="D127" s="166" t="s">
        <v>1510</v>
      </c>
      <c r="E127" s="167">
        <f>9.92/3.36</f>
        <v>2.9523809523809526</v>
      </c>
      <c r="F127" s="168" t="s">
        <v>1823</v>
      </c>
      <c r="G127" s="30"/>
      <c r="H127" s="30"/>
      <c r="I127" s="18"/>
      <c r="J127" s="30"/>
      <c r="K127" s="18"/>
      <c r="L127" s="18"/>
    </row>
    <row r="128" spans="1:12" ht="13.5">
      <c r="A128" s="165" t="s">
        <v>1873</v>
      </c>
      <c r="B128" s="166" t="s">
        <v>1513</v>
      </c>
      <c r="C128" s="166" t="s">
        <v>1514</v>
      </c>
      <c r="D128" s="166" t="s">
        <v>1510</v>
      </c>
      <c r="E128" s="167">
        <v>4.87</v>
      </c>
      <c r="F128" s="168" t="s">
        <v>1823</v>
      </c>
      <c r="G128" s="30"/>
      <c r="H128" s="30"/>
      <c r="I128" s="18"/>
      <c r="J128" s="30"/>
      <c r="K128" s="18"/>
      <c r="L128" s="18"/>
    </row>
    <row r="129" spans="1:12" ht="13.5">
      <c r="A129" s="165" t="s">
        <v>1873</v>
      </c>
      <c r="B129" s="166" t="s">
        <v>1606</v>
      </c>
      <c r="C129" s="166" t="s">
        <v>1607</v>
      </c>
      <c r="D129" s="166" t="s">
        <v>1510</v>
      </c>
      <c r="E129" s="169">
        <v>0.94000000000000006</v>
      </c>
      <c r="F129" s="168"/>
      <c r="G129" s="30"/>
      <c r="H129" s="30"/>
      <c r="I129" s="18"/>
      <c r="J129" s="30"/>
      <c r="K129" s="18"/>
      <c r="L129" s="18"/>
    </row>
    <row r="130" spans="1:12" ht="13.5">
      <c r="A130" s="165" t="s">
        <v>1873</v>
      </c>
      <c r="B130" s="166" t="s">
        <v>1571</v>
      </c>
      <c r="C130" s="166" t="s">
        <v>1572</v>
      </c>
      <c r="D130" s="166" t="s">
        <v>1510</v>
      </c>
      <c r="E130" s="169">
        <v>15</v>
      </c>
      <c r="F130" s="168"/>
      <c r="G130" s="30"/>
      <c r="H130" s="30"/>
      <c r="I130" s="18"/>
      <c r="J130" s="30"/>
      <c r="K130" s="18"/>
      <c r="L130" s="18"/>
    </row>
    <row r="131" spans="1:12" ht="13.5">
      <c r="A131" s="165" t="s">
        <v>1873</v>
      </c>
      <c r="B131" s="166" t="s">
        <v>1569</v>
      </c>
      <c r="C131" s="166" t="s">
        <v>1570</v>
      </c>
      <c r="D131" s="166" t="s">
        <v>1510</v>
      </c>
      <c r="E131" s="169">
        <v>0.97</v>
      </c>
      <c r="F131" s="168"/>
      <c r="G131" s="30"/>
      <c r="H131" s="30"/>
      <c r="I131" s="18"/>
      <c r="J131" s="30"/>
      <c r="K131" s="18"/>
      <c r="L131" s="18"/>
    </row>
    <row r="132" spans="1:12" ht="13.5">
      <c r="A132" s="165" t="s">
        <v>1873</v>
      </c>
      <c r="B132" s="166" t="s">
        <v>1508</v>
      </c>
      <c r="C132" s="166" t="s">
        <v>1509</v>
      </c>
      <c r="D132" s="166" t="s">
        <v>1510</v>
      </c>
      <c r="E132" s="169">
        <v>80</v>
      </c>
      <c r="F132" s="168"/>
      <c r="G132" s="30"/>
      <c r="H132" s="30"/>
      <c r="I132" s="18"/>
      <c r="J132" s="30"/>
      <c r="K132" s="18"/>
      <c r="L132" s="18"/>
    </row>
    <row r="133" spans="1:12" ht="13.5">
      <c r="A133" s="165" t="s">
        <v>1873</v>
      </c>
      <c r="B133" s="166" t="s">
        <v>1539</v>
      </c>
      <c r="C133" s="166" t="s">
        <v>1540</v>
      </c>
      <c r="D133" s="166" t="s">
        <v>1510</v>
      </c>
      <c r="E133" s="169">
        <v>7.0000000000000007E-2</v>
      </c>
      <c r="F133" s="168"/>
      <c r="G133" s="30"/>
      <c r="H133" s="30"/>
      <c r="I133" s="18"/>
      <c r="J133" s="30"/>
      <c r="K133" s="18"/>
      <c r="L133" s="18"/>
    </row>
    <row r="134" spans="1:12" ht="13.5">
      <c r="A134" s="165" t="s">
        <v>1873</v>
      </c>
      <c r="B134" s="166" t="s">
        <v>1531</v>
      </c>
      <c r="C134" s="166" t="s">
        <v>1532</v>
      </c>
      <c r="D134" s="166" t="s">
        <v>1510</v>
      </c>
      <c r="E134" s="169">
        <v>0.11</v>
      </c>
      <c r="F134" s="168"/>
      <c r="G134" s="30"/>
      <c r="H134" s="30"/>
      <c r="I134" s="18"/>
      <c r="J134" s="30"/>
      <c r="K134" s="18"/>
      <c r="L134" s="18"/>
    </row>
    <row r="135" spans="1:12" ht="13.5">
      <c r="A135" s="165" t="s">
        <v>1873</v>
      </c>
      <c r="B135" s="166" t="s">
        <v>1730</v>
      </c>
      <c r="C135" s="166" t="s">
        <v>1731</v>
      </c>
      <c r="D135" s="166" t="s">
        <v>1510</v>
      </c>
      <c r="E135" s="169">
        <v>2.63</v>
      </c>
      <c r="F135" s="168"/>
      <c r="G135" s="30"/>
      <c r="H135" s="30"/>
      <c r="I135" s="18"/>
      <c r="J135" s="30"/>
      <c r="K135" s="18"/>
      <c r="L135" s="18"/>
    </row>
    <row r="136" spans="1:12" ht="13.5">
      <c r="A136" s="165" t="s">
        <v>1873</v>
      </c>
      <c r="B136" s="166" t="s">
        <v>1534</v>
      </c>
      <c r="C136" s="166" t="s">
        <v>1535</v>
      </c>
      <c r="D136" s="166" t="s">
        <v>1510</v>
      </c>
      <c r="E136" s="169">
        <v>9.77</v>
      </c>
      <c r="F136" s="168"/>
      <c r="G136" s="30"/>
      <c r="H136" s="30"/>
      <c r="I136" s="18"/>
      <c r="J136" s="30"/>
      <c r="K136" s="18"/>
      <c r="L136" s="18"/>
    </row>
    <row r="137" spans="1:12" ht="13.5">
      <c r="A137" s="165" t="s">
        <v>1873</v>
      </c>
      <c r="B137" s="166" t="s">
        <v>1734</v>
      </c>
      <c r="C137" s="166" t="s">
        <v>1735</v>
      </c>
      <c r="D137" s="166" t="s">
        <v>1510</v>
      </c>
      <c r="E137" s="169">
        <v>44</v>
      </c>
      <c r="F137" s="168"/>
      <c r="G137" s="30"/>
      <c r="H137" s="30"/>
      <c r="I137" s="18"/>
      <c r="J137" s="30"/>
      <c r="K137" s="18"/>
      <c r="L137" s="18"/>
    </row>
    <row r="138" spans="1:12" ht="13.5">
      <c r="A138" s="165" t="s">
        <v>1873</v>
      </c>
      <c r="B138" s="166" t="s">
        <v>1810</v>
      </c>
      <c r="C138" s="166" t="s">
        <v>1811</v>
      </c>
      <c r="D138" s="166" t="s">
        <v>1510</v>
      </c>
      <c r="E138" s="169">
        <v>42</v>
      </c>
      <c r="F138" s="168"/>
      <c r="G138" s="30"/>
      <c r="H138" s="30"/>
      <c r="I138" s="18"/>
      <c r="J138" s="30"/>
      <c r="K138" s="18"/>
      <c r="L138" s="18"/>
    </row>
    <row r="139" spans="1:12" ht="13.5">
      <c r="A139" s="165" t="s">
        <v>1873</v>
      </c>
      <c r="B139" s="166" t="s">
        <v>1553</v>
      </c>
      <c r="C139" s="166" t="s">
        <v>1554</v>
      </c>
      <c r="D139" s="166" t="s">
        <v>1510</v>
      </c>
      <c r="E139" s="169">
        <v>27.3</v>
      </c>
      <c r="F139" s="168"/>
      <c r="G139" s="30"/>
      <c r="H139" s="30"/>
      <c r="I139" s="18"/>
      <c r="J139" s="30"/>
      <c r="K139" s="18"/>
      <c r="L139" s="18"/>
    </row>
    <row r="140" spans="1:12" ht="13.5">
      <c r="A140" s="165" t="s">
        <v>1873</v>
      </c>
      <c r="B140" s="166" t="s">
        <v>1519</v>
      </c>
      <c r="C140" s="166" t="s">
        <v>1520</v>
      </c>
      <c r="D140" s="166" t="s">
        <v>1510</v>
      </c>
      <c r="E140" s="169">
        <f>485.93569661995/8</f>
        <v>60.741962077493753</v>
      </c>
      <c r="F140" s="168"/>
      <c r="G140" s="30"/>
      <c r="H140" s="30"/>
      <c r="I140" s="18"/>
      <c r="J140" s="30"/>
      <c r="K140" s="18"/>
      <c r="L140" s="18"/>
    </row>
    <row r="141" spans="1:12" ht="13.5">
      <c r="A141" s="165" t="s">
        <v>1873</v>
      </c>
      <c r="B141" s="166" t="s">
        <v>1555</v>
      </c>
      <c r="C141" s="166" t="s">
        <v>1556</v>
      </c>
      <c r="D141" s="166" t="s">
        <v>1510</v>
      </c>
      <c r="E141" s="169">
        <v>16</v>
      </c>
      <c r="F141" s="168"/>
      <c r="G141" s="30"/>
      <c r="H141" s="30"/>
      <c r="I141" s="18"/>
      <c r="J141" s="30"/>
      <c r="K141" s="18"/>
      <c r="L141" s="18"/>
    </row>
    <row r="142" spans="1:12" ht="13.5">
      <c r="A142" s="165" t="s">
        <v>1873</v>
      </c>
      <c r="B142" s="166" t="s">
        <v>1637</v>
      </c>
      <c r="C142" s="166" t="s">
        <v>1638</v>
      </c>
      <c r="D142" s="166" t="s">
        <v>1510</v>
      </c>
      <c r="E142" s="169">
        <f>323.727859456316/8</f>
        <v>40.465982432039503</v>
      </c>
      <c r="F142" s="168"/>
      <c r="G142" s="30"/>
      <c r="H142" s="30"/>
      <c r="I142" s="18"/>
      <c r="J142" s="30"/>
      <c r="K142" s="18"/>
      <c r="L142" s="18"/>
    </row>
    <row r="143" spans="1:12" ht="13.5">
      <c r="A143" s="165" t="s">
        <v>1873</v>
      </c>
      <c r="B143" s="166">
        <v>301210005</v>
      </c>
      <c r="C143" s="166" t="s">
        <v>1672</v>
      </c>
      <c r="D143" s="166" t="s">
        <v>1510</v>
      </c>
      <c r="E143" s="169">
        <f>385.398035950633/8</f>
        <v>48.174754493829127</v>
      </c>
      <c r="F143" s="168"/>
      <c r="G143" s="30"/>
      <c r="H143" s="30"/>
      <c r="I143" s="18"/>
      <c r="J143" s="30"/>
      <c r="K143" s="18"/>
      <c r="L143" s="18"/>
    </row>
    <row r="144" spans="1:12" ht="13.5">
      <c r="A144" s="165" t="s">
        <v>1873</v>
      </c>
      <c r="B144" s="166" t="s">
        <v>1653</v>
      </c>
      <c r="C144" s="166" t="s">
        <v>1654</v>
      </c>
      <c r="D144" s="166" t="s">
        <v>1510</v>
      </c>
      <c r="E144" s="169">
        <f>127.91/3.36</f>
        <v>38.06845238095238</v>
      </c>
      <c r="F144" s="168" t="s">
        <v>1834</v>
      </c>
      <c r="G144" s="30"/>
      <c r="H144" s="30"/>
      <c r="I144" s="18"/>
      <c r="J144" s="30"/>
      <c r="K144" s="18"/>
      <c r="L144" s="18"/>
    </row>
    <row r="145" spans="1:12" ht="13.5">
      <c r="A145" s="165" t="s">
        <v>1873</v>
      </c>
      <c r="B145" s="166" t="s">
        <v>1521</v>
      </c>
      <c r="C145" s="166" t="s">
        <v>1522</v>
      </c>
      <c r="D145" s="166" t="s">
        <v>1510</v>
      </c>
      <c r="E145" s="169">
        <v>7.07</v>
      </c>
      <c r="F145" s="168"/>
      <c r="G145" s="30"/>
      <c r="H145" s="30"/>
      <c r="I145" s="18"/>
      <c r="J145" s="18"/>
      <c r="K145" s="18"/>
      <c r="L145" s="18"/>
    </row>
    <row r="146" spans="1:12" ht="13.5">
      <c r="A146" s="165" t="s">
        <v>1873</v>
      </c>
      <c r="B146" s="166" t="s">
        <v>1579</v>
      </c>
      <c r="C146" s="166" t="s">
        <v>1580</v>
      </c>
      <c r="D146" s="166" t="s">
        <v>1510</v>
      </c>
      <c r="E146" s="169">
        <v>6.0600000000000005</v>
      </c>
      <c r="F146" s="168"/>
      <c r="G146" s="30"/>
      <c r="H146" s="30"/>
      <c r="I146" s="18"/>
      <c r="J146" s="30"/>
      <c r="K146" s="18"/>
      <c r="L146" s="18"/>
    </row>
    <row r="147" spans="1:12" ht="13.5">
      <c r="A147" s="165" t="s">
        <v>1873</v>
      </c>
      <c r="B147" s="166" t="s">
        <v>1631</v>
      </c>
      <c r="C147" s="166" t="s">
        <v>1632</v>
      </c>
      <c r="D147" s="166" t="s">
        <v>1510</v>
      </c>
      <c r="E147" s="169">
        <v>6.0600000000000005</v>
      </c>
      <c r="F147" s="168"/>
      <c r="G147" s="30"/>
      <c r="H147" s="30"/>
      <c r="I147" s="18"/>
      <c r="J147" s="30"/>
      <c r="K147" s="18"/>
      <c r="L147" s="18"/>
    </row>
    <row r="148" spans="1:12" ht="13.5">
      <c r="A148" s="165" t="s">
        <v>1873</v>
      </c>
      <c r="B148" s="166" t="s">
        <v>1523</v>
      </c>
      <c r="C148" s="166" t="s">
        <v>1524</v>
      </c>
      <c r="D148" s="166" t="s">
        <v>1510</v>
      </c>
      <c r="E148" s="169">
        <f>46.15/3.36</f>
        <v>13.735119047619047</v>
      </c>
      <c r="F148" s="168" t="s">
        <v>1834</v>
      </c>
      <c r="G148" s="30"/>
      <c r="H148" s="30"/>
      <c r="I148" s="18"/>
      <c r="J148" s="30"/>
      <c r="K148" s="18"/>
      <c r="L148" s="18"/>
    </row>
    <row r="149" spans="1:12" ht="13.5">
      <c r="A149" s="165" t="s">
        <v>1873</v>
      </c>
      <c r="B149" s="166" t="s">
        <v>1812</v>
      </c>
      <c r="C149" s="166" t="s">
        <v>1813</v>
      </c>
      <c r="D149" s="166" t="s">
        <v>1510</v>
      </c>
      <c r="E149" s="169">
        <f>500.005496015389/8</f>
        <v>62.500687001923623</v>
      </c>
      <c r="F149" s="168" t="s">
        <v>1834</v>
      </c>
      <c r="G149" s="30"/>
      <c r="H149" s="30"/>
      <c r="I149" s="18"/>
      <c r="J149" s="30"/>
      <c r="K149" s="18"/>
      <c r="L149" s="18"/>
    </row>
    <row r="150" spans="1:12" ht="13.5">
      <c r="A150" s="165" t="s">
        <v>1873</v>
      </c>
      <c r="B150" s="166" t="s">
        <v>1732</v>
      </c>
      <c r="C150" s="166" t="s">
        <v>1733</v>
      </c>
      <c r="D150" s="166" t="s">
        <v>1510</v>
      </c>
      <c r="E150" s="169">
        <f>97.81/3.36</f>
        <v>29.110119047619051</v>
      </c>
      <c r="F150" s="168" t="s">
        <v>1834</v>
      </c>
      <c r="G150" s="30"/>
      <c r="H150" s="30"/>
      <c r="I150" s="18"/>
      <c r="J150" s="30"/>
      <c r="K150" s="18"/>
      <c r="L150" s="18"/>
    </row>
    <row r="151" spans="1:12" ht="13.5">
      <c r="A151" s="165" t="s">
        <v>1873</v>
      </c>
      <c r="B151" s="166" t="s">
        <v>1704</v>
      </c>
      <c r="C151" s="166" t="s">
        <v>1705</v>
      </c>
      <c r="D151" s="166" t="s">
        <v>1510</v>
      </c>
      <c r="E151" s="169">
        <v>18.900000000000002</v>
      </c>
      <c r="F151" s="168"/>
      <c r="G151" s="30"/>
      <c r="H151" s="30"/>
      <c r="I151" s="18"/>
      <c r="J151" s="18"/>
      <c r="K151" s="18"/>
      <c r="L151" s="18"/>
    </row>
    <row r="152" spans="1:12" ht="13.5">
      <c r="A152" s="165" t="s">
        <v>1873</v>
      </c>
      <c r="B152" s="166" t="s">
        <v>1635</v>
      </c>
      <c r="C152" s="166" t="s">
        <v>1636</v>
      </c>
      <c r="D152" s="166" t="s">
        <v>1510</v>
      </c>
      <c r="E152" s="169">
        <v>8.93</v>
      </c>
      <c r="F152" s="168"/>
      <c r="G152" s="30"/>
      <c r="H152" s="30"/>
      <c r="I152" s="18"/>
      <c r="J152" s="30"/>
      <c r="K152" s="18"/>
      <c r="L152" s="18"/>
    </row>
    <row r="153" spans="1:12" ht="13.5">
      <c r="A153" s="165" t="s">
        <v>1873</v>
      </c>
      <c r="B153" s="166" t="s">
        <v>1557</v>
      </c>
      <c r="C153" s="166" t="s">
        <v>1558</v>
      </c>
      <c r="D153" s="166" t="s">
        <v>1510</v>
      </c>
      <c r="E153" s="169">
        <v>8</v>
      </c>
      <c r="F153" s="168"/>
      <c r="G153" s="30"/>
      <c r="H153" s="30"/>
      <c r="I153" s="18"/>
      <c r="J153" s="30"/>
      <c r="K153" s="18"/>
      <c r="L153" s="18"/>
    </row>
    <row r="154" spans="1:12" ht="13.5">
      <c r="A154" s="165" t="s">
        <v>1873</v>
      </c>
      <c r="B154" s="166" t="s">
        <v>1702</v>
      </c>
      <c r="C154" s="166" t="s">
        <v>1703</v>
      </c>
      <c r="D154" s="166" t="s">
        <v>1510</v>
      </c>
      <c r="E154" s="169">
        <v>12.6</v>
      </c>
      <c r="F154" s="168"/>
      <c r="G154" s="30"/>
      <c r="H154" s="30"/>
      <c r="I154" s="18"/>
      <c r="J154" s="30"/>
      <c r="K154" s="18"/>
      <c r="L154" s="18"/>
    </row>
    <row r="155" spans="1:12" ht="13.5">
      <c r="A155" s="165" t="s">
        <v>1873</v>
      </c>
      <c r="B155" s="166" t="s">
        <v>1583</v>
      </c>
      <c r="C155" s="166" t="s">
        <v>1584</v>
      </c>
      <c r="D155" s="166" t="s">
        <v>1510</v>
      </c>
      <c r="E155" s="169">
        <v>1.18</v>
      </c>
      <c r="F155" s="168"/>
      <c r="G155" s="30"/>
      <c r="H155" s="30"/>
      <c r="I155" s="18"/>
      <c r="J155" s="30"/>
      <c r="K155" s="18"/>
      <c r="L155" s="18"/>
    </row>
    <row r="156" spans="1:12" ht="13.5">
      <c r="A156" s="165" t="s">
        <v>1873</v>
      </c>
      <c r="B156" s="166" t="s">
        <v>1528</v>
      </c>
      <c r="C156" s="166" t="s">
        <v>1529</v>
      </c>
      <c r="D156" s="166" t="s">
        <v>1510</v>
      </c>
      <c r="E156" s="169">
        <v>1.75</v>
      </c>
      <c r="F156" s="168"/>
      <c r="G156" s="30"/>
      <c r="H156" s="30"/>
      <c r="I156" s="18"/>
      <c r="J156" s="30"/>
      <c r="K156" s="18"/>
      <c r="L156" s="18"/>
    </row>
    <row r="157" spans="1:12" ht="13.5">
      <c r="A157" s="165" t="s">
        <v>1873</v>
      </c>
      <c r="B157" s="166" t="s">
        <v>1608</v>
      </c>
      <c r="C157" s="166" t="s">
        <v>1609</v>
      </c>
      <c r="D157" s="166" t="s">
        <v>1510</v>
      </c>
      <c r="E157" s="169">
        <v>1.82</v>
      </c>
      <c r="F157" s="168"/>
      <c r="G157" s="30"/>
      <c r="H157" s="30"/>
      <c r="I157" s="18"/>
      <c r="J157" s="30"/>
      <c r="K157" s="18"/>
      <c r="L157" s="18"/>
    </row>
    <row r="158" spans="1:12" ht="13.5">
      <c r="A158" s="165" t="s">
        <v>1873</v>
      </c>
      <c r="B158" s="166" t="s">
        <v>1633</v>
      </c>
      <c r="C158" s="166" t="s">
        <v>1634</v>
      </c>
      <c r="D158" s="166" t="s">
        <v>1578</v>
      </c>
      <c r="E158" s="169">
        <v>7.43</v>
      </c>
      <c r="F158" s="168"/>
      <c r="G158" s="30"/>
      <c r="H158" s="30"/>
      <c r="I158" s="18"/>
      <c r="J158" s="30"/>
      <c r="K158" s="18"/>
      <c r="L158" s="18"/>
    </row>
    <row r="159" spans="1:12" ht="13.5">
      <c r="A159" s="165" t="s">
        <v>1873</v>
      </c>
      <c r="B159" s="166" t="s">
        <v>1648</v>
      </c>
      <c r="C159" s="166" t="s">
        <v>1649</v>
      </c>
      <c r="D159" s="166" t="s">
        <v>1510</v>
      </c>
      <c r="E159" s="169">
        <f>406.77636681719/8</f>
        <v>50.847045852148753</v>
      </c>
      <c r="F159" s="168"/>
      <c r="G159" s="30"/>
      <c r="H159" s="30"/>
      <c r="I159" s="18"/>
      <c r="J159" s="30"/>
      <c r="K159" s="18"/>
      <c r="L159" s="18"/>
    </row>
    <row r="160" spans="1:12" ht="13.5">
      <c r="A160" s="165" t="s">
        <v>1873</v>
      </c>
      <c r="B160" s="166" t="s">
        <v>1503</v>
      </c>
      <c r="C160" s="166" t="s">
        <v>1504</v>
      </c>
      <c r="D160" s="166" t="s">
        <v>984</v>
      </c>
      <c r="E160" s="169">
        <v>3.39</v>
      </c>
      <c r="F160" s="168"/>
      <c r="G160" s="30"/>
      <c r="H160" s="30"/>
      <c r="I160" s="18"/>
      <c r="J160" s="30"/>
      <c r="K160" s="18"/>
      <c r="L160" s="18"/>
    </row>
    <row r="161" spans="1:12" ht="13.5">
      <c r="A161" s="165" t="s">
        <v>1873</v>
      </c>
      <c r="B161" s="166" t="s">
        <v>1766</v>
      </c>
      <c r="C161" s="166" t="s">
        <v>1767</v>
      </c>
      <c r="D161" s="166" t="s">
        <v>1510</v>
      </c>
      <c r="E161" s="169">
        <v>2.2000000000000002</v>
      </c>
      <c r="F161" s="168"/>
      <c r="G161" s="18"/>
      <c r="H161" s="18"/>
      <c r="I161" s="18"/>
      <c r="J161" s="18"/>
      <c r="K161" s="18"/>
      <c r="L161" s="18"/>
    </row>
    <row r="162" spans="1:12" ht="13.5">
      <c r="A162" s="165" t="s">
        <v>1873</v>
      </c>
      <c r="B162" s="166" t="s">
        <v>1770</v>
      </c>
      <c r="C162" s="166" t="s">
        <v>1771</v>
      </c>
      <c r="D162" s="166" t="s">
        <v>1510</v>
      </c>
      <c r="E162" s="169">
        <v>6.36</v>
      </c>
      <c r="F162" s="168"/>
      <c r="G162" s="25"/>
      <c r="H162" s="25"/>
      <c r="I162" s="25"/>
      <c r="J162" s="25"/>
      <c r="K162" s="18"/>
      <c r="L162" s="18"/>
    </row>
    <row r="163" spans="1:12" ht="13.5">
      <c r="A163" s="165" t="s">
        <v>1873</v>
      </c>
      <c r="B163" s="166" t="s">
        <v>1740</v>
      </c>
      <c r="C163" s="166" t="s">
        <v>1741</v>
      </c>
      <c r="D163" s="166" t="s">
        <v>1510</v>
      </c>
      <c r="E163" s="169">
        <v>6.78</v>
      </c>
      <c r="F163" s="168"/>
      <c r="G163" s="25"/>
      <c r="H163" s="25"/>
      <c r="I163" s="25"/>
      <c r="J163" s="25"/>
      <c r="K163" s="18"/>
      <c r="L163" s="18"/>
    </row>
    <row r="164" spans="1:12" ht="13.5">
      <c r="A164" s="165" t="s">
        <v>1873</v>
      </c>
      <c r="B164" s="166" t="s">
        <v>1745</v>
      </c>
      <c r="C164" s="166" t="s">
        <v>1746</v>
      </c>
      <c r="D164" s="166" t="s">
        <v>1510</v>
      </c>
      <c r="E164" s="169">
        <v>6.78</v>
      </c>
      <c r="F164" s="168"/>
      <c r="G164" s="26"/>
      <c r="H164" s="26"/>
      <c r="I164" s="26"/>
      <c r="J164" s="26"/>
      <c r="K164" s="18"/>
      <c r="L164" s="18"/>
    </row>
    <row r="165" spans="1:12" ht="13.5">
      <c r="A165" s="165" t="s">
        <v>1874</v>
      </c>
      <c r="B165" s="166" t="s">
        <v>1875</v>
      </c>
      <c r="C165" s="166" t="s">
        <v>1876</v>
      </c>
      <c r="D165" s="166" t="s">
        <v>852</v>
      </c>
      <c r="E165" s="169">
        <v>213.56</v>
      </c>
      <c r="F165" s="168"/>
      <c r="G165" s="18"/>
      <c r="H165" s="18"/>
      <c r="I165" s="18"/>
      <c r="J165" s="18"/>
      <c r="K165" s="18"/>
      <c r="L165" s="18"/>
    </row>
    <row r="166" spans="1:12" ht="13.5">
      <c r="A166" s="165" t="s">
        <v>1874</v>
      </c>
      <c r="B166" s="166" t="s">
        <v>1750</v>
      </c>
      <c r="C166" s="166" t="s">
        <v>1751</v>
      </c>
      <c r="D166" s="166" t="s">
        <v>657</v>
      </c>
      <c r="E166" s="169">
        <v>1.1200000000000001</v>
      </c>
      <c r="F166" s="168"/>
      <c r="G166" s="18"/>
      <c r="H166" s="18"/>
      <c r="I166" s="18"/>
      <c r="J166" s="18"/>
      <c r="K166" s="18"/>
      <c r="L166" s="18"/>
    </row>
    <row r="167" spans="1:12">
      <c r="A167" s="18"/>
      <c r="B167" s="18"/>
      <c r="C167" s="27"/>
      <c r="D167" s="18"/>
      <c r="E167" s="18"/>
      <c r="G167" s="18"/>
      <c r="H167" s="18"/>
      <c r="I167" s="18"/>
      <c r="J167" s="18"/>
      <c r="K167" s="18"/>
      <c r="L167" s="18"/>
    </row>
    <row r="168" spans="1:12">
      <c r="A168" s="18"/>
      <c r="B168" s="18"/>
      <c r="C168" s="18"/>
      <c r="D168" s="18"/>
      <c r="E168" s="18"/>
      <c r="G168" s="18"/>
      <c r="H168" s="18"/>
      <c r="I168" s="18"/>
      <c r="J168" s="18"/>
      <c r="K168" s="18"/>
      <c r="L168" s="18"/>
    </row>
    <row r="169" spans="1:12">
      <c r="A169" s="18"/>
      <c r="B169" s="28"/>
      <c r="C169" s="28"/>
      <c r="D169" s="28"/>
      <c r="E169" s="30"/>
      <c r="G169" s="30"/>
      <c r="H169" s="30"/>
      <c r="I169" s="18"/>
      <c r="J169" s="30"/>
      <c r="K169" s="18"/>
      <c r="L169" s="18"/>
    </row>
    <row r="170" spans="1:12">
      <c r="A170" s="18"/>
      <c r="B170" s="18"/>
      <c r="C170" s="18"/>
      <c r="D170" s="18"/>
      <c r="E170" s="18"/>
      <c r="G170" s="18"/>
      <c r="H170" s="18"/>
      <c r="I170" s="18"/>
      <c r="J170" s="18"/>
      <c r="K170" s="18"/>
      <c r="L170" s="18"/>
    </row>
    <row r="171" spans="1:12">
      <c r="A171" s="18"/>
      <c r="B171" s="28"/>
      <c r="C171" s="28"/>
      <c r="D171" s="28"/>
      <c r="E171" s="30"/>
      <c r="G171" s="30"/>
      <c r="H171" s="30"/>
      <c r="I171" s="18"/>
      <c r="J171" s="30"/>
      <c r="K171" s="18"/>
      <c r="L171" s="18"/>
    </row>
    <row r="172" spans="1:12">
      <c r="A172" s="18"/>
      <c r="B172" s="18"/>
      <c r="C172" s="18"/>
      <c r="D172" s="18"/>
      <c r="E172" s="18"/>
      <c r="G172" s="18"/>
      <c r="H172" s="18"/>
      <c r="I172" s="18"/>
      <c r="J172" s="18"/>
      <c r="K172" s="18"/>
      <c r="L172" s="18"/>
    </row>
    <row r="173" spans="1:12">
      <c r="A173" s="18"/>
      <c r="B173" s="28"/>
      <c r="C173" s="28"/>
      <c r="D173" s="28"/>
      <c r="E173" s="30"/>
      <c r="G173" s="30"/>
      <c r="H173" s="30"/>
      <c r="I173" s="18"/>
      <c r="J173" s="30"/>
      <c r="K173" s="18"/>
      <c r="L173" s="18"/>
    </row>
    <row r="174" spans="1:12">
      <c r="A174" s="18"/>
      <c r="B174" s="18"/>
      <c r="C174" s="18"/>
      <c r="D174" s="18"/>
      <c r="E174" s="18"/>
      <c r="G174" s="18"/>
      <c r="H174" s="18"/>
      <c r="I174" s="18"/>
      <c r="J174" s="18"/>
      <c r="K174" s="18"/>
      <c r="L174" s="18"/>
    </row>
    <row r="175" spans="1:12">
      <c r="A175" s="18"/>
      <c r="B175" s="28"/>
      <c r="C175" s="28"/>
      <c r="D175" s="28"/>
      <c r="E175" s="30"/>
      <c r="G175" s="30"/>
      <c r="H175" s="30"/>
      <c r="I175" s="18"/>
      <c r="J175" s="30"/>
      <c r="K175" s="18"/>
      <c r="L175" s="18"/>
    </row>
    <row r="176" spans="1:12">
      <c r="A176" s="18"/>
      <c r="B176" s="18"/>
      <c r="C176" s="18"/>
      <c r="D176" s="18"/>
      <c r="E176" s="18"/>
      <c r="G176" s="18"/>
      <c r="H176" s="18"/>
      <c r="I176" s="18"/>
      <c r="J176" s="18"/>
      <c r="K176" s="18"/>
      <c r="L176" s="18"/>
    </row>
    <row r="177" spans="1:12">
      <c r="A177" s="18"/>
      <c r="B177" s="28"/>
      <c r="C177" s="28"/>
      <c r="D177" s="28"/>
      <c r="E177" s="30"/>
      <c r="G177" s="30"/>
      <c r="H177" s="30"/>
      <c r="I177" s="18"/>
      <c r="J177" s="30"/>
      <c r="K177" s="18"/>
      <c r="L177" s="18"/>
    </row>
    <row r="178" spans="1:12">
      <c r="A178" s="18"/>
      <c r="B178" s="18"/>
      <c r="C178" s="18"/>
      <c r="D178" s="18"/>
      <c r="E178" s="18"/>
      <c r="G178" s="18"/>
      <c r="H178" s="18"/>
      <c r="I178" s="18"/>
      <c r="J178" s="18"/>
      <c r="K178" s="18"/>
      <c r="L178" s="18"/>
    </row>
    <row r="179" spans="1:12">
      <c r="A179" s="18"/>
      <c r="B179" s="28"/>
      <c r="C179" s="28"/>
      <c r="D179" s="28"/>
      <c r="E179" s="30"/>
      <c r="G179" s="30"/>
      <c r="H179" s="30"/>
      <c r="I179" s="18"/>
      <c r="J179" s="30"/>
      <c r="K179" s="18"/>
      <c r="L179" s="18"/>
    </row>
    <row r="180" spans="1:12">
      <c r="A180" s="18"/>
      <c r="B180" s="18"/>
      <c r="C180" s="18"/>
      <c r="D180" s="18"/>
      <c r="E180" s="18"/>
      <c r="G180" s="18"/>
      <c r="H180" s="18"/>
      <c r="I180" s="18"/>
      <c r="J180" s="18"/>
      <c r="K180" s="18"/>
      <c r="L180" s="18"/>
    </row>
    <row r="181" spans="1:12">
      <c r="A181" s="18"/>
      <c r="B181" s="28"/>
      <c r="C181" s="28"/>
      <c r="D181" s="28"/>
      <c r="E181" s="30"/>
      <c r="G181" s="30"/>
      <c r="H181" s="30"/>
      <c r="I181" s="18"/>
      <c r="J181" s="30"/>
      <c r="K181" s="18"/>
      <c r="L181" s="18"/>
    </row>
    <row r="182" spans="1:12">
      <c r="A182" s="18"/>
      <c r="B182" s="18"/>
      <c r="C182" s="18"/>
      <c r="D182" s="18"/>
      <c r="E182" s="18"/>
      <c r="G182" s="18"/>
      <c r="H182" s="18"/>
      <c r="I182" s="18"/>
      <c r="J182" s="18"/>
      <c r="K182" s="18"/>
      <c r="L182" s="18"/>
    </row>
    <row r="183" spans="1:12">
      <c r="A183" s="18"/>
      <c r="B183" s="28"/>
      <c r="C183" s="28"/>
      <c r="D183" s="28"/>
      <c r="E183" s="30"/>
      <c r="G183" s="30"/>
      <c r="H183" s="30"/>
      <c r="I183" s="18"/>
      <c r="J183" s="30"/>
      <c r="K183" s="18"/>
      <c r="L183" s="18"/>
    </row>
    <row r="184" spans="1:12">
      <c r="A184" s="18"/>
      <c r="B184" s="18"/>
      <c r="C184" s="18"/>
      <c r="D184" s="18"/>
      <c r="E184" s="19"/>
      <c r="G184" s="18"/>
      <c r="H184" s="18"/>
      <c r="I184" s="18"/>
      <c r="J184" s="18"/>
      <c r="K184" s="18"/>
      <c r="L184" s="18"/>
    </row>
    <row r="185" spans="1:12">
      <c r="A185" s="18"/>
      <c r="B185" s="28"/>
      <c r="C185" s="28"/>
      <c r="D185" s="28"/>
      <c r="E185" s="30"/>
      <c r="G185" s="30"/>
      <c r="H185" s="30"/>
      <c r="I185" s="18"/>
      <c r="J185" s="30"/>
      <c r="K185" s="18"/>
      <c r="L185" s="18"/>
    </row>
    <row r="186" spans="1:12">
      <c r="A186" s="18"/>
      <c r="B186" s="18"/>
      <c r="C186" s="18"/>
      <c r="D186" s="18"/>
      <c r="E186" s="18"/>
      <c r="G186" s="18"/>
      <c r="H186" s="26"/>
      <c r="I186" s="26"/>
      <c r="J186" s="26"/>
      <c r="K186" s="18"/>
      <c r="L186" s="18"/>
    </row>
    <row r="187" spans="1:12">
      <c r="A187" s="18"/>
      <c r="B187" s="18"/>
      <c r="C187" s="18"/>
      <c r="D187" s="18"/>
      <c r="E187" s="18"/>
      <c r="G187" s="18"/>
      <c r="H187" s="18"/>
      <c r="I187" s="18"/>
      <c r="J187" s="18"/>
      <c r="K187" s="18"/>
      <c r="L187" s="18"/>
    </row>
    <row r="188" spans="1:12">
      <c r="A188" s="18"/>
      <c r="B188" s="18"/>
      <c r="C188" s="27"/>
      <c r="D188" s="18"/>
      <c r="E188" s="18"/>
      <c r="G188" s="18"/>
      <c r="H188" s="18"/>
      <c r="I188" s="18"/>
      <c r="J188" s="18"/>
      <c r="K188" s="18"/>
      <c r="L188" s="18"/>
    </row>
    <row r="189" spans="1:12">
      <c r="A189" s="18"/>
      <c r="B189" s="18"/>
      <c r="C189" s="18"/>
      <c r="D189" s="18"/>
      <c r="E189" s="18"/>
      <c r="G189" s="18"/>
      <c r="H189" s="18"/>
      <c r="I189" s="18"/>
      <c r="J189" s="18"/>
      <c r="K189" s="18"/>
      <c r="L189" s="18"/>
    </row>
    <row r="190" spans="1:12">
      <c r="A190" s="18"/>
      <c r="B190" s="28"/>
      <c r="C190" s="28"/>
      <c r="D190" s="28"/>
      <c r="E190" s="30"/>
      <c r="G190" s="30"/>
      <c r="H190" s="30"/>
      <c r="I190" s="18"/>
      <c r="J190" s="30"/>
      <c r="K190" s="29"/>
      <c r="L190" s="18"/>
    </row>
    <row r="191" spans="1:12">
      <c r="A191" s="18"/>
      <c r="B191" s="18"/>
      <c r="C191" s="18"/>
      <c r="D191" s="18"/>
      <c r="E191" s="18"/>
      <c r="G191" s="18"/>
      <c r="H191" s="18"/>
      <c r="I191" s="18"/>
      <c r="J191" s="18"/>
      <c r="K191" s="18"/>
      <c r="L191" s="18"/>
    </row>
    <row r="192" spans="1:12">
      <c r="A192" s="18"/>
      <c r="B192" s="28"/>
      <c r="C192" s="28"/>
      <c r="D192" s="28"/>
      <c r="E192" s="30"/>
      <c r="G192" s="30"/>
      <c r="H192" s="30"/>
      <c r="I192" s="18"/>
      <c r="J192" s="30"/>
      <c r="K192" s="18"/>
      <c r="L192" s="18"/>
    </row>
    <row r="193" spans="1:12">
      <c r="A193" s="18"/>
      <c r="B193" s="18"/>
      <c r="C193" s="18"/>
      <c r="D193" s="18"/>
      <c r="E193" s="18"/>
      <c r="G193" s="18"/>
      <c r="H193" s="18"/>
      <c r="I193" s="18"/>
      <c r="J193" s="18"/>
      <c r="K193" s="18"/>
      <c r="L193" s="18"/>
    </row>
    <row r="194" spans="1:12">
      <c r="A194" s="18"/>
      <c r="B194" s="28"/>
      <c r="C194" s="28"/>
      <c r="D194" s="28"/>
      <c r="E194" s="30"/>
      <c r="G194" s="30"/>
      <c r="H194" s="30"/>
      <c r="I194" s="18"/>
      <c r="J194" s="30"/>
      <c r="K194" s="18"/>
      <c r="L194" s="18"/>
    </row>
    <row r="195" spans="1:12">
      <c r="A195" s="18"/>
      <c r="B195" s="18"/>
      <c r="C195" s="18"/>
      <c r="D195" s="18"/>
      <c r="E195" s="18"/>
      <c r="G195" s="18"/>
      <c r="H195" s="18"/>
      <c r="I195" s="18"/>
      <c r="J195" s="18"/>
      <c r="K195" s="18"/>
      <c r="L195" s="18"/>
    </row>
    <row r="196" spans="1:12">
      <c r="A196" s="18"/>
      <c r="B196" s="28"/>
      <c r="C196" s="28"/>
      <c r="D196" s="28"/>
      <c r="E196" s="30"/>
      <c r="G196" s="30"/>
      <c r="H196" s="30"/>
      <c r="I196" s="18"/>
      <c r="J196" s="30"/>
      <c r="K196" s="18"/>
      <c r="L196" s="18"/>
    </row>
    <row r="197" spans="1:12">
      <c r="A197" s="18"/>
      <c r="B197" s="18"/>
      <c r="C197" s="18"/>
      <c r="D197" s="18"/>
      <c r="E197" s="18"/>
      <c r="G197" s="18"/>
      <c r="H197" s="18"/>
      <c r="I197" s="18"/>
      <c r="J197" s="18"/>
      <c r="K197" s="18"/>
      <c r="L197" s="18"/>
    </row>
    <row r="198" spans="1:12">
      <c r="A198" s="18"/>
      <c r="B198" s="28"/>
      <c r="C198" s="28"/>
      <c r="D198" s="28"/>
      <c r="E198" s="30"/>
      <c r="G198" s="30"/>
      <c r="H198" s="30"/>
      <c r="I198" s="18"/>
      <c r="J198" s="30"/>
      <c r="K198" s="18"/>
      <c r="L198" s="18"/>
    </row>
    <row r="199" spans="1:12">
      <c r="A199" s="18"/>
      <c r="B199" s="18"/>
      <c r="C199" s="18"/>
      <c r="D199" s="18"/>
      <c r="E199" s="18"/>
      <c r="G199" s="18"/>
      <c r="H199" s="18"/>
      <c r="I199" s="18"/>
      <c r="J199" s="18"/>
      <c r="K199" s="18"/>
      <c r="L199" s="18"/>
    </row>
    <row r="200" spans="1:12">
      <c r="A200" s="18"/>
      <c r="B200" s="28"/>
      <c r="C200" s="28"/>
      <c r="D200" s="28"/>
      <c r="E200" s="30"/>
      <c r="G200" s="30"/>
      <c r="H200" s="30"/>
      <c r="I200" s="18"/>
      <c r="J200" s="30"/>
      <c r="K200" s="18"/>
      <c r="L200" s="18"/>
    </row>
    <row r="201" spans="1:12">
      <c r="A201" s="18"/>
      <c r="B201" s="18"/>
      <c r="C201" s="18"/>
      <c r="D201" s="18"/>
      <c r="E201" s="18"/>
      <c r="G201" s="18"/>
      <c r="H201" s="18"/>
      <c r="I201" s="18"/>
      <c r="J201" s="18"/>
      <c r="K201" s="18"/>
      <c r="L201" s="18"/>
    </row>
    <row r="202" spans="1:12">
      <c r="A202" s="18"/>
      <c r="B202" s="28"/>
      <c r="C202" s="28"/>
      <c r="D202" s="28"/>
      <c r="E202" s="30"/>
      <c r="G202" s="30"/>
      <c r="H202" s="30"/>
      <c r="I202" s="18"/>
      <c r="J202" s="30"/>
      <c r="K202" s="18"/>
      <c r="L202" s="18"/>
    </row>
    <row r="203" spans="1:12">
      <c r="A203" s="18"/>
      <c r="B203" s="18"/>
      <c r="C203" s="18"/>
      <c r="D203" s="18"/>
      <c r="E203" s="18"/>
      <c r="G203" s="18"/>
      <c r="H203" s="18"/>
      <c r="I203" s="18"/>
      <c r="J203" s="18"/>
      <c r="K203" s="18"/>
      <c r="L203" s="18"/>
    </row>
    <row r="204" spans="1:12">
      <c r="A204" s="18"/>
      <c r="B204" s="28"/>
      <c r="C204" s="28"/>
      <c r="D204" s="28"/>
      <c r="E204" s="30"/>
      <c r="G204" s="30"/>
      <c r="H204" s="30"/>
      <c r="I204" s="18"/>
      <c r="J204" s="30"/>
      <c r="K204" s="18"/>
      <c r="L204" s="18"/>
    </row>
    <row r="205" spans="1:12">
      <c r="A205" s="18"/>
      <c r="B205" s="18"/>
      <c r="C205" s="18"/>
      <c r="D205" s="18"/>
      <c r="E205" s="18"/>
      <c r="G205" s="18"/>
      <c r="H205" s="18"/>
      <c r="I205" s="18"/>
      <c r="J205" s="18"/>
      <c r="K205" s="18"/>
      <c r="L205" s="18"/>
    </row>
    <row r="206" spans="1:12">
      <c r="A206" s="18"/>
      <c r="B206" s="28"/>
      <c r="C206" s="28"/>
      <c r="D206" s="28"/>
      <c r="E206" s="30"/>
      <c r="G206" s="30"/>
      <c r="H206" s="30"/>
      <c r="I206" s="18"/>
      <c r="J206" s="30"/>
      <c r="K206" s="18"/>
      <c r="L206" s="18"/>
    </row>
    <row r="207" spans="1:12">
      <c r="A207" s="18"/>
      <c r="B207" s="18"/>
      <c r="C207" s="18"/>
      <c r="D207" s="18"/>
      <c r="E207" s="18"/>
      <c r="G207" s="18"/>
      <c r="H207" s="18"/>
      <c r="I207" s="18"/>
      <c r="J207" s="18"/>
      <c r="K207" s="18"/>
      <c r="L207" s="18"/>
    </row>
    <row r="208" spans="1:12">
      <c r="A208" s="18"/>
      <c r="B208" s="28"/>
      <c r="C208" s="28"/>
      <c r="D208" s="28"/>
      <c r="E208" s="30"/>
      <c r="G208" s="30"/>
      <c r="H208" s="30"/>
      <c r="I208" s="18"/>
      <c r="J208" s="30"/>
      <c r="K208" s="18"/>
      <c r="L208" s="18"/>
    </row>
    <row r="209" spans="1:12">
      <c r="A209" s="18"/>
      <c r="B209" s="18"/>
      <c r="C209" s="18"/>
      <c r="D209" s="18"/>
      <c r="E209" s="18"/>
      <c r="G209" s="18"/>
      <c r="H209" s="18"/>
      <c r="I209" s="18"/>
      <c r="J209" s="18"/>
      <c r="K209" s="18"/>
      <c r="L209" s="18"/>
    </row>
    <row r="210" spans="1:12">
      <c r="A210" s="18"/>
      <c r="B210" s="28"/>
      <c r="C210" s="28"/>
      <c r="D210" s="28"/>
      <c r="E210" s="30"/>
      <c r="G210" s="30"/>
      <c r="H210" s="30"/>
      <c r="I210" s="18"/>
      <c r="J210" s="30"/>
      <c r="K210" s="18"/>
      <c r="L210" s="18"/>
    </row>
    <row r="211" spans="1:12">
      <c r="A211" s="18"/>
      <c r="B211" s="18"/>
      <c r="C211" s="18"/>
      <c r="D211" s="18"/>
      <c r="E211" s="18"/>
      <c r="G211" s="18"/>
      <c r="H211" s="18"/>
      <c r="I211" s="18"/>
      <c r="J211" s="18"/>
      <c r="K211" s="18"/>
      <c r="L211" s="18"/>
    </row>
    <row r="212" spans="1:12">
      <c r="A212" s="18"/>
      <c r="B212" s="28"/>
      <c r="C212" s="28"/>
      <c r="D212" s="28"/>
      <c r="E212" s="30"/>
      <c r="G212" s="30"/>
      <c r="H212" s="30"/>
      <c r="I212" s="18"/>
      <c r="J212" s="30"/>
      <c r="K212" s="18"/>
      <c r="L212" s="18"/>
    </row>
    <row r="213" spans="1:12">
      <c r="A213" s="18"/>
      <c r="B213" s="18"/>
      <c r="C213" s="18"/>
      <c r="D213" s="18"/>
      <c r="E213" s="18"/>
      <c r="G213" s="18"/>
      <c r="H213" s="18"/>
      <c r="I213" s="18"/>
      <c r="J213" s="18"/>
      <c r="K213" s="18"/>
      <c r="L213" s="18"/>
    </row>
    <row r="214" spans="1:12">
      <c r="A214" s="18"/>
      <c r="B214" s="28"/>
      <c r="C214" s="28"/>
      <c r="D214" s="28"/>
      <c r="E214" s="30"/>
      <c r="G214" s="30"/>
      <c r="H214" s="30"/>
      <c r="I214" s="18"/>
      <c r="J214" s="30"/>
      <c r="K214" s="18"/>
      <c r="L214" s="18"/>
    </row>
    <row r="215" spans="1:12">
      <c r="A215" s="18"/>
      <c r="B215" s="18"/>
      <c r="C215" s="18"/>
      <c r="D215" s="18"/>
      <c r="E215" s="18"/>
      <c r="G215" s="18"/>
      <c r="H215" s="18"/>
      <c r="I215" s="18"/>
      <c r="J215" s="18"/>
      <c r="K215" s="18"/>
      <c r="L215" s="18"/>
    </row>
    <row r="216" spans="1:12">
      <c r="A216" s="18"/>
      <c r="B216" s="28"/>
      <c r="C216" s="28"/>
      <c r="D216" s="28"/>
      <c r="E216" s="30"/>
      <c r="G216" s="30"/>
      <c r="H216" s="30"/>
      <c r="I216" s="18"/>
      <c r="J216" s="30"/>
      <c r="K216" s="18"/>
      <c r="L216" s="18"/>
    </row>
    <row r="217" spans="1:12">
      <c r="A217" s="18"/>
      <c r="B217" s="18"/>
      <c r="C217" s="18"/>
      <c r="D217" s="18"/>
      <c r="E217" s="18"/>
      <c r="G217" s="18"/>
      <c r="H217" s="18"/>
      <c r="I217" s="18"/>
      <c r="J217" s="18"/>
      <c r="K217" s="18"/>
      <c r="L217" s="18"/>
    </row>
    <row r="218" spans="1:12">
      <c r="A218" s="18"/>
      <c r="B218" s="28"/>
      <c r="C218" s="28"/>
      <c r="D218" s="28"/>
      <c r="E218" s="30"/>
      <c r="G218" s="30"/>
      <c r="H218" s="30"/>
      <c r="I218" s="18"/>
      <c r="J218" s="30"/>
      <c r="K218" s="18"/>
      <c r="L218" s="18"/>
    </row>
    <row r="219" spans="1:12">
      <c r="A219" s="18"/>
      <c r="B219" s="18"/>
      <c r="C219" s="18"/>
      <c r="D219" s="18"/>
      <c r="E219" s="18"/>
      <c r="G219" s="18"/>
      <c r="H219" s="18"/>
      <c r="I219" s="18"/>
      <c r="J219" s="18"/>
      <c r="K219" s="18"/>
      <c r="L219" s="18"/>
    </row>
    <row r="220" spans="1:12">
      <c r="A220" s="18"/>
      <c r="B220" s="28"/>
      <c r="C220" s="28"/>
      <c r="D220" s="28"/>
      <c r="E220" s="30"/>
      <c r="G220" s="30"/>
      <c r="H220" s="30"/>
      <c r="I220" s="18"/>
      <c r="J220" s="30"/>
      <c r="K220" s="18"/>
      <c r="L220" s="18"/>
    </row>
    <row r="221" spans="1:12">
      <c r="A221" s="18"/>
      <c r="B221" s="18"/>
      <c r="C221" s="18"/>
      <c r="D221" s="18"/>
      <c r="E221" s="18"/>
      <c r="G221" s="18"/>
      <c r="H221" s="18"/>
      <c r="I221" s="18"/>
      <c r="J221" s="18"/>
      <c r="K221" s="18"/>
      <c r="L221" s="18"/>
    </row>
    <row r="222" spans="1:12">
      <c r="A222" s="18"/>
      <c r="B222" s="28"/>
      <c r="C222" s="28"/>
      <c r="D222" s="28"/>
      <c r="E222" s="30"/>
      <c r="G222" s="30"/>
      <c r="H222" s="30"/>
      <c r="I222" s="18"/>
      <c r="J222" s="30"/>
      <c r="K222" s="18"/>
      <c r="L222" s="18"/>
    </row>
    <row r="223" spans="1:12">
      <c r="A223" s="18"/>
      <c r="B223" s="18"/>
      <c r="C223" s="18"/>
      <c r="D223" s="18"/>
      <c r="E223" s="18"/>
      <c r="G223" s="18"/>
      <c r="H223" s="18"/>
      <c r="I223" s="18"/>
      <c r="J223" s="18"/>
      <c r="K223" s="18"/>
      <c r="L223" s="18"/>
    </row>
    <row r="224" spans="1:12">
      <c r="A224" s="18"/>
      <c r="B224" s="28"/>
      <c r="C224" s="28"/>
      <c r="D224" s="28"/>
      <c r="E224" s="30"/>
      <c r="G224" s="30"/>
      <c r="H224" s="30"/>
      <c r="I224" s="18"/>
      <c r="J224" s="30"/>
      <c r="K224" s="18"/>
      <c r="L224" s="18"/>
    </row>
    <row r="225" spans="1:12">
      <c r="A225" s="18"/>
      <c r="B225" s="18"/>
      <c r="C225" s="18"/>
      <c r="D225" s="18"/>
      <c r="E225" s="18"/>
      <c r="G225" s="18"/>
      <c r="H225" s="18"/>
      <c r="I225" s="18"/>
      <c r="J225" s="18"/>
      <c r="K225" s="18"/>
      <c r="L225" s="18"/>
    </row>
    <row r="226" spans="1:12">
      <c r="A226" s="18"/>
      <c r="B226" s="28"/>
      <c r="C226" s="28"/>
      <c r="D226" s="28"/>
      <c r="E226" s="30"/>
      <c r="G226" s="30"/>
      <c r="H226" s="30"/>
      <c r="I226" s="18"/>
      <c r="J226" s="30"/>
      <c r="K226" s="18"/>
      <c r="L226" s="18"/>
    </row>
    <row r="227" spans="1:12">
      <c r="A227" s="18"/>
      <c r="B227" s="18"/>
      <c r="C227" s="18"/>
      <c r="D227" s="18"/>
      <c r="E227" s="18"/>
      <c r="G227" s="18"/>
      <c r="H227" s="18"/>
      <c r="I227" s="18"/>
      <c r="J227" s="18"/>
      <c r="K227" s="18"/>
      <c r="L227" s="18"/>
    </row>
    <row r="228" spans="1:12">
      <c r="A228" s="18"/>
      <c r="B228" s="28"/>
      <c r="C228" s="28"/>
      <c r="D228" s="28"/>
      <c r="E228" s="30"/>
      <c r="G228" s="30"/>
      <c r="H228" s="30"/>
      <c r="I228" s="18"/>
      <c r="J228" s="30"/>
      <c r="K228" s="18"/>
      <c r="L228" s="18"/>
    </row>
    <row r="229" spans="1:12">
      <c r="A229" s="18"/>
      <c r="B229" s="18"/>
      <c r="C229" s="18"/>
      <c r="D229" s="18"/>
      <c r="E229" s="18"/>
      <c r="G229" s="18"/>
      <c r="H229" s="18"/>
      <c r="I229" s="18"/>
      <c r="J229" s="18"/>
      <c r="K229" s="18"/>
      <c r="L229" s="18"/>
    </row>
    <row r="230" spans="1:12">
      <c r="A230" s="18"/>
      <c r="B230" s="28"/>
      <c r="C230" s="28"/>
      <c r="D230" s="28"/>
      <c r="E230" s="30"/>
      <c r="G230" s="30"/>
      <c r="H230" s="30"/>
      <c r="I230" s="18"/>
      <c r="J230" s="30"/>
      <c r="K230" s="18"/>
      <c r="L230" s="18"/>
    </row>
    <row r="231" spans="1:12">
      <c r="A231" s="18"/>
      <c r="B231" s="18"/>
      <c r="C231" s="18"/>
      <c r="D231" s="18"/>
      <c r="E231" s="18"/>
      <c r="G231" s="18"/>
      <c r="H231" s="18"/>
      <c r="I231" s="18"/>
      <c r="J231" s="18"/>
      <c r="K231" s="18"/>
      <c r="L231" s="18"/>
    </row>
    <row r="232" spans="1:12">
      <c r="A232" s="18"/>
      <c r="B232" s="28"/>
      <c r="C232" s="28"/>
      <c r="D232" s="28"/>
      <c r="E232" s="30"/>
      <c r="G232" s="30"/>
      <c r="H232" s="30"/>
      <c r="I232" s="18"/>
      <c r="J232" s="30"/>
      <c r="K232" s="18"/>
      <c r="L232" s="18"/>
    </row>
    <row r="233" spans="1:12">
      <c r="A233" s="18"/>
      <c r="B233" s="18"/>
      <c r="C233" s="18"/>
      <c r="D233" s="18"/>
      <c r="E233" s="18"/>
      <c r="G233" s="18"/>
      <c r="H233" s="18"/>
      <c r="I233" s="18"/>
      <c r="J233" s="18"/>
      <c r="K233" s="18"/>
      <c r="L233" s="18"/>
    </row>
    <row r="234" spans="1:12">
      <c r="A234" s="18"/>
      <c r="B234" s="28"/>
      <c r="C234" s="28"/>
      <c r="D234" s="28"/>
      <c r="E234" s="30"/>
      <c r="G234" s="30"/>
      <c r="H234" s="30"/>
      <c r="I234" s="18"/>
      <c r="J234" s="30"/>
      <c r="K234" s="18"/>
      <c r="L234" s="18"/>
    </row>
    <row r="235" spans="1:12">
      <c r="A235" s="18"/>
      <c r="B235" s="18"/>
      <c r="C235" s="18"/>
      <c r="D235" s="18"/>
      <c r="E235" s="18"/>
      <c r="G235" s="18"/>
      <c r="H235" s="18"/>
      <c r="I235" s="18"/>
      <c r="J235" s="18"/>
      <c r="K235" s="18"/>
      <c r="L235" s="18"/>
    </row>
    <row r="236" spans="1:12">
      <c r="A236" s="18"/>
      <c r="B236" s="28"/>
      <c r="C236" s="28"/>
      <c r="D236" s="28"/>
      <c r="E236" s="30"/>
      <c r="G236" s="30"/>
      <c r="H236" s="30"/>
      <c r="I236" s="18"/>
      <c r="J236" s="30"/>
      <c r="K236" s="18"/>
      <c r="L236" s="18"/>
    </row>
    <row r="237" spans="1:12">
      <c r="A237" s="18"/>
      <c r="B237" s="18"/>
      <c r="C237" s="18"/>
      <c r="D237" s="18"/>
      <c r="E237" s="18"/>
      <c r="G237" s="18"/>
      <c r="H237" s="18"/>
      <c r="I237" s="18"/>
      <c r="J237" s="18"/>
      <c r="K237" s="18"/>
      <c r="L237" s="18"/>
    </row>
    <row r="238" spans="1:12">
      <c r="A238" s="18"/>
      <c r="B238" s="28"/>
      <c r="C238" s="28"/>
      <c r="D238" s="28"/>
      <c r="E238" s="30"/>
      <c r="G238" s="30"/>
      <c r="H238" s="30"/>
      <c r="I238" s="18"/>
      <c r="J238" s="30"/>
      <c r="K238" s="18"/>
      <c r="L238" s="18"/>
    </row>
    <row r="239" spans="1:12">
      <c r="A239" s="18"/>
      <c r="B239" s="18"/>
      <c r="C239" s="18"/>
      <c r="D239" s="18"/>
      <c r="E239" s="18"/>
      <c r="G239" s="18"/>
      <c r="H239" s="18"/>
      <c r="I239" s="18"/>
      <c r="J239" s="18"/>
      <c r="K239" s="18"/>
      <c r="L239" s="18"/>
    </row>
    <row r="240" spans="1:12">
      <c r="A240" s="18"/>
      <c r="B240" s="28"/>
      <c r="C240" s="28"/>
      <c r="D240" s="28"/>
      <c r="E240" s="30"/>
      <c r="G240" s="30"/>
      <c r="H240" s="30"/>
      <c r="I240" s="18"/>
      <c r="J240" s="30"/>
      <c r="K240" s="18"/>
      <c r="L240" s="18"/>
    </row>
    <row r="241" spans="1:12">
      <c r="A241" s="18"/>
      <c r="B241" s="18"/>
      <c r="C241" s="18"/>
      <c r="D241" s="18"/>
      <c r="E241" s="18"/>
      <c r="G241" s="18"/>
      <c r="H241" s="18"/>
      <c r="I241" s="18"/>
      <c r="J241" s="18"/>
      <c r="K241" s="18"/>
      <c r="L241" s="18"/>
    </row>
    <row r="242" spans="1:12">
      <c r="A242" s="18"/>
      <c r="B242" s="28"/>
      <c r="C242" s="28"/>
      <c r="D242" s="28"/>
      <c r="E242" s="30"/>
      <c r="G242" s="30"/>
      <c r="H242" s="30"/>
      <c r="I242" s="18"/>
      <c r="J242" s="30"/>
      <c r="K242" s="18"/>
      <c r="L242" s="18"/>
    </row>
    <row r="243" spans="1:12">
      <c r="A243" s="18"/>
      <c r="B243" s="18"/>
      <c r="C243" s="18"/>
      <c r="D243" s="18"/>
      <c r="E243" s="18"/>
      <c r="G243" s="18"/>
      <c r="H243" s="18"/>
      <c r="I243" s="18"/>
      <c r="J243" s="18"/>
      <c r="K243" s="18"/>
      <c r="L243" s="18"/>
    </row>
    <row r="244" spans="1:12">
      <c r="A244" s="18"/>
      <c r="B244" s="28"/>
      <c r="C244" s="28"/>
      <c r="D244" s="28"/>
      <c r="E244" s="30"/>
      <c r="G244" s="30"/>
      <c r="H244" s="30"/>
      <c r="I244" s="18"/>
      <c r="J244" s="30"/>
      <c r="K244" s="18"/>
      <c r="L244" s="18"/>
    </row>
    <row r="245" spans="1:12">
      <c r="A245" s="18"/>
      <c r="B245" s="18"/>
      <c r="C245" s="18"/>
      <c r="D245" s="18"/>
      <c r="E245" s="18"/>
      <c r="G245" s="18"/>
      <c r="H245" s="18"/>
      <c r="I245" s="18"/>
      <c r="J245" s="18"/>
      <c r="K245" s="18"/>
      <c r="L245" s="18"/>
    </row>
    <row r="246" spans="1:12">
      <c r="A246" s="18"/>
      <c r="B246" s="28"/>
      <c r="C246" s="28"/>
      <c r="D246" s="28"/>
      <c r="E246" s="30"/>
      <c r="G246" s="30"/>
      <c r="H246" s="30"/>
      <c r="I246" s="18"/>
      <c r="J246" s="30"/>
      <c r="K246" s="18"/>
      <c r="L246" s="18"/>
    </row>
    <row r="247" spans="1:12">
      <c r="A247" s="18"/>
      <c r="B247" s="18"/>
      <c r="C247" s="18"/>
      <c r="D247" s="18"/>
      <c r="E247" s="18"/>
      <c r="G247" s="18"/>
      <c r="H247" s="18"/>
      <c r="I247" s="18"/>
      <c r="J247" s="18"/>
      <c r="K247" s="18"/>
      <c r="L247" s="18"/>
    </row>
    <row r="248" spans="1:12">
      <c r="A248" s="18"/>
      <c r="B248" s="28"/>
      <c r="C248" s="28"/>
      <c r="D248" s="28"/>
      <c r="E248" s="30"/>
      <c r="G248" s="30"/>
      <c r="H248" s="30"/>
      <c r="I248" s="18"/>
      <c r="J248" s="30"/>
      <c r="K248" s="18"/>
      <c r="L248" s="18"/>
    </row>
    <row r="249" spans="1:12">
      <c r="A249" s="18"/>
      <c r="B249" s="18"/>
      <c r="C249" s="18"/>
      <c r="D249" s="18"/>
      <c r="E249" s="18"/>
      <c r="G249" s="18"/>
      <c r="H249" s="18"/>
      <c r="I249" s="18"/>
      <c r="J249" s="18"/>
      <c r="K249" s="18"/>
      <c r="L249" s="18"/>
    </row>
    <row r="250" spans="1:12">
      <c r="A250" s="18"/>
      <c r="B250" s="28"/>
      <c r="C250" s="28"/>
      <c r="D250" s="28"/>
      <c r="E250" s="30"/>
      <c r="G250" s="30"/>
      <c r="H250" s="30"/>
      <c r="I250" s="18"/>
      <c r="J250" s="30"/>
      <c r="K250" s="18"/>
      <c r="L250" s="18"/>
    </row>
    <row r="251" spans="1:12">
      <c r="A251" s="18"/>
      <c r="B251" s="18"/>
      <c r="C251" s="18"/>
      <c r="D251" s="18"/>
      <c r="E251" s="18"/>
      <c r="G251" s="18"/>
      <c r="H251" s="18"/>
      <c r="I251" s="18"/>
      <c r="J251" s="18"/>
      <c r="K251" s="18"/>
      <c r="L251" s="18"/>
    </row>
    <row r="252" spans="1:12">
      <c r="A252" s="18"/>
      <c r="B252" s="28"/>
      <c r="C252" s="28"/>
      <c r="D252" s="28"/>
      <c r="E252" s="30"/>
      <c r="G252" s="30"/>
      <c r="H252" s="30"/>
      <c r="I252" s="18"/>
      <c r="J252" s="30"/>
      <c r="K252" s="18"/>
      <c r="L252" s="18"/>
    </row>
    <row r="253" spans="1:12">
      <c r="A253" s="18"/>
      <c r="B253" s="18"/>
      <c r="C253" s="18"/>
      <c r="D253" s="18"/>
      <c r="E253" s="18"/>
      <c r="G253" s="18"/>
      <c r="H253" s="18"/>
      <c r="I253" s="18"/>
      <c r="J253" s="18"/>
      <c r="K253" s="18"/>
      <c r="L253" s="18"/>
    </row>
    <row r="254" spans="1:12">
      <c r="A254" s="18"/>
      <c r="B254" s="28"/>
      <c r="C254" s="28"/>
      <c r="D254" s="28"/>
      <c r="E254" s="30"/>
      <c r="G254" s="30"/>
      <c r="H254" s="30"/>
      <c r="I254" s="18"/>
      <c r="J254" s="30"/>
      <c r="K254" s="18"/>
      <c r="L254" s="18"/>
    </row>
    <row r="255" spans="1:12">
      <c r="A255" s="18"/>
      <c r="B255" s="18"/>
      <c r="C255" s="18"/>
      <c r="D255" s="18"/>
      <c r="E255" s="18"/>
      <c r="G255" s="18"/>
      <c r="H255" s="18"/>
      <c r="I255" s="18"/>
      <c r="J255" s="18"/>
      <c r="K255" s="18"/>
      <c r="L255" s="18"/>
    </row>
    <row r="256" spans="1:12">
      <c r="A256" s="18"/>
      <c r="B256" s="28"/>
      <c r="C256" s="28"/>
      <c r="D256" s="28"/>
      <c r="E256" s="30"/>
      <c r="G256" s="30"/>
      <c r="H256" s="30"/>
      <c r="I256" s="18"/>
      <c r="J256" s="30"/>
      <c r="K256" s="18"/>
      <c r="L256" s="18"/>
    </row>
    <row r="257" spans="1:12">
      <c r="A257" s="18"/>
      <c r="B257" s="18"/>
      <c r="C257" s="18"/>
      <c r="D257" s="18"/>
      <c r="E257" s="18"/>
      <c r="G257" s="18"/>
      <c r="H257" s="18"/>
      <c r="I257" s="18"/>
      <c r="J257" s="18"/>
      <c r="K257" s="18"/>
      <c r="L257" s="18"/>
    </row>
    <row r="258" spans="1:12">
      <c r="A258" s="18"/>
      <c r="B258" s="28"/>
      <c r="C258" s="28"/>
      <c r="D258" s="28"/>
      <c r="E258" s="30"/>
      <c r="G258" s="30"/>
      <c r="H258" s="30"/>
      <c r="I258" s="18"/>
      <c r="J258" s="30"/>
      <c r="K258" s="18"/>
      <c r="L258" s="18"/>
    </row>
    <row r="259" spans="1:12">
      <c r="A259" s="18"/>
      <c r="B259" s="18"/>
      <c r="C259" s="18"/>
      <c r="D259" s="18"/>
      <c r="E259" s="18"/>
      <c r="G259" s="18"/>
      <c r="H259" s="18"/>
      <c r="I259" s="18"/>
      <c r="J259" s="18"/>
      <c r="K259" s="18"/>
      <c r="L259" s="18"/>
    </row>
    <row r="260" spans="1:12">
      <c r="A260" s="18"/>
      <c r="B260" s="28"/>
      <c r="C260" s="28"/>
      <c r="D260" s="28"/>
      <c r="E260" s="30"/>
      <c r="G260" s="30"/>
      <c r="H260" s="30"/>
      <c r="I260" s="18"/>
      <c r="J260" s="30"/>
      <c r="K260" s="18"/>
      <c r="L260" s="18"/>
    </row>
    <row r="261" spans="1:12">
      <c r="A261" s="18"/>
      <c r="B261" s="18"/>
      <c r="C261" s="18"/>
      <c r="D261" s="18"/>
      <c r="E261" s="18"/>
      <c r="G261" s="18"/>
      <c r="H261" s="26"/>
      <c r="I261" s="26"/>
      <c r="J261" s="26"/>
      <c r="K261" s="18"/>
      <c r="L261" s="18"/>
    </row>
    <row r="262" spans="1:12">
      <c r="A262" s="18"/>
      <c r="B262" s="18"/>
      <c r="C262" s="27"/>
      <c r="D262" s="18"/>
      <c r="E262" s="18"/>
      <c r="G262" s="18"/>
      <c r="H262" s="18"/>
      <c r="I262" s="18"/>
      <c r="J262" s="18"/>
      <c r="K262" s="18"/>
      <c r="L262" s="18"/>
    </row>
    <row r="263" spans="1:12">
      <c r="A263" s="18"/>
      <c r="B263" s="18"/>
      <c r="C263" s="18"/>
      <c r="D263" s="18"/>
      <c r="E263" s="18"/>
      <c r="G263" s="18"/>
      <c r="H263" s="18"/>
      <c r="I263" s="18"/>
      <c r="J263" s="18"/>
      <c r="K263" s="18"/>
      <c r="L263" s="18"/>
    </row>
    <row r="264" spans="1:12">
      <c r="A264" s="18"/>
      <c r="B264" s="28"/>
      <c r="C264" s="28"/>
      <c r="D264" s="28"/>
      <c r="E264" s="30"/>
      <c r="G264" s="30"/>
      <c r="H264" s="30"/>
      <c r="I264" s="18"/>
      <c r="J264" s="30"/>
      <c r="K264" s="18"/>
      <c r="L264" s="18"/>
    </row>
    <row r="265" spans="1:12">
      <c r="A265" s="18"/>
      <c r="B265" s="18"/>
      <c r="C265" s="18"/>
      <c r="D265" s="18"/>
      <c r="E265" s="18"/>
      <c r="G265" s="18"/>
      <c r="H265" s="18"/>
      <c r="I265" s="18"/>
      <c r="J265" s="18"/>
      <c r="K265" s="18"/>
      <c r="L265" s="18"/>
    </row>
    <row r="266" spans="1:12">
      <c r="A266" s="18"/>
      <c r="B266" s="28"/>
      <c r="C266" s="28"/>
      <c r="D266" s="28"/>
      <c r="E266" s="30"/>
      <c r="G266" s="30"/>
      <c r="H266" s="30"/>
      <c r="I266" s="18"/>
      <c r="J266" s="30"/>
      <c r="K266" s="18"/>
      <c r="L266" s="18"/>
    </row>
    <row r="267" spans="1:12">
      <c r="A267" s="18"/>
      <c r="B267" s="18"/>
      <c r="C267" s="18"/>
      <c r="D267" s="18"/>
      <c r="E267" s="18"/>
      <c r="G267" s="18"/>
      <c r="H267" s="18"/>
      <c r="I267" s="18"/>
      <c r="J267" s="18"/>
      <c r="K267" s="18"/>
      <c r="L267" s="18"/>
    </row>
    <row r="268" spans="1:12">
      <c r="A268" s="18"/>
      <c r="B268" s="28"/>
      <c r="C268" s="28"/>
      <c r="D268" s="28"/>
      <c r="E268" s="30"/>
      <c r="G268" s="30"/>
      <c r="H268" s="30"/>
      <c r="I268" s="18"/>
      <c r="J268" s="30"/>
      <c r="K268" s="18"/>
      <c r="L268" s="18"/>
    </row>
    <row r="269" spans="1:12">
      <c r="A269" s="18"/>
      <c r="B269" s="18"/>
      <c r="C269" s="18"/>
      <c r="D269" s="18"/>
      <c r="E269" s="18"/>
      <c r="G269" s="18"/>
      <c r="H269" s="18"/>
      <c r="I269" s="18"/>
      <c r="J269" s="18"/>
      <c r="K269" s="18"/>
      <c r="L269" s="18"/>
    </row>
    <row r="270" spans="1:12">
      <c r="A270" s="18"/>
      <c r="B270" s="28"/>
      <c r="C270" s="28"/>
      <c r="D270" s="28"/>
      <c r="E270" s="30"/>
      <c r="G270" s="30"/>
      <c r="H270" s="30"/>
      <c r="I270" s="18"/>
      <c r="J270" s="30"/>
      <c r="K270" s="18"/>
      <c r="L270" s="18"/>
    </row>
    <row r="271" spans="1:12">
      <c r="A271" s="18"/>
      <c r="B271" s="18"/>
      <c r="C271" s="18"/>
      <c r="D271" s="18"/>
      <c r="E271" s="18"/>
      <c r="G271" s="18"/>
      <c r="H271" s="18"/>
      <c r="I271" s="18"/>
      <c r="J271" s="18"/>
      <c r="K271" s="18"/>
      <c r="L271" s="18"/>
    </row>
    <row r="272" spans="1:12">
      <c r="A272" s="18"/>
      <c r="B272" s="28"/>
      <c r="C272" s="28"/>
      <c r="D272" s="28"/>
      <c r="E272" s="30"/>
      <c r="G272" s="30"/>
      <c r="H272" s="30"/>
      <c r="I272" s="18"/>
      <c r="J272" s="30"/>
      <c r="K272" s="18"/>
      <c r="L272" s="18"/>
    </row>
    <row r="273" spans="1:12">
      <c r="A273" s="18"/>
      <c r="B273" s="18"/>
      <c r="C273" s="18"/>
      <c r="D273" s="18"/>
      <c r="E273" s="18"/>
      <c r="G273" s="18"/>
      <c r="H273" s="18"/>
      <c r="I273" s="18"/>
      <c r="J273" s="18"/>
      <c r="K273" s="18"/>
      <c r="L273" s="18"/>
    </row>
    <row r="274" spans="1:12">
      <c r="A274" s="18"/>
      <c r="B274" s="28"/>
      <c r="C274" s="28"/>
      <c r="D274" s="28"/>
      <c r="E274" s="31"/>
      <c r="G274" s="30"/>
      <c r="H274" s="30"/>
      <c r="I274" s="18"/>
      <c r="J274" s="30"/>
      <c r="K274" s="18"/>
      <c r="L274" s="18"/>
    </row>
    <row r="275" spans="1:12">
      <c r="A275" s="18"/>
      <c r="B275" s="18"/>
      <c r="C275" s="18"/>
      <c r="D275" s="18"/>
      <c r="E275" s="18"/>
      <c r="G275" s="18"/>
      <c r="H275" s="18"/>
      <c r="I275" s="18"/>
      <c r="J275" s="18"/>
      <c r="K275" s="18"/>
      <c r="L275" s="18"/>
    </row>
    <row r="276" spans="1:12">
      <c r="A276" s="18"/>
      <c r="B276" s="28"/>
      <c r="C276" s="28"/>
      <c r="D276" s="28"/>
      <c r="E276" s="30"/>
      <c r="G276" s="30"/>
      <c r="H276" s="30"/>
      <c r="I276" s="18"/>
      <c r="J276" s="30"/>
      <c r="K276" s="18"/>
      <c r="L276" s="18"/>
    </row>
    <row r="277" spans="1:12">
      <c r="A277" s="18"/>
      <c r="B277" s="18"/>
      <c r="C277" s="18"/>
      <c r="D277" s="18"/>
      <c r="E277" s="18"/>
      <c r="G277" s="18"/>
      <c r="H277" s="18"/>
      <c r="I277" s="18"/>
      <c r="J277" s="18"/>
      <c r="K277" s="18"/>
      <c r="L277" s="18"/>
    </row>
    <row r="278" spans="1:12">
      <c r="A278" s="18"/>
      <c r="B278" s="28"/>
      <c r="C278" s="28"/>
      <c r="D278" s="28"/>
      <c r="E278" s="31"/>
      <c r="G278" s="30"/>
      <c r="H278" s="30"/>
      <c r="I278" s="18"/>
      <c r="J278" s="30"/>
      <c r="K278" s="18"/>
      <c r="L278" s="18"/>
    </row>
    <row r="279" spans="1:12">
      <c r="A279" s="18"/>
      <c r="B279" s="18"/>
      <c r="C279" s="18"/>
      <c r="D279" s="18"/>
      <c r="E279" s="18"/>
      <c r="G279" s="18"/>
      <c r="H279" s="18"/>
      <c r="I279" s="18"/>
      <c r="J279" s="18"/>
      <c r="K279" s="18"/>
      <c r="L279" s="18"/>
    </row>
    <row r="280" spans="1:12">
      <c r="A280" s="18"/>
      <c r="B280" s="28"/>
      <c r="C280" s="28"/>
      <c r="D280" s="28"/>
      <c r="E280" s="30"/>
      <c r="G280" s="30"/>
      <c r="H280" s="30"/>
      <c r="I280" s="18"/>
      <c r="J280" s="30"/>
      <c r="K280" s="18"/>
      <c r="L280" s="18"/>
    </row>
    <row r="281" spans="1:12">
      <c r="A281" s="18"/>
      <c r="B281" s="18"/>
      <c r="C281" s="18"/>
      <c r="D281" s="18"/>
      <c r="E281" s="18"/>
      <c r="G281" s="18"/>
      <c r="H281" s="18"/>
      <c r="I281" s="18"/>
      <c r="J281" s="18"/>
      <c r="K281" s="18"/>
      <c r="L281" s="18"/>
    </row>
    <row r="282" spans="1:12">
      <c r="A282" s="18"/>
      <c r="B282" s="28"/>
      <c r="C282" s="28"/>
      <c r="D282" s="28"/>
      <c r="E282" s="30"/>
      <c r="G282" s="30"/>
      <c r="H282" s="30"/>
      <c r="I282" s="18"/>
      <c r="J282" s="30"/>
      <c r="K282" s="18"/>
      <c r="L282" s="18"/>
    </row>
    <row r="283" spans="1:12">
      <c r="A283" s="18"/>
      <c r="B283" s="18"/>
      <c r="C283" s="18"/>
      <c r="D283" s="18"/>
      <c r="E283" s="18"/>
      <c r="G283" s="18"/>
      <c r="H283" s="18"/>
      <c r="I283" s="18"/>
      <c r="J283" s="18"/>
      <c r="K283" s="18"/>
      <c r="L283" s="18"/>
    </row>
    <row r="284" spans="1:12">
      <c r="A284" s="18"/>
      <c r="B284" s="28"/>
      <c r="C284" s="28"/>
      <c r="D284" s="28"/>
      <c r="E284" s="30"/>
      <c r="G284" s="30"/>
      <c r="H284" s="30"/>
      <c r="I284" s="18"/>
      <c r="J284" s="30"/>
      <c r="K284" s="18"/>
      <c r="L284" s="18"/>
    </row>
    <row r="285" spans="1:12">
      <c r="A285" s="18"/>
      <c r="B285" s="18"/>
      <c r="C285" s="18"/>
      <c r="D285" s="18"/>
      <c r="E285" s="18"/>
      <c r="G285" s="18"/>
      <c r="H285" s="18"/>
      <c r="I285" s="18"/>
      <c r="J285" s="18"/>
      <c r="K285" s="18"/>
      <c r="L285" s="18"/>
    </row>
    <row r="286" spans="1:12">
      <c r="A286" s="18"/>
      <c r="B286" s="28"/>
      <c r="C286" s="28"/>
      <c r="D286" s="28"/>
      <c r="E286" s="30"/>
      <c r="G286" s="30"/>
      <c r="H286" s="30"/>
      <c r="I286" s="18"/>
      <c r="J286" s="30"/>
      <c r="K286" s="18"/>
      <c r="L286" s="18"/>
    </row>
    <row r="287" spans="1:12">
      <c r="A287" s="18"/>
      <c r="B287" s="18"/>
      <c r="C287" s="18"/>
      <c r="D287" s="18"/>
      <c r="E287" s="18"/>
      <c r="G287" s="18"/>
      <c r="H287" s="18"/>
      <c r="I287" s="18"/>
      <c r="J287" s="18"/>
      <c r="K287" s="18"/>
      <c r="L287" s="18"/>
    </row>
    <row r="288" spans="1:12">
      <c r="A288" s="18"/>
      <c r="B288" s="28"/>
      <c r="C288" s="28"/>
      <c r="D288" s="28"/>
      <c r="E288" s="30"/>
      <c r="G288" s="30"/>
      <c r="H288" s="30"/>
      <c r="I288" s="18"/>
      <c r="J288" s="30"/>
      <c r="K288" s="18"/>
      <c r="L288" s="18"/>
    </row>
    <row r="289" spans="1:12">
      <c r="A289" s="18"/>
      <c r="B289" s="18"/>
      <c r="C289" s="18"/>
      <c r="D289" s="18"/>
      <c r="E289" s="18"/>
      <c r="G289" s="18"/>
      <c r="H289" s="18"/>
      <c r="I289" s="18"/>
      <c r="J289" s="18"/>
      <c r="K289" s="18"/>
      <c r="L289" s="18"/>
    </row>
    <row r="290" spans="1:12">
      <c r="A290" s="18"/>
      <c r="B290" s="28"/>
      <c r="C290" s="28"/>
      <c r="D290" s="28"/>
      <c r="E290" s="30"/>
      <c r="G290" s="30"/>
      <c r="H290" s="30"/>
      <c r="I290" s="18"/>
      <c r="J290" s="30"/>
      <c r="K290" s="18"/>
      <c r="L290" s="18"/>
    </row>
    <row r="291" spans="1:12">
      <c r="A291" s="18"/>
      <c r="B291" s="18"/>
      <c r="C291" s="18"/>
      <c r="D291" s="18"/>
      <c r="E291" s="18"/>
      <c r="G291" s="18"/>
      <c r="H291" s="18"/>
      <c r="I291" s="18"/>
      <c r="J291" s="18"/>
      <c r="K291" s="18"/>
      <c r="L291" s="18"/>
    </row>
    <row r="292" spans="1:12">
      <c r="A292" s="18"/>
      <c r="B292" s="28"/>
      <c r="C292" s="28"/>
      <c r="D292" s="28"/>
      <c r="E292" s="30"/>
      <c r="G292" s="30"/>
      <c r="H292" s="30"/>
      <c r="I292" s="18"/>
      <c r="J292" s="30"/>
      <c r="K292" s="18"/>
      <c r="L292" s="18"/>
    </row>
    <row r="293" spans="1:12">
      <c r="A293" s="18"/>
      <c r="B293" s="18"/>
      <c r="C293" s="18"/>
      <c r="D293" s="18"/>
      <c r="E293" s="18"/>
      <c r="G293" s="18"/>
      <c r="H293" s="18"/>
      <c r="I293" s="18"/>
      <c r="J293" s="18"/>
      <c r="K293" s="18"/>
      <c r="L293" s="18"/>
    </row>
    <row r="294" spans="1:12">
      <c r="A294" s="18"/>
      <c r="B294" s="28"/>
      <c r="C294" s="28"/>
      <c r="D294" s="28"/>
      <c r="E294" s="30"/>
      <c r="G294" s="30"/>
      <c r="H294" s="30"/>
      <c r="I294" s="18"/>
      <c r="J294" s="30"/>
      <c r="K294" s="18"/>
      <c r="L294" s="18"/>
    </row>
    <row r="295" spans="1:12">
      <c r="A295" s="18"/>
      <c r="B295" s="18"/>
      <c r="C295" s="18"/>
      <c r="D295" s="18"/>
      <c r="E295" s="18"/>
      <c r="G295" s="18"/>
      <c r="H295" s="18"/>
      <c r="I295" s="18"/>
      <c r="J295" s="18"/>
      <c r="K295" s="18"/>
      <c r="L295" s="18"/>
    </row>
    <row r="296" spans="1:12">
      <c r="A296" s="18"/>
      <c r="B296" s="28"/>
      <c r="C296" s="28"/>
      <c r="D296" s="28"/>
      <c r="E296" s="30"/>
      <c r="G296" s="30"/>
      <c r="H296" s="30"/>
      <c r="I296" s="18"/>
      <c r="J296" s="30"/>
      <c r="K296" s="18"/>
      <c r="L296" s="18"/>
    </row>
    <row r="297" spans="1:12">
      <c r="A297" s="18"/>
      <c r="B297" s="18"/>
      <c r="C297" s="18"/>
      <c r="D297" s="18"/>
      <c r="E297" s="18"/>
      <c r="G297" s="18"/>
      <c r="H297" s="18"/>
      <c r="I297" s="18"/>
      <c r="J297" s="18"/>
      <c r="K297" s="18"/>
      <c r="L297" s="18"/>
    </row>
    <row r="298" spans="1:12">
      <c r="A298" s="18"/>
      <c r="B298" s="28"/>
      <c r="C298" s="28"/>
      <c r="D298" s="28"/>
      <c r="E298" s="30"/>
      <c r="G298" s="30"/>
      <c r="H298" s="30"/>
      <c r="I298" s="18"/>
      <c r="J298" s="30"/>
      <c r="K298" s="18"/>
      <c r="L298" s="18"/>
    </row>
    <row r="299" spans="1:12">
      <c r="A299" s="18"/>
      <c r="B299" s="18"/>
      <c r="C299" s="18"/>
      <c r="D299" s="18"/>
      <c r="E299" s="18"/>
      <c r="G299" s="18"/>
      <c r="H299" s="18"/>
      <c r="I299" s="18"/>
      <c r="J299" s="18"/>
      <c r="K299" s="18"/>
      <c r="L299" s="18"/>
    </row>
    <row r="300" spans="1:12">
      <c r="A300" s="18"/>
      <c r="B300" s="28"/>
      <c r="C300" s="28"/>
      <c r="D300" s="28"/>
      <c r="E300" s="30"/>
      <c r="G300" s="30"/>
      <c r="H300" s="30"/>
      <c r="I300" s="18"/>
      <c r="J300" s="30"/>
      <c r="K300" s="18"/>
      <c r="L300" s="18"/>
    </row>
    <row r="301" spans="1:12">
      <c r="A301" s="18"/>
      <c r="B301" s="18"/>
      <c r="C301" s="18"/>
      <c r="D301" s="18"/>
      <c r="E301" s="18"/>
      <c r="G301" s="18"/>
      <c r="H301" s="18"/>
      <c r="I301" s="18"/>
      <c r="J301" s="18"/>
      <c r="K301" s="18"/>
      <c r="L301" s="18"/>
    </row>
    <row r="302" spans="1:12">
      <c r="A302" s="18"/>
      <c r="B302" s="28"/>
      <c r="C302" s="28"/>
      <c r="D302" s="28"/>
      <c r="E302" s="30"/>
      <c r="G302" s="30"/>
      <c r="H302" s="30"/>
      <c r="I302" s="18"/>
      <c r="J302" s="30"/>
      <c r="K302" s="18"/>
      <c r="L302" s="18"/>
    </row>
    <row r="303" spans="1:12">
      <c r="A303" s="18"/>
      <c r="B303" s="18"/>
      <c r="C303" s="18"/>
      <c r="D303" s="18"/>
      <c r="E303" s="18"/>
      <c r="G303" s="18"/>
      <c r="H303" s="18"/>
      <c r="I303" s="18"/>
      <c r="J303" s="18"/>
      <c r="K303" s="18"/>
      <c r="L303" s="18"/>
    </row>
    <row r="304" spans="1:12">
      <c r="A304" s="18"/>
      <c r="B304" s="28"/>
      <c r="C304" s="28"/>
      <c r="D304" s="28"/>
      <c r="E304" s="30"/>
      <c r="G304" s="30"/>
      <c r="H304" s="30"/>
      <c r="I304" s="18"/>
      <c r="J304" s="30"/>
      <c r="K304" s="18"/>
      <c r="L304" s="18"/>
    </row>
    <row r="305" spans="1:12">
      <c r="A305" s="18"/>
      <c r="B305" s="18"/>
      <c r="C305" s="18"/>
      <c r="D305" s="18"/>
      <c r="E305" s="18"/>
      <c r="G305" s="18"/>
      <c r="H305" s="18"/>
      <c r="I305" s="18"/>
      <c r="J305" s="18"/>
      <c r="K305" s="18"/>
      <c r="L305" s="18"/>
    </row>
    <row r="306" spans="1:12">
      <c r="A306" s="18"/>
      <c r="B306" s="28"/>
      <c r="C306" s="28"/>
      <c r="D306" s="28"/>
      <c r="E306" s="30"/>
      <c r="G306" s="30"/>
      <c r="H306" s="30"/>
      <c r="I306" s="18"/>
      <c r="J306" s="30"/>
      <c r="K306" s="18"/>
      <c r="L306" s="18"/>
    </row>
    <row r="307" spans="1:12">
      <c r="A307" s="18"/>
      <c r="B307" s="18"/>
      <c r="C307" s="18"/>
      <c r="D307" s="18"/>
      <c r="E307" s="18"/>
      <c r="G307" s="18"/>
      <c r="H307" s="18"/>
      <c r="I307" s="18"/>
      <c r="J307" s="18"/>
      <c r="K307" s="18"/>
      <c r="L307" s="18"/>
    </row>
    <row r="308" spans="1:12">
      <c r="A308" s="18"/>
      <c r="B308" s="28"/>
      <c r="C308" s="28"/>
      <c r="D308" s="28"/>
      <c r="E308" s="30"/>
      <c r="G308" s="30"/>
      <c r="H308" s="30"/>
      <c r="I308" s="18"/>
      <c r="J308" s="30"/>
      <c r="K308" s="18"/>
      <c r="L308" s="18"/>
    </row>
    <row r="309" spans="1:12">
      <c r="A309" s="18"/>
      <c r="B309" s="18"/>
      <c r="C309" s="18"/>
      <c r="D309" s="18"/>
      <c r="E309" s="18"/>
      <c r="G309" s="18"/>
      <c r="H309" s="18"/>
      <c r="I309" s="18"/>
      <c r="J309" s="18"/>
      <c r="K309" s="18"/>
      <c r="L309" s="18"/>
    </row>
    <row r="310" spans="1:12">
      <c r="A310" s="18"/>
      <c r="B310" s="28"/>
      <c r="C310" s="28"/>
      <c r="D310" s="28"/>
      <c r="E310" s="30"/>
      <c r="G310" s="30"/>
      <c r="H310" s="30"/>
      <c r="I310" s="18"/>
      <c r="J310" s="30"/>
      <c r="K310" s="18"/>
      <c r="L310" s="18"/>
    </row>
    <row r="311" spans="1:12">
      <c r="A311" s="18"/>
      <c r="B311" s="18"/>
      <c r="C311" s="18"/>
      <c r="D311" s="18"/>
      <c r="E311" s="18"/>
      <c r="G311" s="18"/>
      <c r="H311" s="18"/>
      <c r="I311" s="18"/>
      <c r="J311" s="18"/>
      <c r="K311" s="18"/>
      <c r="L311" s="18"/>
    </row>
    <row r="312" spans="1:12">
      <c r="A312" s="18"/>
      <c r="B312" s="28"/>
      <c r="C312" s="28"/>
      <c r="D312" s="28"/>
      <c r="E312" s="30"/>
      <c r="G312" s="30"/>
      <c r="H312" s="30"/>
      <c r="I312" s="18"/>
      <c r="J312" s="30"/>
      <c r="K312" s="18"/>
      <c r="L312" s="18"/>
    </row>
    <row r="313" spans="1:12">
      <c r="A313" s="18"/>
      <c r="B313" s="18"/>
      <c r="C313" s="18"/>
      <c r="D313" s="18"/>
      <c r="E313" s="18"/>
      <c r="G313" s="18"/>
      <c r="H313" s="18"/>
      <c r="I313" s="18"/>
      <c r="J313" s="18"/>
      <c r="K313" s="18"/>
      <c r="L313" s="18"/>
    </row>
    <row r="314" spans="1:12">
      <c r="A314" s="18"/>
      <c r="B314" s="28"/>
      <c r="C314" s="28"/>
      <c r="D314" s="28"/>
      <c r="E314" s="30"/>
      <c r="G314" s="30"/>
      <c r="H314" s="30"/>
      <c r="I314" s="18"/>
      <c r="J314" s="30"/>
      <c r="K314" s="18"/>
      <c r="L314" s="18"/>
    </row>
    <row r="315" spans="1:12">
      <c r="A315" s="18"/>
      <c r="B315" s="18"/>
      <c r="C315" s="18"/>
      <c r="D315" s="18"/>
      <c r="E315" s="18"/>
      <c r="G315" s="18"/>
      <c r="H315" s="18"/>
      <c r="I315" s="18"/>
      <c r="J315" s="18"/>
      <c r="K315" s="18"/>
      <c r="L315" s="18"/>
    </row>
    <row r="316" spans="1:12">
      <c r="A316" s="18"/>
      <c r="B316" s="28"/>
      <c r="C316" s="28"/>
      <c r="D316" s="28"/>
      <c r="E316" s="30"/>
      <c r="G316" s="30"/>
      <c r="H316" s="30"/>
      <c r="I316" s="18"/>
      <c r="J316" s="30"/>
      <c r="K316" s="18"/>
      <c r="L316" s="18"/>
    </row>
    <row r="317" spans="1:12">
      <c r="A317" s="18"/>
      <c r="B317" s="18"/>
      <c r="C317" s="18"/>
      <c r="D317" s="18"/>
      <c r="E317" s="18"/>
      <c r="G317" s="18"/>
      <c r="H317" s="18"/>
      <c r="I317" s="18"/>
      <c r="J317" s="18"/>
      <c r="K317" s="18"/>
      <c r="L317" s="18"/>
    </row>
    <row r="318" spans="1:12">
      <c r="A318" s="18"/>
      <c r="B318" s="28"/>
      <c r="C318" s="28"/>
      <c r="D318" s="28"/>
      <c r="E318" s="30"/>
      <c r="G318" s="30"/>
      <c r="H318" s="30"/>
      <c r="I318" s="18"/>
      <c r="J318" s="30"/>
      <c r="K318" s="18"/>
      <c r="L318" s="18"/>
    </row>
    <row r="319" spans="1:12">
      <c r="A319" s="18"/>
      <c r="B319" s="18"/>
      <c r="C319" s="18"/>
      <c r="D319" s="18"/>
      <c r="E319" s="18"/>
      <c r="G319" s="18"/>
      <c r="H319" s="18"/>
      <c r="I319" s="18"/>
      <c r="J319" s="18"/>
      <c r="K319" s="18"/>
      <c r="L319" s="18"/>
    </row>
    <row r="320" spans="1:12">
      <c r="A320" s="18"/>
      <c r="B320" s="28"/>
      <c r="C320" s="28"/>
      <c r="D320" s="28"/>
      <c r="E320" s="30"/>
      <c r="G320" s="30"/>
      <c r="H320" s="30"/>
      <c r="I320" s="18"/>
      <c r="J320" s="30"/>
      <c r="K320" s="18"/>
      <c r="L320" s="18"/>
    </row>
    <row r="321" spans="1:12">
      <c r="A321" s="18"/>
      <c r="B321" s="18"/>
      <c r="C321" s="18"/>
      <c r="D321" s="18"/>
      <c r="E321" s="18"/>
      <c r="G321" s="18"/>
      <c r="H321" s="18"/>
      <c r="I321" s="18"/>
      <c r="J321" s="18"/>
      <c r="K321" s="18"/>
      <c r="L321" s="18"/>
    </row>
    <row r="322" spans="1:12">
      <c r="A322" s="18"/>
      <c r="B322" s="28"/>
      <c r="C322" s="28"/>
      <c r="D322" s="28"/>
      <c r="E322" s="30"/>
      <c r="G322" s="30"/>
      <c r="H322" s="30"/>
      <c r="I322" s="18"/>
      <c r="J322" s="30"/>
      <c r="K322" s="18"/>
      <c r="L322" s="18"/>
    </row>
    <row r="323" spans="1:12">
      <c r="A323" s="18"/>
      <c r="B323" s="18"/>
      <c r="C323" s="18"/>
      <c r="D323" s="18"/>
      <c r="E323" s="18"/>
      <c r="G323" s="18"/>
      <c r="H323" s="18"/>
      <c r="I323" s="18"/>
      <c r="J323" s="18"/>
      <c r="K323" s="18"/>
      <c r="L323" s="18"/>
    </row>
    <row r="324" spans="1:12">
      <c r="A324" s="18"/>
      <c r="B324" s="28"/>
      <c r="C324" s="28"/>
      <c r="D324" s="28"/>
      <c r="E324" s="30"/>
      <c r="G324" s="30"/>
      <c r="H324" s="30"/>
      <c r="I324" s="18"/>
      <c r="J324" s="30"/>
      <c r="K324" s="18"/>
      <c r="L324" s="18"/>
    </row>
    <row r="325" spans="1:12">
      <c r="A325" s="18"/>
      <c r="B325" s="18"/>
      <c r="C325" s="18"/>
      <c r="D325" s="18"/>
      <c r="E325" s="18"/>
      <c r="G325" s="18"/>
      <c r="H325" s="18"/>
      <c r="I325" s="18"/>
      <c r="J325" s="18"/>
      <c r="K325" s="18"/>
      <c r="L325" s="18"/>
    </row>
    <row r="326" spans="1:12">
      <c r="A326" s="18"/>
      <c r="B326" s="28"/>
      <c r="C326" s="28"/>
      <c r="D326" s="28"/>
      <c r="E326" s="30"/>
      <c r="G326" s="30"/>
      <c r="H326" s="30"/>
      <c r="I326" s="18"/>
      <c r="J326" s="30"/>
      <c r="K326" s="18"/>
      <c r="L326" s="18"/>
    </row>
    <row r="327" spans="1:12">
      <c r="A327" s="18"/>
      <c r="B327" s="18"/>
      <c r="C327" s="18"/>
      <c r="D327" s="18"/>
      <c r="E327" s="18"/>
      <c r="G327" s="18"/>
      <c r="H327" s="18"/>
      <c r="I327" s="18"/>
      <c r="J327" s="18"/>
      <c r="K327" s="18"/>
      <c r="L327" s="18"/>
    </row>
    <row r="328" spans="1:12">
      <c r="A328" s="18"/>
      <c r="B328" s="28"/>
      <c r="C328" s="28"/>
      <c r="D328" s="28"/>
      <c r="E328" s="30"/>
      <c r="G328" s="30"/>
      <c r="H328" s="30"/>
      <c r="I328" s="18"/>
      <c r="J328" s="30"/>
      <c r="K328" s="18"/>
      <c r="L328" s="18"/>
    </row>
    <row r="329" spans="1:12">
      <c r="A329" s="18"/>
      <c r="B329" s="18"/>
      <c r="C329" s="18"/>
      <c r="D329" s="18"/>
      <c r="E329" s="18"/>
      <c r="G329" s="18"/>
      <c r="H329" s="18"/>
      <c r="I329" s="18"/>
      <c r="J329" s="18"/>
      <c r="K329" s="18"/>
      <c r="L329" s="18"/>
    </row>
    <row r="330" spans="1:12">
      <c r="A330" s="18"/>
      <c r="B330" s="28"/>
      <c r="C330" s="28"/>
      <c r="D330" s="28"/>
      <c r="E330" s="30"/>
      <c r="G330" s="30"/>
      <c r="H330" s="30"/>
      <c r="I330" s="18"/>
      <c r="J330" s="18"/>
      <c r="K330" s="18"/>
      <c r="L330" s="18"/>
    </row>
    <row r="331" spans="1:12">
      <c r="A331" s="18"/>
      <c r="B331" s="18"/>
      <c r="C331" s="18"/>
      <c r="D331" s="18"/>
      <c r="E331" s="18"/>
      <c r="G331" s="18"/>
      <c r="H331" s="26"/>
      <c r="I331" s="26"/>
      <c r="J331" s="26"/>
      <c r="K331" s="18"/>
      <c r="L331" s="18"/>
    </row>
    <row r="332" spans="1:12">
      <c r="A332" s="18"/>
      <c r="B332" s="18"/>
      <c r="C332" s="18"/>
      <c r="D332" s="18"/>
      <c r="E332" s="18"/>
      <c r="G332" s="18"/>
      <c r="H332" s="18"/>
      <c r="I332" s="18"/>
      <c r="J332" s="18"/>
      <c r="K332" s="18"/>
      <c r="L332" s="18"/>
    </row>
    <row r="333" spans="1:12">
      <c r="A333" s="18"/>
      <c r="B333" s="24"/>
      <c r="C333" s="25"/>
      <c r="D333" s="25"/>
      <c r="E333" s="25"/>
      <c r="G333" s="25"/>
      <c r="H333" s="25"/>
      <c r="I333" s="25"/>
      <c r="J333" s="25"/>
      <c r="K333" s="18"/>
      <c r="L333" s="18"/>
    </row>
    <row r="334" spans="1:12">
      <c r="A334" s="18"/>
      <c r="B334" s="18"/>
      <c r="C334" s="25"/>
      <c r="D334" s="25"/>
      <c r="E334" s="25"/>
      <c r="G334" s="25"/>
      <c r="H334" s="25"/>
      <c r="I334" s="25"/>
      <c r="J334" s="25"/>
      <c r="K334" s="18"/>
      <c r="L334" s="18"/>
    </row>
    <row r="335" spans="1:12">
      <c r="A335" s="18"/>
      <c r="B335" s="18"/>
      <c r="C335" s="18"/>
      <c r="D335" s="18"/>
      <c r="E335" s="18"/>
      <c r="G335" s="26"/>
      <c r="H335" s="26"/>
      <c r="I335" s="26"/>
      <c r="J335" s="26"/>
      <c r="K335" s="18"/>
      <c r="L335" s="18"/>
    </row>
    <row r="336" spans="1:12">
      <c r="A336" s="18"/>
      <c r="B336" s="18"/>
      <c r="C336" s="18"/>
      <c r="D336" s="18"/>
      <c r="E336" s="18"/>
      <c r="G336" s="18"/>
      <c r="H336" s="18"/>
      <c r="I336" s="18"/>
      <c r="J336" s="18"/>
      <c r="K336" s="18"/>
      <c r="L336" s="18"/>
    </row>
    <row r="337" spans="1:12">
      <c r="A337" s="18"/>
      <c r="B337" s="18"/>
      <c r="C337" s="18"/>
      <c r="D337" s="18"/>
      <c r="E337" s="18"/>
      <c r="G337" s="18"/>
      <c r="H337" s="18"/>
      <c r="I337" s="18"/>
      <c r="J337" s="18"/>
      <c r="K337" s="18"/>
      <c r="L337" s="18"/>
    </row>
    <row r="338" spans="1:12">
      <c r="A338" s="18"/>
      <c r="B338" s="24"/>
      <c r="C338" s="24"/>
      <c r="D338" s="24"/>
      <c r="E338" s="21"/>
      <c r="G338" s="21"/>
      <c r="H338" s="21"/>
      <c r="I338" s="18"/>
      <c r="J338" s="21"/>
      <c r="K338" s="18"/>
      <c r="L338" s="18"/>
    </row>
    <row r="339" spans="1:12">
      <c r="A339" s="18"/>
      <c r="B339" s="18"/>
      <c r="C339" s="18"/>
      <c r="D339" s="18"/>
      <c r="E339" s="18"/>
      <c r="G339" s="18"/>
      <c r="H339" s="18"/>
      <c r="I339" s="18"/>
      <c r="J339" s="18"/>
      <c r="K339" s="18"/>
      <c r="L339" s="18"/>
    </row>
    <row r="340" spans="1:12">
      <c r="A340" s="18"/>
      <c r="B340" s="18"/>
      <c r="C340" s="27"/>
      <c r="D340" s="18"/>
      <c r="E340" s="18"/>
      <c r="G340" s="18"/>
      <c r="H340" s="18"/>
      <c r="I340" s="18"/>
      <c r="J340" s="18"/>
      <c r="K340" s="18"/>
      <c r="L340" s="18"/>
    </row>
    <row r="341" spans="1:12">
      <c r="A341" s="18"/>
      <c r="B341" s="18"/>
      <c r="C341" s="18"/>
      <c r="D341" s="18"/>
      <c r="E341" s="18"/>
      <c r="G341" s="18"/>
      <c r="H341" s="18"/>
      <c r="I341" s="18"/>
      <c r="J341" s="18"/>
      <c r="K341" s="18"/>
      <c r="L341" s="18"/>
    </row>
    <row r="342" spans="1:12">
      <c r="A342" s="18"/>
      <c r="B342" s="28"/>
      <c r="C342" s="28"/>
      <c r="D342" s="28"/>
      <c r="E342" s="30"/>
      <c r="G342" s="30"/>
      <c r="H342" s="30"/>
      <c r="I342" s="18"/>
      <c r="J342" s="30"/>
      <c r="K342" s="18"/>
      <c r="L342" s="18"/>
    </row>
    <row r="343" spans="1:12">
      <c r="A343" s="18"/>
      <c r="B343" s="18"/>
      <c r="C343" s="18"/>
      <c r="D343" s="18"/>
      <c r="E343" s="18"/>
      <c r="G343" s="18"/>
      <c r="H343" s="18"/>
      <c r="I343" s="18"/>
      <c r="J343" s="18"/>
      <c r="K343" s="18"/>
      <c r="L343" s="18"/>
    </row>
    <row r="344" spans="1:12">
      <c r="A344" s="18"/>
      <c r="B344" s="28"/>
      <c r="C344" s="28"/>
      <c r="D344" s="28"/>
      <c r="E344" s="30"/>
      <c r="G344" s="30"/>
      <c r="H344" s="30"/>
      <c r="I344" s="18"/>
      <c r="J344" s="30"/>
      <c r="K344" s="18"/>
      <c r="L344" s="18"/>
    </row>
    <row r="345" spans="1:12">
      <c r="A345" s="18"/>
      <c r="B345" s="18"/>
      <c r="C345" s="18"/>
      <c r="D345" s="18"/>
      <c r="E345" s="18"/>
      <c r="G345" s="18"/>
      <c r="H345" s="18"/>
      <c r="I345" s="18"/>
      <c r="J345" s="18"/>
      <c r="K345" s="18"/>
      <c r="L345" s="18"/>
    </row>
    <row r="346" spans="1:12">
      <c r="A346" s="18"/>
      <c r="B346" s="28"/>
      <c r="C346" s="28"/>
      <c r="D346" s="28"/>
      <c r="E346" s="30"/>
      <c r="G346" s="30"/>
      <c r="H346" s="30"/>
      <c r="I346" s="18"/>
      <c r="J346" s="30"/>
      <c r="K346" s="18"/>
      <c r="L346" s="18"/>
    </row>
    <row r="347" spans="1:12">
      <c r="A347" s="18"/>
      <c r="B347" s="18"/>
      <c r="C347" s="18"/>
      <c r="D347" s="18"/>
      <c r="E347" s="18"/>
      <c r="G347" s="18"/>
      <c r="H347" s="18"/>
      <c r="I347" s="18"/>
      <c r="J347" s="18"/>
      <c r="K347" s="18"/>
      <c r="L347" s="18"/>
    </row>
    <row r="348" spans="1:12">
      <c r="A348" s="18"/>
      <c r="B348" s="28"/>
      <c r="C348" s="28"/>
      <c r="D348" s="28"/>
      <c r="E348" s="30"/>
      <c r="G348" s="30"/>
      <c r="H348" s="30"/>
      <c r="I348" s="18"/>
      <c r="J348" s="30"/>
      <c r="K348" s="18"/>
      <c r="L348" s="18"/>
    </row>
    <row r="349" spans="1:12">
      <c r="A349" s="18"/>
      <c r="B349" s="18"/>
      <c r="C349" s="18"/>
      <c r="D349" s="18"/>
      <c r="E349" s="18"/>
      <c r="G349" s="18"/>
      <c r="H349" s="18"/>
      <c r="I349" s="18"/>
      <c r="J349" s="18"/>
      <c r="K349" s="18"/>
      <c r="L349" s="18"/>
    </row>
    <row r="350" spans="1:12">
      <c r="A350" s="18"/>
      <c r="B350" s="28"/>
      <c r="C350" s="28"/>
      <c r="D350" s="28"/>
      <c r="E350" s="30"/>
      <c r="G350" s="30"/>
      <c r="H350" s="30"/>
      <c r="I350" s="18"/>
      <c r="J350" s="30"/>
      <c r="K350" s="18"/>
      <c r="L350" s="18"/>
    </row>
    <row r="351" spans="1:12">
      <c r="A351" s="18"/>
      <c r="B351" s="18"/>
      <c r="C351" s="18"/>
      <c r="D351" s="18"/>
      <c r="E351" s="18"/>
      <c r="G351" s="18"/>
      <c r="H351" s="18"/>
      <c r="I351" s="18"/>
      <c r="J351" s="18"/>
      <c r="K351" s="18"/>
      <c r="L351" s="18"/>
    </row>
    <row r="352" spans="1:12">
      <c r="A352" s="18"/>
      <c r="B352" s="28"/>
      <c r="C352" s="28"/>
      <c r="D352" s="28"/>
      <c r="E352" s="30"/>
      <c r="G352" s="30"/>
      <c r="H352" s="30"/>
      <c r="I352" s="18"/>
      <c r="J352" s="30"/>
      <c r="K352" s="18"/>
      <c r="L352" s="18"/>
    </row>
    <row r="353" spans="1:12">
      <c r="A353" s="18"/>
      <c r="B353" s="18"/>
      <c r="C353" s="18"/>
      <c r="D353" s="18"/>
      <c r="E353" s="18"/>
      <c r="G353" s="18"/>
      <c r="H353" s="18"/>
      <c r="I353" s="18"/>
      <c r="J353" s="18"/>
      <c r="K353" s="18"/>
      <c r="L353" s="18"/>
    </row>
    <row r="354" spans="1:12">
      <c r="A354" s="18"/>
      <c r="B354" s="28"/>
      <c r="C354" s="28"/>
      <c r="D354" s="28"/>
      <c r="E354" s="30"/>
      <c r="G354" s="30"/>
      <c r="H354" s="30"/>
      <c r="I354" s="18"/>
      <c r="J354" s="30"/>
      <c r="K354" s="18"/>
      <c r="L354" s="18"/>
    </row>
    <row r="355" spans="1:12">
      <c r="A355" s="18"/>
      <c r="B355" s="18"/>
      <c r="C355" s="18"/>
      <c r="D355" s="18"/>
      <c r="E355" s="18"/>
      <c r="G355" s="18"/>
      <c r="H355" s="18"/>
      <c r="I355" s="18"/>
      <c r="J355" s="18"/>
      <c r="K355" s="18"/>
      <c r="L355" s="18"/>
    </row>
    <row r="356" spans="1:12">
      <c r="A356" s="18"/>
      <c r="B356" s="28"/>
      <c r="C356" s="28"/>
      <c r="D356" s="28"/>
      <c r="E356" s="30"/>
      <c r="G356" s="30"/>
      <c r="H356" s="30"/>
      <c r="I356" s="18"/>
      <c r="J356" s="30"/>
      <c r="K356" s="18"/>
      <c r="L356" s="18"/>
    </row>
    <row r="357" spans="1:12">
      <c r="A357" s="18"/>
      <c r="B357" s="18"/>
      <c r="C357" s="18"/>
      <c r="D357" s="18"/>
      <c r="E357" s="19"/>
      <c r="G357" s="18"/>
      <c r="H357" s="18"/>
      <c r="I357" s="18"/>
      <c r="J357" s="18"/>
      <c r="K357" s="18"/>
      <c r="L357" s="18"/>
    </row>
    <row r="358" spans="1:12">
      <c r="A358" s="18"/>
      <c r="B358" s="28"/>
      <c r="C358" s="28"/>
      <c r="D358" s="28"/>
      <c r="E358" s="30"/>
      <c r="G358" s="30"/>
      <c r="H358" s="30"/>
      <c r="I358" s="18"/>
      <c r="J358" s="30"/>
      <c r="K358" s="18"/>
      <c r="L358" s="18"/>
    </row>
    <row r="359" spans="1:12">
      <c r="A359" s="18"/>
      <c r="B359" s="18"/>
      <c r="C359" s="18"/>
      <c r="D359" s="18"/>
      <c r="E359" s="18"/>
      <c r="G359" s="18"/>
      <c r="H359" s="26"/>
      <c r="I359" s="26"/>
      <c r="J359" s="26"/>
      <c r="K359" s="18"/>
      <c r="L359" s="18"/>
    </row>
    <row r="360" spans="1:12">
      <c r="A360" s="18"/>
      <c r="B360" s="18"/>
      <c r="C360" s="18"/>
      <c r="D360" s="18"/>
      <c r="E360" s="18"/>
      <c r="G360" s="18"/>
      <c r="H360" s="18"/>
      <c r="I360" s="18"/>
      <c r="J360" s="18"/>
      <c r="K360" s="18"/>
      <c r="L360" s="18"/>
    </row>
    <row r="361" spans="1:12">
      <c r="A361" s="18"/>
      <c r="B361" s="18"/>
      <c r="C361" s="27"/>
      <c r="D361" s="18"/>
      <c r="E361" s="18"/>
      <c r="G361" s="18"/>
      <c r="H361" s="18"/>
      <c r="I361" s="18"/>
      <c r="J361" s="18"/>
      <c r="K361" s="18"/>
      <c r="L361" s="18"/>
    </row>
    <row r="362" spans="1:12">
      <c r="A362" s="18"/>
      <c r="B362" s="18"/>
      <c r="C362" s="18"/>
      <c r="D362" s="18"/>
      <c r="E362" s="18"/>
      <c r="G362" s="18"/>
      <c r="H362" s="18"/>
      <c r="I362" s="18"/>
      <c r="J362" s="18"/>
      <c r="K362" s="18"/>
      <c r="L362" s="18"/>
    </row>
    <row r="363" spans="1:12">
      <c r="A363" s="18"/>
      <c r="B363" s="28"/>
      <c r="C363" s="28"/>
      <c r="D363" s="28"/>
      <c r="E363" s="30"/>
      <c r="G363" s="30"/>
      <c r="H363" s="30"/>
      <c r="I363" s="18"/>
      <c r="J363" s="30"/>
      <c r="K363" s="18"/>
      <c r="L363" s="18"/>
    </row>
    <row r="364" spans="1:12">
      <c r="A364" s="18"/>
      <c r="B364" s="18"/>
      <c r="C364" s="18"/>
      <c r="D364" s="18"/>
      <c r="E364" s="18"/>
      <c r="G364" s="18"/>
      <c r="H364" s="18"/>
      <c r="I364" s="18"/>
      <c r="J364" s="18"/>
      <c r="K364" s="18"/>
      <c r="L364" s="18"/>
    </row>
    <row r="365" spans="1:12">
      <c r="A365" s="18"/>
      <c r="B365" s="28"/>
      <c r="C365" s="28"/>
      <c r="D365" s="28"/>
      <c r="E365" s="30"/>
      <c r="G365" s="30"/>
      <c r="H365" s="30"/>
      <c r="I365" s="18"/>
      <c r="J365" s="30"/>
      <c r="K365" s="18"/>
      <c r="L365" s="18"/>
    </row>
    <row r="366" spans="1:12">
      <c r="A366" s="18"/>
      <c r="B366" s="18"/>
      <c r="C366" s="18"/>
      <c r="D366" s="18"/>
      <c r="E366" s="18"/>
      <c r="G366" s="18"/>
      <c r="H366" s="18"/>
      <c r="I366" s="18"/>
      <c r="J366" s="18"/>
      <c r="K366" s="18"/>
      <c r="L366" s="18"/>
    </row>
    <row r="367" spans="1:12">
      <c r="A367" s="18"/>
      <c r="B367" s="28"/>
      <c r="C367" s="28"/>
      <c r="D367" s="28"/>
      <c r="E367" s="30"/>
      <c r="G367" s="30"/>
      <c r="H367" s="30"/>
      <c r="I367" s="18"/>
      <c r="J367" s="30"/>
      <c r="K367" s="18"/>
      <c r="L367" s="18"/>
    </row>
    <row r="368" spans="1:12">
      <c r="A368" s="18"/>
      <c r="B368" s="18"/>
      <c r="C368" s="18"/>
      <c r="D368" s="18"/>
      <c r="E368" s="18"/>
      <c r="G368" s="18"/>
      <c r="H368" s="18"/>
      <c r="I368" s="18"/>
      <c r="J368" s="18"/>
      <c r="K368" s="18"/>
      <c r="L368" s="18"/>
    </row>
    <row r="369" spans="1:12">
      <c r="A369" s="18"/>
      <c r="B369" s="28"/>
      <c r="C369" s="28"/>
      <c r="D369" s="28"/>
      <c r="E369" s="30"/>
      <c r="G369" s="30"/>
      <c r="H369" s="30"/>
      <c r="I369" s="18"/>
      <c r="J369" s="30"/>
      <c r="K369" s="18"/>
      <c r="L369" s="18"/>
    </row>
    <row r="370" spans="1:12">
      <c r="A370" s="18"/>
      <c r="B370" s="18"/>
      <c r="C370" s="18"/>
      <c r="D370" s="18"/>
      <c r="G370" s="18"/>
      <c r="H370" s="18"/>
      <c r="I370" s="18"/>
      <c r="J370" s="18"/>
      <c r="K370" s="18"/>
      <c r="L370" s="18"/>
    </row>
    <row r="371" spans="1:12">
      <c r="A371" s="18"/>
      <c r="B371" s="28"/>
      <c r="C371" s="28"/>
      <c r="D371" s="28"/>
      <c r="E371" s="30"/>
      <c r="G371" s="30"/>
      <c r="H371" s="30"/>
      <c r="I371" s="18"/>
      <c r="J371" s="30"/>
      <c r="K371" s="18"/>
      <c r="L371" s="18"/>
    </row>
    <row r="372" spans="1:12">
      <c r="A372" s="18"/>
      <c r="B372" s="18"/>
      <c r="C372" s="18"/>
      <c r="D372" s="18"/>
      <c r="E372" s="18"/>
      <c r="G372" s="18"/>
      <c r="H372" s="18"/>
      <c r="I372" s="18"/>
      <c r="J372" s="18"/>
      <c r="K372" s="18"/>
      <c r="L372" s="18"/>
    </row>
    <row r="373" spans="1:12">
      <c r="A373" s="18"/>
      <c r="B373" s="28"/>
      <c r="C373" s="28"/>
      <c r="D373" s="28"/>
      <c r="E373" s="30"/>
      <c r="G373" s="30"/>
      <c r="H373" s="30"/>
      <c r="I373" s="18"/>
      <c r="J373" s="30"/>
      <c r="K373" s="18"/>
      <c r="L373" s="18"/>
    </row>
    <row r="374" spans="1:12">
      <c r="A374" s="18"/>
      <c r="B374" s="18"/>
      <c r="C374" s="18"/>
      <c r="D374" s="18"/>
      <c r="E374" s="18"/>
      <c r="G374" s="18"/>
      <c r="H374" s="18"/>
      <c r="I374" s="18"/>
      <c r="J374" s="18"/>
      <c r="K374" s="18"/>
      <c r="L374" s="18"/>
    </row>
    <row r="375" spans="1:12">
      <c r="A375" s="18"/>
      <c r="B375" s="28"/>
      <c r="C375" s="28"/>
      <c r="D375" s="28"/>
      <c r="E375" s="30"/>
      <c r="G375" s="30"/>
      <c r="H375" s="30"/>
      <c r="I375" s="18"/>
      <c r="J375" s="30"/>
      <c r="K375" s="18"/>
      <c r="L375" s="18"/>
    </row>
    <row r="376" spans="1:12">
      <c r="A376" s="18"/>
      <c r="B376" s="18"/>
      <c r="C376" s="18"/>
      <c r="D376" s="18"/>
      <c r="E376" s="18"/>
      <c r="G376" s="18"/>
      <c r="H376" s="18"/>
      <c r="I376" s="18"/>
      <c r="J376" s="18"/>
      <c r="K376" s="18"/>
      <c r="L376" s="18"/>
    </row>
    <row r="377" spans="1:12">
      <c r="A377" s="18"/>
      <c r="B377" s="28"/>
      <c r="C377" s="28"/>
      <c r="D377" s="28"/>
      <c r="E377" s="30"/>
      <c r="G377" s="30"/>
      <c r="H377" s="30"/>
      <c r="I377" s="18"/>
      <c r="J377" s="30"/>
      <c r="K377" s="18"/>
      <c r="L377" s="18"/>
    </row>
    <row r="378" spans="1:12">
      <c r="A378" s="18"/>
      <c r="B378" s="18"/>
      <c r="C378" s="18"/>
      <c r="D378" s="18"/>
      <c r="E378" s="18"/>
      <c r="G378" s="18"/>
      <c r="H378" s="18"/>
      <c r="I378" s="18"/>
      <c r="J378" s="18"/>
      <c r="K378" s="18"/>
      <c r="L378" s="18"/>
    </row>
    <row r="379" spans="1:12">
      <c r="A379" s="18"/>
      <c r="B379" s="28"/>
      <c r="C379" s="28"/>
      <c r="D379" s="28"/>
      <c r="E379" s="30"/>
      <c r="G379" s="30"/>
      <c r="H379" s="30"/>
      <c r="I379" s="18"/>
      <c r="J379" s="30"/>
      <c r="K379" s="18"/>
      <c r="L379" s="18"/>
    </row>
    <row r="380" spans="1:12">
      <c r="A380" s="18"/>
      <c r="B380" s="18"/>
      <c r="C380" s="18"/>
      <c r="D380" s="18"/>
      <c r="E380" s="18"/>
      <c r="G380" s="18"/>
      <c r="H380" s="18"/>
      <c r="I380" s="18"/>
      <c r="J380" s="18"/>
      <c r="K380" s="18"/>
      <c r="L380" s="18"/>
    </row>
    <row r="381" spans="1:12">
      <c r="A381" s="18"/>
      <c r="B381" s="28"/>
      <c r="C381" s="28"/>
      <c r="D381" s="28"/>
      <c r="E381" s="30"/>
      <c r="G381" s="30"/>
      <c r="H381" s="30"/>
      <c r="I381" s="18"/>
      <c r="J381" s="30"/>
      <c r="K381" s="18"/>
      <c r="L381" s="18"/>
    </row>
    <row r="382" spans="1:12">
      <c r="A382" s="18"/>
      <c r="B382" s="18"/>
      <c r="C382" s="18"/>
      <c r="D382" s="18"/>
      <c r="E382" s="18"/>
      <c r="G382" s="18"/>
      <c r="H382" s="18"/>
      <c r="I382" s="18"/>
      <c r="J382" s="18"/>
      <c r="K382" s="18"/>
      <c r="L382" s="18"/>
    </row>
    <row r="383" spans="1:12">
      <c r="A383" s="18"/>
      <c r="B383" s="28"/>
      <c r="C383" s="28"/>
      <c r="D383" s="28"/>
      <c r="E383" s="30"/>
      <c r="G383" s="30"/>
      <c r="H383" s="30"/>
      <c r="I383" s="18"/>
      <c r="J383" s="30"/>
      <c r="K383" s="18"/>
      <c r="L383" s="18"/>
    </row>
    <row r="384" spans="1:12">
      <c r="A384" s="18"/>
      <c r="B384" s="18"/>
      <c r="C384" s="18"/>
      <c r="D384" s="18"/>
      <c r="E384" s="18"/>
      <c r="G384" s="18"/>
      <c r="H384" s="18"/>
      <c r="I384" s="18"/>
      <c r="J384" s="18"/>
      <c r="K384" s="18"/>
      <c r="L384" s="18"/>
    </row>
    <row r="385" spans="1:12">
      <c r="A385" s="18"/>
      <c r="B385" s="28"/>
      <c r="C385" s="28"/>
      <c r="D385" s="28"/>
      <c r="E385" s="30"/>
      <c r="G385" s="30"/>
      <c r="H385" s="30"/>
      <c r="I385" s="18"/>
      <c r="J385" s="30"/>
      <c r="K385" s="18"/>
      <c r="L385" s="18"/>
    </row>
    <row r="386" spans="1:12">
      <c r="A386" s="18"/>
      <c r="B386" s="18"/>
      <c r="C386" s="18"/>
      <c r="D386" s="18"/>
      <c r="E386" s="18"/>
      <c r="G386" s="18"/>
      <c r="H386" s="18"/>
      <c r="I386" s="18"/>
      <c r="J386" s="18"/>
      <c r="K386" s="18"/>
      <c r="L386" s="18"/>
    </row>
    <row r="387" spans="1:12">
      <c r="A387" s="18"/>
      <c r="B387" s="28"/>
      <c r="C387" s="28"/>
      <c r="D387" s="28"/>
      <c r="E387" s="30"/>
      <c r="G387" s="30"/>
      <c r="H387" s="30"/>
      <c r="I387" s="18"/>
      <c r="J387" s="30"/>
      <c r="K387" s="18"/>
      <c r="L387" s="18"/>
    </row>
    <row r="388" spans="1:12">
      <c r="A388" s="18"/>
      <c r="B388" s="18"/>
      <c r="C388" s="18"/>
      <c r="D388" s="18"/>
      <c r="E388" s="18"/>
      <c r="G388" s="18"/>
      <c r="H388" s="18"/>
      <c r="I388" s="18"/>
      <c r="J388" s="18"/>
      <c r="K388" s="18"/>
      <c r="L388" s="18"/>
    </row>
    <row r="389" spans="1:12">
      <c r="A389" s="18"/>
      <c r="B389" s="28"/>
      <c r="C389" s="28"/>
      <c r="D389" s="28"/>
      <c r="E389" s="30"/>
      <c r="G389" s="30"/>
      <c r="H389" s="30"/>
      <c r="I389" s="18"/>
      <c r="J389" s="30"/>
      <c r="K389" s="18"/>
      <c r="L389" s="18"/>
    </row>
    <row r="390" spans="1:12">
      <c r="A390" s="18"/>
      <c r="B390" s="18"/>
      <c r="C390" s="18"/>
      <c r="D390" s="18"/>
      <c r="E390" s="18"/>
      <c r="G390" s="18"/>
      <c r="H390" s="18"/>
      <c r="I390" s="18"/>
      <c r="J390" s="18"/>
      <c r="K390" s="18"/>
      <c r="L390" s="18"/>
    </row>
    <row r="391" spans="1:12">
      <c r="A391" s="18"/>
      <c r="B391" s="28"/>
      <c r="C391" s="28"/>
      <c r="D391" s="28"/>
      <c r="E391" s="30"/>
      <c r="G391" s="30"/>
      <c r="H391" s="30"/>
      <c r="I391" s="18"/>
      <c r="J391" s="30"/>
      <c r="K391" s="18"/>
      <c r="L391" s="18"/>
    </row>
    <row r="392" spans="1:12">
      <c r="A392" s="18"/>
      <c r="B392" s="18"/>
      <c r="C392" s="18"/>
      <c r="D392" s="18"/>
      <c r="E392" s="18"/>
      <c r="G392" s="18"/>
      <c r="H392" s="18"/>
      <c r="I392" s="18"/>
      <c r="J392" s="18"/>
      <c r="K392" s="18"/>
      <c r="L392" s="18"/>
    </row>
    <row r="393" spans="1:12">
      <c r="A393" s="18"/>
      <c r="B393" s="28"/>
      <c r="C393" s="28"/>
      <c r="D393" s="28"/>
      <c r="E393" s="30"/>
      <c r="G393" s="30"/>
      <c r="H393" s="30"/>
      <c r="I393" s="18"/>
      <c r="J393" s="30"/>
      <c r="K393" s="18"/>
      <c r="L393" s="18"/>
    </row>
    <row r="394" spans="1:12">
      <c r="A394" s="18"/>
      <c r="B394" s="18"/>
      <c r="C394" s="18"/>
      <c r="D394" s="18"/>
      <c r="E394" s="18"/>
      <c r="G394" s="18"/>
      <c r="H394" s="18"/>
      <c r="I394" s="18"/>
      <c r="J394" s="18"/>
      <c r="K394" s="18"/>
      <c r="L394" s="18"/>
    </row>
    <row r="395" spans="1:12">
      <c r="A395" s="18"/>
      <c r="B395" s="28"/>
      <c r="C395" s="28"/>
      <c r="D395" s="28"/>
      <c r="E395" s="30"/>
      <c r="G395" s="30"/>
      <c r="H395" s="30"/>
      <c r="I395" s="18"/>
      <c r="J395" s="30"/>
      <c r="K395" s="18"/>
      <c r="L395" s="18"/>
    </row>
    <row r="396" spans="1:12">
      <c r="A396" s="18"/>
      <c r="B396" s="18"/>
      <c r="C396" s="18"/>
      <c r="D396" s="18"/>
      <c r="E396" s="18"/>
      <c r="G396" s="18"/>
      <c r="H396" s="18"/>
      <c r="I396" s="18"/>
      <c r="J396" s="18"/>
      <c r="K396" s="18"/>
      <c r="L396" s="18"/>
    </row>
    <row r="397" spans="1:12">
      <c r="A397" s="18"/>
      <c r="B397" s="28"/>
      <c r="C397" s="28"/>
      <c r="D397" s="28"/>
      <c r="E397" s="30"/>
      <c r="G397" s="30"/>
      <c r="H397" s="30"/>
      <c r="I397" s="18"/>
      <c r="J397" s="30"/>
      <c r="K397" s="18"/>
      <c r="L397" s="18"/>
    </row>
    <row r="398" spans="1:12">
      <c r="A398" s="18"/>
      <c r="B398" s="18"/>
      <c r="C398" s="18"/>
      <c r="D398" s="18"/>
      <c r="E398" s="18"/>
      <c r="G398" s="18"/>
      <c r="H398" s="18"/>
      <c r="I398" s="18"/>
      <c r="J398" s="18"/>
      <c r="K398" s="18"/>
      <c r="L398" s="18"/>
    </row>
    <row r="399" spans="1:12">
      <c r="A399" s="18"/>
      <c r="B399" s="28"/>
      <c r="C399" s="28"/>
      <c r="D399" s="28"/>
      <c r="E399" s="30"/>
      <c r="G399" s="30"/>
      <c r="H399" s="30"/>
      <c r="I399" s="18"/>
      <c r="J399" s="30"/>
      <c r="K399" s="18"/>
      <c r="L399" s="18"/>
    </row>
    <row r="400" spans="1:12">
      <c r="A400" s="18"/>
      <c r="B400" s="18"/>
      <c r="C400" s="18"/>
      <c r="D400" s="18"/>
      <c r="E400" s="18"/>
      <c r="G400" s="18"/>
      <c r="H400" s="18"/>
      <c r="I400" s="18"/>
      <c r="J400" s="18"/>
      <c r="K400" s="18"/>
      <c r="L400" s="18"/>
    </row>
    <row r="401" spans="1:12">
      <c r="A401" s="18"/>
      <c r="B401" s="28"/>
      <c r="C401" s="28"/>
      <c r="D401" s="28"/>
      <c r="E401" s="30"/>
      <c r="G401" s="30"/>
      <c r="H401" s="30"/>
      <c r="I401" s="18"/>
      <c r="J401" s="30"/>
      <c r="K401" s="18"/>
      <c r="L401" s="18"/>
    </row>
    <row r="402" spans="1:12">
      <c r="A402" s="18"/>
      <c r="B402" s="18"/>
      <c r="C402" s="18"/>
      <c r="D402" s="18"/>
      <c r="E402" s="18"/>
      <c r="G402" s="18"/>
      <c r="H402" s="18"/>
      <c r="I402" s="18"/>
      <c r="J402" s="18"/>
      <c r="K402" s="18"/>
      <c r="L402" s="18"/>
    </row>
    <row r="403" spans="1:12">
      <c r="A403" s="18"/>
      <c r="B403" s="28"/>
      <c r="C403" s="28"/>
      <c r="D403" s="28"/>
      <c r="E403" s="30"/>
      <c r="G403" s="30"/>
      <c r="H403" s="30"/>
      <c r="I403" s="18"/>
      <c r="J403" s="30"/>
      <c r="K403" s="18"/>
      <c r="L403" s="18"/>
    </row>
    <row r="404" spans="1:12">
      <c r="A404" s="18"/>
      <c r="B404" s="18"/>
      <c r="C404" s="18"/>
      <c r="D404" s="18"/>
      <c r="E404" s="18"/>
      <c r="G404" s="18"/>
      <c r="H404" s="18"/>
      <c r="I404" s="18"/>
      <c r="J404" s="18"/>
      <c r="K404" s="18"/>
      <c r="L404" s="18"/>
    </row>
    <row r="405" spans="1:12">
      <c r="A405" s="18"/>
      <c r="B405" s="28"/>
      <c r="C405" s="28"/>
      <c r="D405" s="28"/>
      <c r="E405" s="30"/>
      <c r="G405" s="30"/>
      <c r="H405" s="30"/>
      <c r="I405" s="18"/>
      <c r="J405" s="30"/>
      <c r="K405" s="18"/>
      <c r="L405" s="18"/>
    </row>
    <row r="406" spans="1:12">
      <c r="A406" s="18"/>
      <c r="B406" s="18"/>
      <c r="C406" s="18"/>
      <c r="D406" s="18"/>
      <c r="E406" s="18"/>
      <c r="G406" s="18"/>
      <c r="H406" s="18"/>
      <c r="I406" s="18"/>
      <c r="J406" s="18"/>
      <c r="K406" s="18"/>
      <c r="L406" s="18"/>
    </row>
    <row r="407" spans="1:12">
      <c r="A407" s="18"/>
      <c r="B407" s="28"/>
      <c r="C407" s="28"/>
      <c r="D407" s="28"/>
      <c r="E407" s="30"/>
      <c r="G407" s="30"/>
      <c r="H407" s="30"/>
      <c r="I407" s="18"/>
      <c r="J407" s="30"/>
      <c r="K407" s="18"/>
      <c r="L407" s="18"/>
    </row>
    <row r="408" spans="1:12">
      <c r="A408" s="18"/>
      <c r="B408" s="18"/>
      <c r="C408" s="18"/>
      <c r="D408" s="18"/>
      <c r="E408" s="18"/>
      <c r="G408" s="18"/>
      <c r="H408" s="18"/>
      <c r="I408" s="18"/>
      <c r="J408" s="18"/>
      <c r="K408" s="18"/>
      <c r="L408" s="18"/>
    </row>
    <row r="409" spans="1:12">
      <c r="A409" s="18"/>
      <c r="B409" s="28"/>
      <c r="C409" s="28"/>
      <c r="D409" s="28"/>
      <c r="E409" s="30"/>
      <c r="G409" s="30"/>
      <c r="H409" s="30"/>
      <c r="I409" s="18"/>
      <c r="J409" s="30"/>
      <c r="K409" s="18"/>
      <c r="L409" s="18"/>
    </row>
    <row r="410" spans="1:12">
      <c r="A410" s="18"/>
      <c r="B410" s="18"/>
      <c r="C410" s="18"/>
      <c r="D410" s="18"/>
      <c r="E410" s="18"/>
      <c r="G410" s="18"/>
      <c r="H410" s="18"/>
      <c r="I410" s="18"/>
      <c r="J410" s="18"/>
      <c r="K410" s="18"/>
      <c r="L410" s="18"/>
    </row>
    <row r="411" spans="1:12">
      <c r="A411" s="18"/>
      <c r="B411" s="28"/>
      <c r="C411" s="28"/>
      <c r="D411" s="28"/>
      <c r="E411" s="30"/>
      <c r="G411" s="30"/>
      <c r="H411" s="30"/>
      <c r="I411" s="18"/>
      <c r="J411" s="30"/>
      <c r="K411" s="18"/>
      <c r="L411" s="18"/>
    </row>
    <row r="412" spans="1:12">
      <c r="A412" s="18"/>
      <c r="B412" s="18"/>
      <c r="C412" s="18"/>
      <c r="D412" s="18"/>
      <c r="E412" s="18"/>
      <c r="G412" s="18"/>
      <c r="H412" s="18"/>
      <c r="I412" s="18"/>
      <c r="J412" s="18"/>
      <c r="K412" s="18"/>
      <c r="L412" s="18"/>
    </row>
    <row r="413" spans="1:12">
      <c r="A413" s="18"/>
      <c r="B413" s="28"/>
      <c r="C413" s="28"/>
      <c r="D413" s="28"/>
      <c r="E413" s="30"/>
      <c r="G413" s="30"/>
      <c r="H413" s="30"/>
      <c r="I413" s="18"/>
      <c r="J413" s="30"/>
      <c r="K413" s="18"/>
      <c r="L413" s="18"/>
    </row>
    <row r="414" spans="1:12">
      <c r="A414" s="18"/>
      <c r="B414" s="18"/>
      <c r="C414" s="18"/>
      <c r="D414" s="18"/>
      <c r="E414" s="18"/>
      <c r="G414" s="18"/>
      <c r="H414" s="18"/>
      <c r="I414" s="18"/>
      <c r="J414" s="18"/>
      <c r="K414" s="18"/>
      <c r="L414" s="18"/>
    </row>
    <row r="415" spans="1:12">
      <c r="A415" s="18"/>
      <c r="B415" s="28"/>
      <c r="C415" s="28"/>
      <c r="D415" s="28"/>
      <c r="E415" s="30"/>
      <c r="G415" s="30"/>
      <c r="H415" s="30"/>
      <c r="I415" s="18"/>
      <c r="J415" s="30"/>
      <c r="K415" s="18"/>
      <c r="L415" s="18"/>
    </row>
    <row r="416" spans="1:12">
      <c r="A416" s="18"/>
      <c r="B416" s="18"/>
      <c r="C416" s="18"/>
      <c r="D416" s="18"/>
      <c r="E416" s="18"/>
      <c r="G416" s="18"/>
      <c r="H416" s="18"/>
      <c r="I416" s="18"/>
      <c r="J416" s="18"/>
      <c r="K416" s="18"/>
      <c r="L416" s="18"/>
    </row>
    <row r="417" spans="1:12">
      <c r="A417" s="18"/>
      <c r="B417" s="28"/>
      <c r="C417" s="28"/>
      <c r="D417" s="28"/>
      <c r="E417" s="30"/>
      <c r="G417" s="30"/>
      <c r="H417" s="30"/>
      <c r="I417" s="18"/>
      <c r="J417" s="30"/>
      <c r="K417" s="18"/>
      <c r="L417" s="18"/>
    </row>
    <row r="418" spans="1:12">
      <c r="A418" s="18"/>
      <c r="B418" s="18"/>
      <c r="C418" s="18"/>
      <c r="D418" s="18"/>
      <c r="E418" s="18"/>
      <c r="G418" s="18"/>
      <c r="H418" s="18"/>
      <c r="I418" s="18"/>
      <c r="J418" s="18"/>
      <c r="K418" s="18"/>
      <c r="L418" s="18"/>
    </row>
    <row r="419" spans="1:12">
      <c r="A419" s="18"/>
      <c r="B419" s="28"/>
      <c r="C419" s="28"/>
      <c r="D419" s="28"/>
      <c r="E419" s="30"/>
      <c r="G419" s="30"/>
      <c r="H419" s="30"/>
      <c r="I419" s="18"/>
      <c r="J419" s="30"/>
      <c r="K419" s="18"/>
      <c r="L419" s="18"/>
    </row>
    <row r="420" spans="1:12">
      <c r="A420" s="18"/>
      <c r="B420" s="18"/>
      <c r="C420" s="18"/>
      <c r="D420" s="18"/>
      <c r="E420" s="18"/>
      <c r="G420" s="18"/>
      <c r="H420" s="18"/>
      <c r="I420" s="18"/>
      <c r="J420" s="18"/>
      <c r="K420" s="18"/>
      <c r="L420" s="18"/>
    </row>
    <row r="421" spans="1:12">
      <c r="A421" s="18"/>
      <c r="B421" s="28"/>
      <c r="C421" s="28"/>
      <c r="D421" s="28"/>
      <c r="E421" s="30"/>
      <c r="G421" s="30"/>
      <c r="H421" s="30"/>
      <c r="I421" s="18"/>
      <c r="J421" s="30"/>
      <c r="K421" s="18"/>
      <c r="L421" s="18"/>
    </row>
    <row r="422" spans="1:12">
      <c r="A422" s="18"/>
      <c r="B422" s="18"/>
      <c r="C422" s="18"/>
      <c r="D422" s="18"/>
      <c r="E422" s="18"/>
      <c r="G422" s="18"/>
      <c r="H422" s="18"/>
      <c r="I422" s="18"/>
      <c r="J422" s="18"/>
      <c r="K422" s="18"/>
      <c r="L422" s="18"/>
    </row>
    <row r="423" spans="1:12">
      <c r="A423" s="18"/>
      <c r="B423" s="28"/>
      <c r="C423" s="28"/>
      <c r="D423" s="28"/>
      <c r="E423" s="30"/>
      <c r="G423" s="30"/>
      <c r="H423" s="30"/>
      <c r="I423" s="18"/>
      <c r="J423" s="30"/>
      <c r="K423" s="18"/>
      <c r="L423" s="18"/>
    </row>
    <row r="424" spans="1:12">
      <c r="A424" s="18"/>
      <c r="B424" s="18"/>
      <c r="C424" s="18"/>
      <c r="D424" s="18"/>
      <c r="E424" s="18"/>
      <c r="G424" s="18"/>
      <c r="H424" s="18"/>
      <c r="I424" s="18"/>
      <c r="J424" s="18"/>
      <c r="K424" s="18"/>
      <c r="L424" s="18"/>
    </row>
    <row r="425" spans="1:12">
      <c r="A425" s="18"/>
      <c r="B425" s="28"/>
      <c r="C425" s="28"/>
      <c r="D425" s="28"/>
      <c r="E425" s="30"/>
      <c r="G425" s="30"/>
      <c r="H425" s="30"/>
      <c r="I425" s="18"/>
      <c r="J425" s="30"/>
      <c r="K425" s="18"/>
      <c r="L425" s="18"/>
    </row>
    <row r="426" spans="1:12">
      <c r="A426" s="18"/>
      <c r="B426" s="18"/>
      <c r="C426" s="18"/>
      <c r="D426" s="18"/>
      <c r="E426" s="18"/>
      <c r="G426" s="18"/>
      <c r="H426" s="18"/>
      <c r="I426" s="18"/>
      <c r="J426" s="18"/>
      <c r="K426" s="18"/>
      <c r="L426" s="18"/>
    </row>
    <row r="427" spans="1:12">
      <c r="A427" s="18"/>
      <c r="B427" s="28"/>
      <c r="C427" s="28"/>
      <c r="D427" s="28"/>
      <c r="E427" s="30"/>
      <c r="G427" s="30"/>
      <c r="H427" s="30"/>
      <c r="I427" s="18"/>
      <c r="J427" s="30"/>
      <c r="K427" s="18"/>
      <c r="L427" s="18"/>
    </row>
    <row r="428" spans="1:12">
      <c r="A428" s="18"/>
      <c r="B428" s="18"/>
      <c r="C428" s="18"/>
      <c r="D428" s="18"/>
      <c r="E428" s="18"/>
      <c r="G428" s="18"/>
      <c r="H428" s="18"/>
      <c r="I428" s="18"/>
      <c r="J428" s="18"/>
      <c r="K428" s="18"/>
      <c r="L428" s="18"/>
    </row>
    <row r="429" spans="1:12">
      <c r="A429" s="18"/>
      <c r="B429" s="28"/>
      <c r="C429" s="28"/>
      <c r="D429" s="28"/>
      <c r="E429" s="30"/>
      <c r="G429" s="30"/>
      <c r="H429" s="30"/>
      <c r="I429" s="18"/>
      <c r="J429" s="30"/>
      <c r="K429" s="18"/>
      <c r="L429" s="18"/>
    </row>
    <row r="430" spans="1:12">
      <c r="A430" s="18"/>
      <c r="B430" s="18"/>
      <c r="C430" s="18"/>
      <c r="D430" s="18"/>
      <c r="E430" s="18"/>
      <c r="G430" s="18"/>
      <c r="H430" s="18"/>
      <c r="I430" s="18"/>
      <c r="J430" s="18"/>
      <c r="K430" s="18"/>
      <c r="L430" s="18"/>
    </row>
    <row r="431" spans="1:12">
      <c r="A431" s="18"/>
      <c r="B431" s="28"/>
      <c r="C431" s="28"/>
      <c r="D431" s="28"/>
      <c r="E431" s="30"/>
      <c r="G431" s="30"/>
      <c r="H431" s="30"/>
      <c r="I431" s="18"/>
      <c r="J431" s="30"/>
      <c r="K431" s="18"/>
      <c r="L431" s="18"/>
    </row>
    <row r="432" spans="1:12">
      <c r="A432" s="18"/>
      <c r="B432" s="18"/>
      <c r="C432" s="18"/>
      <c r="D432" s="18"/>
      <c r="E432" s="18"/>
      <c r="G432" s="18"/>
      <c r="H432" s="18"/>
      <c r="I432" s="18"/>
      <c r="J432" s="18"/>
      <c r="K432" s="18"/>
      <c r="L432" s="18"/>
    </row>
    <row r="433" spans="1:12">
      <c r="A433" s="18"/>
      <c r="B433" s="28"/>
      <c r="C433" s="28"/>
      <c r="D433" s="28"/>
      <c r="E433" s="30"/>
      <c r="G433" s="30"/>
      <c r="H433" s="30"/>
      <c r="I433" s="18"/>
      <c r="J433" s="30"/>
      <c r="K433" s="18"/>
      <c r="L433" s="18"/>
    </row>
    <row r="434" spans="1:12">
      <c r="A434" s="18"/>
      <c r="B434" s="18"/>
      <c r="C434" s="18"/>
      <c r="D434" s="18"/>
      <c r="E434" s="18"/>
      <c r="G434" s="18"/>
      <c r="H434" s="18"/>
      <c r="I434" s="18"/>
      <c r="J434" s="18"/>
      <c r="K434" s="18"/>
      <c r="L434" s="18"/>
    </row>
    <row r="435" spans="1:12">
      <c r="A435" s="18"/>
      <c r="B435" s="28"/>
      <c r="C435" s="28"/>
      <c r="D435" s="28"/>
      <c r="E435" s="30"/>
      <c r="G435" s="30"/>
      <c r="H435" s="30"/>
      <c r="I435" s="18"/>
      <c r="J435" s="30"/>
      <c r="K435" s="18"/>
      <c r="L435" s="18"/>
    </row>
    <row r="436" spans="1:12">
      <c r="A436" s="18"/>
      <c r="B436" s="18"/>
      <c r="C436" s="18"/>
      <c r="D436" s="18"/>
      <c r="E436" s="18"/>
      <c r="G436" s="18"/>
      <c r="H436" s="26"/>
      <c r="I436" s="26"/>
      <c r="J436" s="26"/>
      <c r="K436" s="18"/>
      <c r="L436" s="18"/>
    </row>
    <row r="437" spans="1:12">
      <c r="A437" s="18"/>
      <c r="B437" s="18"/>
      <c r="C437" s="27"/>
      <c r="D437" s="18"/>
      <c r="E437" s="18"/>
      <c r="G437" s="18"/>
      <c r="H437" s="18"/>
      <c r="I437" s="18"/>
      <c r="J437" s="18"/>
      <c r="K437" s="18"/>
      <c r="L437" s="18"/>
    </row>
    <row r="438" spans="1:12">
      <c r="A438" s="18"/>
      <c r="B438" s="18"/>
      <c r="C438" s="18"/>
      <c r="D438" s="18"/>
      <c r="E438" s="18"/>
      <c r="G438" s="18"/>
      <c r="H438" s="18"/>
      <c r="I438" s="18"/>
      <c r="J438" s="18"/>
      <c r="K438" s="18"/>
      <c r="L438" s="18"/>
    </row>
    <row r="439" spans="1:12">
      <c r="A439" s="18"/>
      <c r="B439" s="28"/>
      <c r="C439" s="28"/>
      <c r="D439" s="28"/>
      <c r="E439" s="30"/>
      <c r="G439" s="30"/>
      <c r="H439" s="30"/>
      <c r="I439" s="18"/>
      <c r="J439" s="30"/>
      <c r="K439" s="18"/>
      <c r="L439" s="18"/>
    </row>
    <row r="440" spans="1:12">
      <c r="A440" s="18"/>
      <c r="B440" s="18"/>
      <c r="C440" s="18"/>
      <c r="D440" s="18"/>
      <c r="E440" s="18"/>
      <c r="G440" s="18"/>
      <c r="H440" s="18"/>
      <c r="I440" s="18"/>
      <c r="J440" s="18"/>
      <c r="K440" s="18"/>
      <c r="L440" s="18"/>
    </row>
    <row r="441" spans="1:12">
      <c r="A441" s="18"/>
      <c r="B441" s="28"/>
      <c r="C441" s="28"/>
      <c r="D441" s="28"/>
      <c r="E441" s="30"/>
      <c r="G441" s="30"/>
      <c r="H441" s="30"/>
      <c r="I441" s="18"/>
      <c r="J441" s="30"/>
      <c r="K441" s="18"/>
      <c r="L441" s="18"/>
    </row>
    <row r="442" spans="1:12">
      <c r="A442" s="18"/>
      <c r="B442" s="18"/>
      <c r="C442" s="18"/>
      <c r="D442" s="18"/>
      <c r="E442" s="18"/>
      <c r="G442" s="18"/>
      <c r="H442" s="18"/>
      <c r="I442" s="18"/>
      <c r="J442" s="18"/>
      <c r="K442" s="18"/>
      <c r="L442" s="18"/>
    </row>
    <row r="443" spans="1:12">
      <c r="A443" s="18"/>
      <c r="B443" s="28"/>
      <c r="C443" s="28"/>
      <c r="D443" s="28"/>
      <c r="E443" s="30"/>
      <c r="G443" s="30"/>
      <c r="H443" s="30"/>
      <c r="I443" s="18"/>
      <c r="J443" s="30"/>
      <c r="K443" s="18"/>
      <c r="L443" s="18"/>
    </row>
    <row r="444" spans="1:12">
      <c r="A444" s="18"/>
      <c r="B444" s="18"/>
      <c r="C444" s="18"/>
      <c r="D444" s="18"/>
      <c r="E444" s="18"/>
      <c r="G444" s="18"/>
      <c r="H444" s="18"/>
      <c r="I444" s="18"/>
      <c r="J444" s="18"/>
      <c r="K444" s="18"/>
      <c r="L444" s="18"/>
    </row>
    <row r="445" spans="1:12">
      <c r="A445" s="18"/>
      <c r="B445" s="28"/>
      <c r="C445" s="28"/>
      <c r="D445" s="28"/>
      <c r="E445" s="30"/>
      <c r="G445" s="30"/>
      <c r="H445" s="30"/>
      <c r="I445" s="18"/>
      <c r="J445" s="30"/>
      <c r="K445" s="18"/>
      <c r="L445" s="18"/>
    </row>
    <row r="446" spans="1:12">
      <c r="A446" s="18"/>
      <c r="B446" s="18"/>
      <c r="C446" s="18"/>
      <c r="D446" s="18"/>
      <c r="E446" s="18"/>
      <c r="G446" s="18"/>
      <c r="H446" s="18"/>
      <c r="I446" s="18"/>
      <c r="J446" s="18"/>
      <c r="K446" s="18"/>
      <c r="L446" s="18"/>
    </row>
    <row r="447" spans="1:12">
      <c r="A447" s="18"/>
      <c r="B447" s="28"/>
      <c r="C447" s="28"/>
      <c r="D447" s="28"/>
      <c r="E447" s="30"/>
      <c r="G447" s="30"/>
      <c r="H447" s="30"/>
      <c r="I447" s="18"/>
      <c r="J447" s="30"/>
      <c r="K447" s="18"/>
      <c r="L447" s="18"/>
    </row>
    <row r="448" spans="1:12">
      <c r="A448" s="18"/>
      <c r="B448" s="18"/>
      <c r="C448" s="18"/>
      <c r="D448" s="18"/>
      <c r="E448" s="18"/>
      <c r="G448" s="18"/>
      <c r="H448" s="18"/>
      <c r="I448" s="18"/>
      <c r="J448" s="18"/>
      <c r="K448" s="18"/>
      <c r="L448" s="18"/>
    </row>
    <row r="449" spans="1:12">
      <c r="A449" s="18"/>
      <c r="B449" s="28"/>
      <c r="C449" s="28"/>
      <c r="D449" s="28"/>
      <c r="E449" s="31"/>
      <c r="G449" s="30"/>
      <c r="H449" s="30"/>
      <c r="I449" s="18"/>
      <c r="J449" s="30"/>
      <c r="K449" s="18"/>
      <c r="L449" s="18"/>
    </row>
    <row r="450" spans="1:12">
      <c r="A450" s="18"/>
      <c r="B450" s="18"/>
      <c r="C450" s="18"/>
      <c r="D450" s="18"/>
      <c r="E450" s="18"/>
      <c r="G450" s="18"/>
      <c r="H450" s="18"/>
      <c r="I450" s="18"/>
      <c r="J450" s="18"/>
      <c r="K450" s="18"/>
      <c r="L450" s="18"/>
    </row>
    <row r="451" spans="1:12">
      <c r="A451" s="18"/>
      <c r="B451" s="28"/>
      <c r="C451" s="28"/>
      <c r="D451" s="28"/>
      <c r="E451" s="30"/>
      <c r="G451" s="30"/>
      <c r="H451" s="30"/>
      <c r="I451" s="18"/>
      <c r="J451" s="30"/>
      <c r="K451" s="18"/>
      <c r="L451" s="18"/>
    </row>
    <row r="452" spans="1:12">
      <c r="A452" s="18"/>
      <c r="B452" s="18"/>
      <c r="C452" s="18"/>
      <c r="D452" s="18"/>
      <c r="E452" s="18"/>
      <c r="G452" s="18"/>
      <c r="H452" s="18"/>
      <c r="I452" s="18"/>
      <c r="J452" s="18"/>
      <c r="K452" s="18"/>
      <c r="L452" s="18"/>
    </row>
    <row r="453" spans="1:12">
      <c r="A453" s="18"/>
      <c r="B453" s="28"/>
      <c r="C453" s="28"/>
      <c r="D453" s="28"/>
      <c r="E453" s="31"/>
      <c r="G453" s="30"/>
      <c r="H453" s="30"/>
      <c r="I453" s="18"/>
      <c r="J453" s="30"/>
      <c r="K453" s="18"/>
      <c r="L453" s="18"/>
    </row>
    <row r="454" spans="1:12">
      <c r="A454" s="18"/>
      <c r="B454" s="18"/>
      <c r="C454" s="18"/>
      <c r="D454" s="18"/>
      <c r="E454" s="18"/>
      <c r="G454" s="18"/>
      <c r="H454" s="18"/>
      <c r="I454" s="18"/>
      <c r="J454" s="18"/>
      <c r="K454" s="18"/>
      <c r="L454" s="18"/>
    </row>
    <row r="455" spans="1:12">
      <c r="A455" s="18"/>
      <c r="B455" s="28"/>
      <c r="C455" s="28"/>
      <c r="D455" s="28"/>
      <c r="E455" s="30"/>
      <c r="G455" s="30"/>
      <c r="H455" s="30"/>
      <c r="I455" s="18"/>
      <c r="J455" s="30"/>
      <c r="K455" s="18"/>
      <c r="L455" s="18"/>
    </row>
    <row r="456" spans="1:12">
      <c r="A456" s="18"/>
      <c r="B456" s="18"/>
      <c r="C456" s="18"/>
      <c r="D456" s="18"/>
      <c r="E456" s="18"/>
      <c r="G456" s="18"/>
      <c r="H456" s="18"/>
      <c r="I456" s="18"/>
      <c r="J456" s="18"/>
      <c r="K456" s="18"/>
      <c r="L456" s="18"/>
    </row>
    <row r="457" spans="1:12">
      <c r="A457" s="18"/>
      <c r="B457" s="28"/>
      <c r="C457" s="28"/>
      <c r="D457" s="28"/>
      <c r="E457" s="30"/>
      <c r="G457" s="30"/>
      <c r="H457" s="30"/>
      <c r="I457" s="18"/>
      <c r="J457" s="30"/>
      <c r="K457" s="18"/>
      <c r="L457" s="18"/>
    </row>
    <row r="458" spans="1:12">
      <c r="A458" s="18"/>
      <c r="B458" s="18"/>
      <c r="C458" s="18"/>
      <c r="D458" s="18"/>
      <c r="E458" s="18"/>
      <c r="G458" s="18"/>
      <c r="H458" s="18"/>
      <c r="I458" s="18"/>
      <c r="J458" s="18"/>
      <c r="K458" s="18"/>
      <c r="L458" s="18"/>
    </row>
    <row r="459" spans="1:12">
      <c r="A459" s="18"/>
      <c r="B459" s="28"/>
      <c r="C459" s="28"/>
      <c r="D459" s="28"/>
      <c r="E459" s="30"/>
      <c r="G459" s="30"/>
      <c r="H459" s="30"/>
      <c r="I459" s="18"/>
      <c r="J459" s="30"/>
      <c r="K459" s="18"/>
      <c r="L459" s="18"/>
    </row>
    <row r="460" spans="1:12">
      <c r="A460" s="18"/>
      <c r="B460" s="18"/>
      <c r="C460" s="18"/>
      <c r="D460" s="18"/>
      <c r="E460" s="18"/>
      <c r="G460" s="18"/>
      <c r="H460" s="18"/>
      <c r="I460" s="18"/>
      <c r="J460" s="18"/>
      <c r="K460" s="18"/>
      <c r="L460" s="18"/>
    </row>
    <row r="461" spans="1:12">
      <c r="A461" s="18"/>
      <c r="B461" s="28"/>
      <c r="C461" s="28"/>
      <c r="D461" s="28"/>
      <c r="E461" s="30"/>
      <c r="G461" s="30"/>
      <c r="H461" s="30"/>
      <c r="I461" s="18"/>
      <c r="J461" s="30"/>
      <c r="K461" s="18"/>
      <c r="L461" s="18"/>
    </row>
    <row r="462" spans="1:12">
      <c r="A462" s="18"/>
      <c r="B462" s="18"/>
      <c r="C462" s="18"/>
      <c r="D462" s="18"/>
      <c r="E462" s="18"/>
      <c r="G462" s="18"/>
      <c r="H462" s="18"/>
      <c r="I462" s="18"/>
      <c r="J462" s="18"/>
      <c r="K462" s="18"/>
      <c r="L462" s="18"/>
    </row>
    <row r="463" spans="1:12">
      <c r="A463" s="18"/>
      <c r="B463" s="28"/>
      <c r="C463" s="28"/>
      <c r="D463" s="28"/>
      <c r="E463" s="30"/>
      <c r="G463" s="30"/>
      <c r="H463" s="30"/>
      <c r="I463" s="18"/>
      <c r="J463" s="30"/>
      <c r="K463" s="18"/>
      <c r="L463" s="18"/>
    </row>
    <row r="464" spans="1:12">
      <c r="A464" s="18"/>
      <c r="B464" s="18"/>
      <c r="C464" s="18"/>
      <c r="D464" s="18"/>
      <c r="E464" s="18"/>
      <c r="G464" s="18"/>
      <c r="H464" s="18"/>
      <c r="I464" s="18"/>
      <c r="J464" s="18"/>
      <c r="K464" s="18"/>
      <c r="L464" s="18"/>
    </row>
    <row r="465" spans="1:12">
      <c r="A465" s="18"/>
      <c r="B465" s="28"/>
      <c r="C465" s="28"/>
      <c r="D465" s="28"/>
      <c r="E465" s="30"/>
      <c r="G465" s="30"/>
      <c r="H465" s="30"/>
      <c r="I465" s="18"/>
      <c r="J465" s="30"/>
      <c r="K465" s="18"/>
      <c r="L465" s="18"/>
    </row>
    <row r="466" spans="1:12">
      <c r="A466" s="18"/>
      <c r="B466" s="18"/>
      <c r="C466" s="18"/>
      <c r="D466" s="18"/>
      <c r="E466" s="18"/>
      <c r="G466" s="18"/>
      <c r="H466" s="18"/>
      <c r="I466" s="18"/>
      <c r="J466" s="18"/>
      <c r="K466" s="18"/>
      <c r="L466" s="18"/>
    </row>
    <row r="467" spans="1:12">
      <c r="A467" s="18"/>
      <c r="B467" s="28"/>
      <c r="C467" s="28"/>
      <c r="D467" s="28"/>
      <c r="E467" s="30"/>
      <c r="G467" s="30"/>
      <c r="H467" s="30"/>
      <c r="I467" s="18"/>
      <c r="J467" s="30"/>
      <c r="K467" s="18"/>
      <c r="L467" s="18"/>
    </row>
    <row r="468" spans="1:12">
      <c r="A468" s="18"/>
      <c r="B468" s="18"/>
      <c r="C468" s="18"/>
      <c r="D468" s="18"/>
      <c r="E468" s="18"/>
      <c r="G468" s="18"/>
      <c r="H468" s="18"/>
      <c r="I468" s="18"/>
      <c r="J468" s="18"/>
      <c r="K468" s="18"/>
      <c r="L468" s="18"/>
    </row>
    <row r="469" spans="1:12">
      <c r="A469" s="18"/>
      <c r="B469" s="28"/>
      <c r="C469" s="28"/>
      <c r="D469" s="28"/>
      <c r="E469" s="30"/>
      <c r="G469" s="30"/>
      <c r="H469" s="30"/>
      <c r="I469" s="18"/>
      <c r="J469" s="30"/>
      <c r="K469" s="18"/>
      <c r="L469" s="18"/>
    </row>
    <row r="470" spans="1:12">
      <c r="A470" s="18"/>
      <c r="B470" s="18"/>
      <c r="C470" s="18"/>
      <c r="D470" s="18"/>
      <c r="E470" s="18"/>
      <c r="G470" s="18"/>
      <c r="H470" s="18"/>
      <c r="I470" s="18"/>
      <c r="J470" s="18"/>
      <c r="K470" s="18"/>
      <c r="L470" s="18"/>
    </row>
    <row r="471" spans="1:12">
      <c r="A471" s="18"/>
      <c r="B471" s="28"/>
      <c r="C471" s="28"/>
      <c r="D471" s="28"/>
      <c r="E471" s="30"/>
      <c r="G471" s="30"/>
      <c r="H471" s="30"/>
      <c r="I471" s="18"/>
      <c r="J471" s="30"/>
      <c r="K471" s="18"/>
      <c r="L471" s="18"/>
    </row>
    <row r="472" spans="1:12">
      <c r="A472" s="18"/>
      <c r="B472" s="18"/>
      <c r="C472" s="18"/>
      <c r="D472" s="18"/>
      <c r="E472" s="18"/>
      <c r="G472" s="18"/>
      <c r="H472" s="18"/>
      <c r="I472" s="18"/>
      <c r="J472" s="18"/>
      <c r="K472" s="18"/>
      <c r="L472" s="18"/>
    </row>
    <row r="473" spans="1:12">
      <c r="A473" s="18"/>
      <c r="B473" s="28"/>
      <c r="C473" s="28"/>
      <c r="D473" s="28"/>
      <c r="E473" s="30"/>
      <c r="G473" s="30"/>
      <c r="H473" s="30"/>
      <c r="I473" s="18"/>
      <c r="J473" s="30"/>
      <c r="K473" s="18"/>
      <c r="L473" s="18"/>
    </row>
    <row r="474" spans="1:12">
      <c r="A474" s="18"/>
      <c r="B474" s="18"/>
      <c r="C474" s="18"/>
      <c r="D474" s="18"/>
      <c r="E474" s="18"/>
      <c r="G474" s="18"/>
      <c r="H474" s="18"/>
      <c r="I474" s="18"/>
      <c r="J474" s="18"/>
      <c r="K474" s="18"/>
      <c r="L474" s="18"/>
    </row>
    <row r="475" spans="1:12">
      <c r="A475" s="18"/>
      <c r="B475" s="28"/>
      <c r="C475" s="28"/>
      <c r="D475" s="28"/>
      <c r="E475" s="30"/>
      <c r="G475" s="30"/>
      <c r="H475" s="30"/>
      <c r="I475" s="18"/>
      <c r="J475" s="30"/>
      <c r="K475" s="18"/>
      <c r="L475" s="18"/>
    </row>
    <row r="476" spans="1:12">
      <c r="A476" s="18"/>
      <c r="B476" s="18"/>
      <c r="C476" s="18"/>
      <c r="D476" s="18"/>
      <c r="E476" s="18"/>
      <c r="G476" s="18"/>
      <c r="H476" s="18"/>
      <c r="I476" s="18"/>
      <c r="J476" s="18"/>
      <c r="K476" s="18"/>
      <c r="L476" s="18"/>
    </row>
    <row r="477" spans="1:12">
      <c r="A477" s="18"/>
      <c r="B477" s="28"/>
      <c r="C477" s="28"/>
      <c r="D477" s="28"/>
      <c r="E477" s="30"/>
      <c r="G477" s="30"/>
      <c r="H477" s="30"/>
      <c r="I477" s="18"/>
      <c r="J477" s="30"/>
      <c r="K477" s="18"/>
      <c r="L477" s="18"/>
    </row>
    <row r="478" spans="1:12">
      <c r="A478" s="18"/>
      <c r="B478" s="18"/>
      <c r="C478" s="18"/>
      <c r="D478" s="18"/>
      <c r="E478" s="18"/>
      <c r="G478" s="18"/>
      <c r="H478" s="18"/>
      <c r="I478" s="18"/>
      <c r="J478" s="18"/>
      <c r="K478" s="18"/>
      <c r="L478" s="18"/>
    </row>
    <row r="479" spans="1:12">
      <c r="A479" s="18"/>
      <c r="B479" s="28"/>
      <c r="C479" s="28"/>
      <c r="D479" s="28"/>
      <c r="E479" s="30"/>
      <c r="G479" s="30"/>
      <c r="H479" s="30"/>
      <c r="I479" s="18"/>
      <c r="J479" s="30"/>
      <c r="K479" s="18"/>
      <c r="L479" s="18"/>
    </row>
    <row r="480" spans="1:12">
      <c r="A480" s="18"/>
      <c r="B480" s="18"/>
      <c r="C480" s="18"/>
      <c r="D480" s="18"/>
      <c r="E480" s="18"/>
      <c r="G480" s="18"/>
      <c r="H480" s="18"/>
      <c r="I480" s="18"/>
      <c r="J480" s="18"/>
      <c r="K480" s="18"/>
      <c r="L480" s="18"/>
    </row>
    <row r="481" spans="1:12">
      <c r="A481" s="18"/>
      <c r="B481" s="28"/>
      <c r="C481" s="28"/>
      <c r="D481" s="28"/>
      <c r="E481" s="30"/>
      <c r="G481" s="30"/>
      <c r="H481" s="30"/>
      <c r="I481" s="18"/>
      <c r="J481" s="30"/>
      <c r="K481" s="18"/>
      <c r="L481" s="18"/>
    </row>
    <row r="482" spans="1:12">
      <c r="A482" s="18"/>
      <c r="B482" s="18"/>
      <c r="C482" s="18"/>
      <c r="D482" s="18"/>
      <c r="E482" s="18"/>
      <c r="G482" s="18"/>
      <c r="H482" s="18"/>
      <c r="I482" s="18"/>
      <c r="J482" s="18"/>
      <c r="K482" s="18"/>
      <c r="L482" s="18"/>
    </row>
    <row r="483" spans="1:12">
      <c r="A483" s="18"/>
      <c r="B483" s="28"/>
      <c r="C483" s="28"/>
      <c r="D483" s="28"/>
      <c r="E483" s="30"/>
      <c r="G483" s="30"/>
      <c r="H483" s="30"/>
      <c r="I483" s="18"/>
      <c r="J483" s="30"/>
      <c r="K483" s="18"/>
      <c r="L483" s="18"/>
    </row>
    <row r="484" spans="1:12">
      <c r="A484" s="18"/>
      <c r="B484" s="18"/>
      <c r="C484" s="18"/>
      <c r="D484" s="18"/>
      <c r="E484" s="18"/>
      <c r="G484" s="18"/>
      <c r="H484" s="18"/>
      <c r="I484" s="18"/>
      <c r="J484" s="18"/>
      <c r="K484" s="18"/>
      <c r="L484" s="18"/>
    </row>
    <row r="485" spans="1:12">
      <c r="A485" s="18"/>
      <c r="B485" s="28"/>
      <c r="C485" s="28"/>
      <c r="D485" s="28"/>
      <c r="E485" s="30"/>
      <c r="G485" s="30"/>
      <c r="H485" s="30"/>
      <c r="I485" s="18"/>
      <c r="J485" s="30"/>
      <c r="K485" s="18"/>
      <c r="L485" s="18"/>
    </row>
    <row r="486" spans="1:12">
      <c r="A486" s="18"/>
      <c r="B486" s="18"/>
      <c r="C486" s="18"/>
      <c r="D486" s="18"/>
      <c r="E486" s="18"/>
      <c r="G486" s="18"/>
      <c r="H486" s="18"/>
      <c r="I486" s="18"/>
      <c r="J486" s="18"/>
      <c r="K486" s="18"/>
      <c r="L486" s="18"/>
    </row>
    <row r="487" spans="1:12">
      <c r="A487" s="18"/>
      <c r="B487" s="28"/>
      <c r="C487" s="28"/>
      <c r="D487" s="28"/>
      <c r="E487" s="30"/>
      <c r="G487" s="30"/>
      <c r="H487" s="30"/>
      <c r="I487" s="18"/>
      <c r="J487" s="30"/>
      <c r="K487" s="18"/>
      <c r="L487" s="18"/>
    </row>
    <row r="488" spans="1:12">
      <c r="A488" s="18"/>
      <c r="B488" s="18"/>
      <c r="C488" s="18"/>
      <c r="D488" s="18"/>
      <c r="E488" s="18"/>
      <c r="G488" s="18"/>
      <c r="H488" s="18"/>
      <c r="I488" s="18"/>
      <c r="J488" s="18"/>
      <c r="K488" s="18"/>
      <c r="L488" s="18"/>
    </row>
    <row r="489" spans="1:12">
      <c r="A489" s="18"/>
      <c r="B489" s="28"/>
      <c r="C489" s="28"/>
      <c r="D489" s="28"/>
      <c r="E489" s="30"/>
      <c r="G489" s="30"/>
      <c r="H489" s="30"/>
      <c r="I489" s="18"/>
      <c r="J489" s="30"/>
      <c r="K489" s="18"/>
      <c r="L489" s="18"/>
    </row>
    <row r="490" spans="1:12">
      <c r="A490" s="18"/>
      <c r="B490" s="18"/>
      <c r="C490" s="18"/>
      <c r="D490" s="18"/>
      <c r="E490" s="18"/>
      <c r="G490" s="18"/>
      <c r="H490" s="18"/>
      <c r="I490" s="18"/>
      <c r="J490" s="18"/>
      <c r="K490" s="18"/>
      <c r="L490" s="18"/>
    </row>
    <row r="491" spans="1:12">
      <c r="A491" s="18"/>
      <c r="B491" s="28"/>
      <c r="C491" s="28"/>
      <c r="D491" s="28"/>
      <c r="E491" s="30"/>
      <c r="G491" s="30"/>
      <c r="H491" s="30"/>
      <c r="I491" s="18"/>
      <c r="J491" s="30"/>
      <c r="K491" s="18"/>
      <c r="L491" s="18"/>
    </row>
    <row r="492" spans="1:12">
      <c r="A492" s="18"/>
      <c r="B492" s="18"/>
      <c r="C492" s="18"/>
      <c r="D492" s="18"/>
      <c r="E492" s="18"/>
      <c r="G492" s="18"/>
      <c r="H492" s="18"/>
      <c r="I492" s="18"/>
      <c r="J492" s="18"/>
      <c r="K492" s="18"/>
      <c r="L492" s="18"/>
    </row>
    <row r="493" spans="1:12">
      <c r="A493" s="18"/>
      <c r="B493" s="28"/>
      <c r="C493" s="28"/>
      <c r="D493" s="28"/>
      <c r="E493" s="30"/>
      <c r="G493" s="30"/>
      <c r="H493" s="30"/>
      <c r="I493" s="18"/>
      <c r="J493" s="30"/>
      <c r="K493" s="18"/>
      <c r="L493" s="18"/>
    </row>
    <row r="494" spans="1:12">
      <c r="A494" s="18"/>
      <c r="B494" s="18"/>
      <c r="C494" s="18"/>
      <c r="D494" s="18"/>
      <c r="E494" s="18"/>
      <c r="G494" s="18"/>
      <c r="H494" s="18"/>
      <c r="I494" s="18"/>
      <c r="J494" s="18"/>
      <c r="K494" s="18"/>
      <c r="L494" s="18"/>
    </row>
    <row r="495" spans="1:12">
      <c r="A495" s="18"/>
      <c r="B495" s="28"/>
      <c r="C495" s="28"/>
      <c r="D495" s="28"/>
      <c r="E495" s="30"/>
      <c r="G495" s="30"/>
      <c r="H495" s="30"/>
      <c r="I495" s="18"/>
      <c r="J495" s="30"/>
      <c r="K495" s="18"/>
      <c r="L495" s="18"/>
    </row>
    <row r="496" spans="1:12">
      <c r="A496" s="18"/>
      <c r="B496" s="18"/>
      <c r="C496" s="18"/>
      <c r="D496" s="18"/>
      <c r="E496" s="18"/>
      <c r="G496" s="30"/>
      <c r="H496" s="18"/>
      <c r="I496" s="18"/>
      <c r="J496" s="18"/>
      <c r="K496" s="18"/>
      <c r="L496" s="18"/>
    </row>
    <row r="497" spans="1:12">
      <c r="A497" s="18"/>
      <c r="B497" s="28"/>
      <c r="C497" s="28"/>
      <c r="D497" s="28"/>
      <c r="E497" s="30"/>
      <c r="G497" s="30"/>
      <c r="H497" s="18"/>
      <c r="I497" s="18"/>
      <c r="J497" s="30"/>
      <c r="K497" s="18"/>
      <c r="L497" s="18"/>
    </row>
    <row r="498" spans="1:12">
      <c r="A498" s="18"/>
      <c r="B498" s="18"/>
      <c r="C498" s="18"/>
      <c r="D498" s="18"/>
      <c r="G498" s="30"/>
      <c r="H498" s="18"/>
      <c r="I498" s="18"/>
      <c r="J498" s="18"/>
      <c r="K498" s="18"/>
      <c r="L498" s="18"/>
    </row>
    <row r="499" spans="1:12">
      <c r="A499" s="18"/>
      <c r="B499" s="28"/>
      <c r="C499" s="28"/>
      <c r="D499" s="28"/>
      <c r="E499" s="30"/>
      <c r="G499" s="30"/>
      <c r="H499" s="18"/>
      <c r="I499" s="18"/>
      <c r="J499" s="30"/>
      <c r="K499" s="18"/>
      <c r="L499" s="18"/>
    </row>
    <row r="500" spans="1:12">
      <c r="A500" s="18"/>
      <c r="B500" s="18"/>
      <c r="C500" s="18"/>
      <c r="D500" s="18"/>
      <c r="E500" s="18"/>
      <c r="G500" s="30"/>
      <c r="H500" s="18"/>
      <c r="I500" s="18"/>
      <c r="J500" s="18"/>
      <c r="K500" s="18"/>
      <c r="L500" s="18"/>
    </row>
    <row r="501" spans="1:12">
      <c r="A501" s="18"/>
      <c r="B501" s="28"/>
      <c r="C501" s="28"/>
      <c r="D501" s="28"/>
      <c r="E501" s="30"/>
      <c r="G501" s="30"/>
      <c r="H501" s="30"/>
      <c r="I501" s="18"/>
      <c r="J501" s="30"/>
      <c r="K501" s="18"/>
      <c r="L501" s="18"/>
    </row>
    <row r="502" spans="1:12">
      <c r="A502" s="18"/>
      <c r="B502" s="18"/>
      <c r="C502" s="18"/>
      <c r="D502" s="18"/>
      <c r="E502" s="18"/>
      <c r="G502" s="30"/>
      <c r="H502" s="18"/>
      <c r="I502" s="18"/>
      <c r="J502" s="18"/>
      <c r="K502" s="18"/>
      <c r="L502" s="18"/>
    </row>
    <row r="503" spans="1:12">
      <c r="A503" s="18"/>
      <c r="B503" s="28"/>
      <c r="C503" s="28"/>
      <c r="D503" s="28"/>
      <c r="E503" s="30"/>
      <c r="G503" s="30"/>
      <c r="H503" s="30"/>
      <c r="I503" s="18"/>
      <c r="J503" s="30"/>
      <c r="K503" s="18"/>
      <c r="L503" s="18"/>
    </row>
    <row r="504" spans="1:12">
      <c r="A504" s="18"/>
      <c r="B504" s="18"/>
      <c r="C504" s="18"/>
      <c r="D504" s="18"/>
      <c r="E504" s="18"/>
      <c r="G504" s="30"/>
      <c r="H504" s="18"/>
      <c r="I504" s="18"/>
      <c r="J504" s="18"/>
      <c r="K504" s="18"/>
      <c r="L504" s="18"/>
    </row>
    <row r="505" spans="1:12">
      <c r="A505" s="18"/>
      <c r="B505" s="28"/>
      <c r="C505" s="28"/>
      <c r="D505" s="28"/>
      <c r="E505" s="30"/>
      <c r="G505" s="30"/>
      <c r="H505" s="30"/>
      <c r="I505" s="18"/>
      <c r="J505" s="30"/>
      <c r="K505" s="18"/>
      <c r="L505" s="18"/>
    </row>
    <row r="506" spans="1:12">
      <c r="A506" s="18"/>
      <c r="B506" s="18"/>
      <c r="C506" s="18"/>
      <c r="D506" s="18"/>
      <c r="E506" s="18"/>
      <c r="G506" s="18"/>
      <c r="H506" s="18"/>
      <c r="I506" s="18"/>
      <c r="J506" s="18"/>
      <c r="K506" s="18"/>
      <c r="L506" s="18"/>
    </row>
    <row r="507" spans="1:12">
      <c r="A507" s="18"/>
      <c r="B507" s="28"/>
      <c r="C507" s="28"/>
      <c r="D507" s="28"/>
      <c r="E507" s="30"/>
      <c r="G507" s="30"/>
      <c r="H507" s="30"/>
      <c r="I507" s="18"/>
      <c r="J507" s="18"/>
      <c r="K507" s="18"/>
      <c r="L507" s="18"/>
    </row>
    <row r="508" spans="1:12">
      <c r="A508" s="18"/>
      <c r="B508" s="18"/>
      <c r="C508" s="18"/>
      <c r="D508" s="18"/>
      <c r="E508" s="18"/>
      <c r="G508" s="18"/>
      <c r="H508" s="26"/>
      <c r="I508" s="26"/>
      <c r="J508" s="26"/>
      <c r="K508" s="18"/>
      <c r="L508" s="18"/>
    </row>
    <row r="509" spans="1:12">
      <c r="A509" s="18"/>
      <c r="B509" s="18"/>
      <c r="C509" s="18"/>
      <c r="D509" s="18"/>
      <c r="E509" s="18"/>
      <c r="G509" s="18"/>
      <c r="H509" s="18"/>
      <c r="I509" s="18"/>
      <c r="J509" s="18"/>
      <c r="K509" s="18"/>
      <c r="L509" s="18"/>
    </row>
    <row r="510" spans="1:12">
      <c r="A510" s="18"/>
      <c r="B510" s="24"/>
      <c r="C510" s="25"/>
      <c r="D510" s="25"/>
      <c r="E510" s="25"/>
      <c r="G510" s="25"/>
      <c r="H510" s="25"/>
      <c r="I510" s="25"/>
      <c r="J510" s="25"/>
      <c r="K510" s="18"/>
      <c r="L510" s="18"/>
    </row>
    <row r="511" spans="1:12">
      <c r="A511" s="18"/>
      <c r="B511" s="18"/>
      <c r="C511" s="25"/>
      <c r="D511" s="25"/>
      <c r="E511" s="25"/>
      <c r="G511" s="25"/>
      <c r="H511" s="25"/>
      <c r="I511" s="25"/>
      <c r="J511" s="25"/>
      <c r="K511" s="18"/>
      <c r="L511" s="18"/>
    </row>
    <row r="512" spans="1:12">
      <c r="A512" s="18"/>
      <c r="B512" s="18"/>
      <c r="C512" s="18"/>
      <c r="D512" s="18"/>
      <c r="E512" s="18"/>
      <c r="G512" s="26"/>
      <c r="H512" s="26"/>
      <c r="I512" s="26"/>
      <c r="J512" s="26"/>
      <c r="K512" s="18"/>
      <c r="L512" s="18"/>
    </row>
    <row r="513" spans="1:12">
      <c r="A513" s="18"/>
      <c r="B513" s="18"/>
      <c r="C513" s="18"/>
      <c r="D513" s="18"/>
      <c r="E513" s="18"/>
      <c r="G513" s="18"/>
      <c r="H513" s="18"/>
      <c r="I513" s="18"/>
      <c r="J513" s="18"/>
      <c r="K513" s="18"/>
      <c r="L513" s="18"/>
    </row>
    <row r="514" spans="1:12">
      <c r="A514" s="18"/>
      <c r="B514" s="18"/>
      <c r="C514" s="18"/>
      <c r="D514" s="18"/>
      <c r="E514" s="18"/>
      <c r="G514" s="18"/>
      <c r="H514" s="18"/>
      <c r="I514" s="18"/>
      <c r="J514" s="18"/>
      <c r="K514" s="18"/>
      <c r="L514" s="18"/>
    </row>
    <row r="515" spans="1:12">
      <c r="A515" s="18"/>
      <c r="B515" s="24"/>
      <c r="C515" s="24"/>
      <c r="D515" s="24"/>
      <c r="E515" s="21"/>
      <c r="G515" s="21"/>
      <c r="H515" s="21"/>
      <c r="I515" s="18"/>
      <c r="J515" s="21"/>
      <c r="K515" s="18"/>
      <c r="L515" s="18"/>
    </row>
    <row r="516" spans="1:12">
      <c r="A516" s="18"/>
      <c r="B516" s="18"/>
      <c r="C516" s="18"/>
      <c r="D516" s="18"/>
      <c r="E516" s="18"/>
      <c r="G516" s="18"/>
      <c r="H516" s="18"/>
      <c r="I516" s="18"/>
      <c r="J516" s="18"/>
      <c r="K516" s="18"/>
      <c r="L516" s="18"/>
    </row>
    <row r="517" spans="1:12">
      <c r="A517" s="18"/>
      <c r="B517" s="18"/>
      <c r="C517" s="27"/>
      <c r="D517" s="18"/>
      <c r="E517" s="18"/>
      <c r="G517" s="18"/>
      <c r="H517" s="18"/>
      <c r="I517" s="18"/>
      <c r="J517" s="18"/>
      <c r="K517" s="18"/>
      <c r="L517" s="18"/>
    </row>
    <row r="518" spans="1:12">
      <c r="A518" s="18"/>
      <c r="B518" s="18"/>
      <c r="C518" s="18"/>
      <c r="D518" s="18"/>
      <c r="E518" s="18"/>
      <c r="G518" s="18"/>
      <c r="H518" s="18"/>
      <c r="I518" s="18"/>
      <c r="J518" s="18"/>
      <c r="K518" s="18"/>
      <c r="L518" s="18"/>
    </row>
    <row r="519" spans="1:12">
      <c r="A519" s="18"/>
      <c r="B519" s="28"/>
      <c r="C519" s="28"/>
      <c r="D519" s="28"/>
      <c r="E519" s="30"/>
      <c r="G519" s="30"/>
      <c r="H519" s="30"/>
      <c r="I519" s="18"/>
      <c r="J519" s="30"/>
      <c r="K519" s="29"/>
      <c r="L519" s="18"/>
    </row>
    <row r="520" spans="1:12">
      <c r="A520" s="18"/>
      <c r="B520" s="18"/>
      <c r="C520" s="18"/>
      <c r="D520" s="18"/>
      <c r="E520" s="18"/>
      <c r="G520" s="18"/>
      <c r="H520" s="18"/>
      <c r="I520" s="18"/>
      <c r="J520" s="18"/>
      <c r="K520" s="18"/>
      <c r="L520" s="18"/>
    </row>
    <row r="521" spans="1:12">
      <c r="A521" s="18"/>
      <c r="B521" s="28"/>
      <c r="C521" s="28"/>
      <c r="D521" s="28"/>
      <c r="E521" s="30"/>
      <c r="G521" s="30"/>
      <c r="H521" s="30"/>
      <c r="I521" s="18"/>
      <c r="J521" s="30"/>
      <c r="K521" s="29"/>
      <c r="L521" s="18"/>
    </row>
    <row r="522" spans="1:12">
      <c r="A522" s="18"/>
      <c r="B522" s="18"/>
      <c r="C522" s="18"/>
      <c r="D522" s="18"/>
      <c r="E522" s="18"/>
      <c r="G522" s="18"/>
      <c r="H522" s="18"/>
      <c r="I522" s="18"/>
      <c r="J522" s="18"/>
      <c r="K522" s="18"/>
      <c r="L522" s="18"/>
    </row>
    <row r="523" spans="1:12">
      <c r="A523" s="18"/>
      <c r="B523" s="28"/>
      <c r="C523" s="28"/>
      <c r="D523" s="28"/>
      <c r="E523" s="30"/>
      <c r="G523" s="30"/>
      <c r="H523" s="30"/>
      <c r="I523" s="18"/>
      <c r="J523" s="30"/>
      <c r="K523" s="29"/>
      <c r="L523" s="18"/>
    </row>
    <row r="524" spans="1:12">
      <c r="A524" s="18"/>
      <c r="B524" s="18"/>
      <c r="C524" s="18"/>
      <c r="D524" s="18"/>
      <c r="E524" s="18"/>
      <c r="G524" s="18"/>
      <c r="H524" s="18"/>
      <c r="I524" s="18"/>
      <c r="J524" s="18"/>
      <c r="K524" s="18"/>
      <c r="L524" s="18"/>
    </row>
    <row r="525" spans="1:12">
      <c r="A525" s="18"/>
      <c r="B525" s="28"/>
      <c r="C525" s="28"/>
      <c r="D525" s="28"/>
      <c r="E525" s="30"/>
      <c r="G525" s="30"/>
      <c r="H525" s="30"/>
      <c r="I525" s="18"/>
      <c r="J525" s="30"/>
      <c r="K525" s="29"/>
      <c r="L525" s="18"/>
    </row>
    <row r="526" spans="1:12">
      <c r="A526" s="18"/>
      <c r="B526" s="18"/>
      <c r="C526" s="18"/>
      <c r="D526" s="18"/>
      <c r="E526" s="18"/>
      <c r="G526" s="18"/>
      <c r="H526" s="18"/>
      <c r="I526" s="18"/>
      <c r="J526" s="18"/>
      <c r="K526" s="18"/>
      <c r="L526" s="18"/>
    </row>
    <row r="527" spans="1:12">
      <c r="A527" s="18"/>
      <c r="B527" s="28"/>
      <c r="C527" s="28"/>
      <c r="D527" s="28"/>
      <c r="E527" s="30"/>
      <c r="G527" s="30"/>
      <c r="H527" s="30"/>
      <c r="I527" s="18"/>
      <c r="J527" s="30"/>
      <c r="K527" s="29"/>
      <c r="L527" s="18"/>
    </row>
    <row r="528" spans="1:12">
      <c r="A528" s="18"/>
      <c r="B528" s="18"/>
      <c r="C528" s="18"/>
      <c r="D528" s="18"/>
      <c r="E528" s="18"/>
      <c r="G528" s="18"/>
      <c r="H528" s="18"/>
      <c r="I528" s="18"/>
      <c r="J528" s="18"/>
      <c r="K528" s="18"/>
      <c r="L528" s="18"/>
    </row>
    <row r="529" spans="1:12">
      <c r="A529" s="18"/>
      <c r="B529" s="28"/>
      <c r="C529" s="28"/>
      <c r="D529" s="28"/>
      <c r="E529" s="30"/>
      <c r="G529" s="30"/>
      <c r="H529" s="30"/>
      <c r="I529" s="18"/>
      <c r="J529" s="30"/>
      <c r="K529" s="29"/>
      <c r="L529" s="18"/>
    </row>
    <row r="530" spans="1:12">
      <c r="A530" s="18"/>
      <c r="B530" s="18"/>
      <c r="C530" s="18"/>
      <c r="D530" s="18"/>
      <c r="E530" s="18"/>
      <c r="G530" s="18"/>
      <c r="H530" s="18"/>
      <c r="I530" s="18"/>
      <c r="J530" s="18"/>
      <c r="K530" s="18"/>
      <c r="L530" s="18"/>
    </row>
    <row r="531" spans="1:12">
      <c r="A531" s="18"/>
      <c r="B531" s="28"/>
      <c r="C531" s="28"/>
      <c r="D531" s="28"/>
      <c r="E531" s="30"/>
      <c r="G531" s="30"/>
      <c r="H531" s="30"/>
      <c r="I531" s="18"/>
      <c r="J531" s="30"/>
      <c r="K531" s="29"/>
      <c r="L531" s="18"/>
    </row>
    <row r="532" spans="1:12">
      <c r="A532" s="18"/>
      <c r="B532" s="18"/>
      <c r="C532" s="18"/>
      <c r="D532" s="18"/>
      <c r="E532" s="18"/>
      <c r="G532" s="18"/>
      <c r="H532" s="18"/>
      <c r="I532" s="18"/>
      <c r="J532" s="18"/>
      <c r="K532" s="18"/>
      <c r="L532" s="18"/>
    </row>
    <row r="533" spans="1:12">
      <c r="A533" s="18"/>
      <c r="B533" s="28"/>
      <c r="C533" s="28"/>
      <c r="D533" s="28"/>
      <c r="E533" s="30"/>
      <c r="G533" s="30"/>
      <c r="H533" s="30"/>
      <c r="I533" s="18"/>
      <c r="J533" s="30"/>
      <c r="K533" s="29"/>
      <c r="L533" s="18"/>
    </row>
    <row r="534" spans="1:12">
      <c r="A534" s="18"/>
      <c r="B534" s="18"/>
      <c r="C534" s="18"/>
      <c r="D534" s="18"/>
      <c r="E534" s="19"/>
      <c r="G534" s="18"/>
      <c r="H534" s="18"/>
      <c r="I534" s="18"/>
      <c r="J534" s="18"/>
      <c r="K534" s="18"/>
      <c r="L534" s="18"/>
    </row>
    <row r="535" spans="1:12">
      <c r="A535" s="18"/>
      <c r="B535" s="28"/>
      <c r="C535" s="28"/>
      <c r="D535" s="28"/>
      <c r="E535" s="30"/>
      <c r="G535" s="30"/>
      <c r="H535" s="30"/>
      <c r="I535" s="18"/>
      <c r="J535" s="30"/>
      <c r="K535" s="29"/>
      <c r="L535" s="18"/>
    </row>
    <row r="536" spans="1:12">
      <c r="A536" s="18"/>
      <c r="B536" s="18"/>
      <c r="C536" s="18"/>
      <c r="D536" s="18"/>
      <c r="E536" s="18"/>
      <c r="G536" s="18"/>
      <c r="H536" s="26"/>
      <c r="I536" s="26"/>
      <c r="J536" s="26"/>
      <c r="K536" s="18"/>
      <c r="L536" s="18"/>
    </row>
    <row r="537" spans="1:12">
      <c r="A537" s="18"/>
      <c r="B537" s="18"/>
      <c r="C537" s="18"/>
      <c r="D537" s="18"/>
      <c r="E537" s="18"/>
      <c r="G537" s="18"/>
      <c r="H537" s="18"/>
      <c r="I537" s="18"/>
      <c r="J537" s="18"/>
      <c r="K537" s="18"/>
      <c r="L537" s="18"/>
    </row>
    <row r="538" spans="1:12">
      <c r="A538" s="18"/>
      <c r="B538" s="18"/>
      <c r="C538" s="27"/>
      <c r="D538" s="18"/>
      <c r="E538" s="18"/>
      <c r="G538" s="18"/>
      <c r="H538" s="18"/>
      <c r="I538" s="18"/>
      <c r="J538" s="18"/>
      <c r="K538" s="18"/>
      <c r="L538" s="18"/>
    </row>
    <row r="539" spans="1:12">
      <c r="A539" s="18"/>
      <c r="B539" s="18"/>
      <c r="C539" s="18"/>
      <c r="D539" s="18"/>
      <c r="E539" s="18"/>
      <c r="G539" s="18"/>
      <c r="H539" s="18"/>
      <c r="I539" s="18"/>
      <c r="J539" s="18"/>
      <c r="K539" s="18"/>
      <c r="L539" s="18"/>
    </row>
    <row r="540" spans="1:12">
      <c r="A540" s="18"/>
      <c r="B540" s="28"/>
      <c r="C540" s="28"/>
      <c r="D540" s="28"/>
      <c r="E540" s="30"/>
      <c r="G540" s="30"/>
      <c r="H540" s="30"/>
      <c r="I540" s="18"/>
      <c r="J540" s="30"/>
      <c r="K540" s="29"/>
      <c r="L540" s="18"/>
    </row>
    <row r="541" spans="1:12">
      <c r="A541" s="18"/>
      <c r="B541" s="18"/>
      <c r="C541" s="18"/>
      <c r="D541" s="18"/>
      <c r="E541" s="18"/>
      <c r="G541" s="18"/>
      <c r="H541" s="18"/>
      <c r="I541" s="18"/>
      <c r="J541" s="18"/>
      <c r="K541" s="18"/>
      <c r="L541" s="18"/>
    </row>
    <row r="542" spans="1:12">
      <c r="A542" s="18"/>
      <c r="B542" s="28"/>
      <c r="C542" s="28"/>
      <c r="D542" s="28"/>
      <c r="E542" s="30"/>
      <c r="G542" s="30"/>
      <c r="H542" s="30"/>
      <c r="I542" s="18"/>
      <c r="J542" s="30"/>
      <c r="K542" s="29"/>
      <c r="L542" s="18"/>
    </row>
    <row r="543" spans="1:12">
      <c r="A543" s="18"/>
      <c r="B543" s="18"/>
      <c r="C543" s="18"/>
      <c r="D543" s="18"/>
      <c r="E543" s="18"/>
      <c r="G543" s="18"/>
      <c r="H543" s="18"/>
      <c r="I543" s="18"/>
      <c r="J543" s="18"/>
      <c r="K543" s="18"/>
      <c r="L543" s="18"/>
    </row>
    <row r="544" spans="1:12">
      <c r="A544" s="18"/>
      <c r="B544" s="28"/>
      <c r="C544" s="28"/>
      <c r="D544" s="28"/>
      <c r="E544" s="30"/>
      <c r="G544" s="30"/>
      <c r="H544" s="30"/>
      <c r="I544" s="18"/>
      <c r="J544" s="30"/>
      <c r="K544" s="29"/>
      <c r="L544" s="18"/>
    </row>
    <row r="545" spans="1:12">
      <c r="A545" s="18"/>
      <c r="B545" s="18"/>
      <c r="C545" s="18"/>
      <c r="D545" s="18"/>
      <c r="E545" s="18"/>
      <c r="G545" s="18"/>
      <c r="H545" s="18"/>
      <c r="I545" s="18"/>
      <c r="J545" s="18"/>
      <c r="K545" s="18"/>
      <c r="L545" s="18"/>
    </row>
    <row r="546" spans="1:12">
      <c r="A546" s="18"/>
      <c r="B546" s="28"/>
      <c r="C546" s="28"/>
      <c r="D546" s="28"/>
      <c r="E546" s="30"/>
      <c r="G546" s="30"/>
      <c r="H546" s="30"/>
      <c r="I546" s="18"/>
      <c r="J546" s="30"/>
      <c r="K546" s="29"/>
      <c r="L546" s="18"/>
    </row>
    <row r="547" spans="1:12">
      <c r="A547" s="18"/>
      <c r="B547" s="18"/>
      <c r="C547" s="18"/>
      <c r="D547" s="18"/>
      <c r="E547" s="18"/>
      <c r="G547" s="18"/>
      <c r="H547" s="18"/>
      <c r="I547" s="18"/>
      <c r="J547" s="18"/>
      <c r="K547" s="18"/>
      <c r="L547" s="18"/>
    </row>
    <row r="548" spans="1:12">
      <c r="A548" s="18"/>
      <c r="B548" s="28"/>
      <c r="C548" s="28"/>
      <c r="D548" s="28"/>
      <c r="E548" s="30"/>
      <c r="G548" s="30"/>
      <c r="H548" s="30"/>
      <c r="I548" s="18"/>
      <c r="J548" s="30"/>
      <c r="K548" s="29"/>
      <c r="L548" s="18"/>
    </row>
    <row r="549" spans="1:12">
      <c r="A549" s="18"/>
      <c r="B549" s="18"/>
      <c r="C549" s="18"/>
      <c r="D549" s="18"/>
      <c r="E549" s="18"/>
      <c r="G549" s="18"/>
      <c r="H549" s="18"/>
      <c r="I549" s="18"/>
      <c r="J549" s="18"/>
      <c r="K549" s="18"/>
      <c r="L549" s="18"/>
    </row>
    <row r="550" spans="1:12">
      <c r="A550" s="18"/>
      <c r="B550" s="28"/>
      <c r="C550" s="28"/>
      <c r="D550" s="28"/>
      <c r="E550" s="30"/>
      <c r="G550" s="30"/>
      <c r="H550" s="30"/>
      <c r="I550" s="18"/>
      <c r="J550" s="30"/>
      <c r="K550" s="29"/>
      <c r="L550" s="18"/>
    </row>
    <row r="551" spans="1:12">
      <c r="A551" s="18"/>
      <c r="B551" s="18"/>
      <c r="C551" s="18"/>
      <c r="D551" s="18"/>
      <c r="E551" s="18"/>
      <c r="G551" s="18"/>
      <c r="H551" s="18"/>
      <c r="I551" s="18"/>
      <c r="J551" s="18"/>
      <c r="K551" s="18"/>
      <c r="L551" s="18"/>
    </row>
    <row r="552" spans="1:12">
      <c r="A552" s="18"/>
      <c r="B552" s="28"/>
      <c r="C552" s="28"/>
      <c r="D552" s="28"/>
      <c r="E552" s="30"/>
      <c r="G552" s="30"/>
      <c r="H552" s="30"/>
      <c r="I552" s="18"/>
      <c r="J552" s="30"/>
      <c r="K552" s="29"/>
      <c r="L552" s="18"/>
    </row>
    <row r="553" spans="1:12">
      <c r="A553" s="18"/>
      <c r="B553" s="18"/>
      <c r="C553" s="18"/>
      <c r="D553" s="18"/>
      <c r="E553" s="18"/>
      <c r="G553" s="18"/>
      <c r="H553" s="18"/>
      <c r="I553" s="18"/>
      <c r="J553" s="18"/>
      <c r="K553" s="18"/>
      <c r="L553" s="18"/>
    </row>
    <row r="554" spans="1:12">
      <c r="A554" s="18"/>
      <c r="B554" s="28"/>
      <c r="C554" s="28"/>
      <c r="D554" s="28"/>
      <c r="E554" s="30"/>
      <c r="G554" s="30"/>
      <c r="H554" s="30"/>
      <c r="I554" s="18"/>
      <c r="J554" s="30"/>
      <c r="K554" s="29"/>
      <c r="L554" s="18"/>
    </row>
    <row r="555" spans="1:12">
      <c r="A555" s="18"/>
      <c r="B555" s="18"/>
      <c r="C555" s="18"/>
      <c r="D555" s="18"/>
      <c r="E555" s="18"/>
      <c r="G555" s="18"/>
      <c r="H555" s="18"/>
      <c r="I555" s="18"/>
      <c r="J555" s="18"/>
      <c r="K555" s="18"/>
      <c r="L555" s="18"/>
    </row>
    <row r="556" spans="1:12">
      <c r="A556" s="18"/>
      <c r="B556" s="28"/>
      <c r="C556" s="28"/>
      <c r="D556" s="28"/>
      <c r="E556" s="30"/>
      <c r="G556" s="30"/>
      <c r="H556" s="30"/>
      <c r="I556" s="18"/>
      <c r="J556" s="30"/>
      <c r="K556" s="29"/>
      <c r="L556" s="18"/>
    </row>
    <row r="557" spans="1:12">
      <c r="A557" s="18"/>
      <c r="B557" s="18"/>
      <c r="C557" s="18"/>
      <c r="D557" s="18"/>
      <c r="E557" s="18"/>
      <c r="G557" s="18"/>
      <c r="H557" s="18"/>
      <c r="I557" s="18"/>
      <c r="J557" s="18"/>
      <c r="K557" s="18"/>
      <c r="L557" s="18"/>
    </row>
    <row r="558" spans="1:12">
      <c r="A558" s="18"/>
      <c r="B558" s="28"/>
      <c r="C558" s="28"/>
      <c r="D558" s="28"/>
      <c r="E558" s="30"/>
      <c r="G558" s="30"/>
      <c r="H558" s="30"/>
      <c r="I558" s="18"/>
      <c r="J558" s="30"/>
      <c r="K558" s="29"/>
      <c r="L558" s="18"/>
    </row>
    <row r="559" spans="1:12">
      <c r="A559" s="18"/>
      <c r="B559" s="18"/>
      <c r="C559" s="18"/>
      <c r="D559" s="18"/>
      <c r="E559" s="18"/>
      <c r="G559" s="18"/>
      <c r="H559" s="18"/>
      <c r="I559" s="18"/>
      <c r="J559" s="18"/>
      <c r="K559" s="18"/>
      <c r="L559" s="18"/>
    </row>
    <row r="560" spans="1:12">
      <c r="A560" s="18"/>
      <c r="B560" s="28"/>
      <c r="C560" s="28"/>
      <c r="D560" s="28"/>
      <c r="E560" s="30"/>
      <c r="G560" s="30"/>
      <c r="H560" s="30"/>
      <c r="I560" s="18"/>
      <c r="J560" s="30"/>
      <c r="K560" s="29"/>
      <c r="L560" s="18"/>
    </row>
    <row r="561" spans="1:12">
      <c r="A561" s="18"/>
      <c r="B561" s="18"/>
      <c r="C561" s="18"/>
      <c r="D561" s="18"/>
      <c r="E561" s="18"/>
      <c r="G561" s="18"/>
      <c r="H561" s="18"/>
      <c r="I561" s="18"/>
      <c r="J561" s="18"/>
      <c r="K561" s="18"/>
      <c r="L561" s="18"/>
    </row>
    <row r="562" spans="1:12">
      <c r="A562" s="18"/>
      <c r="B562" s="28"/>
      <c r="C562" s="28"/>
      <c r="D562" s="28"/>
      <c r="E562" s="30"/>
      <c r="G562" s="30"/>
      <c r="H562" s="30"/>
      <c r="I562" s="18"/>
      <c r="J562" s="30"/>
      <c r="K562" s="29"/>
      <c r="L562" s="18"/>
    </row>
    <row r="563" spans="1:12">
      <c r="A563" s="18"/>
      <c r="B563" s="18"/>
      <c r="C563" s="18"/>
      <c r="D563" s="18"/>
      <c r="E563" s="18"/>
      <c r="G563" s="18"/>
      <c r="H563" s="18"/>
      <c r="I563" s="18"/>
      <c r="J563" s="18"/>
      <c r="K563" s="18"/>
      <c r="L563" s="18"/>
    </row>
    <row r="564" spans="1:12">
      <c r="A564" s="18"/>
      <c r="B564" s="28"/>
      <c r="C564" s="28"/>
      <c r="D564" s="28"/>
      <c r="E564" s="30"/>
      <c r="G564" s="30"/>
      <c r="H564" s="30"/>
      <c r="I564" s="18"/>
      <c r="J564" s="30"/>
      <c r="K564" s="29"/>
      <c r="L564" s="18"/>
    </row>
    <row r="565" spans="1:12">
      <c r="A565" s="18"/>
      <c r="B565" s="18"/>
      <c r="C565" s="18"/>
      <c r="D565" s="18"/>
      <c r="E565" s="18"/>
      <c r="G565" s="18"/>
      <c r="H565" s="18"/>
      <c r="I565" s="18"/>
      <c r="J565" s="18"/>
      <c r="K565" s="18"/>
      <c r="L565" s="18"/>
    </row>
    <row r="566" spans="1:12">
      <c r="A566" s="18"/>
      <c r="B566" s="28"/>
      <c r="C566" s="28"/>
      <c r="D566" s="28"/>
      <c r="E566" s="30"/>
      <c r="G566" s="30"/>
      <c r="H566" s="30"/>
      <c r="I566" s="18"/>
      <c r="J566" s="30"/>
      <c r="K566" s="29"/>
      <c r="L566" s="18"/>
    </row>
    <row r="567" spans="1:12">
      <c r="A567" s="18"/>
      <c r="B567" s="18"/>
      <c r="C567" s="18"/>
      <c r="D567" s="18"/>
      <c r="E567" s="18"/>
      <c r="G567" s="18"/>
      <c r="H567" s="18"/>
      <c r="I567" s="18"/>
      <c r="J567" s="18"/>
      <c r="K567" s="18"/>
      <c r="L567" s="18"/>
    </row>
    <row r="568" spans="1:12">
      <c r="A568" s="18"/>
      <c r="B568" s="28"/>
      <c r="C568" s="28"/>
      <c r="D568" s="28"/>
      <c r="E568" s="30"/>
      <c r="G568" s="30"/>
      <c r="H568" s="30"/>
      <c r="I568" s="18"/>
      <c r="J568" s="30"/>
      <c r="K568" s="29"/>
      <c r="L568" s="18"/>
    </row>
    <row r="569" spans="1:12">
      <c r="A569" s="18"/>
      <c r="B569" s="18"/>
      <c r="C569" s="18"/>
      <c r="D569" s="18"/>
      <c r="E569" s="18"/>
      <c r="G569" s="18"/>
      <c r="H569" s="18"/>
      <c r="I569" s="18"/>
      <c r="J569" s="18"/>
      <c r="K569" s="18"/>
      <c r="L569" s="18"/>
    </row>
    <row r="570" spans="1:12">
      <c r="A570" s="18"/>
      <c r="B570" s="28"/>
      <c r="C570" s="28"/>
      <c r="D570" s="28"/>
      <c r="E570" s="30"/>
      <c r="G570" s="30"/>
      <c r="H570" s="30"/>
      <c r="I570" s="18"/>
      <c r="J570" s="30"/>
      <c r="K570" s="29"/>
      <c r="L570" s="18"/>
    </row>
    <row r="571" spans="1:12">
      <c r="A571" s="18"/>
      <c r="B571" s="18"/>
      <c r="C571" s="18"/>
      <c r="D571" s="18"/>
      <c r="E571" s="18"/>
      <c r="G571" s="18"/>
      <c r="H571" s="18"/>
      <c r="I571" s="18"/>
      <c r="J571" s="18"/>
      <c r="K571" s="18"/>
      <c r="L571" s="18"/>
    </row>
    <row r="572" spans="1:12">
      <c r="A572" s="18"/>
      <c r="B572" s="28"/>
      <c r="C572" s="28"/>
      <c r="D572" s="28"/>
      <c r="E572" s="30"/>
      <c r="G572" s="30"/>
      <c r="H572" s="30"/>
      <c r="I572" s="18"/>
      <c r="J572" s="30"/>
      <c r="K572" s="29"/>
      <c r="L572" s="18"/>
    </row>
    <row r="573" spans="1:12">
      <c r="A573" s="18"/>
      <c r="B573" s="18"/>
      <c r="C573" s="18"/>
      <c r="D573" s="18"/>
      <c r="E573" s="18"/>
      <c r="G573" s="18"/>
      <c r="H573" s="18"/>
      <c r="I573" s="18"/>
      <c r="J573" s="18"/>
      <c r="K573" s="18"/>
      <c r="L573" s="18"/>
    </row>
    <row r="574" spans="1:12">
      <c r="A574" s="18"/>
      <c r="B574" s="28"/>
      <c r="C574" s="28"/>
      <c r="D574" s="28"/>
      <c r="E574" s="30"/>
      <c r="G574" s="30"/>
      <c r="H574" s="30"/>
      <c r="I574" s="18"/>
      <c r="J574" s="30"/>
      <c r="K574" s="29"/>
      <c r="L574" s="18"/>
    </row>
    <row r="575" spans="1:12">
      <c r="A575" s="18"/>
      <c r="B575" s="18"/>
      <c r="C575" s="18"/>
      <c r="D575" s="18"/>
      <c r="E575" s="18"/>
      <c r="G575" s="18"/>
      <c r="H575" s="18"/>
      <c r="I575" s="18"/>
      <c r="J575" s="18"/>
      <c r="K575" s="18"/>
      <c r="L575" s="18"/>
    </row>
    <row r="576" spans="1:12">
      <c r="A576" s="18"/>
      <c r="B576" s="28"/>
      <c r="C576" s="28"/>
      <c r="D576" s="28"/>
      <c r="E576" s="30"/>
      <c r="G576" s="30"/>
      <c r="H576" s="30"/>
      <c r="I576" s="18"/>
      <c r="J576" s="30"/>
      <c r="K576" s="29"/>
      <c r="L576" s="18"/>
    </row>
    <row r="577" spans="1:12">
      <c r="A577" s="18"/>
      <c r="B577" s="18"/>
      <c r="C577" s="18"/>
      <c r="D577" s="18"/>
      <c r="E577" s="18"/>
      <c r="G577" s="18"/>
      <c r="H577" s="18"/>
      <c r="I577" s="18"/>
      <c r="J577" s="18"/>
      <c r="K577" s="18"/>
      <c r="L577" s="18"/>
    </row>
    <row r="578" spans="1:12">
      <c r="A578" s="18"/>
      <c r="B578" s="28"/>
      <c r="C578" s="28"/>
      <c r="D578" s="28"/>
      <c r="E578" s="30"/>
      <c r="G578" s="30"/>
      <c r="H578" s="30"/>
      <c r="I578" s="18"/>
      <c r="J578" s="30"/>
      <c r="K578" s="29"/>
      <c r="L578" s="18"/>
    </row>
    <row r="579" spans="1:12">
      <c r="A579" s="18"/>
      <c r="B579" s="18"/>
      <c r="C579" s="18"/>
      <c r="D579" s="18"/>
      <c r="E579" s="18"/>
      <c r="G579" s="18"/>
      <c r="H579" s="18"/>
      <c r="I579" s="18"/>
      <c r="J579" s="18"/>
      <c r="K579" s="18"/>
      <c r="L579" s="18"/>
    </row>
    <row r="580" spans="1:12">
      <c r="A580" s="18"/>
      <c r="B580" s="28"/>
      <c r="C580" s="28"/>
      <c r="D580" s="28"/>
      <c r="E580" s="30"/>
      <c r="G580" s="30"/>
      <c r="H580" s="30"/>
      <c r="I580" s="18"/>
      <c r="J580" s="30"/>
      <c r="K580" s="29"/>
      <c r="L580" s="18"/>
    </row>
    <row r="581" spans="1:12">
      <c r="A581" s="18"/>
      <c r="B581" s="18"/>
      <c r="C581" s="18"/>
      <c r="D581" s="18"/>
      <c r="E581" s="18"/>
      <c r="G581" s="18"/>
      <c r="H581" s="18"/>
      <c r="I581" s="18"/>
      <c r="J581" s="18"/>
      <c r="K581" s="18"/>
      <c r="L581" s="18"/>
    </row>
    <row r="582" spans="1:12">
      <c r="A582" s="18"/>
      <c r="B582" s="28"/>
      <c r="C582" s="28"/>
      <c r="D582" s="28"/>
      <c r="E582" s="30"/>
      <c r="G582" s="30"/>
      <c r="H582" s="30"/>
      <c r="I582" s="18"/>
      <c r="J582" s="30"/>
      <c r="K582" s="29"/>
      <c r="L582" s="18"/>
    </row>
    <row r="583" spans="1:12">
      <c r="A583" s="18"/>
      <c r="B583" s="18"/>
      <c r="C583" s="18"/>
      <c r="D583" s="18"/>
      <c r="E583" s="18"/>
      <c r="G583" s="18"/>
      <c r="H583" s="18"/>
      <c r="I583" s="18"/>
      <c r="J583" s="18"/>
      <c r="K583" s="18"/>
      <c r="L583" s="18"/>
    </row>
    <row r="584" spans="1:12">
      <c r="A584" s="18"/>
      <c r="B584" s="28"/>
      <c r="C584" s="28"/>
      <c r="D584" s="28"/>
      <c r="E584" s="30"/>
      <c r="G584" s="30"/>
      <c r="H584" s="30"/>
      <c r="I584" s="18"/>
      <c r="J584" s="30"/>
      <c r="K584" s="29"/>
      <c r="L584" s="18"/>
    </row>
    <row r="585" spans="1:12">
      <c r="A585" s="18"/>
      <c r="B585" s="18"/>
      <c r="C585" s="18"/>
      <c r="D585" s="18"/>
      <c r="E585" s="18"/>
      <c r="G585" s="18"/>
      <c r="H585" s="18"/>
      <c r="I585" s="18"/>
      <c r="J585" s="18"/>
      <c r="K585" s="18"/>
      <c r="L585" s="18"/>
    </row>
    <row r="586" spans="1:12">
      <c r="A586" s="18"/>
      <c r="B586" s="28"/>
      <c r="C586" s="28"/>
      <c r="D586" s="28"/>
      <c r="E586" s="30"/>
      <c r="G586" s="30"/>
      <c r="H586" s="30"/>
      <c r="I586" s="18"/>
      <c r="J586" s="30"/>
      <c r="K586" s="29"/>
      <c r="L586" s="18"/>
    </row>
    <row r="587" spans="1:12">
      <c r="A587" s="18"/>
      <c r="B587" s="18"/>
      <c r="C587" s="18"/>
      <c r="D587" s="18"/>
      <c r="E587" s="18"/>
      <c r="G587" s="18"/>
      <c r="H587" s="18"/>
      <c r="I587" s="18"/>
      <c r="J587" s="18"/>
      <c r="K587" s="18"/>
      <c r="L587" s="18"/>
    </row>
    <row r="588" spans="1:12">
      <c r="A588" s="18"/>
      <c r="B588" s="28"/>
      <c r="C588" s="28"/>
      <c r="D588" s="28"/>
      <c r="E588" s="30"/>
      <c r="G588" s="30"/>
      <c r="H588" s="30"/>
      <c r="I588" s="18"/>
      <c r="J588" s="30"/>
      <c r="K588" s="29"/>
      <c r="L588" s="18"/>
    </row>
    <row r="589" spans="1:12">
      <c r="A589" s="18"/>
      <c r="B589" s="18"/>
      <c r="C589" s="18"/>
      <c r="D589" s="18"/>
      <c r="E589" s="18"/>
      <c r="G589" s="18"/>
      <c r="H589" s="18"/>
      <c r="I589" s="18"/>
      <c r="J589" s="18"/>
      <c r="K589" s="18"/>
      <c r="L589" s="18"/>
    </row>
    <row r="590" spans="1:12">
      <c r="A590" s="18"/>
      <c r="B590" s="28"/>
      <c r="C590" s="28"/>
      <c r="D590" s="28"/>
      <c r="E590" s="30"/>
      <c r="G590" s="30"/>
      <c r="H590" s="30"/>
      <c r="I590" s="18"/>
      <c r="J590" s="30"/>
      <c r="K590" s="29"/>
      <c r="L590" s="18"/>
    </row>
    <row r="591" spans="1:12">
      <c r="A591" s="18"/>
      <c r="B591" s="18"/>
      <c r="C591" s="18"/>
      <c r="D591" s="18"/>
      <c r="E591" s="18"/>
      <c r="G591" s="18"/>
      <c r="H591" s="18"/>
      <c r="I591" s="18"/>
      <c r="J591" s="18"/>
      <c r="K591" s="18"/>
      <c r="L591" s="18"/>
    </row>
    <row r="592" spans="1:12">
      <c r="A592" s="18"/>
      <c r="B592" s="28"/>
      <c r="C592" s="28"/>
      <c r="D592" s="28"/>
      <c r="E592" s="30"/>
      <c r="G592" s="30"/>
      <c r="H592" s="30"/>
      <c r="I592" s="18"/>
      <c r="J592" s="30"/>
      <c r="K592" s="29"/>
      <c r="L592" s="18"/>
    </row>
    <row r="593" spans="1:12">
      <c r="A593" s="18"/>
      <c r="B593" s="18"/>
      <c r="C593" s="18"/>
      <c r="D593" s="18"/>
      <c r="E593" s="18"/>
      <c r="G593" s="18"/>
      <c r="H593" s="18"/>
      <c r="I593" s="18"/>
      <c r="J593" s="18"/>
      <c r="K593" s="18"/>
      <c r="L593" s="18"/>
    </row>
    <row r="594" spans="1:12">
      <c r="A594" s="18"/>
      <c r="B594" s="28"/>
      <c r="C594" s="28"/>
      <c r="D594" s="28"/>
      <c r="E594" s="30"/>
      <c r="G594" s="30"/>
      <c r="H594" s="30"/>
      <c r="I594" s="18"/>
      <c r="J594" s="30"/>
      <c r="K594" s="29"/>
      <c r="L594" s="18"/>
    </row>
    <row r="595" spans="1:12">
      <c r="A595" s="18"/>
      <c r="B595" s="18"/>
      <c r="C595" s="18"/>
      <c r="D595" s="18"/>
      <c r="E595" s="18"/>
      <c r="G595" s="18"/>
      <c r="H595" s="18"/>
      <c r="I595" s="18"/>
      <c r="J595" s="18"/>
      <c r="K595" s="18"/>
      <c r="L595" s="18"/>
    </row>
    <row r="596" spans="1:12">
      <c r="A596" s="18"/>
      <c r="B596" s="28"/>
      <c r="C596" s="28"/>
      <c r="D596" s="28"/>
      <c r="E596" s="30"/>
      <c r="G596" s="30"/>
      <c r="H596" s="30"/>
      <c r="I596" s="18"/>
      <c r="J596" s="30"/>
      <c r="K596" s="29"/>
      <c r="L596" s="18"/>
    </row>
    <row r="597" spans="1:12">
      <c r="A597" s="18"/>
      <c r="B597" s="18"/>
      <c r="C597" s="18"/>
      <c r="D597" s="18"/>
      <c r="E597" s="18"/>
      <c r="G597" s="18"/>
      <c r="H597" s="18"/>
      <c r="I597" s="18"/>
      <c r="J597" s="18"/>
      <c r="K597" s="18"/>
      <c r="L597" s="18"/>
    </row>
    <row r="598" spans="1:12">
      <c r="A598" s="18"/>
      <c r="B598" s="28"/>
      <c r="C598" s="28"/>
      <c r="D598" s="28"/>
      <c r="E598" s="30"/>
      <c r="G598" s="30"/>
      <c r="H598" s="30"/>
      <c r="I598" s="18"/>
      <c r="J598" s="30"/>
      <c r="K598" s="29"/>
      <c r="L598" s="18"/>
    </row>
    <row r="599" spans="1:12">
      <c r="A599" s="18"/>
      <c r="B599" s="18"/>
      <c r="C599" s="18"/>
      <c r="D599" s="18"/>
      <c r="E599" s="18"/>
      <c r="G599" s="18"/>
      <c r="H599" s="18"/>
      <c r="I599" s="18"/>
      <c r="J599" s="18"/>
      <c r="K599" s="18"/>
      <c r="L599" s="18"/>
    </row>
    <row r="600" spans="1:12">
      <c r="A600" s="18"/>
      <c r="B600" s="28"/>
      <c r="C600" s="28"/>
      <c r="D600" s="28"/>
      <c r="E600" s="30"/>
      <c r="G600" s="30"/>
      <c r="H600" s="30"/>
      <c r="I600" s="18"/>
      <c r="J600" s="30"/>
      <c r="K600" s="29"/>
      <c r="L600" s="18"/>
    </row>
    <row r="601" spans="1:12">
      <c r="A601" s="18"/>
      <c r="B601" s="18"/>
      <c r="C601" s="18"/>
      <c r="D601" s="18"/>
      <c r="E601" s="18"/>
      <c r="G601" s="18"/>
      <c r="H601" s="18"/>
      <c r="I601" s="18"/>
      <c r="J601" s="18"/>
      <c r="K601" s="18"/>
      <c r="L601" s="18"/>
    </row>
    <row r="602" spans="1:12">
      <c r="A602" s="18"/>
      <c r="B602" s="28"/>
      <c r="C602" s="28"/>
      <c r="D602" s="28"/>
      <c r="E602" s="30"/>
      <c r="G602" s="30"/>
      <c r="H602" s="30"/>
      <c r="I602" s="18"/>
      <c r="J602" s="30"/>
      <c r="K602" s="29"/>
      <c r="L602" s="18"/>
    </row>
    <row r="603" spans="1:12">
      <c r="A603" s="18"/>
      <c r="B603" s="18"/>
      <c r="C603" s="18"/>
      <c r="D603" s="18"/>
      <c r="E603" s="18"/>
      <c r="G603" s="18"/>
      <c r="H603" s="18"/>
      <c r="I603" s="18"/>
      <c r="J603" s="18"/>
      <c r="K603" s="18"/>
      <c r="L603" s="18"/>
    </row>
    <row r="604" spans="1:12">
      <c r="A604" s="18"/>
      <c r="B604" s="28"/>
      <c r="C604" s="28"/>
      <c r="D604" s="28"/>
      <c r="E604" s="30"/>
      <c r="G604" s="30"/>
      <c r="H604" s="30"/>
      <c r="I604" s="18"/>
      <c r="J604" s="30"/>
      <c r="K604" s="29"/>
      <c r="L604" s="18"/>
    </row>
    <row r="605" spans="1:12">
      <c r="A605" s="18"/>
      <c r="B605" s="18"/>
      <c r="C605" s="18"/>
      <c r="D605" s="18"/>
      <c r="E605" s="18"/>
      <c r="G605" s="18"/>
      <c r="H605" s="18"/>
      <c r="I605" s="18"/>
      <c r="J605" s="18"/>
      <c r="K605" s="18"/>
      <c r="L605" s="18"/>
    </row>
    <row r="606" spans="1:12">
      <c r="A606" s="18"/>
      <c r="B606" s="28"/>
      <c r="C606" s="28"/>
      <c r="D606" s="28"/>
      <c r="E606" s="30"/>
      <c r="G606" s="30"/>
      <c r="H606" s="30"/>
      <c r="I606" s="18"/>
      <c r="J606" s="30"/>
      <c r="K606" s="29"/>
      <c r="L606" s="18"/>
    </row>
    <row r="607" spans="1:12">
      <c r="A607" s="18"/>
      <c r="B607" s="18"/>
      <c r="C607" s="18"/>
      <c r="D607" s="18"/>
      <c r="E607" s="18"/>
      <c r="G607" s="18"/>
      <c r="H607" s="18"/>
      <c r="I607" s="18"/>
      <c r="J607" s="18"/>
      <c r="K607" s="18"/>
      <c r="L607" s="18"/>
    </row>
    <row r="608" spans="1:12">
      <c r="A608" s="18"/>
      <c r="B608" s="28"/>
      <c r="C608" s="28"/>
      <c r="D608" s="28"/>
      <c r="E608" s="30"/>
      <c r="G608" s="30"/>
      <c r="H608" s="30"/>
      <c r="I608" s="18"/>
      <c r="J608" s="30"/>
      <c r="K608" s="29"/>
      <c r="L608" s="18"/>
    </row>
    <row r="609" spans="1:12">
      <c r="A609" s="18"/>
      <c r="B609" s="18"/>
      <c r="C609" s="18"/>
      <c r="D609" s="18"/>
      <c r="E609" s="18"/>
      <c r="G609" s="18"/>
      <c r="H609" s="18"/>
      <c r="I609" s="18"/>
      <c r="J609" s="18"/>
      <c r="K609" s="18"/>
      <c r="L609" s="18"/>
    </row>
    <row r="610" spans="1:12">
      <c r="A610" s="18"/>
      <c r="B610" s="28"/>
      <c r="C610" s="28"/>
      <c r="D610" s="28"/>
      <c r="E610" s="30"/>
      <c r="G610" s="30"/>
      <c r="H610" s="30"/>
      <c r="I610" s="18"/>
      <c r="J610" s="30"/>
      <c r="K610" s="29"/>
      <c r="L610" s="18"/>
    </row>
    <row r="611" spans="1:12">
      <c r="A611" s="18"/>
      <c r="B611" s="18"/>
      <c r="C611" s="18"/>
      <c r="D611" s="18"/>
      <c r="E611" s="18"/>
      <c r="G611" s="18"/>
      <c r="H611" s="18"/>
      <c r="I611" s="18"/>
      <c r="J611" s="18"/>
      <c r="K611" s="18"/>
      <c r="L611" s="18"/>
    </row>
    <row r="612" spans="1:12">
      <c r="A612" s="18"/>
      <c r="B612" s="28"/>
      <c r="C612" s="28"/>
      <c r="D612" s="28"/>
      <c r="E612" s="30"/>
      <c r="G612" s="30"/>
      <c r="H612" s="30"/>
      <c r="I612" s="18"/>
      <c r="J612" s="30"/>
      <c r="K612" s="29"/>
      <c r="L612" s="18"/>
    </row>
    <row r="613" spans="1:12">
      <c r="A613" s="18"/>
      <c r="B613" s="18"/>
      <c r="C613" s="18"/>
      <c r="D613" s="18"/>
      <c r="E613" s="18"/>
      <c r="G613" s="18"/>
      <c r="H613" s="26"/>
      <c r="I613" s="26"/>
      <c r="J613" s="26"/>
      <c r="K613" s="18"/>
      <c r="L613" s="18"/>
    </row>
    <row r="614" spans="1:12">
      <c r="A614" s="18"/>
      <c r="B614" s="18"/>
      <c r="C614" s="27"/>
      <c r="D614" s="18"/>
      <c r="E614" s="18"/>
      <c r="G614" s="18"/>
      <c r="H614" s="18"/>
      <c r="I614" s="18"/>
      <c r="J614" s="18"/>
      <c r="K614" s="18"/>
      <c r="L614" s="18"/>
    </row>
    <row r="615" spans="1:12">
      <c r="A615" s="18"/>
      <c r="B615" s="18"/>
      <c r="C615" s="18"/>
      <c r="D615" s="18"/>
      <c r="E615" s="18"/>
      <c r="G615" s="18"/>
      <c r="H615" s="18"/>
      <c r="I615" s="18"/>
      <c r="J615" s="18"/>
      <c r="K615" s="18"/>
      <c r="L615" s="18"/>
    </row>
    <row r="616" spans="1:12">
      <c r="A616" s="18"/>
      <c r="B616" s="28"/>
      <c r="C616" s="28"/>
      <c r="D616" s="28"/>
      <c r="E616" s="30"/>
      <c r="G616" s="30"/>
      <c r="H616" s="30"/>
      <c r="I616" s="18"/>
      <c r="J616" s="30"/>
      <c r="K616" s="29"/>
      <c r="L616" s="18"/>
    </row>
    <row r="617" spans="1:12">
      <c r="A617" s="18"/>
      <c r="B617" s="18"/>
      <c r="C617" s="18"/>
      <c r="D617" s="18"/>
      <c r="E617" s="18"/>
      <c r="G617" s="18"/>
      <c r="H617" s="18"/>
      <c r="I617" s="18"/>
      <c r="J617" s="18"/>
      <c r="K617" s="18"/>
      <c r="L617" s="18"/>
    </row>
    <row r="618" spans="1:12">
      <c r="A618" s="18"/>
      <c r="B618" s="28"/>
      <c r="C618" s="28"/>
      <c r="D618" s="28"/>
      <c r="E618" s="30"/>
      <c r="G618" s="30"/>
      <c r="H618" s="30"/>
      <c r="I618" s="18"/>
      <c r="J618" s="30"/>
      <c r="K618" s="29"/>
      <c r="L618" s="18"/>
    </row>
    <row r="619" spans="1:12">
      <c r="A619" s="18"/>
      <c r="B619" s="18"/>
      <c r="C619" s="18"/>
      <c r="D619" s="18"/>
      <c r="E619" s="18"/>
      <c r="G619" s="18"/>
      <c r="H619" s="18"/>
      <c r="I619" s="18"/>
      <c r="J619" s="18"/>
      <c r="K619" s="18"/>
      <c r="L619" s="18"/>
    </row>
    <row r="620" spans="1:12">
      <c r="A620" s="18"/>
      <c r="B620" s="28"/>
      <c r="C620" s="28"/>
      <c r="D620" s="28"/>
      <c r="E620" s="30"/>
      <c r="G620" s="30"/>
      <c r="H620" s="30"/>
      <c r="I620" s="18"/>
      <c r="J620" s="30"/>
      <c r="K620" s="29"/>
      <c r="L620" s="18"/>
    </row>
    <row r="621" spans="1:12">
      <c r="A621" s="18"/>
      <c r="B621" s="18"/>
      <c r="C621" s="18"/>
      <c r="D621" s="18"/>
      <c r="E621" s="18"/>
      <c r="G621" s="18"/>
      <c r="H621" s="18"/>
      <c r="I621" s="18"/>
      <c r="J621" s="18"/>
      <c r="K621" s="18"/>
      <c r="L621" s="18"/>
    </row>
    <row r="622" spans="1:12">
      <c r="A622" s="18"/>
      <c r="B622" s="28"/>
      <c r="C622" s="28"/>
      <c r="D622" s="28"/>
      <c r="E622" s="30"/>
      <c r="G622" s="30"/>
      <c r="H622" s="30"/>
      <c r="I622" s="18"/>
      <c r="J622" s="30"/>
      <c r="K622" s="29"/>
      <c r="L622" s="18"/>
    </row>
    <row r="623" spans="1:12">
      <c r="A623" s="18"/>
      <c r="B623" s="18"/>
      <c r="C623" s="18"/>
      <c r="D623" s="18"/>
      <c r="E623" s="18"/>
      <c r="G623" s="18"/>
      <c r="H623" s="18"/>
      <c r="I623" s="18"/>
      <c r="J623" s="18"/>
      <c r="K623" s="18"/>
      <c r="L623" s="18"/>
    </row>
    <row r="624" spans="1:12">
      <c r="A624" s="18"/>
      <c r="B624" s="28"/>
      <c r="C624" s="28"/>
      <c r="D624" s="28"/>
      <c r="E624" s="30"/>
      <c r="G624" s="30"/>
      <c r="H624" s="30"/>
      <c r="I624" s="18"/>
      <c r="J624" s="30"/>
      <c r="K624" s="29"/>
      <c r="L624" s="18"/>
    </row>
    <row r="625" spans="1:12">
      <c r="A625" s="18"/>
      <c r="B625" s="18"/>
      <c r="C625" s="18"/>
      <c r="D625" s="18"/>
      <c r="E625" s="18"/>
      <c r="G625" s="18"/>
      <c r="H625" s="18"/>
      <c r="I625" s="18"/>
      <c r="J625" s="18"/>
      <c r="K625" s="18"/>
      <c r="L625" s="18"/>
    </row>
    <row r="626" spans="1:12">
      <c r="A626" s="18"/>
      <c r="B626" s="28"/>
      <c r="C626" s="28"/>
      <c r="D626" s="28"/>
      <c r="E626" s="30"/>
      <c r="G626" s="30"/>
      <c r="H626" s="30"/>
      <c r="I626" s="18"/>
      <c r="J626" s="30"/>
      <c r="K626" s="18"/>
      <c r="L626" s="18"/>
    </row>
    <row r="627" spans="1:12">
      <c r="A627" s="18"/>
      <c r="B627" s="18"/>
      <c r="C627" s="18"/>
      <c r="D627" s="18"/>
      <c r="E627" s="18"/>
      <c r="G627" s="18"/>
      <c r="H627" s="18"/>
      <c r="I627" s="18"/>
      <c r="J627" s="18"/>
      <c r="K627" s="18"/>
      <c r="L627" s="18"/>
    </row>
    <row r="628" spans="1:12">
      <c r="A628" s="18"/>
      <c r="B628" s="28"/>
      <c r="C628" s="28"/>
      <c r="D628" s="28"/>
      <c r="E628" s="30"/>
      <c r="G628" s="30"/>
      <c r="H628" s="30"/>
      <c r="I628" s="18"/>
      <c r="J628" s="30"/>
      <c r="K628" s="29"/>
      <c r="L628" s="18"/>
    </row>
    <row r="629" spans="1:12">
      <c r="A629" s="18"/>
      <c r="B629" s="18"/>
      <c r="C629" s="18"/>
      <c r="D629" s="18"/>
      <c r="E629" s="18"/>
      <c r="G629" s="18"/>
      <c r="H629" s="18"/>
      <c r="I629" s="18"/>
      <c r="J629" s="18"/>
      <c r="K629" s="18"/>
      <c r="L629" s="18"/>
    </row>
    <row r="630" spans="1:12">
      <c r="A630" s="18"/>
      <c r="B630" s="28"/>
      <c r="C630" s="28"/>
      <c r="D630" s="28"/>
      <c r="E630" s="30"/>
      <c r="G630" s="30"/>
      <c r="H630" s="30"/>
      <c r="I630" s="18"/>
      <c r="J630" s="30"/>
      <c r="K630" s="18"/>
      <c r="L630" s="18"/>
    </row>
    <row r="631" spans="1:12">
      <c r="A631" s="18"/>
      <c r="B631" s="18"/>
      <c r="C631" s="18"/>
      <c r="D631" s="18"/>
      <c r="E631" s="18"/>
      <c r="G631" s="18"/>
      <c r="H631" s="18"/>
      <c r="I631" s="18"/>
      <c r="J631" s="18"/>
      <c r="K631" s="18"/>
      <c r="L631" s="18"/>
    </row>
    <row r="632" spans="1:12">
      <c r="A632" s="18"/>
      <c r="B632" s="28"/>
      <c r="C632" s="28"/>
      <c r="D632" s="28"/>
      <c r="E632" s="30"/>
      <c r="G632" s="30"/>
      <c r="H632" s="30"/>
      <c r="I632" s="18"/>
      <c r="J632" s="30"/>
      <c r="K632" s="29"/>
      <c r="L632" s="18"/>
    </row>
    <row r="633" spans="1:12">
      <c r="A633" s="18"/>
      <c r="B633" s="18"/>
      <c r="C633" s="18"/>
      <c r="D633" s="18"/>
      <c r="E633" s="18"/>
      <c r="G633" s="18"/>
      <c r="H633" s="18"/>
      <c r="I633" s="18"/>
      <c r="J633" s="18"/>
      <c r="K633" s="18"/>
      <c r="L633" s="18"/>
    </row>
    <row r="634" spans="1:12">
      <c r="A634" s="18"/>
      <c r="B634" s="28"/>
      <c r="C634" s="28"/>
      <c r="D634" s="28"/>
      <c r="E634" s="30"/>
      <c r="G634" s="30"/>
      <c r="H634" s="30"/>
      <c r="I634" s="18"/>
      <c r="J634" s="30"/>
      <c r="K634" s="29"/>
      <c r="L634" s="18"/>
    </row>
    <row r="635" spans="1:12">
      <c r="A635" s="18"/>
      <c r="B635" s="18"/>
      <c r="C635" s="18"/>
      <c r="D635" s="18"/>
      <c r="E635" s="18"/>
      <c r="G635" s="18"/>
      <c r="H635" s="18"/>
      <c r="I635" s="18"/>
      <c r="J635" s="18"/>
      <c r="K635" s="18"/>
      <c r="L635" s="18"/>
    </row>
    <row r="636" spans="1:12">
      <c r="A636" s="18"/>
      <c r="B636" s="28"/>
      <c r="C636" s="28"/>
      <c r="D636" s="28"/>
      <c r="E636" s="30"/>
      <c r="G636" s="30"/>
      <c r="H636" s="30"/>
      <c r="I636" s="18"/>
      <c r="J636" s="30"/>
      <c r="K636" s="29"/>
      <c r="L636" s="18"/>
    </row>
    <row r="637" spans="1:12">
      <c r="A637" s="18"/>
      <c r="B637" s="18"/>
      <c r="C637" s="18"/>
      <c r="D637" s="18"/>
      <c r="E637" s="18"/>
      <c r="G637" s="18"/>
      <c r="H637" s="18"/>
      <c r="I637" s="18"/>
      <c r="J637" s="18"/>
      <c r="K637" s="18"/>
      <c r="L637" s="18"/>
    </row>
    <row r="638" spans="1:12">
      <c r="A638" s="18"/>
      <c r="B638" s="28"/>
      <c r="C638" s="28"/>
      <c r="D638" s="28"/>
      <c r="E638" s="30"/>
      <c r="G638" s="30"/>
      <c r="H638" s="30"/>
      <c r="I638" s="18"/>
      <c r="J638" s="30"/>
      <c r="K638" s="29"/>
      <c r="L638" s="18"/>
    </row>
    <row r="639" spans="1:12">
      <c r="A639" s="18"/>
      <c r="B639" s="18"/>
      <c r="C639" s="18"/>
      <c r="D639" s="18"/>
      <c r="E639" s="18"/>
      <c r="G639" s="18"/>
      <c r="H639" s="18"/>
      <c r="I639" s="18"/>
      <c r="J639" s="18"/>
      <c r="K639" s="18"/>
      <c r="L639" s="18"/>
    </row>
    <row r="640" spans="1:12">
      <c r="A640" s="18"/>
      <c r="B640" s="28"/>
      <c r="C640" s="28"/>
      <c r="D640" s="28"/>
      <c r="E640" s="30"/>
      <c r="G640" s="30"/>
      <c r="H640" s="30"/>
      <c r="I640" s="18"/>
      <c r="J640" s="30"/>
      <c r="K640" s="29"/>
      <c r="L640" s="18"/>
    </row>
    <row r="641" spans="1:12">
      <c r="A641" s="18"/>
      <c r="B641" s="18"/>
      <c r="C641" s="18"/>
      <c r="D641" s="18"/>
      <c r="E641" s="18"/>
      <c r="G641" s="18"/>
      <c r="H641" s="18"/>
      <c r="I641" s="18"/>
      <c r="J641" s="18"/>
      <c r="K641" s="18"/>
      <c r="L641" s="18"/>
    </row>
    <row r="642" spans="1:12">
      <c r="A642" s="18"/>
      <c r="B642" s="28"/>
      <c r="C642" s="28"/>
      <c r="D642" s="28"/>
      <c r="E642" s="30"/>
      <c r="G642" s="30"/>
      <c r="H642" s="30"/>
      <c r="I642" s="18"/>
      <c r="J642" s="30"/>
      <c r="K642" s="29"/>
      <c r="L642" s="18"/>
    </row>
    <row r="643" spans="1:12">
      <c r="A643" s="18"/>
      <c r="B643" s="18"/>
      <c r="C643" s="18"/>
      <c r="D643" s="18"/>
      <c r="E643" s="18"/>
      <c r="G643" s="18"/>
      <c r="H643" s="18"/>
      <c r="I643" s="18"/>
      <c r="J643" s="18"/>
      <c r="K643" s="18"/>
      <c r="L643" s="18"/>
    </row>
    <row r="644" spans="1:12">
      <c r="A644" s="18"/>
      <c r="B644" s="28"/>
      <c r="C644" s="28"/>
      <c r="D644" s="28"/>
      <c r="E644" s="30"/>
      <c r="G644" s="30"/>
      <c r="H644" s="30"/>
      <c r="I644" s="18"/>
      <c r="J644" s="30"/>
      <c r="K644" s="29"/>
      <c r="L644" s="18"/>
    </row>
    <row r="645" spans="1:12">
      <c r="A645" s="18"/>
      <c r="B645" s="18"/>
      <c r="C645" s="18"/>
      <c r="D645" s="18"/>
      <c r="E645" s="18"/>
      <c r="G645" s="18"/>
      <c r="H645" s="18"/>
      <c r="I645" s="18"/>
      <c r="J645" s="18"/>
      <c r="K645" s="18"/>
      <c r="L645" s="18"/>
    </row>
    <row r="646" spans="1:12">
      <c r="A646" s="18"/>
      <c r="B646" s="28"/>
      <c r="C646" s="28"/>
      <c r="D646" s="28"/>
      <c r="E646" s="30"/>
      <c r="G646" s="30"/>
      <c r="H646" s="30"/>
      <c r="I646" s="18"/>
      <c r="J646" s="30"/>
      <c r="K646" s="29"/>
      <c r="L646" s="18"/>
    </row>
    <row r="647" spans="1:12">
      <c r="A647" s="18"/>
      <c r="B647" s="18"/>
      <c r="C647" s="18"/>
      <c r="D647" s="18"/>
      <c r="E647" s="18"/>
      <c r="G647" s="18"/>
      <c r="H647" s="18"/>
      <c r="I647" s="18"/>
      <c r="J647" s="18"/>
      <c r="K647" s="18"/>
      <c r="L647" s="18"/>
    </row>
    <row r="648" spans="1:12">
      <c r="A648" s="18"/>
      <c r="B648" s="28"/>
      <c r="C648" s="28"/>
      <c r="D648" s="28"/>
      <c r="E648" s="30"/>
      <c r="G648" s="30"/>
      <c r="H648" s="30"/>
      <c r="I648" s="18"/>
      <c r="J648" s="30"/>
      <c r="K648" s="29"/>
      <c r="L648" s="18"/>
    </row>
    <row r="649" spans="1:12">
      <c r="A649" s="18"/>
      <c r="B649" s="18"/>
      <c r="C649" s="18"/>
      <c r="D649" s="18"/>
      <c r="E649" s="18"/>
      <c r="G649" s="18"/>
      <c r="H649" s="18"/>
      <c r="I649" s="18"/>
      <c r="J649" s="18"/>
      <c r="K649" s="18"/>
      <c r="L649" s="18"/>
    </row>
    <row r="650" spans="1:12">
      <c r="A650" s="18"/>
      <c r="B650" s="28"/>
      <c r="C650" s="28"/>
      <c r="D650" s="28"/>
      <c r="E650" s="30"/>
      <c r="G650" s="30"/>
      <c r="H650" s="30"/>
      <c r="I650" s="18"/>
      <c r="J650" s="30"/>
      <c r="K650" s="29"/>
      <c r="L650" s="18"/>
    </row>
    <row r="651" spans="1:12">
      <c r="A651" s="18"/>
      <c r="B651" s="18"/>
      <c r="C651" s="18"/>
      <c r="D651" s="18"/>
      <c r="E651" s="18"/>
      <c r="G651" s="18"/>
      <c r="H651" s="18"/>
      <c r="I651" s="18"/>
      <c r="J651" s="18"/>
      <c r="K651" s="18"/>
      <c r="L651" s="18"/>
    </row>
    <row r="652" spans="1:12">
      <c r="A652" s="18"/>
      <c r="B652" s="28"/>
      <c r="C652" s="28"/>
      <c r="D652" s="28"/>
      <c r="E652" s="30"/>
      <c r="G652" s="30"/>
      <c r="H652" s="30"/>
      <c r="I652" s="18"/>
      <c r="J652" s="30"/>
      <c r="K652" s="29"/>
      <c r="L652" s="18"/>
    </row>
    <row r="653" spans="1:12">
      <c r="A653" s="18"/>
      <c r="B653" s="18"/>
      <c r="C653" s="18"/>
      <c r="D653" s="18"/>
      <c r="E653" s="18"/>
      <c r="G653" s="18"/>
      <c r="H653" s="18"/>
      <c r="I653" s="18"/>
      <c r="J653" s="18"/>
      <c r="K653" s="18"/>
      <c r="L653" s="18"/>
    </row>
    <row r="654" spans="1:12">
      <c r="A654" s="18"/>
      <c r="B654" s="28"/>
      <c r="C654" s="28"/>
      <c r="D654" s="28"/>
      <c r="E654" s="30"/>
      <c r="G654" s="30"/>
      <c r="H654" s="30"/>
      <c r="I654" s="18"/>
      <c r="J654" s="30"/>
      <c r="K654" s="29"/>
      <c r="L654" s="18"/>
    </row>
    <row r="655" spans="1:12">
      <c r="A655" s="18"/>
      <c r="B655" s="18"/>
      <c r="C655" s="18"/>
      <c r="D655" s="18"/>
      <c r="E655" s="18"/>
      <c r="G655" s="18"/>
      <c r="H655" s="18"/>
      <c r="I655" s="18"/>
      <c r="J655" s="18"/>
      <c r="K655" s="18"/>
      <c r="L655" s="18"/>
    </row>
    <row r="656" spans="1:12">
      <c r="A656" s="18"/>
      <c r="B656" s="28"/>
      <c r="C656" s="28"/>
      <c r="D656" s="28"/>
      <c r="E656" s="30"/>
      <c r="G656" s="30"/>
      <c r="H656" s="30"/>
      <c r="I656" s="18"/>
      <c r="J656" s="30"/>
      <c r="K656" s="29"/>
      <c r="L656" s="18"/>
    </row>
    <row r="657" spans="1:12">
      <c r="A657" s="18"/>
      <c r="B657" s="18"/>
      <c r="C657" s="18"/>
      <c r="D657" s="18"/>
      <c r="E657" s="18"/>
      <c r="G657" s="18"/>
      <c r="H657" s="18"/>
      <c r="I657" s="18"/>
      <c r="J657" s="18"/>
      <c r="K657" s="18"/>
      <c r="L657" s="18"/>
    </row>
    <row r="658" spans="1:12">
      <c r="A658" s="18"/>
      <c r="B658" s="28"/>
      <c r="C658" s="28"/>
      <c r="D658" s="28"/>
      <c r="E658" s="30"/>
      <c r="G658" s="30"/>
      <c r="H658" s="30"/>
      <c r="I658" s="18"/>
      <c r="J658" s="30"/>
      <c r="K658" s="29"/>
      <c r="L658" s="18"/>
    </row>
    <row r="659" spans="1:12">
      <c r="A659" s="18"/>
      <c r="B659" s="18"/>
      <c r="C659" s="18"/>
      <c r="D659" s="18"/>
      <c r="E659" s="18"/>
      <c r="G659" s="18"/>
      <c r="H659" s="18"/>
      <c r="I659" s="18"/>
      <c r="J659" s="18"/>
      <c r="K659" s="18"/>
      <c r="L659" s="18"/>
    </row>
    <row r="660" spans="1:12">
      <c r="A660" s="18"/>
      <c r="B660" s="28"/>
      <c r="C660" s="28"/>
      <c r="D660" s="28"/>
      <c r="E660" s="30"/>
      <c r="G660" s="30"/>
      <c r="H660" s="30"/>
      <c r="I660" s="18"/>
      <c r="J660" s="30"/>
      <c r="K660" s="29"/>
      <c r="L660" s="18"/>
    </row>
    <row r="661" spans="1:12">
      <c r="A661" s="18"/>
      <c r="B661" s="18"/>
      <c r="C661" s="18"/>
      <c r="D661" s="18"/>
      <c r="E661" s="18"/>
      <c r="G661" s="18"/>
      <c r="H661" s="18"/>
      <c r="I661" s="18"/>
      <c r="J661" s="18"/>
      <c r="K661" s="18"/>
      <c r="L661" s="18"/>
    </row>
    <row r="662" spans="1:12">
      <c r="A662" s="18"/>
      <c r="B662" s="28"/>
      <c r="C662" s="28"/>
      <c r="D662" s="28"/>
      <c r="E662" s="30"/>
      <c r="G662" s="30"/>
      <c r="H662" s="30"/>
      <c r="I662" s="18"/>
      <c r="J662" s="30"/>
      <c r="K662" s="29"/>
      <c r="L662" s="18"/>
    </row>
    <row r="663" spans="1:12">
      <c r="A663" s="18"/>
      <c r="B663" s="18"/>
      <c r="C663" s="18"/>
      <c r="D663" s="18"/>
      <c r="E663" s="18"/>
      <c r="G663" s="18"/>
      <c r="H663" s="18"/>
      <c r="I663" s="18"/>
      <c r="J663" s="18"/>
      <c r="K663" s="18"/>
      <c r="L663" s="18"/>
    </row>
    <row r="664" spans="1:12">
      <c r="A664" s="18"/>
      <c r="B664" s="28"/>
      <c r="C664" s="28"/>
      <c r="D664" s="28"/>
      <c r="E664" s="30"/>
      <c r="G664" s="30"/>
      <c r="H664" s="30"/>
      <c r="I664" s="18"/>
      <c r="J664" s="30"/>
      <c r="K664" s="29"/>
      <c r="L664" s="18"/>
    </row>
    <row r="665" spans="1:12">
      <c r="A665" s="18"/>
      <c r="B665" s="18"/>
      <c r="C665" s="18"/>
      <c r="D665" s="18"/>
      <c r="E665" s="18"/>
      <c r="G665" s="18"/>
      <c r="H665" s="18"/>
      <c r="I665" s="18"/>
      <c r="J665" s="18"/>
      <c r="K665" s="18"/>
      <c r="L665" s="18"/>
    </row>
    <row r="666" spans="1:12">
      <c r="A666" s="18"/>
      <c r="B666" s="28"/>
      <c r="C666" s="28"/>
      <c r="D666" s="28"/>
      <c r="E666" s="30"/>
      <c r="G666" s="30"/>
      <c r="H666" s="30"/>
      <c r="I666" s="18"/>
      <c r="J666" s="30"/>
      <c r="K666" s="29"/>
      <c r="L666" s="18"/>
    </row>
    <row r="667" spans="1:12">
      <c r="A667" s="18"/>
      <c r="B667" s="18"/>
      <c r="C667" s="18"/>
      <c r="D667" s="18"/>
      <c r="E667" s="18"/>
      <c r="G667" s="18"/>
      <c r="H667" s="18"/>
      <c r="I667" s="18"/>
      <c r="J667" s="18"/>
      <c r="K667" s="18"/>
      <c r="L667" s="18"/>
    </row>
    <row r="668" spans="1:12">
      <c r="A668" s="18"/>
      <c r="B668" s="28"/>
      <c r="C668" s="28"/>
      <c r="D668" s="28"/>
      <c r="E668" s="30"/>
      <c r="G668" s="30"/>
      <c r="H668" s="30"/>
      <c r="I668" s="18"/>
      <c r="J668" s="30"/>
      <c r="K668" s="29"/>
      <c r="L668" s="18"/>
    </row>
    <row r="669" spans="1:12">
      <c r="A669" s="18"/>
      <c r="B669" s="18"/>
      <c r="C669" s="18"/>
      <c r="D669" s="18"/>
      <c r="E669" s="18"/>
      <c r="G669" s="18"/>
      <c r="H669" s="18"/>
      <c r="I669" s="18"/>
      <c r="J669" s="18"/>
      <c r="K669" s="18"/>
      <c r="L669" s="18"/>
    </row>
    <row r="670" spans="1:12">
      <c r="A670" s="18"/>
      <c r="B670" s="28"/>
      <c r="C670" s="28"/>
      <c r="D670" s="28"/>
      <c r="E670" s="30"/>
      <c r="G670" s="30"/>
      <c r="H670" s="30"/>
      <c r="I670" s="18"/>
      <c r="J670" s="30"/>
      <c r="K670" s="29"/>
      <c r="L670" s="18"/>
    </row>
    <row r="671" spans="1:12">
      <c r="A671" s="18"/>
      <c r="B671" s="18"/>
      <c r="C671" s="18"/>
      <c r="D671" s="18"/>
      <c r="E671" s="18"/>
      <c r="G671" s="18"/>
      <c r="H671" s="18"/>
      <c r="I671" s="18"/>
      <c r="J671" s="18"/>
      <c r="K671" s="18"/>
      <c r="L671" s="18"/>
    </row>
    <row r="672" spans="1:12">
      <c r="A672" s="18"/>
      <c r="B672" s="28"/>
      <c r="C672" s="28"/>
      <c r="D672" s="28"/>
      <c r="E672" s="30"/>
      <c r="G672" s="30"/>
      <c r="H672" s="30"/>
      <c r="I672" s="18"/>
      <c r="J672" s="30"/>
      <c r="K672" s="29"/>
      <c r="L672" s="18"/>
    </row>
    <row r="673" spans="1:12">
      <c r="A673" s="18"/>
      <c r="B673" s="18"/>
      <c r="C673" s="18"/>
      <c r="D673" s="18"/>
      <c r="E673" s="18"/>
      <c r="G673" s="30"/>
      <c r="H673" s="18"/>
      <c r="I673" s="18"/>
      <c r="J673" s="18"/>
      <c r="K673" s="18"/>
      <c r="L673" s="18"/>
    </row>
    <row r="674" spans="1:12">
      <c r="A674" s="18"/>
      <c r="B674" s="28"/>
      <c r="C674" s="28"/>
      <c r="D674" s="28"/>
      <c r="E674" s="30"/>
      <c r="G674" s="30"/>
      <c r="H674" s="18"/>
      <c r="I674" s="18"/>
      <c r="J674" s="30"/>
      <c r="K674" s="29"/>
      <c r="L674" s="18"/>
    </row>
    <row r="675" spans="1:12">
      <c r="A675" s="18"/>
      <c r="B675" s="18"/>
      <c r="C675" s="18"/>
      <c r="D675" s="18"/>
      <c r="G675" s="30"/>
      <c r="H675" s="18"/>
      <c r="I675" s="18"/>
      <c r="J675" s="18"/>
      <c r="K675" s="18"/>
      <c r="L675" s="18"/>
    </row>
    <row r="676" spans="1:12">
      <c r="A676" s="18"/>
      <c r="B676" s="28"/>
      <c r="C676" s="28"/>
      <c r="D676" s="28"/>
      <c r="E676" s="30"/>
      <c r="G676" s="30"/>
      <c r="H676" s="18"/>
      <c r="I676" s="18"/>
      <c r="J676" s="30"/>
      <c r="K676" s="29"/>
      <c r="L676" s="18"/>
    </row>
    <row r="677" spans="1:12">
      <c r="A677" s="18"/>
      <c r="B677" s="18"/>
      <c r="C677" s="18"/>
      <c r="D677" s="18"/>
      <c r="E677" s="18"/>
      <c r="G677" s="30"/>
      <c r="H677" s="18"/>
      <c r="I677" s="18"/>
      <c r="J677" s="18"/>
      <c r="K677" s="18"/>
      <c r="L677" s="18"/>
    </row>
    <row r="678" spans="1:12">
      <c r="A678" s="18"/>
      <c r="B678" s="28"/>
      <c r="C678" s="28"/>
      <c r="D678" s="28"/>
      <c r="E678" s="30"/>
      <c r="G678" s="30"/>
      <c r="H678" s="30"/>
      <c r="I678" s="18"/>
      <c r="J678" s="30"/>
      <c r="K678" s="29"/>
      <c r="L678" s="18"/>
    </row>
    <row r="679" spans="1:12">
      <c r="A679" s="18"/>
      <c r="B679" s="18"/>
      <c r="C679" s="18"/>
      <c r="D679" s="18"/>
      <c r="E679" s="18"/>
      <c r="G679" s="30"/>
      <c r="H679" s="18"/>
      <c r="I679" s="18"/>
      <c r="J679" s="18"/>
      <c r="K679" s="18"/>
      <c r="L679" s="18"/>
    </row>
    <row r="680" spans="1:12">
      <c r="A680" s="18"/>
      <c r="B680" s="28"/>
      <c r="C680" s="28"/>
      <c r="D680" s="28"/>
      <c r="E680" s="30"/>
      <c r="G680" s="30"/>
      <c r="H680" s="30"/>
      <c r="I680" s="18"/>
      <c r="J680" s="30"/>
      <c r="K680" s="29"/>
      <c r="L680" s="18"/>
    </row>
    <row r="681" spans="1:12">
      <c r="A681" s="18"/>
      <c r="B681" s="18"/>
      <c r="C681" s="18"/>
      <c r="D681" s="18"/>
      <c r="E681" s="18"/>
      <c r="G681" s="30"/>
      <c r="H681" s="18"/>
      <c r="I681" s="18"/>
      <c r="J681" s="18"/>
      <c r="K681" s="18"/>
      <c r="L681" s="18"/>
    </row>
    <row r="682" spans="1:12">
      <c r="A682" s="18"/>
      <c r="B682" s="28"/>
      <c r="C682" s="28"/>
      <c r="D682" s="28"/>
      <c r="E682" s="30"/>
      <c r="G682" s="30"/>
      <c r="H682" s="30"/>
      <c r="I682" s="18"/>
      <c r="J682" s="30"/>
      <c r="K682" s="29"/>
      <c r="L682" s="18"/>
    </row>
    <row r="683" spans="1:12">
      <c r="A683" s="18"/>
      <c r="B683" s="18"/>
      <c r="C683" s="18"/>
      <c r="D683" s="18"/>
      <c r="E683" s="18"/>
      <c r="G683" s="18"/>
      <c r="H683" s="18"/>
      <c r="I683" s="18"/>
      <c r="J683" s="18"/>
      <c r="K683" s="18"/>
      <c r="L683" s="18"/>
    </row>
    <row r="684" spans="1:12">
      <c r="A684" s="18"/>
      <c r="B684" s="28"/>
      <c r="C684" s="28"/>
      <c r="D684" s="28"/>
      <c r="E684" s="30"/>
      <c r="G684" s="30"/>
      <c r="H684" s="30"/>
      <c r="I684" s="18"/>
      <c r="J684" s="18"/>
      <c r="K684" s="29"/>
      <c r="L684" s="18"/>
    </row>
    <row r="685" spans="1:12">
      <c r="A685" s="18"/>
      <c r="B685" s="18"/>
      <c r="C685" s="18"/>
      <c r="D685" s="18"/>
      <c r="E685" s="18"/>
      <c r="G685" s="18"/>
      <c r="H685" s="26"/>
      <c r="I685" s="26"/>
      <c r="J685" s="26"/>
      <c r="K685" s="18"/>
      <c r="L685" s="18"/>
    </row>
    <row r="686" spans="1:12">
      <c r="A686" s="18"/>
      <c r="B686" s="18"/>
      <c r="C686" s="18"/>
      <c r="D686" s="18"/>
      <c r="E686" s="18"/>
      <c r="G686" s="18"/>
      <c r="H686" s="18"/>
      <c r="I686" s="18"/>
      <c r="J686" s="18"/>
      <c r="K686" s="18"/>
      <c r="L686" s="18"/>
    </row>
    <row r="687" spans="1:12">
      <c r="A687" s="18"/>
      <c r="B687" s="24"/>
      <c r="C687" s="25"/>
      <c r="D687" s="25"/>
      <c r="E687" s="25"/>
      <c r="G687" s="25"/>
      <c r="H687" s="25"/>
      <c r="I687" s="25"/>
      <c r="J687" s="25"/>
      <c r="K687" s="18"/>
      <c r="L687" s="18"/>
    </row>
    <row r="688" spans="1:12">
      <c r="A688" s="18"/>
      <c r="B688" s="18"/>
      <c r="C688" s="25"/>
      <c r="D688" s="25"/>
      <c r="E688" s="25"/>
      <c r="G688" s="25"/>
      <c r="H688" s="25"/>
      <c r="I688" s="25"/>
      <c r="J688" s="25"/>
      <c r="K688" s="18"/>
      <c r="L688" s="18"/>
    </row>
    <row r="689" spans="1:12">
      <c r="A689" s="18"/>
      <c r="B689" s="18"/>
      <c r="C689" s="18"/>
      <c r="D689" s="18"/>
      <c r="E689" s="18"/>
      <c r="G689" s="26"/>
      <c r="H689" s="26"/>
      <c r="I689" s="26"/>
      <c r="J689" s="26"/>
      <c r="K689" s="18"/>
      <c r="L689" s="18"/>
    </row>
    <row r="690" spans="1:12">
      <c r="A690" s="18"/>
      <c r="B690" s="18"/>
      <c r="C690" s="18"/>
      <c r="D690" s="18"/>
      <c r="E690" s="18"/>
      <c r="G690" s="18"/>
      <c r="H690" s="18"/>
      <c r="I690" s="18"/>
      <c r="J690" s="18"/>
      <c r="K690" s="18"/>
      <c r="L690" s="18"/>
    </row>
    <row r="691" spans="1:12">
      <c r="A691" s="18"/>
      <c r="B691" s="18"/>
      <c r="C691" s="18"/>
      <c r="D691" s="18"/>
      <c r="E691" s="18"/>
      <c r="G691" s="18"/>
      <c r="H691" s="18"/>
      <c r="I691" s="18"/>
      <c r="J691" s="18"/>
      <c r="K691" s="18"/>
      <c r="L691" s="18"/>
    </row>
    <row r="692" spans="1:12">
      <c r="A692" s="18"/>
      <c r="B692" s="24"/>
      <c r="C692" s="24"/>
      <c r="D692" s="24"/>
      <c r="E692" s="21"/>
      <c r="G692" s="21"/>
      <c r="H692" s="21"/>
      <c r="I692" s="18"/>
      <c r="J692" s="21"/>
      <c r="K692" s="18"/>
      <c r="L692" s="18"/>
    </row>
    <row r="693" spans="1:12">
      <c r="A693" s="18"/>
      <c r="B693" s="18"/>
      <c r="C693" s="18"/>
      <c r="D693" s="18"/>
      <c r="E693" s="18"/>
      <c r="G693" s="18"/>
      <c r="H693" s="18"/>
      <c r="I693" s="18"/>
      <c r="J693" s="18"/>
      <c r="K693" s="18"/>
      <c r="L693" s="18"/>
    </row>
    <row r="694" spans="1:12">
      <c r="A694" s="18"/>
      <c r="B694" s="18"/>
      <c r="C694" s="27"/>
      <c r="D694" s="18"/>
      <c r="E694" s="18"/>
      <c r="G694" s="18"/>
      <c r="H694" s="18"/>
      <c r="I694" s="18"/>
      <c r="J694" s="18"/>
      <c r="K694" s="18"/>
      <c r="L694" s="18"/>
    </row>
    <row r="695" spans="1:12">
      <c r="A695" s="18"/>
      <c r="B695" s="18"/>
      <c r="C695" s="18"/>
      <c r="D695" s="18"/>
      <c r="E695" s="18"/>
      <c r="G695" s="18"/>
      <c r="H695" s="18"/>
      <c r="I695" s="18"/>
      <c r="J695" s="18"/>
      <c r="K695" s="18"/>
      <c r="L695" s="18"/>
    </row>
    <row r="696" spans="1:12">
      <c r="A696" s="18"/>
      <c r="B696" s="28"/>
      <c r="C696" s="28"/>
      <c r="D696" s="28"/>
      <c r="E696" s="30"/>
      <c r="G696" s="30"/>
      <c r="H696" s="30"/>
      <c r="I696" s="18"/>
      <c r="J696" s="30"/>
      <c r="K696" s="29"/>
      <c r="L696" s="18"/>
    </row>
    <row r="697" spans="1:12">
      <c r="A697" s="18"/>
      <c r="B697" s="18"/>
      <c r="C697" s="18"/>
      <c r="D697" s="18"/>
      <c r="E697" s="18"/>
      <c r="G697" s="18"/>
      <c r="H697" s="18"/>
      <c r="I697" s="18"/>
      <c r="J697" s="18"/>
      <c r="K697" s="18"/>
      <c r="L697" s="18"/>
    </row>
    <row r="698" spans="1:12">
      <c r="A698" s="18"/>
      <c r="B698" s="28"/>
      <c r="C698" s="28"/>
      <c r="D698" s="28"/>
      <c r="E698" s="30"/>
      <c r="G698" s="30"/>
      <c r="H698" s="30"/>
      <c r="I698" s="18"/>
      <c r="J698" s="30"/>
      <c r="K698" s="29"/>
      <c r="L698" s="18"/>
    </row>
    <row r="699" spans="1:12">
      <c r="A699" s="18"/>
      <c r="B699" s="18"/>
      <c r="C699" s="18"/>
      <c r="D699" s="18"/>
      <c r="E699" s="18"/>
      <c r="G699" s="18"/>
      <c r="H699" s="18"/>
      <c r="I699" s="18"/>
      <c r="J699" s="18"/>
      <c r="K699" s="18"/>
      <c r="L699" s="18"/>
    </row>
    <row r="700" spans="1:12">
      <c r="A700" s="18"/>
      <c r="B700" s="28"/>
      <c r="C700" s="28"/>
      <c r="D700" s="28"/>
      <c r="E700" s="30"/>
      <c r="G700" s="30"/>
      <c r="H700" s="30"/>
      <c r="I700" s="18"/>
      <c r="J700" s="30"/>
      <c r="K700" s="29"/>
      <c r="L700" s="18"/>
    </row>
    <row r="701" spans="1:12">
      <c r="A701" s="18"/>
      <c r="B701" s="18"/>
      <c r="C701" s="18"/>
      <c r="D701" s="18"/>
      <c r="E701" s="18"/>
      <c r="G701" s="18"/>
      <c r="H701" s="18"/>
      <c r="I701" s="18"/>
      <c r="J701" s="18"/>
      <c r="K701" s="18"/>
      <c r="L701" s="18"/>
    </row>
    <row r="702" spans="1:12">
      <c r="A702" s="18"/>
      <c r="B702" s="28"/>
      <c r="C702" s="28"/>
      <c r="D702" s="28"/>
      <c r="E702" s="30"/>
      <c r="G702" s="30"/>
      <c r="H702" s="30"/>
      <c r="I702" s="18"/>
      <c r="J702" s="30"/>
      <c r="K702" s="29"/>
      <c r="L702" s="18"/>
    </row>
    <row r="703" spans="1:12">
      <c r="A703" s="18"/>
      <c r="B703" s="18"/>
      <c r="C703" s="18"/>
      <c r="D703" s="18"/>
      <c r="E703" s="18"/>
      <c r="G703" s="18"/>
      <c r="H703" s="18"/>
      <c r="I703" s="18"/>
      <c r="J703" s="18"/>
      <c r="K703" s="18"/>
      <c r="L703" s="18"/>
    </row>
    <row r="704" spans="1:12">
      <c r="A704" s="18"/>
      <c r="B704" s="28"/>
      <c r="C704" s="28"/>
      <c r="D704" s="28"/>
      <c r="E704" s="30"/>
      <c r="G704" s="30"/>
      <c r="H704" s="30"/>
      <c r="I704" s="18"/>
      <c r="J704" s="30"/>
      <c r="K704" s="29"/>
      <c r="L704" s="18"/>
    </row>
    <row r="705" spans="1:12">
      <c r="A705" s="18"/>
      <c r="B705" s="18"/>
      <c r="C705" s="18"/>
      <c r="D705" s="18"/>
      <c r="E705" s="18"/>
      <c r="G705" s="18"/>
      <c r="H705" s="18"/>
      <c r="I705" s="18"/>
      <c r="J705" s="18"/>
      <c r="K705" s="18"/>
      <c r="L705" s="18"/>
    </row>
    <row r="706" spans="1:12">
      <c r="A706" s="18"/>
      <c r="B706" s="28"/>
      <c r="C706" s="28"/>
      <c r="D706" s="28"/>
      <c r="E706" s="30"/>
      <c r="G706" s="30"/>
      <c r="H706" s="30"/>
      <c r="I706" s="18"/>
      <c r="J706" s="30"/>
      <c r="K706" s="29"/>
      <c r="L706" s="18"/>
    </row>
    <row r="707" spans="1:12">
      <c r="A707" s="18"/>
      <c r="B707" s="18"/>
      <c r="C707" s="18"/>
      <c r="D707" s="18"/>
      <c r="E707" s="18"/>
      <c r="G707" s="18"/>
      <c r="H707" s="18"/>
      <c r="I707" s="18"/>
      <c r="J707" s="18"/>
      <c r="K707" s="18"/>
      <c r="L707" s="18"/>
    </row>
    <row r="708" spans="1:12">
      <c r="A708" s="18"/>
      <c r="B708" s="28"/>
      <c r="C708" s="28"/>
      <c r="D708" s="28"/>
      <c r="E708" s="30"/>
      <c r="G708" s="30"/>
      <c r="H708" s="30"/>
      <c r="I708" s="18"/>
      <c r="J708" s="30"/>
      <c r="K708" s="29"/>
      <c r="L708" s="18"/>
    </row>
    <row r="709" spans="1:12">
      <c r="A709" s="18"/>
      <c r="B709" s="18"/>
      <c r="C709" s="18"/>
      <c r="D709" s="18"/>
      <c r="E709" s="18"/>
      <c r="G709" s="18"/>
      <c r="H709" s="18"/>
      <c r="I709" s="18"/>
      <c r="J709" s="18"/>
      <c r="K709" s="18"/>
      <c r="L709" s="18"/>
    </row>
    <row r="710" spans="1:12">
      <c r="A710" s="18"/>
      <c r="B710" s="28"/>
      <c r="C710" s="28"/>
      <c r="D710" s="28"/>
      <c r="E710" s="30"/>
      <c r="G710" s="30"/>
      <c r="H710" s="30"/>
      <c r="I710" s="18"/>
      <c r="J710" s="30"/>
      <c r="K710" s="29"/>
      <c r="L710" s="18"/>
    </row>
    <row r="711" spans="1:12">
      <c r="A711" s="18"/>
      <c r="B711" s="18"/>
      <c r="C711" s="18"/>
      <c r="D711" s="18"/>
      <c r="E711" s="19"/>
      <c r="G711" s="18"/>
      <c r="H711" s="18"/>
      <c r="I711" s="18"/>
      <c r="J711" s="18"/>
      <c r="K711" s="18"/>
      <c r="L711" s="18"/>
    </row>
    <row r="712" spans="1:12">
      <c r="A712" s="18"/>
      <c r="B712" s="28"/>
      <c r="C712" s="28"/>
      <c r="D712" s="28"/>
      <c r="E712" s="30"/>
      <c r="G712" s="30"/>
      <c r="H712" s="30"/>
      <c r="I712" s="18"/>
      <c r="J712" s="30"/>
      <c r="K712" s="29"/>
      <c r="L712" s="18"/>
    </row>
    <row r="713" spans="1:12">
      <c r="A713" s="18"/>
      <c r="B713" s="18"/>
      <c r="C713" s="18"/>
      <c r="D713" s="18"/>
      <c r="E713" s="18"/>
      <c r="G713" s="18"/>
      <c r="H713" s="26"/>
      <c r="I713" s="26"/>
      <c r="J713" s="26"/>
      <c r="K713" s="18"/>
      <c r="L713" s="18"/>
    </row>
    <row r="714" spans="1:12">
      <c r="A714" s="18"/>
      <c r="B714" s="18"/>
      <c r="C714" s="18"/>
      <c r="D714" s="18"/>
      <c r="E714" s="18"/>
      <c r="G714" s="18"/>
      <c r="H714" s="18"/>
      <c r="I714" s="18"/>
      <c r="J714" s="18"/>
      <c r="K714" s="18"/>
      <c r="L714" s="18"/>
    </row>
    <row r="715" spans="1:12">
      <c r="A715" s="18"/>
      <c r="B715" s="18"/>
      <c r="C715" s="27"/>
      <c r="D715" s="18"/>
      <c r="E715" s="18"/>
      <c r="G715" s="18"/>
      <c r="H715" s="18"/>
      <c r="I715" s="18"/>
      <c r="J715" s="18"/>
      <c r="K715" s="18"/>
      <c r="L715" s="18"/>
    </row>
    <row r="716" spans="1:12">
      <c r="A716" s="18"/>
      <c r="B716" s="18"/>
      <c r="C716" s="18"/>
      <c r="D716" s="18"/>
      <c r="E716" s="18"/>
      <c r="G716" s="18"/>
      <c r="H716" s="18"/>
      <c r="I716" s="18"/>
      <c r="J716" s="18"/>
      <c r="K716" s="18"/>
      <c r="L716" s="18"/>
    </row>
    <row r="717" spans="1:12">
      <c r="A717" s="18"/>
      <c r="B717" s="28"/>
      <c r="C717" s="28"/>
      <c r="D717" s="28"/>
      <c r="E717" s="30"/>
      <c r="G717" s="30"/>
      <c r="H717" s="30"/>
      <c r="I717" s="18"/>
      <c r="J717" s="30"/>
      <c r="K717" s="29"/>
      <c r="L717" s="18"/>
    </row>
    <row r="718" spans="1:12">
      <c r="A718" s="18"/>
      <c r="B718" s="18"/>
      <c r="C718" s="18"/>
      <c r="D718" s="18"/>
      <c r="E718" s="18"/>
      <c r="G718" s="18"/>
      <c r="H718" s="18"/>
      <c r="I718" s="18"/>
      <c r="J718" s="18"/>
      <c r="K718" s="18"/>
      <c r="L718" s="18"/>
    </row>
    <row r="719" spans="1:12">
      <c r="A719" s="18"/>
      <c r="B719" s="28"/>
      <c r="C719" s="28"/>
      <c r="D719" s="28"/>
      <c r="E719" s="30"/>
      <c r="G719" s="30"/>
      <c r="H719" s="30"/>
      <c r="I719" s="18"/>
      <c r="J719" s="30"/>
      <c r="K719" s="29"/>
      <c r="L719" s="18"/>
    </row>
    <row r="720" spans="1:12">
      <c r="A720" s="18"/>
      <c r="B720" s="18"/>
      <c r="C720" s="18"/>
      <c r="D720" s="18"/>
      <c r="E720" s="18"/>
      <c r="G720" s="18"/>
      <c r="H720" s="18"/>
      <c r="I720" s="18"/>
      <c r="J720" s="18"/>
      <c r="K720" s="18"/>
      <c r="L720" s="18"/>
    </row>
    <row r="721" spans="1:12">
      <c r="A721" s="18"/>
      <c r="B721" s="28"/>
      <c r="C721" s="28"/>
      <c r="D721" s="28"/>
      <c r="E721" s="30"/>
      <c r="G721" s="30"/>
      <c r="H721" s="30"/>
      <c r="I721" s="18"/>
      <c r="J721" s="30"/>
      <c r="K721" s="29"/>
      <c r="L721" s="18"/>
    </row>
    <row r="722" spans="1:12">
      <c r="A722" s="18"/>
      <c r="B722" s="18"/>
      <c r="C722" s="18"/>
      <c r="D722" s="18"/>
      <c r="E722" s="18"/>
      <c r="G722" s="18"/>
      <c r="H722" s="18"/>
      <c r="I722" s="18"/>
      <c r="J722" s="18"/>
      <c r="K722" s="18"/>
      <c r="L722" s="18"/>
    </row>
    <row r="723" spans="1:12">
      <c r="A723" s="18"/>
      <c r="B723" s="28"/>
      <c r="C723" s="28"/>
      <c r="D723" s="28"/>
      <c r="E723" s="30"/>
      <c r="G723" s="30"/>
      <c r="H723" s="30"/>
      <c r="I723" s="18"/>
      <c r="J723" s="30"/>
      <c r="K723" s="29"/>
      <c r="L723" s="18"/>
    </row>
    <row r="724" spans="1:12">
      <c r="A724" s="18"/>
      <c r="B724" s="18"/>
      <c r="C724" s="18"/>
      <c r="D724" s="18"/>
      <c r="E724" s="18"/>
      <c r="G724" s="18"/>
      <c r="H724" s="18"/>
      <c r="I724" s="18"/>
      <c r="J724" s="18"/>
      <c r="K724" s="18"/>
      <c r="L724" s="18"/>
    </row>
    <row r="725" spans="1:12">
      <c r="A725" s="18"/>
      <c r="B725" s="28"/>
      <c r="C725" s="28"/>
      <c r="D725" s="28"/>
      <c r="E725" s="30"/>
      <c r="G725" s="30"/>
      <c r="H725" s="30"/>
      <c r="I725" s="18"/>
      <c r="J725" s="30"/>
      <c r="K725" s="29"/>
      <c r="L725" s="18"/>
    </row>
    <row r="726" spans="1:12">
      <c r="A726" s="18"/>
      <c r="B726" s="18"/>
      <c r="C726" s="18"/>
      <c r="D726" s="18"/>
      <c r="E726" s="18"/>
      <c r="G726" s="18"/>
      <c r="H726" s="18"/>
      <c r="I726" s="18"/>
      <c r="J726" s="18"/>
      <c r="K726" s="18"/>
      <c r="L726" s="18"/>
    </row>
    <row r="727" spans="1:12">
      <c r="A727" s="18"/>
      <c r="B727" s="28"/>
      <c r="C727" s="28"/>
      <c r="D727" s="28"/>
      <c r="E727" s="30"/>
      <c r="G727" s="30"/>
      <c r="H727" s="30"/>
      <c r="I727" s="18"/>
      <c r="J727" s="30"/>
      <c r="K727" s="29"/>
      <c r="L727" s="18"/>
    </row>
    <row r="728" spans="1:12">
      <c r="A728" s="18"/>
      <c r="B728" s="18"/>
      <c r="C728" s="18"/>
      <c r="D728" s="18"/>
      <c r="E728" s="18"/>
      <c r="G728" s="18"/>
      <c r="H728" s="18"/>
      <c r="I728" s="18"/>
      <c r="J728" s="18"/>
      <c r="K728" s="18"/>
      <c r="L728" s="18"/>
    </row>
    <row r="729" spans="1:12">
      <c r="A729" s="18"/>
      <c r="B729" s="28"/>
      <c r="C729" s="28"/>
      <c r="D729" s="28"/>
      <c r="E729" s="30"/>
      <c r="G729" s="30"/>
      <c r="H729" s="30"/>
      <c r="I729" s="18"/>
      <c r="J729" s="30"/>
      <c r="K729" s="29"/>
      <c r="L729" s="18"/>
    </row>
    <row r="730" spans="1:12">
      <c r="A730" s="18"/>
      <c r="B730" s="18"/>
      <c r="C730" s="18"/>
      <c r="D730" s="18"/>
      <c r="E730" s="18"/>
      <c r="G730" s="18"/>
      <c r="H730" s="18"/>
      <c r="I730" s="18"/>
      <c r="J730" s="18"/>
      <c r="K730" s="18"/>
      <c r="L730" s="18"/>
    </row>
    <row r="731" spans="1:12">
      <c r="A731" s="18"/>
      <c r="B731" s="28"/>
      <c r="C731" s="28"/>
      <c r="D731" s="28"/>
      <c r="E731" s="30"/>
      <c r="G731" s="30"/>
      <c r="H731" s="30"/>
      <c r="I731" s="18"/>
      <c r="J731" s="30"/>
      <c r="K731" s="29"/>
      <c r="L731" s="18"/>
    </row>
    <row r="732" spans="1:12">
      <c r="A732" s="18"/>
      <c r="B732" s="18"/>
      <c r="C732" s="18"/>
      <c r="D732" s="18"/>
      <c r="E732" s="18"/>
      <c r="G732" s="18"/>
      <c r="H732" s="18"/>
      <c r="I732" s="18"/>
      <c r="J732" s="18"/>
      <c r="K732" s="18"/>
      <c r="L732" s="18"/>
    </row>
    <row r="733" spans="1:12">
      <c r="A733" s="18"/>
      <c r="B733" s="28"/>
      <c r="C733" s="28"/>
      <c r="D733" s="28"/>
      <c r="E733" s="30"/>
      <c r="G733" s="30"/>
      <c r="H733" s="30"/>
      <c r="I733" s="18"/>
      <c r="J733" s="30"/>
      <c r="K733" s="29"/>
      <c r="L733" s="18"/>
    </row>
    <row r="734" spans="1:12">
      <c r="A734" s="18"/>
      <c r="B734" s="18"/>
      <c r="C734" s="18"/>
      <c r="D734" s="18"/>
      <c r="E734" s="18"/>
      <c r="G734" s="18"/>
      <c r="H734" s="18"/>
      <c r="I734" s="18"/>
      <c r="J734" s="18"/>
      <c r="K734" s="18"/>
      <c r="L734" s="18"/>
    </row>
    <row r="735" spans="1:12">
      <c r="A735" s="18"/>
      <c r="B735" s="28"/>
      <c r="C735" s="28"/>
      <c r="D735" s="28"/>
      <c r="E735" s="30"/>
      <c r="G735" s="30"/>
      <c r="H735" s="30"/>
      <c r="I735" s="18"/>
      <c r="J735" s="30"/>
      <c r="K735" s="29"/>
      <c r="L735" s="18"/>
    </row>
    <row r="736" spans="1:12">
      <c r="A736" s="18"/>
      <c r="B736" s="18"/>
      <c r="C736" s="18"/>
      <c r="D736" s="18"/>
      <c r="E736" s="18"/>
      <c r="G736" s="18"/>
      <c r="H736" s="18"/>
      <c r="I736" s="18"/>
      <c r="J736" s="18"/>
      <c r="K736" s="18"/>
      <c r="L736" s="18"/>
    </row>
    <row r="737" spans="1:12">
      <c r="A737" s="18"/>
      <c r="B737" s="28"/>
      <c r="C737" s="28"/>
      <c r="D737" s="28"/>
      <c r="E737" s="30"/>
      <c r="G737" s="30"/>
      <c r="H737" s="30"/>
      <c r="I737" s="18"/>
      <c r="J737" s="30"/>
      <c r="K737" s="29"/>
      <c r="L737" s="18"/>
    </row>
    <row r="738" spans="1:12">
      <c r="A738" s="18"/>
      <c r="B738" s="18"/>
      <c r="C738" s="18"/>
      <c r="D738" s="18"/>
      <c r="E738" s="18"/>
      <c r="G738" s="18"/>
      <c r="H738" s="18"/>
      <c r="I738" s="18"/>
      <c r="J738" s="18"/>
      <c r="K738" s="18"/>
      <c r="L738" s="18"/>
    </row>
    <row r="739" spans="1:12">
      <c r="A739" s="18"/>
      <c r="B739" s="28"/>
      <c r="C739" s="28"/>
      <c r="D739" s="28"/>
      <c r="E739" s="30"/>
      <c r="G739" s="30"/>
      <c r="H739" s="30"/>
      <c r="I739" s="18"/>
      <c r="J739" s="30"/>
      <c r="K739" s="29"/>
      <c r="L739" s="18"/>
    </row>
    <row r="740" spans="1:12">
      <c r="A740" s="18"/>
      <c r="B740" s="18"/>
      <c r="C740" s="18"/>
      <c r="D740" s="18"/>
      <c r="E740" s="18"/>
      <c r="G740" s="18"/>
      <c r="H740" s="18"/>
      <c r="I740" s="18"/>
      <c r="J740" s="18"/>
      <c r="K740" s="18"/>
      <c r="L740" s="18"/>
    </row>
    <row r="741" spans="1:12">
      <c r="A741" s="18"/>
      <c r="B741" s="28"/>
      <c r="C741" s="28"/>
      <c r="D741" s="28"/>
      <c r="E741" s="30"/>
      <c r="G741" s="30"/>
      <c r="H741" s="30"/>
      <c r="I741" s="18"/>
      <c r="J741" s="30"/>
      <c r="K741" s="29"/>
      <c r="L741" s="18"/>
    </row>
    <row r="742" spans="1:12">
      <c r="A742" s="18"/>
      <c r="B742" s="18"/>
      <c r="C742" s="18"/>
      <c r="D742" s="18"/>
      <c r="E742" s="18"/>
      <c r="G742" s="18"/>
      <c r="H742" s="18"/>
      <c r="I742" s="18"/>
      <c r="J742" s="18"/>
      <c r="K742" s="18"/>
      <c r="L742" s="18"/>
    </row>
    <row r="743" spans="1:12">
      <c r="A743" s="18"/>
      <c r="B743" s="28"/>
      <c r="C743" s="28"/>
      <c r="D743" s="28"/>
      <c r="E743" s="30"/>
      <c r="G743" s="30"/>
      <c r="H743" s="30"/>
      <c r="I743" s="18"/>
      <c r="J743" s="30"/>
      <c r="K743" s="29"/>
      <c r="L743" s="18"/>
    </row>
    <row r="744" spans="1:12">
      <c r="A744" s="18"/>
      <c r="B744" s="18"/>
      <c r="C744" s="18"/>
      <c r="D744" s="18"/>
      <c r="E744" s="18"/>
      <c r="G744" s="18"/>
      <c r="H744" s="18"/>
      <c r="I744" s="18"/>
      <c r="J744" s="18"/>
      <c r="K744" s="18"/>
      <c r="L744" s="18"/>
    </row>
    <row r="745" spans="1:12">
      <c r="A745" s="18"/>
      <c r="B745" s="28"/>
      <c r="C745" s="28"/>
      <c r="D745" s="28"/>
      <c r="E745" s="30"/>
      <c r="G745" s="30"/>
      <c r="H745" s="30"/>
      <c r="I745" s="18"/>
      <c r="J745" s="30"/>
      <c r="K745" s="29"/>
      <c r="L745" s="18"/>
    </row>
    <row r="746" spans="1:12">
      <c r="A746" s="18"/>
      <c r="B746" s="18"/>
      <c r="C746" s="18"/>
      <c r="D746" s="18"/>
      <c r="E746" s="18"/>
      <c r="G746" s="18"/>
      <c r="H746" s="18"/>
      <c r="I746" s="18"/>
      <c r="J746" s="18"/>
      <c r="K746" s="18"/>
      <c r="L746" s="18"/>
    </row>
    <row r="747" spans="1:12">
      <c r="A747" s="18"/>
      <c r="B747" s="28"/>
      <c r="C747" s="28"/>
      <c r="D747" s="28"/>
      <c r="E747" s="30"/>
      <c r="G747" s="30"/>
      <c r="H747" s="30"/>
      <c r="I747" s="18"/>
      <c r="J747" s="30"/>
      <c r="K747" s="29"/>
      <c r="L747" s="18"/>
    </row>
    <row r="748" spans="1:12">
      <c r="A748" s="18"/>
      <c r="B748" s="18"/>
      <c r="C748" s="18"/>
      <c r="D748" s="18"/>
      <c r="E748" s="18"/>
      <c r="G748" s="18"/>
      <c r="H748" s="18"/>
      <c r="I748" s="18"/>
      <c r="J748" s="18"/>
      <c r="K748" s="18"/>
      <c r="L748" s="18"/>
    </row>
    <row r="749" spans="1:12">
      <c r="A749" s="18"/>
      <c r="B749" s="28"/>
      <c r="C749" s="28"/>
      <c r="D749" s="28"/>
      <c r="E749" s="30"/>
      <c r="G749" s="30"/>
      <c r="H749" s="30"/>
      <c r="I749" s="18"/>
      <c r="J749" s="30"/>
      <c r="K749" s="29"/>
      <c r="L749" s="18"/>
    </row>
    <row r="750" spans="1:12">
      <c r="A750" s="18"/>
      <c r="B750" s="18"/>
      <c r="C750" s="18"/>
      <c r="D750" s="18"/>
      <c r="E750" s="18"/>
      <c r="G750" s="18"/>
      <c r="H750" s="18"/>
      <c r="I750" s="18"/>
      <c r="J750" s="18"/>
      <c r="K750" s="18"/>
      <c r="L750" s="18"/>
    </row>
    <row r="751" spans="1:12">
      <c r="A751" s="18"/>
      <c r="B751" s="28"/>
      <c r="C751" s="28"/>
      <c r="D751" s="28"/>
      <c r="E751" s="30"/>
      <c r="G751" s="30"/>
      <c r="H751" s="30"/>
      <c r="I751" s="18"/>
      <c r="J751" s="30"/>
      <c r="K751" s="29"/>
      <c r="L751" s="18"/>
    </row>
    <row r="752" spans="1:12">
      <c r="A752" s="18"/>
      <c r="B752" s="18"/>
      <c r="C752" s="18"/>
      <c r="D752" s="18"/>
      <c r="E752" s="18"/>
      <c r="G752" s="18"/>
      <c r="H752" s="18"/>
      <c r="I752" s="18"/>
      <c r="J752" s="18"/>
      <c r="K752" s="18"/>
      <c r="L752" s="18"/>
    </row>
    <row r="753" spans="1:12">
      <c r="A753" s="18"/>
      <c r="B753" s="28"/>
      <c r="C753" s="28"/>
      <c r="D753" s="28"/>
      <c r="E753" s="30"/>
      <c r="G753" s="30"/>
      <c r="H753" s="30"/>
      <c r="I753" s="18"/>
      <c r="J753" s="30"/>
      <c r="K753" s="29"/>
      <c r="L753" s="18"/>
    </row>
    <row r="754" spans="1:12">
      <c r="A754" s="18"/>
      <c r="B754" s="18"/>
      <c r="C754" s="18"/>
      <c r="D754" s="18"/>
      <c r="E754" s="18"/>
      <c r="G754" s="18"/>
      <c r="H754" s="18"/>
      <c r="I754" s="18"/>
      <c r="J754" s="18"/>
      <c r="K754" s="18"/>
      <c r="L754" s="18"/>
    </row>
    <row r="755" spans="1:12">
      <c r="A755" s="18"/>
      <c r="B755" s="28"/>
      <c r="C755" s="28"/>
      <c r="D755" s="28"/>
      <c r="E755" s="30"/>
      <c r="G755" s="30"/>
      <c r="H755" s="30"/>
      <c r="I755" s="18"/>
      <c r="J755" s="30"/>
      <c r="K755" s="29"/>
      <c r="L755" s="18"/>
    </row>
    <row r="756" spans="1:12">
      <c r="A756" s="18"/>
      <c r="B756" s="18"/>
      <c r="C756" s="18"/>
      <c r="D756" s="18"/>
      <c r="E756" s="18"/>
      <c r="G756" s="18"/>
      <c r="H756" s="18"/>
      <c r="I756" s="18"/>
      <c r="J756" s="18"/>
      <c r="K756" s="18"/>
      <c r="L756" s="18"/>
    </row>
    <row r="757" spans="1:12">
      <c r="A757" s="18"/>
      <c r="B757" s="28"/>
      <c r="C757" s="28"/>
      <c r="D757" s="28"/>
      <c r="E757" s="30"/>
      <c r="G757" s="30"/>
      <c r="H757" s="30"/>
      <c r="I757" s="18"/>
      <c r="J757" s="30"/>
      <c r="K757" s="29"/>
      <c r="L757" s="18"/>
    </row>
    <row r="758" spans="1:12">
      <c r="A758" s="18"/>
      <c r="B758" s="18"/>
      <c r="C758" s="18"/>
      <c r="D758" s="18"/>
      <c r="E758" s="18"/>
      <c r="G758" s="18"/>
      <c r="H758" s="18"/>
      <c r="I758" s="18"/>
      <c r="J758" s="18"/>
      <c r="K758" s="18"/>
      <c r="L758" s="18"/>
    </row>
    <row r="759" spans="1:12">
      <c r="A759" s="18"/>
      <c r="B759" s="28"/>
      <c r="C759" s="28"/>
      <c r="D759" s="28"/>
      <c r="E759" s="30"/>
      <c r="G759" s="30"/>
      <c r="H759" s="30"/>
      <c r="I759" s="18"/>
      <c r="J759" s="30"/>
      <c r="K759" s="29"/>
      <c r="L759" s="18"/>
    </row>
    <row r="760" spans="1:12">
      <c r="A760" s="18"/>
      <c r="B760" s="18"/>
      <c r="C760" s="18"/>
      <c r="D760" s="18"/>
      <c r="E760" s="18"/>
      <c r="G760" s="18"/>
      <c r="H760" s="18"/>
      <c r="I760" s="18"/>
      <c r="J760" s="18"/>
      <c r="K760" s="18"/>
      <c r="L760" s="18"/>
    </row>
    <row r="761" spans="1:12">
      <c r="A761" s="18"/>
      <c r="B761" s="28"/>
      <c r="C761" s="28"/>
      <c r="D761" s="28"/>
      <c r="E761" s="30"/>
      <c r="G761" s="30"/>
      <c r="H761" s="30"/>
      <c r="I761" s="18"/>
      <c r="J761" s="30"/>
      <c r="K761" s="29"/>
      <c r="L761" s="18"/>
    </row>
    <row r="762" spans="1:12">
      <c r="A762" s="18"/>
      <c r="B762" s="18"/>
      <c r="C762" s="18"/>
      <c r="D762" s="18"/>
      <c r="E762" s="18"/>
      <c r="G762" s="18"/>
      <c r="H762" s="18"/>
      <c r="I762" s="18"/>
      <c r="J762" s="18"/>
      <c r="K762" s="18"/>
      <c r="L762" s="18"/>
    </row>
    <row r="763" spans="1:12">
      <c r="A763" s="18"/>
      <c r="B763" s="28"/>
      <c r="C763" s="28"/>
      <c r="D763" s="28"/>
      <c r="E763" s="30"/>
      <c r="G763" s="30"/>
      <c r="H763" s="30"/>
      <c r="I763" s="18"/>
      <c r="J763" s="30"/>
      <c r="K763" s="29"/>
      <c r="L763" s="18"/>
    </row>
    <row r="764" spans="1:12">
      <c r="A764" s="18"/>
      <c r="B764" s="18"/>
      <c r="C764" s="18"/>
      <c r="D764" s="18"/>
      <c r="E764" s="18"/>
      <c r="G764" s="18"/>
      <c r="H764" s="18"/>
      <c r="I764" s="18"/>
      <c r="J764" s="18"/>
      <c r="K764" s="18"/>
      <c r="L764" s="18"/>
    </row>
    <row r="765" spans="1:12">
      <c r="A765" s="18"/>
      <c r="B765" s="28"/>
      <c r="C765" s="28"/>
      <c r="D765" s="28"/>
      <c r="E765" s="30"/>
      <c r="G765" s="30"/>
      <c r="H765" s="30"/>
      <c r="I765" s="18"/>
      <c r="J765" s="30"/>
      <c r="K765" s="29"/>
      <c r="L765" s="18"/>
    </row>
    <row r="766" spans="1:12">
      <c r="A766" s="18"/>
      <c r="B766" s="18"/>
      <c r="C766" s="18"/>
      <c r="D766" s="18"/>
      <c r="E766" s="18"/>
      <c r="G766" s="18"/>
      <c r="H766" s="18"/>
      <c r="I766" s="18"/>
      <c r="J766" s="18"/>
      <c r="K766" s="18"/>
      <c r="L766" s="18"/>
    </row>
    <row r="767" spans="1:12">
      <c r="A767" s="18"/>
      <c r="B767" s="28"/>
      <c r="C767" s="28"/>
      <c r="D767" s="28"/>
      <c r="E767" s="30"/>
      <c r="G767" s="30"/>
      <c r="H767" s="30"/>
      <c r="I767" s="18"/>
      <c r="J767" s="30"/>
      <c r="K767" s="29"/>
      <c r="L767" s="18"/>
    </row>
    <row r="768" spans="1:12">
      <c r="A768" s="18"/>
      <c r="B768" s="18"/>
      <c r="C768" s="18"/>
      <c r="D768" s="18"/>
      <c r="E768" s="18"/>
      <c r="G768" s="18"/>
      <c r="H768" s="18"/>
      <c r="I768" s="18"/>
      <c r="J768" s="18"/>
      <c r="K768" s="18"/>
      <c r="L768" s="18"/>
    </row>
    <row r="769" spans="1:12">
      <c r="A769" s="18"/>
      <c r="B769" s="28"/>
      <c r="C769" s="28"/>
      <c r="D769" s="28"/>
      <c r="E769" s="30"/>
      <c r="G769" s="30"/>
      <c r="H769" s="30"/>
      <c r="I769" s="18"/>
      <c r="J769" s="30"/>
      <c r="K769" s="29"/>
      <c r="L769" s="18"/>
    </row>
    <row r="770" spans="1:12">
      <c r="A770" s="18"/>
      <c r="B770" s="18"/>
      <c r="C770" s="18"/>
      <c r="D770" s="18"/>
      <c r="E770" s="18"/>
      <c r="G770" s="18"/>
      <c r="H770" s="18"/>
      <c r="I770" s="18"/>
      <c r="J770" s="18"/>
      <c r="K770" s="18"/>
      <c r="L770" s="18"/>
    </row>
    <row r="771" spans="1:12">
      <c r="A771" s="18"/>
      <c r="B771" s="28"/>
      <c r="C771" s="28"/>
      <c r="D771" s="28"/>
      <c r="E771" s="30"/>
      <c r="G771" s="30"/>
      <c r="H771" s="30"/>
      <c r="I771" s="18"/>
      <c r="J771" s="30"/>
      <c r="K771" s="29"/>
      <c r="L771" s="18"/>
    </row>
    <row r="772" spans="1:12">
      <c r="A772" s="18"/>
      <c r="B772" s="18"/>
      <c r="C772" s="18"/>
      <c r="D772" s="18"/>
      <c r="E772" s="18"/>
      <c r="G772" s="18"/>
      <c r="H772" s="18"/>
      <c r="I772" s="18"/>
      <c r="J772" s="18"/>
      <c r="K772" s="18"/>
      <c r="L772" s="18"/>
    </row>
    <row r="773" spans="1:12">
      <c r="A773" s="18"/>
      <c r="B773" s="28"/>
      <c r="C773" s="28"/>
      <c r="D773" s="28"/>
      <c r="E773" s="30"/>
      <c r="G773" s="30"/>
      <c r="H773" s="30"/>
      <c r="I773" s="18"/>
      <c r="J773" s="30"/>
      <c r="K773" s="29"/>
      <c r="L773" s="18"/>
    </row>
    <row r="774" spans="1:12">
      <c r="A774" s="18"/>
      <c r="B774" s="18"/>
      <c r="C774" s="18"/>
      <c r="D774" s="18"/>
      <c r="E774" s="18"/>
      <c r="G774" s="18"/>
      <c r="H774" s="18"/>
      <c r="I774" s="18"/>
      <c r="J774" s="18"/>
      <c r="K774" s="18"/>
      <c r="L774" s="18"/>
    </row>
    <row r="775" spans="1:12">
      <c r="A775" s="18"/>
      <c r="B775" s="28"/>
      <c r="C775" s="28"/>
      <c r="D775" s="28"/>
      <c r="E775" s="30"/>
      <c r="G775" s="30"/>
      <c r="H775" s="30"/>
      <c r="I775" s="18"/>
      <c r="J775" s="30"/>
      <c r="K775" s="29"/>
      <c r="L775" s="18"/>
    </row>
    <row r="776" spans="1:12">
      <c r="A776" s="18"/>
      <c r="B776" s="18"/>
      <c r="C776" s="18"/>
      <c r="D776" s="18"/>
      <c r="E776" s="18"/>
      <c r="G776" s="18"/>
      <c r="H776" s="18"/>
      <c r="I776" s="18"/>
      <c r="J776" s="18"/>
      <c r="K776" s="18"/>
      <c r="L776" s="18"/>
    </row>
    <row r="777" spans="1:12">
      <c r="A777" s="18"/>
      <c r="B777" s="28"/>
      <c r="C777" s="28"/>
      <c r="D777" s="28"/>
      <c r="E777" s="30"/>
      <c r="G777" s="30"/>
      <c r="H777" s="30"/>
      <c r="I777" s="18"/>
      <c r="J777" s="30"/>
      <c r="K777" s="29"/>
      <c r="L777" s="18"/>
    </row>
    <row r="778" spans="1:12">
      <c r="A778" s="18"/>
      <c r="B778" s="18"/>
      <c r="C778" s="18"/>
      <c r="D778" s="18"/>
      <c r="E778" s="18"/>
      <c r="G778" s="18"/>
      <c r="H778" s="18"/>
      <c r="I778" s="18"/>
      <c r="J778" s="18"/>
      <c r="K778" s="18"/>
      <c r="L778" s="18"/>
    </row>
    <row r="779" spans="1:12">
      <c r="A779" s="18"/>
      <c r="B779" s="28"/>
      <c r="C779" s="28"/>
      <c r="D779" s="28"/>
      <c r="E779" s="30"/>
      <c r="G779" s="30"/>
      <c r="H779" s="30"/>
      <c r="I779" s="18"/>
      <c r="J779" s="30"/>
      <c r="K779" s="29"/>
      <c r="L779" s="18"/>
    </row>
    <row r="780" spans="1:12">
      <c r="A780" s="18"/>
      <c r="B780" s="18"/>
      <c r="C780" s="18"/>
      <c r="D780" s="18"/>
      <c r="E780" s="18"/>
      <c r="G780" s="18"/>
      <c r="H780" s="18"/>
      <c r="I780" s="18"/>
      <c r="J780" s="18"/>
      <c r="K780" s="18"/>
      <c r="L780" s="18"/>
    </row>
    <row r="781" spans="1:12">
      <c r="A781" s="18"/>
      <c r="B781" s="28"/>
      <c r="C781" s="28"/>
      <c r="D781" s="28"/>
      <c r="E781" s="30"/>
      <c r="G781" s="30"/>
      <c r="H781" s="30"/>
      <c r="I781" s="18"/>
      <c r="J781" s="30"/>
      <c r="K781" s="29"/>
      <c r="L781" s="18"/>
    </row>
    <row r="782" spans="1:12">
      <c r="A782" s="18"/>
      <c r="B782" s="18"/>
      <c r="C782" s="18"/>
      <c r="D782" s="18"/>
      <c r="E782" s="18"/>
      <c r="G782" s="18"/>
      <c r="H782" s="18"/>
      <c r="I782" s="18"/>
      <c r="J782" s="18"/>
      <c r="K782" s="18"/>
      <c r="L782" s="18"/>
    </row>
    <row r="783" spans="1:12">
      <c r="A783" s="18"/>
      <c r="B783" s="28"/>
      <c r="C783" s="28"/>
      <c r="D783" s="28"/>
      <c r="E783" s="30"/>
      <c r="G783" s="30"/>
      <c r="H783" s="30"/>
      <c r="I783" s="18"/>
      <c r="J783" s="30"/>
      <c r="K783" s="29"/>
      <c r="L783" s="18"/>
    </row>
    <row r="784" spans="1:12">
      <c r="A784" s="18"/>
      <c r="B784" s="18"/>
      <c r="C784" s="18"/>
      <c r="D784" s="18"/>
      <c r="E784" s="18"/>
      <c r="G784" s="18"/>
      <c r="H784" s="18"/>
      <c r="I784" s="18"/>
      <c r="J784" s="18"/>
      <c r="K784" s="18"/>
      <c r="L784" s="18"/>
    </row>
    <row r="785" spans="1:12">
      <c r="A785" s="18"/>
      <c r="B785" s="28"/>
      <c r="C785" s="28"/>
      <c r="D785" s="28"/>
      <c r="E785" s="30"/>
      <c r="G785" s="30"/>
      <c r="H785" s="30"/>
      <c r="I785" s="18"/>
      <c r="J785" s="30"/>
      <c r="K785" s="29"/>
      <c r="L785" s="18"/>
    </row>
    <row r="786" spans="1:12">
      <c r="A786" s="18"/>
      <c r="B786" s="18"/>
      <c r="C786" s="18"/>
      <c r="D786" s="18"/>
      <c r="E786" s="18"/>
      <c r="G786" s="18"/>
      <c r="H786" s="18"/>
      <c r="I786" s="18"/>
      <c r="J786" s="18"/>
      <c r="K786" s="18"/>
      <c r="L786" s="18"/>
    </row>
    <row r="787" spans="1:12">
      <c r="A787" s="18"/>
      <c r="B787" s="28"/>
      <c r="C787" s="28"/>
      <c r="D787" s="28"/>
      <c r="E787" s="30"/>
      <c r="G787" s="30"/>
      <c r="H787" s="30"/>
      <c r="I787" s="18"/>
      <c r="J787" s="30"/>
      <c r="K787" s="29"/>
      <c r="L787" s="18"/>
    </row>
    <row r="788" spans="1:12">
      <c r="A788" s="18"/>
      <c r="B788" s="18"/>
      <c r="C788" s="18"/>
      <c r="D788" s="18"/>
      <c r="E788" s="18"/>
      <c r="G788" s="18"/>
      <c r="H788" s="18"/>
      <c r="I788" s="18"/>
      <c r="J788" s="18"/>
      <c r="K788" s="18"/>
      <c r="L788" s="18"/>
    </row>
    <row r="789" spans="1:12">
      <c r="A789" s="18"/>
      <c r="B789" s="28"/>
      <c r="C789" s="28"/>
      <c r="D789" s="28"/>
      <c r="E789" s="30"/>
      <c r="G789" s="30"/>
      <c r="H789" s="30"/>
      <c r="I789" s="18"/>
      <c r="J789" s="30"/>
      <c r="K789" s="29"/>
      <c r="L789" s="18"/>
    </row>
    <row r="790" spans="1:12">
      <c r="A790" s="18"/>
      <c r="B790" s="18"/>
      <c r="C790" s="18"/>
      <c r="D790" s="18"/>
      <c r="E790" s="18"/>
      <c r="G790" s="18"/>
      <c r="H790" s="18"/>
      <c r="I790" s="18"/>
      <c r="J790" s="18"/>
      <c r="K790" s="18"/>
      <c r="L790" s="18"/>
    </row>
    <row r="791" spans="1:12">
      <c r="A791" s="18"/>
      <c r="B791" s="28"/>
      <c r="C791" s="28"/>
      <c r="D791" s="28"/>
      <c r="E791" s="30"/>
      <c r="G791" s="30"/>
      <c r="H791" s="30"/>
      <c r="I791" s="18"/>
      <c r="J791" s="30"/>
      <c r="K791" s="29"/>
      <c r="L791" s="18"/>
    </row>
    <row r="792" spans="1:12">
      <c r="A792" s="18"/>
      <c r="B792" s="18"/>
      <c r="C792" s="18"/>
      <c r="D792" s="18"/>
      <c r="E792" s="18"/>
      <c r="G792" s="18"/>
      <c r="H792" s="26"/>
      <c r="I792" s="26"/>
      <c r="J792" s="26"/>
      <c r="K792" s="18"/>
      <c r="L792" s="18"/>
    </row>
    <row r="793" spans="1:12">
      <c r="A793" s="18"/>
      <c r="B793" s="18"/>
      <c r="C793" s="27"/>
      <c r="D793" s="18"/>
      <c r="E793" s="18"/>
      <c r="G793" s="18"/>
      <c r="H793" s="18"/>
      <c r="I793" s="18"/>
      <c r="J793" s="18"/>
      <c r="K793" s="18"/>
      <c r="L793" s="18"/>
    </row>
    <row r="794" spans="1:12">
      <c r="A794" s="18"/>
      <c r="B794" s="18"/>
      <c r="C794" s="18"/>
      <c r="D794" s="18"/>
      <c r="E794" s="18"/>
      <c r="G794" s="18"/>
      <c r="H794" s="18"/>
      <c r="I794" s="18"/>
      <c r="J794" s="18"/>
      <c r="K794" s="18"/>
      <c r="L794" s="18"/>
    </row>
    <row r="795" spans="1:12">
      <c r="A795" s="18"/>
      <c r="B795" s="28"/>
      <c r="C795" s="28"/>
      <c r="D795" s="28"/>
      <c r="E795" s="30"/>
      <c r="G795" s="30"/>
      <c r="H795" s="30"/>
      <c r="I795" s="18"/>
      <c r="J795" s="30"/>
      <c r="K795" s="29"/>
      <c r="L795" s="18"/>
    </row>
    <row r="796" spans="1:12">
      <c r="A796" s="18"/>
      <c r="B796" s="18"/>
      <c r="C796" s="18"/>
      <c r="D796" s="18"/>
      <c r="E796" s="18"/>
      <c r="G796" s="18"/>
      <c r="H796" s="18"/>
      <c r="I796" s="18"/>
      <c r="J796" s="18"/>
      <c r="K796" s="18"/>
      <c r="L796" s="18"/>
    </row>
    <row r="797" spans="1:12">
      <c r="A797" s="18"/>
      <c r="B797" s="28"/>
      <c r="C797" s="28"/>
      <c r="D797" s="28"/>
      <c r="E797" s="30"/>
      <c r="G797" s="30"/>
      <c r="H797" s="30"/>
      <c r="I797" s="18"/>
      <c r="J797" s="30"/>
      <c r="K797" s="29"/>
      <c r="L797" s="18"/>
    </row>
    <row r="798" spans="1:12">
      <c r="A798" s="18"/>
      <c r="B798" s="18"/>
      <c r="C798" s="18"/>
      <c r="D798" s="18"/>
      <c r="E798" s="18"/>
      <c r="G798" s="18"/>
      <c r="H798" s="18"/>
      <c r="I798" s="18"/>
      <c r="J798" s="18"/>
      <c r="K798" s="18"/>
      <c r="L798" s="18"/>
    </row>
    <row r="799" spans="1:12">
      <c r="A799" s="18"/>
      <c r="B799" s="28"/>
      <c r="C799" s="28"/>
      <c r="D799" s="28"/>
      <c r="E799" s="30"/>
      <c r="G799" s="30"/>
      <c r="H799" s="30"/>
      <c r="I799" s="18"/>
      <c r="J799" s="30"/>
      <c r="K799" s="29"/>
      <c r="L799" s="18"/>
    </row>
    <row r="800" spans="1:12">
      <c r="A800" s="18"/>
      <c r="B800" s="18"/>
      <c r="C800" s="18"/>
      <c r="D800" s="18"/>
      <c r="E800" s="18"/>
      <c r="G800" s="18"/>
      <c r="H800" s="18"/>
      <c r="I800" s="18"/>
      <c r="J800" s="18"/>
      <c r="K800" s="18"/>
      <c r="L800" s="18"/>
    </row>
    <row r="801" spans="1:12">
      <c r="A801" s="18"/>
      <c r="B801" s="28"/>
      <c r="C801" s="28"/>
      <c r="D801" s="28"/>
      <c r="E801" s="30"/>
      <c r="G801" s="30"/>
      <c r="H801" s="30"/>
      <c r="I801" s="18"/>
      <c r="J801" s="30"/>
      <c r="K801" s="29"/>
      <c r="L801" s="18"/>
    </row>
    <row r="802" spans="1:12">
      <c r="A802" s="18"/>
      <c r="B802" s="18"/>
      <c r="C802" s="18"/>
      <c r="D802" s="18"/>
      <c r="E802" s="18"/>
      <c r="G802" s="18"/>
      <c r="H802" s="18"/>
      <c r="I802" s="18"/>
      <c r="J802" s="18"/>
      <c r="K802" s="18"/>
      <c r="L802" s="18"/>
    </row>
    <row r="803" spans="1:12">
      <c r="A803" s="18"/>
      <c r="B803" s="28"/>
      <c r="C803" s="28"/>
      <c r="D803" s="28"/>
      <c r="E803" s="30"/>
      <c r="G803" s="30"/>
      <c r="H803" s="30"/>
      <c r="I803" s="18"/>
      <c r="J803" s="30"/>
      <c r="K803" s="29"/>
      <c r="L803" s="18"/>
    </row>
    <row r="804" spans="1:12">
      <c r="A804" s="18"/>
      <c r="B804" s="18"/>
      <c r="C804" s="18"/>
      <c r="D804" s="18"/>
      <c r="E804" s="18"/>
      <c r="G804" s="18"/>
      <c r="H804" s="18"/>
      <c r="I804" s="18"/>
      <c r="J804" s="18"/>
      <c r="K804" s="18"/>
      <c r="L804" s="18"/>
    </row>
    <row r="805" spans="1:12">
      <c r="A805" s="18"/>
      <c r="B805" s="28"/>
      <c r="C805" s="28"/>
      <c r="D805" s="28"/>
      <c r="E805" s="30"/>
      <c r="G805" s="30"/>
      <c r="H805" s="30"/>
      <c r="I805" s="18"/>
      <c r="J805" s="30"/>
      <c r="K805" s="18"/>
      <c r="L805" s="18"/>
    </row>
    <row r="806" spans="1:12">
      <c r="A806" s="18"/>
      <c r="B806" s="18"/>
      <c r="C806" s="18"/>
      <c r="D806" s="18"/>
      <c r="E806" s="18"/>
      <c r="G806" s="18"/>
      <c r="H806" s="18"/>
      <c r="I806" s="18"/>
      <c r="J806" s="18"/>
      <c r="K806" s="18"/>
      <c r="L806" s="18"/>
    </row>
    <row r="807" spans="1:12">
      <c r="A807" s="18"/>
      <c r="B807" s="28"/>
      <c r="C807" s="28"/>
      <c r="D807" s="28"/>
      <c r="E807" s="30"/>
      <c r="G807" s="30"/>
      <c r="H807" s="30"/>
      <c r="I807" s="18"/>
      <c r="J807" s="30"/>
      <c r="K807" s="29"/>
      <c r="L807" s="18"/>
    </row>
    <row r="808" spans="1:12">
      <c r="A808" s="18"/>
      <c r="B808" s="18"/>
      <c r="C808" s="18"/>
      <c r="D808" s="18"/>
      <c r="E808" s="18"/>
      <c r="G808" s="18"/>
      <c r="H808" s="18"/>
      <c r="I808" s="18"/>
      <c r="J808" s="18"/>
      <c r="K808" s="18"/>
      <c r="L808" s="18"/>
    </row>
    <row r="809" spans="1:12">
      <c r="A809" s="18"/>
      <c r="B809" s="28"/>
      <c r="C809" s="28"/>
      <c r="D809" s="28"/>
      <c r="E809" s="30"/>
      <c r="G809" s="30"/>
      <c r="H809" s="30"/>
      <c r="I809" s="18"/>
      <c r="J809" s="30"/>
      <c r="K809" s="18"/>
      <c r="L809" s="18"/>
    </row>
    <row r="810" spans="1:12">
      <c r="A810" s="18"/>
      <c r="B810" s="18"/>
      <c r="C810" s="18"/>
      <c r="D810" s="18"/>
      <c r="E810" s="18"/>
      <c r="G810" s="18"/>
      <c r="H810" s="18"/>
      <c r="I810" s="18"/>
      <c r="J810" s="18"/>
      <c r="K810" s="18"/>
      <c r="L810" s="18"/>
    </row>
    <row r="811" spans="1:12">
      <c r="A811" s="18"/>
      <c r="B811" s="28"/>
      <c r="C811" s="28"/>
      <c r="D811" s="28"/>
      <c r="E811" s="30"/>
      <c r="G811" s="30"/>
      <c r="H811" s="30"/>
      <c r="I811" s="18"/>
      <c r="J811" s="30"/>
      <c r="K811" s="29"/>
      <c r="L811" s="18"/>
    </row>
    <row r="812" spans="1:12">
      <c r="A812" s="18"/>
      <c r="B812" s="18"/>
      <c r="C812" s="18"/>
      <c r="D812" s="18"/>
      <c r="E812" s="18"/>
      <c r="G812" s="18"/>
      <c r="H812" s="18"/>
      <c r="I812" s="18"/>
      <c r="J812" s="18"/>
      <c r="K812" s="18"/>
      <c r="L812" s="18"/>
    </row>
    <row r="813" spans="1:12">
      <c r="A813" s="18"/>
      <c r="B813" s="28"/>
      <c r="C813" s="28"/>
      <c r="D813" s="28"/>
      <c r="E813" s="30"/>
      <c r="G813" s="30"/>
      <c r="H813" s="30"/>
      <c r="I813" s="18"/>
      <c r="J813" s="30"/>
      <c r="K813" s="29"/>
      <c r="L813" s="18"/>
    </row>
    <row r="814" spans="1:12">
      <c r="A814" s="18"/>
      <c r="B814" s="18"/>
      <c r="C814" s="18"/>
      <c r="D814" s="18"/>
      <c r="E814" s="18"/>
      <c r="G814" s="18"/>
      <c r="H814" s="18"/>
      <c r="I814" s="18"/>
      <c r="J814" s="18"/>
      <c r="K814" s="18"/>
      <c r="L814" s="18"/>
    </row>
    <row r="815" spans="1:12">
      <c r="A815" s="18"/>
      <c r="B815" s="28"/>
      <c r="C815" s="28"/>
      <c r="D815" s="28"/>
      <c r="E815" s="30"/>
      <c r="G815" s="30"/>
      <c r="H815" s="30"/>
      <c r="I815" s="18"/>
      <c r="J815" s="30"/>
      <c r="K815" s="29"/>
      <c r="L815" s="18"/>
    </row>
    <row r="816" spans="1:12">
      <c r="A816" s="18"/>
      <c r="B816" s="18"/>
      <c r="C816" s="18"/>
      <c r="D816" s="18"/>
      <c r="E816" s="18"/>
      <c r="G816" s="18"/>
      <c r="H816" s="18"/>
      <c r="I816" s="18"/>
      <c r="J816" s="18"/>
      <c r="K816" s="18"/>
      <c r="L816" s="18"/>
    </row>
    <row r="817" spans="1:12">
      <c r="A817" s="18"/>
      <c r="B817" s="28"/>
      <c r="C817" s="28"/>
      <c r="D817" s="28"/>
      <c r="E817" s="30"/>
      <c r="G817" s="30"/>
      <c r="H817" s="30"/>
      <c r="I817" s="18"/>
      <c r="J817" s="30"/>
      <c r="K817" s="29"/>
      <c r="L817" s="18"/>
    </row>
    <row r="818" spans="1:12">
      <c r="A818" s="18"/>
      <c r="B818" s="18"/>
      <c r="C818" s="18"/>
      <c r="D818" s="18"/>
      <c r="E818" s="18"/>
      <c r="G818" s="18"/>
      <c r="H818" s="18"/>
      <c r="I818" s="18"/>
      <c r="J818" s="18"/>
      <c r="K818" s="18"/>
      <c r="L818" s="18"/>
    </row>
    <row r="819" spans="1:12">
      <c r="A819" s="18"/>
      <c r="B819" s="28"/>
      <c r="C819" s="28"/>
      <c r="D819" s="28"/>
      <c r="E819" s="30"/>
      <c r="G819" s="30"/>
      <c r="H819" s="30"/>
      <c r="I819" s="18"/>
      <c r="J819" s="30"/>
      <c r="K819" s="29"/>
      <c r="L819" s="18"/>
    </row>
    <row r="820" spans="1:12">
      <c r="A820" s="18"/>
      <c r="B820" s="18"/>
      <c r="C820" s="18"/>
      <c r="D820" s="18"/>
      <c r="E820" s="18"/>
      <c r="G820" s="18"/>
      <c r="H820" s="18"/>
      <c r="I820" s="18"/>
      <c r="J820" s="18"/>
      <c r="K820" s="18"/>
      <c r="L820" s="18"/>
    </row>
    <row r="821" spans="1:12">
      <c r="A821" s="18"/>
      <c r="B821" s="28"/>
      <c r="C821" s="28"/>
      <c r="D821" s="28"/>
      <c r="E821" s="30"/>
      <c r="G821" s="30"/>
      <c r="H821" s="30"/>
      <c r="I821" s="18"/>
      <c r="J821" s="30"/>
      <c r="K821" s="29"/>
      <c r="L821" s="18"/>
    </row>
    <row r="822" spans="1:12">
      <c r="A822" s="18"/>
      <c r="B822" s="18"/>
      <c r="C822" s="18"/>
      <c r="D822" s="18"/>
      <c r="E822" s="18"/>
      <c r="G822" s="18"/>
      <c r="H822" s="18"/>
      <c r="I822" s="18"/>
      <c r="J822" s="18"/>
      <c r="K822" s="18"/>
      <c r="L822" s="18"/>
    </row>
    <row r="823" spans="1:12">
      <c r="A823" s="18"/>
      <c r="B823" s="28"/>
      <c r="C823" s="28"/>
      <c r="D823" s="28"/>
      <c r="E823" s="30"/>
      <c r="G823" s="30"/>
      <c r="H823" s="30"/>
      <c r="I823" s="18"/>
      <c r="J823" s="30"/>
      <c r="K823" s="29"/>
      <c r="L823" s="18"/>
    </row>
    <row r="824" spans="1:12">
      <c r="A824" s="18"/>
      <c r="B824" s="18"/>
      <c r="C824" s="18"/>
      <c r="D824" s="18"/>
      <c r="E824" s="18"/>
      <c r="G824" s="18"/>
      <c r="H824" s="18"/>
      <c r="I824" s="18"/>
      <c r="J824" s="18"/>
      <c r="K824" s="18"/>
      <c r="L824" s="18"/>
    </row>
    <row r="825" spans="1:12">
      <c r="A825" s="18"/>
      <c r="B825" s="28"/>
      <c r="C825" s="28"/>
      <c r="D825" s="28"/>
      <c r="E825" s="30"/>
      <c r="G825" s="30"/>
      <c r="H825" s="30"/>
      <c r="I825" s="18"/>
      <c r="J825" s="30"/>
      <c r="K825" s="29"/>
      <c r="L825" s="18"/>
    </row>
    <row r="826" spans="1:12">
      <c r="A826" s="18"/>
      <c r="B826" s="18"/>
      <c r="C826" s="18"/>
      <c r="D826" s="18"/>
      <c r="E826" s="18"/>
      <c r="G826" s="18"/>
      <c r="H826" s="18"/>
      <c r="I826" s="18"/>
      <c r="J826" s="18"/>
      <c r="K826" s="18"/>
      <c r="L826" s="18"/>
    </row>
    <row r="827" spans="1:12">
      <c r="A827" s="18"/>
      <c r="B827" s="28"/>
      <c r="C827" s="28"/>
      <c r="D827" s="28"/>
      <c r="E827" s="30"/>
      <c r="G827" s="30"/>
      <c r="H827" s="30"/>
      <c r="I827" s="18"/>
      <c r="J827" s="30"/>
      <c r="K827" s="29"/>
      <c r="L827" s="18"/>
    </row>
    <row r="828" spans="1:12">
      <c r="A828" s="18"/>
      <c r="B828" s="18"/>
      <c r="C828" s="18"/>
      <c r="D828" s="18"/>
      <c r="E828" s="18"/>
      <c r="G828" s="18"/>
      <c r="H828" s="18"/>
      <c r="I828" s="18"/>
      <c r="J828" s="18"/>
      <c r="K828" s="18"/>
      <c r="L828" s="18"/>
    </row>
    <row r="829" spans="1:12">
      <c r="A829" s="18"/>
      <c r="B829" s="28"/>
      <c r="C829" s="28"/>
      <c r="D829" s="28"/>
      <c r="E829" s="30"/>
      <c r="G829" s="30"/>
      <c r="H829" s="30"/>
      <c r="I829" s="18"/>
      <c r="J829" s="30"/>
      <c r="K829" s="29"/>
      <c r="L829" s="18"/>
    </row>
    <row r="830" spans="1:12">
      <c r="A830" s="18"/>
      <c r="B830" s="18"/>
      <c r="C830" s="18"/>
      <c r="D830" s="18"/>
      <c r="E830" s="18"/>
      <c r="G830" s="18"/>
      <c r="H830" s="18"/>
      <c r="I830" s="18"/>
      <c r="J830" s="18"/>
      <c r="K830" s="18"/>
      <c r="L830" s="18"/>
    </row>
    <row r="831" spans="1:12">
      <c r="A831" s="18"/>
      <c r="B831" s="28"/>
      <c r="C831" s="28"/>
      <c r="D831" s="28"/>
      <c r="E831" s="30"/>
      <c r="G831" s="30"/>
      <c r="H831" s="30"/>
      <c r="I831" s="18"/>
      <c r="J831" s="30"/>
      <c r="K831" s="29"/>
      <c r="L831" s="18"/>
    </row>
    <row r="832" spans="1:12">
      <c r="A832" s="18"/>
      <c r="B832" s="18"/>
      <c r="C832" s="18"/>
      <c r="D832" s="18"/>
      <c r="E832" s="18"/>
      <c r="G832" s="18"/>
      <c r="H832" s="18"/>
      <c r="I832" s="18"/>
      <c r="J832" s="18"/>
      <c r="K832" s="18"/>
      <c r="L832" s="18"/>
    </row>
    <row r="833" spans="1:12">
      <c r="A833" s="18"/>
      <c r="B833" s="28"/>
      <c r="C833" s="28"/>
      <c r="D833" s="28"/>
      <c r="E833" s="30"/>
      <c r="G833" s="30"/>
      <c r="H833" s="30"/>
      <c r="I833" s="18"/>
      <c r="J833" s="30"/>
      <c r="K833" s="29"/>
      <c r="L833" s="18"/>
    </row>
    <row r="834" spans="1:12">
      <c r="A834" s="18"/>
      <c r="B834" s="18"/>
      <c r="C834" s="18"/>
      <c r="D834" s="18"/>
      <c r="E834" s="18"/>
      <c r="G834" s="18"/>
      <c r="H834" s="18"/>
      <c r="I834" s="18"/>
      <c r="J834" s="18"/>
      <c r="K834" s="18"/>
      <c r="L834" s="18"/>
    </row>
    <row r="835" spans="1:12">
      <c r="A835" s="18"/>
      <c r="B835" s="28"/>
      <c r="C835" s="28"/>
      <c r="D835" s="28"/>
      <c r="E835" s="30"/>
      <c r="G835" s="30"/>
      <c r="H835" s="30"/>
      <c r="I835" s="18"/>
      <c r="J835" s="30"/>
      <c r="K835" s="29"/>
      <c r="L835" s="18"/>
    </row>
    <row r="836" spans="1:12">
      <c r="A836" s="18"/>
      <c r="B836" s="18"/>
      <c r="C836" s="18"/>
      <c r="D836" s="18"/>
      <c r="E836" s="18"/>
      <c r="G836" s="18"/>
      <c r="H836" s="18"/>
      <c r="I836" s="18"/>
      <c r="J836" s="18"/>
      <c r="K836" s="18"/>
      <c r="L836" s="18"/>
    </row>
    <row r="837" spans="1:12">
      <c r="A837" s="18"/>
      <c r="B837" s="28"/>
      <c r="C837" s="28"/>
      <c r="D837" s="28"/>
      <c r="E837" s="30"/>
      <c r="G837" s="30"/>
      <c r="H837" s="30"/>
      <c r="I837" s="18"/>
      <c r="J837" s="30"/>
      <c r="K837" s="29"/>
      <c r="L837" s="18"/>
    </row>
    <row r="838" spans="1:12">
      <c r="A838" s="18"/>
      <c r="B838" s="18"/>
      <c r="C838" s="18"/>
      <c r="D838" s="18"/>
      <c r="E838" s="18"/>
      <c r="G838" s="18"/>
      <c r="H838" s="18"/>
      <c r="I838" s="18"/>
      <c r="J838" s="18"/>
      <c r="K838" s="18"/>
      <c r="L838" s="18"/>
    </row>
    <row r="839" spans="1:12">
      <c r="A839" s="18"/>
      <c r="B839" s="28"/>
      <c r="C839" s="28"/>
      <c r="D839" s="28"/>
      <c r="E839" s="30"/>
      <c r="G839" s="30"/>
      <c r="H839" s="30"/>
      <c r="I839" s="18"/>
      <c r="J839" s="30"/>
      <c r="K839" s="29"/>
      <c r="L839" s="18"/>
    </row>
    <row r="840" spans="1:12">
      <c r="A840" s="18"/>
      <c r="B840" s="18"/>
      <c r="C840" s="18"/>
      <c r="D840" s="18"/>
      <c r="E840" s="18"/>
      <c r="G840" s="18"/>
      <c r="H840" s="18"/>
      <c r="I840" s="18"/>
      <c r="J840" s="18"/>
      <c r="K840" s="18"/>
      <c r="L840" s="18"/>
    </row>
    <row r="841" spans="1:12">
      <c r="A841" s="18"/>
      <c r="B841" s="28"/>
      <c r="C841" s="28"/>
      <c r="D841" s="28"/>
      <c r="E841" s="30"/>
      <c r="G841" s="30"/>
      <c r="H841" s="30"/>
      <c r="I841" s="18"/>
      <c r="J841" s="30"/>
      <c r="K841" s="29"/>
      <c r="L841" s="18"/>
    </row>
    <row r="842" spans="1:12">
      <c r="A842" s="18"/>
      <c r="B842" s="18"/>
      <c r="C842" s="18"/>
      <c r="D842" s="18"/>
      <c r="E842" s="18"/>
      <c r="G842" s="18"/>
      <c r="H842" s="18"/>
      <c r="I842" s="18"/>
      <c r="J842" s="18"/>
      <c r="K842" s="18"/>
      <c r="L842" s="18"/>
    </row>
    <row r="843" spans="1:12">
      <c r="A843" s="18"/>
      <c r="B843" s="28"/>
      <c r="C843" s="28"/>
      <c r="D843" s="28"/>
      <c r="E843" s="30"/>
      <c r="G843" s="30"/>
      <c r="H843" s="30"/>
      <c r="I843" s="18"/>
      <c r="J843" s="30"/>
      <c r="K843" s="29"/>
      <c r="L843" s="18"/>
    </row>
    <row r="844" spans="1:12">
      <c r="A844" s="18"/>
      <c r="B844" s="18"/>
      <c r="C844" s="18"/>
      <c r="D844" s="18"/>
      <c r="E844" s="18"/>
      <c r="G844" s="18"/>
      <c r="H844" s="18"/>
      <c r="I844" s="18"/>
      <c r="J844" s="18"/>
      <c r="K844" s="18"/>
      <c r="L844" s="18"/>
    </row>
    <row r="845" spans="1:12">
      <c r="A845" s="18"/>
      <c r="B845" s="28"/>
      <c r="C845" s="28"/>
      <c r="D845" s="28"/>
      <c r="E845" s="30"/>
      <c r="G845" s="30"/>
      <c r="H845" s="30"/>
      <c r="I845" s="18"/>
      <c r="J845" s="30"/>
      <c r="K845" s="29"/>
      <c r="L845" s="18"/>
    </row>
    <row r="846" spans="1:12">
      <c r="A846" s="18"/>
      <c r="B846" s="18"/>
      <c r="C846" s="18"/>
      <c r="D846" s="18"/>
      <c r="E846" s="18"/>
      <c r="G846" s="18"/>
      <c r="H846" s="18"/>
      <c r="I846" s="18"/>
      <c r="J846" s="18"/>
      <c r="K846" s="18"/>
      <c r="L846" s="18"/>
    </row>
    <row r="847" spans="1:12">
      <c r="A847" s="18"/>
      <c r="B847" s="28"/>
      <c r="C847" s="28"/>
      <c r="D847" s="28"/>
      <c r="E847" s="30"/>
      <c r="G847" s="30"/>
      <c r="H847" s="30"/>
      <c r="I847" s="18"/>
      <c r="J847" s="30"/>
      <c r="K847" s="29"/>
      <c r="L847" s="18"/>
    </row>
    <row r="848" spans="1:12">
      <c r="A848" s="18"/>
      <c r="B848" s="18"/>
      <c r="C848" s="18"/>
      <c r="D848" s="18"/>
      <c r="E848" s="18"/>
      <c r="G848" s="18"/>
      <c r="H848" s="18"/>
      <c r="I848" s="18"/>
      <c r="J848" s="18"/>
      <c r="K848" s="18"/>
      <c r="L848" s="18"/>
    </row>
    <row r="849" spans="1:12">
      <c r="A849" s="18"/>
      <c r="B849" s="28"/>
      <c r="C849" s="28"/>
      <c r="D849" s="28"/>
      <c r="E849" s="30"/>
      <c r="G849" s="30"/>
      <c r="H849" s="30"/>
      <c r="I849" s="18"/>
      <c r="J849" s="30"/>
      <c r="K849" s="29"/>
      <c r="L849" s="18"/>
    </row>
    <row r="850" spans="1:12">
      <c r="A850" s="18"/>
      <c r="B850" s="18"/>
      <c r="C850" s="18"/>
      <c r="D850" s="18"/>
      <c r="E850" s="18"/>
      <c r="G850" s="18"/>
      <c r="H850" s="18"/>
      <c r="I850" s="18"/>
      <c r="J850" s="18"/>
      <c r="K850" s="18"/>
      <c r="L850" s="18"/>
    </row>
    <row r="851" spans="1:12">
      <c r="A851" s="18"/>
      <c r="B851" s="28"/>
      <c r="C851" s="28"/>
      <c r="D851" s="28"/>
      <c r="E851" s="30"/>
      <c r="G851" s="30"/>
      <c r="H851" s="30"/>
      <c r="I851" s="18"/>
      <c r="J851" s="30"/>
      <c r="K851" s="29"/>
      <c r="L851" s="18"/>
    </row>
    <row r="852" spans="1:12">
      <c r="A852" s="18"/>
      <c r="B852" s="18"/>
      <c r="C852" s="18"/>
      <c r="D852" s="18"/>
      <c r="E852" s="18"/>
      <c r="G852" s="30"/>
      <c r="H852" s="18"/>
      <c r="I852" s="18"/>
      <c r="J852" s="18"/>
      <c r="K852" s="18"/>
      <c r="L852" s="18"/>
    </row>
    <row r="853" spans="1:12">
      <c r="A853" s="18"/>
      <c r="B853" s="28"/>
      <c r="C853" s="28"/>
      <c r="D853" s="28"/>
      <c r="E853" s="30"/>
      <c r="G853" s="30"/>
      <c r="H853" s="18"/>
      <c r="I853" s="18"/>
      <c r="J853" s="30"/>
      <c r="K853" s="29"/>
      <c r="L853" s="18"/>
    </row>
    <row r="854" spans="1:12">
      <c r="A854" s="18"/>
      <c r="B854" s="18"/>
      <c r="C854" s="18"/>
      <c r="D854" s="18"/>
      <c r="G854" s="30"/>
      <c r="H854" s="18"/>
      <c r="I854" s="18"/>
      <c r="J854" s="18"/>
      <c r="K854" s="18"/>
      <c r="L854" s="18"/>
    </row>
    <row r="855" spans="1:12">
      <c r="A855" s="18"/>
      <c r="B855" s="28"/>
      <c r="C855" s="28"/>
      <c r="D855" s="28"/>
      <c r="E855" s="30"/>
      <c r="G855" s="30"/>
      <c r="H855" s="18"/>
      <c r="I855" s="18"/>
      <c r="J855" s="30"/>
      <c r="K855" s="29"/>
      <c r="L855" s="18"/>
    </row>
    <row r="856" spans="1:12">
      <c r="A856" s="18"/>
      <c r="B856" s="18"/>
      <c r="C856" s="18"/>
      <c r="D856" s="18"/>
      <c r="E856" s="18"/>
      <c r="G856" s="30"/>
      <c r="H856" s="18"/>
      <c r="I856" s="18"/>
      <c r="J856" s="18"/>
      <c r="K856" s="18"/>
      <c r="L856" s="18"/>
    </row>
    <row r="857" spans="1:12">
      <c r="A857" s="18"/>
      <c r="B857" s="28"/>
      <c r="C857" s="28"/>
      <c r="D857" s="28"/>
      <c r="E857" s="30"/>
      <c r="G857" s="30"/>
      <c r="H857" s="30"/>
      <c r="I857" s="18"/>
      <c r="J857" s="30"/>
      <c r="K857" s="29"/>
      <c r="L857" s="18"/>
    </row>
    <row r="858" spans="1:12">
      <c r="A858" s="18"/>
      <c r="B858" s="18"/>
      <c r="C858" s="18"/>
      <c r="D858" s="18"/>
      <c r="E858" s="18"/>
      <c r="G858" s="30"/>
      <c r="H858" s="18"/>
      <c r="I858" s="18"/>
      <c r="J858" s="18"/>
      <c r="K858" s="18"/>
      <c r="L858" s="18"/>
    </row>
    <row r="859" spans="1:12">
      <c r="A859" s="18"/>
      <c r="B859" s="28"/>
      <c r="C859" s="28"/>
      <c r="D859" s="28"/>
      <c r="E859" s="30"/>
      <c r="G859" s="30"/>
      <c r="H859" s="30"/>
      <c r="I859" s="18"/>
      <c r="J859" s="30"/>
      <c r="K859" s="29"/>
      <c r="L859" s="18"/>
    </row>
    <row r="860" spans="1:12">
      <c r="A860" s="18"/>
      <c r="B860" s="18"/>
      <c r="C860" s="18"/>
      <c r="D860" s="18"/>
      <c r="E860" s="18"/>
      <c r="G860" s="30"/>
      <c r="H860" s="18"/>
      <c r="I860" s="18"/>
      <c r="J860" s="18"/>
      <c r="K860" s="18"/>
      <c r="L860" s="18"/>
    </row>
    <row r="861" spans="1:12">
      <c r="A861" s="18"/>
      <c r="B861" s="28"/>
      <c r="C861" s="28"/>
      <c r="D861" s="28"/>
      <c r="E861" s="30"/>
      <c r="G861" s="30"/>
      <c r="H861" s="30"/>
      <c r="I861" s="18"/>
      <c r="J861" s="30"/>
      <c r="K861" s="29"/>
      <c r="L861" s="18"/>
    </row>
    <row r="862" spans="1:12">
      <c r="A862" s="18"/>
      <c r="B862" s="18"/>
      <c r="C862" s="18"/>
      <c r="D862" s="18"/>
      <c r="E862" s="18"/>
      <c r="G862" s="18"/>
      <c r="H862" s="18"/>
      <c r="I862" s="18"/>
      <c r="J862" s="18"/>
      <c r="K862" s="18"/>
      <c r="L862" s="18"/>
    </row>
    <row r="863" spans="1:12">
      <c r="A863" s="18"/>
      <c r="B863" s="28"/>
      <c r="C863" s="28"/>
      <c r="D863" s="28"/>
      <c r="E863" s="30"/>
      <c r="G863" s="30"/>
      <c r="H863" s="30"/>
      <c r="I863" s="18"/>
      <c r="J863" s="18"/>
      <c r="K863" s="18"/>
      <c r="L863" s="18"/>
    </row>
    <row r="864" spans="1:12">
      <c r="A864" s="18"/>
      <c r="B864" s="18"/>
      <c r="C864" s="18"/>
      <c r="D864" s="18"/>
      <c r="E864" s="18"/>
      <c r="G864" s="18"/>
      <c r="H864" s="26"/>
      <c r="I864" s="26"/>
      <c r="J864" s="26"/>
      <c r="K864" s="18"/>
      <c r="L864" s="18"/>
    </row>
    <row r="865" spans="1:12">
      <c r="A865" s="18"/>
      <c r="B865" s="18"/>
      <c r="C865" s="18"/>
      <c r="D865" s="18"/>
      <c r="E865" s="18"/>
      <c r="G865" s="18"/>
      <c r="H865" s="18"/>
      <c r="I865" s="18"/>
      <c r="J865" s="18"/>
      <c r="K865" s="18"/>
      <c r="L865" s="18"/>
    </row>
    <row r="866" spans="1:12">
      <c r="A866" s="18"/>
      <c r="B866" s="24"/>
      <c r="C866" s="25"/>
      <c r="D866" s="25"/>
      <c r="E866" s="25"/>
      <c r="G866" s="25"/>
      <c r="H866" s="25"/>
      <c r="I866" s="25"/>
      <c r="J866" s="25"/>
      <c r="K866" s="18"/>
      <c r="L866" s="18"/>
    </row>
    <row r="867" spans="1:12">
      <c r="A867" s="18"/>
      <c r="B867" s="18"/>
      <c r="C867" s="25"/>
      <c r="D867" s="25"/>
      <c r="E867" s="25"/>
      <c r="G867" s="25"/>
      <c r="H867" s="25"/>
      <c r="I867" s="25"/>
      <c r="J867" s="25"/>
      <c r="K867" s="18"/>
      <c r="L867" s="18"/>
    </row>
    <row r="868" spans="1:12">
      <c r="A868" s="18"/>
      <c r="B868" s="18"/>
      <c r="C868" s="18"/>
      <c r="D868" s="18"/>
      <c r="E868" s="18"/>
      <c r="G868" s="26"/>
      <c r="H868" s="26"/>
      <c r="I868" s="26"/>
      <c r="J868" s="26"/>
      <c r="K868" s="18"/>
      <c r="L868" s="18"/>
    </row>
    <row r="869" spans="1:12">
      <c r="A869" s="18"/>
      <c r="B869" s="18"/>
      <c r="C869" s="18"/>
      <c r="D869" s="18"/>
      <c r="E869" s="18"/>
      <c r="G869" s="18"/>
      <c r="H869" s="18"/>
      <c r="I869" s="18"/>
      <c r="J869" s="18"/>
      <c r="K869" s="20"/>
      <c r="L869" s="18"/>
    </row>
    <row r="870" spans="1:12">
      <c r="A870" s="18"/>
      <c r="B870" s="18"/>
      <c r="C870" s="18"/>
      <c r="D870" s="18"/>
      <c r="E870" s="18"/>
      <c r="G870" s="18"/>
      <c r="H870" s="18"/>
      <c r="I870" s="18"/>
      <c r="J870" s="18"/>
      <c r="K870" s="18"/>
      <c r="L870" s="18"/>
    </row>
    <row r="871" spans="1:12">
      <c r="A871" s="18"/>
      <c r="B871" s="24"/>
      <c r="C871" s="24"/>
      <c r="D871" s="24"/>
      <c r="E871" s="21"/>
      <c r="G871" s="21"/>
      <c r="H871" s="21"/>
      <c r="I871" s="18"/>
      <c r="J871" s="21"/>
      <c r="K871" s="18"/>
      <c r="L871" s="18"/>
    </row>
    <row r="872" spans="1:12">
      <c r="A872" s="18"/>
      <c r="B872" s="18"/>
      <c r="C872" s="18"/>
      <c r="D872" s="18"/>
      <c r="E872" s="18"/>
      <c r="G872" s="18"/>
      <c r="H872" s="18"/>
      <c r="I872" s="18"/>
      <c r="J872" s="18"/>
      <c r="K872" s="18"/>
      <c r="L872" s="18"/>
    </row>
    <row r="873" spans="1:12">
      <c r="A873" s="18"/>
      <c r="B873" s="18"/>
      <c r="C873" s="27"/>
      <c r="D873" s="18"/>
      <c r="E873" s="18"/>
      <c r="G873" s="18"/>
      <c r="H873" s="18"/>
      <c r="I873" s="18"/>
      <c r="J873" s="18"/>
      <c r="K873" s="18"/>
      <c r="L873" s="18"/>
    </row>
    <row r="874" spans="1:12">
      <c r="A874" s="18"/>
      <c r="B874" s="18"/>
      <c r="C874" s="18"/>
      <c r="D874" s="18"/>
      <c r="E874" s="18"/>
      <c r="G874" s="18"/>
      <c r="H874" s="18"/>
      <c r="I874" s="18"/>
      <c r="J874" s="18"/>
      <c r="K874" s="18"/>
      <c r="L874" s="18"/>
    </row>
    <row r="875" spans="1:12">
      <c r="A875" s="18"/>
      <c r="B875" s="28"/>
      <c r="C875" s="28"/>
      <c r="D875" s="28"/>
      <c r="E875" s="30"/>
      <c r="G875" s="30"/>
      <c r="H875" s="30"/>
      <c r="I875" s="18"/>
      <c r="J875" s="30"/>
      <c r="K875" s="29"/>
      <c r="L875" s="18"/>
    </row>
    <row r="876" spans="1:12">
      <c r="A876" s="18"/>
      <c r="B876" s="18"/>
      <c r="C876" s="18"/>
      <c r="D876" s="18"/>
      <c r="E876" s="18"/>
      <c r="G876" s="18"/>
      <c r="H876" s="18"/>
      <c r="I876" s="18"/>
      <c r="J876" s="18"/>
      <c r="K876" s="18"/>
      <c r="L876" s="18"/>
    </row>
    <row r="877" spans="1:12">
      <c r="A877" s="18"/>
      <c r="B877" s="28"/>
      <c r="C877" s="28"/>
      <c r="D877" s="28"/>
      <c r="E877" s="30"/>
      <c r="G877" s="30"/>
      <c r="H877" s="30"/>
      <c r="I877" s="18"/>
      <c r="J877" s="30"/>
      <c r="K877" s="29"/>
      <c r="L877" s="18"/>
    </row>
    <row r="878" spans="1:12">
      <c r="A878" s="18"/>
      <c r="B878" s="18"/>
      <c r="C878" s="18"/>
      <c r="D878" s="18"/>
      <c r="E878" s="18"/>
      <c r="G878" s="18"/>
      <c r="H878" s="18"/>
      <c r="I878" s="18"/>
      <c r="J878" s="18"/>
      <c r="K878" s="18"/>
      <c r="L878" s="18"/>
    </row>
    <row r="879" spans="1:12">
      <c r="A879" s="18"/>
      <c r="B879" s="28"/>
      <c r="C879" s="28"/>
      <c r="D879" s="28"/>
      <c r="E879" s="30"/>
      <c r="G879" s="30"/>
      <c r="H879" s="30"/>
      <c r="I879" s="18"/>
      <c r="J879" s="30"/>
      <c r="K879" s="29"/>
      <c r="L879" s="18"/>
    </row>
    <row r="880" spans="1:12">
      <c r="A880" s="18"/>
      <c r="B880" s="18"/>
      <c r="C880" s="18"/>
      <c r="D880" s="18"/>
      <c r="E880" s="18"/>
      <c r="G880" s="18"/>
      <c r="H880" s="18"/>
      <c r="I880" s="18"/>
      <c r="J880" s="18"/>
      <c r="K880" s="18"/>
      <c r="L880" s="18"/>
    </row>
    <row r="881" spans="1:12">
      <c r="A881" s="18"/>
      <c r="B881" s="28"/>
      <c r="C881" s="28"/>
      <c r="D881" s="28"/>
      <c r="E881" s="30"/>
      <c r="G881" s="30"/>
      <c r="H881" s="30"/>
      <c r="I881" s="18"/>
      <c r="J881" s="30"/>
      <c r="K881" s="29"/>
      <c r="L881" s="32"/>
    </row>
    <row r="882" spans="1:12">
      <c r="A882" s="18"/>
      <c r="B882" s="18"/>
      <c r="C882" s="18"/>
      <c r="D882" s="18"/>
      <c r="E882" s="18"/>
      <c r="G882" s="18"/>
      <c r="H882" s="18"/>
      <c r="I882" s="18"/>
      <c r="J882" s="18"/>
      <c r="K882" s="18"/>
      <c r="L882" s="20"/>
    </row>
    <row r="883" spans="1:12">
      <c r="A883" s="18"/>
      <c r="B883" s="28"/>
      <c r="C883" s="28"/>
      <c r="D883" s="28"/>
      <c r="E883" s="30"/>
      <c r="G883" s="30"/>
      <c r="H883" s="30"/>
      <c r="I883" s="18"/>
      <c r="J883" s="30"/>
      <c r="K883" s="29"/>
      <c r="L883" s="32"/>
    </row>
    <row r="884" spans="1:12">
      <c r="A884" s="18"/>
      <c r="B884" s="18"/>
      <c r="C884" s="18"/>
      <c r="D884" s="18"/>
      <c r="E884" s="18"/>
      <c r="G884" s="18"/>
      <c r="H884" s="18"/>
      <c r="I884" s="18"/>
      <c r="J884" s="18"/>
      <c r="K884" s="18"/>
      <c r="L884" s="20"/>
    </row>
    <row r="885" spans="1:12">
      <c r="A885" s="18"/>
      <c r="B885" s="28"/>
      <c r="C885" s="28"/>
      <c r="D885" s="28"/>
      <c r="E885" s="30"/>
      <c r="G885" s="30"/>
      <c r="H885" s="30"/>
      <c r="I885" s="18"/>
      <c r="J885" s="30"/>
      <c r="K885" s="29"/>
      <c r="L885" s="32"/>
    </row>
    <row r="886" spans="1:12">
      <c r="A886" s="18"/>
      <c r="B886" s="18"/>
      <c r="C886" s="18"/>
      <c r="D886" s="18"/>
      <c r="E886" s="18"/>
      <c r="G886" s="18"/>
      <c r="H886" s="18"/>
      <c r="I886" s="18"/>
      <c r="J886" s="18"/>
      <c r="K886" s="18"/>
      <c r="L886" s="20"/>
    </row>
    <row r="887" spans="1:12">
      <c r="A887" s="18"/>
      <c r="B887" s="28"/>
      <c r="C887" s="28"/>
      <c r="D887" s="28"/>
      <c r="E887" s="30"/>
      <c r="G887" s="30"/>
      <c r="H887" s="30"/>
      <c r="I887" s="18"/>
      <c r="J887" s="30"/>
      <c r="K887" s="29"/>
      <c r="L887" s="32"/>
    </row>
    <row r="888" spans="1:12">
      <c r="A888" s="18"/>
      <c r="B888" s="18"/>
      <c r="C888" s="18"/>
      <c r="D888" s="18"/>
      <c r="E888" s="18"/>
      <c r="G888" s="18"/>
      <c r="H888" s="18"/>
      <c r="I888" s="18"/>
      <c r="J888" s="18"/>
      <c r="K888" s="18"/>
      <c r="L888" s="20"/>
    </row>
    <row r="889" spans="1:12">
      <c r="A889" s="18"/>
      <c r="B889" s="28"/>
      <c r="C889" s="28"/>
      <c r="D889" s="28"/>
      <c r="E889" s="30"/>
      <c r="G889" s="30"/>
      <c r="H889" s="30"/>
      <c r="I889" s="18"/>
      <c r="J889" s="30"/>
      <c r="K889" s="29"/>
      <c r="L889" s="32"/>
    </row>
    <row r="890" spans="1:12">
      <c r="A890" s="18"/>
      <c r="B890" s="18"/>
      <c r="C890" s="18"/>
      <c r="D890" s="18"/>
      <c r="E890" s="19"/>
      <c r="G890" s="18"/>
      <c r="H890" s="18"/>
      <c r="I890" s="18"/>
      <c r="J890" s="18"/>
      <c r="K890" s="18"/>
      <c r="L890" s="20"/>
    </row>
    <row r="891" spans="1:12">
      <c r="A891" s="18"/>
      <c r="B891" s="28"/>
      <c r="C891" s="28"/>
      <c r="D891" s="28"/>
      <c r="E891" s="30"/>
      <c r="G891" s="30"/>
      <c r="H891" s="30"/>
      <c r="I891" s="18"/>
      <c r="J891" s="30"/>
      <c r="K891" s="29"/>
      <c r="L891" s="32"/>
    </row>
    <row r="892" spans="1:12">
      <c r="A892" s="18"/>
      <c r="B892" s="18"/>
      <c r="C892" s="18"/>
      <c r="D892" s="18"/>
      <c r="E892" s="18"/>
      <c r="G892" s="18"/>
      <c r="H892" s="26"/>
      <c r="I892" s="26"/>
      <c r="J892" s="26"/>
      <c r="K892" s="18"/>
      <c r="L892" s="20"/>
    </row>
    <row r="893" spans="1:12">
      <c r="A893" s="18"/>
      <c r="B893" s="18"/>
      <c r="C893" s="18"/>
      <c r="D893" s="18"/>
      <c r="E893" s="18"/>
      <c r="G893" s="18"/>
      <c r="H893" s="18"/>
      <c r="I893" s="18"/>
      <c r="J893" s="18"/>
      <c r="K893" s="18"/>
      <c r="L893" s="20"/>
    </row>
    <row r="894" spans="1:12">
      <c r="A894" s="18"/>
      <c r="B894" s="18"/>
      <c r="C894" s="27"/>
      <c r="D894" s="18"/>
      <c r="E894" s="18"/>
      <c r="G894" s="18"/>
      <c r="H894" s="18"/>
      <c r="I894" s="18"/>
      <c r="J894" s="18"/>
      <c r="K894" s="18"/>
      <c r="L894" s="33"/>
    </row>
    <row r="895" spans="1:12">
      <c r="A895" s="18"/>
      <c r="B895" s="18"/>
      <c r="C895" s="18"/>
      <c r="D895" s="18"/>
      <c r="E895" s="18"/>
      <c r="G895" s="18"/>
      <c r="H895" s="18"/>
      <c r="I895" s="18"/>
      <c r="J895" s="18"/>
      <c r="K895" s="18"/>
      <c r="L895" s="20"/>
    </row>
    <row r="896" spans="1:12">
      <c r="A896" s="18"/>
      <c r="B896" s="28"/>
      <c r="C896" s="28"/>
      <c r="D896" s="28"/>
      <c r="E896" s="30"/>
      <c r="G896" s="30"/>
      <c r="H896" s="30"/>
      <c r="I896" s="18"/>
      <c r="J896" s="30"/>
      <c r="K896" s="29"/>
      <c r="L896" s="32"/>
    </row>
    <row r="897" spans="1:12">
      <c r="A897" s="18"/>
      <c r="B897" s="18"/>
      <c r="C897" s="18"/>
      <c r="D897" s="18"/>
      <c r="E897" s="18"/>
      <c r="G897" s="18"/>
      <c r="H897" s="18"/>
      <c r="I897" s="18"/>
      <c r="J897" s="18"/>
      <c r="K897" s="18"/>
      <c r="L897" s="20"/>
    </row>
    <row r="898" spans="1:12">
      <c r="A898" s="18"/>
      <c r="B898" s="28"/>
      <c r="C898" s="28"/>
      <c r="D898" s="28"/>
      <c r="E898" s="30"/>
      <c r="G898" s="30"/>
      <c r="H898" s="30"/>
      <c r="I898" s="18"/>
      <c r="J898" s="30"/>
      <c r="K898" s="29"/>
      <c r="L898" s="32"/>
    </row>
    <row r="899" spans="1:12">
      <c r="A899" s="18"/>
      <c r="B899" s="18"/>
      <c r="C899" s="18"/>
      <c r="D899" s="18"/>
      <c r="E899" s="18"/>
      <c r="G899" s="18"/>
      <c r="H899" s="18"/>
      <c r="I899" s="18"/>
      <c r="J899" s="18"/>
      <c r="K899" s="18"/>
      <c r="L899" s="20"/>
    </row>
    <row r="900" spans="1:12">
      <c r="A900" s="18"/>
      <c r="B900" s="28"/>
      <c r="C900" s="28"/>
      <c r="D900" s="28"/>
      <c r="E900" s="30"/>
      <c r="G900" s="30"/>
      <c r="H900" s="30"/>
      <c r="I900" s="18"/>
      <c r="J900" s="30"/>
      <c r="K900" s="29"/>
      <c r="L900" s="32"/>
    </row>
    <row r="901" spans="1:12">
      <c r="A901" s="18"/>
      <c r="B901" s="18"/>
      <c r="C901" s="18"/>
      <c r="D901" s="18"/>
      <c r="E901" s="18"/>
      <c r="G901" s="18"/>
      <c r="H901" s="18"/>
      <c r="I901" s="18"/>
      <c r="J901" s="18"/>
      <c r="K901" s="18"/>
      <c r="L901" s="18"/>
    </row>
    <row r="902" spans="1:12">
      <c r="A902" s="18"/>
      <c r="B902" s="28"/>
      <c r="C902" s="28"/>
      <c r="D902" s="28"/>
      <c r="E902" s="30"/>
      <c r="G902" s="30"/>
      <c r="H902" s="30"/>
      <c r="I902" s="18"/>
      <c r="J902" s="30"/>
      <c r="K902" s="29"/>
      <c r="L902" s="18"/>
    </row>
    <row r="903" spans="1:12">
      <c r="A903" s="18"/>
      <c r="B903" s="18"/>
      <c r="C903" s="18"/>
      <c r="D903" s="18"/>
      <c r="E903" s="18"/>
      <c r="G903" s="18"/>
      <c r="H903" s="18"/>
      <c r="I903" s="18"/>
      <c r="J903" s="18"/>
      <c r="K903" s="18"/>
      <c r="L903" s="18"/>
    </row>
    <row r="904" spans="1:12">
      <c r="A904" s="18"/>
      <c r="B904" s="28"/>
      <c r="C904" s="28"/>
      <c r="D904" s="28"/>
      <c r="E904" s="30"/>
      <c r="G904" s="30"/>
      <c r="H904" s="30"/>
      <c r="I904" s="18"/>
      <c r="J904" s="30"/>
      <c r="K904" s="29"/>
      <c r="L904" s="18"/>
    </row>
    <row r="905" spans="1:12">
      <c r="A905" s="18"/>
      <c r="B905" s="18"/>
      <c r="C905" s="18"/>
      <c r="D905" s="18"/>
      <c r="E905" s="18"/>
      <c r="G905" s="18"/>
      <c r="H905" s="18"/>
      <c r="I905" s="18"/>
      <c r="J905" s="18"/>
      <c r="K905" s="18"/>
      <c r="L905" s="18"/>
    </row>
    <row r="906" spans="1:12">
      <c r="A906" s="18"/>
      <c r="B906" s="28"/>
      <c r="C906" s="28"/>
      <c r="D906" s="28"/>
      <c r="E906" s="30"/>
      <c r="G906" s="30"/>
      <c r="H906" s="30"/>
      <c r="I906" s="18"/>
      <c r="J906" s="30"/>
      <c r="K906" s="29"/>
      <c r="L906" s="18"/>
    </row>
    <row r="907" spans="1:12">
      <c r="A907" s="18"/>
      <c r="B907" s="18"/>
      <c r="C907" s="18"/>
      <c r="D907" s="18"/>
      <c r="E907" s="18"/>
      <c r="G907" s="18"/>
      <c r="H907" s="18"/>
      <c r="I907" s="18"/>
      <c r="J907" s="18"/>
      <c r="K907" s="18"/>
      <c r="L907" s="18"/>
    </row>
    <row r="908" spans="1:12">
      <c r="A908" s="18"/>
      <c r="B908" s="28"/>
      <c r="C908" s="28"/>
      <c r="D908" s="28"/>
      <c r="E908" s="30"/>
      <c r="G908" s="30"/>
      <c r="H908" s="30"/>
      <c r="I908" s="18"/>
      <c r="J908" s="30"/>
      <c r="K908" s="29"/>
      <c r="L908" s="18"/>
    </row>
    <row r="909" spans="1:12">
      <c r="A909" s="18"/>
      <c r="B909" s="18"/>
      <c r="C909" s="18"/>
      <c r="D909" s="18"/>
      <c r="E909" s="18"/>
      <c r="G909" s="18"/>
      <c r="H909" s="18"/>
      <c r="I909" s="18"/>
      <c r="J909" s="18"/>
      <c r="K909" s="18"/>
      <c r="L909" s="18"/>
    </row>
    <row r="910" spans="1:12">
      <c r="A910" s="18"/>
      <c r="B910" s="28"/>
      <c r="C910" s="28"/>
      <c r="D910" s="28"/>
      <c r="E910" s="30"/>
      <c r="G910" s="30"/>
      <c r="H910" s="30"/>
      <c r="I910" s="18"/>
      <c r="J910" s="30"/>
      <c r="K910" s="29"/>
      <c r="L910" s="18"/>
    </row>
    <row r="911" spans="1:12">
      <c r="A911" s="18"/>
      <c r="B911" s="18"/>
      <c r="C911" s="18"/>
      <c r="D911" s="18"/>
      <c r="E911" s="18"/>
      <c r="G911" s="18"/>
      <c r="H911" s="18"/>
      <c r="I911" s="18"/>
      <c r="J911" s="18"/>
      <c r="K911" s="18"/>
      <c r="L911" s="18"/>
    </row>
    <row r="912" spans="1:12">
      <c r="A912" s="18"/>
      <c r="B912" s="28"/>
      <c r="C912" s="28"/>
      <c r="D912" s="28"/>
      <c r="E912" s="30"/>
      <c r="G912" s="30"/>
      <c r="H912" s="30"/>
      <c r="I912" s="18"/>
      <c r="J912" s="30"/>
      <c r="K912" s="29"/>
      <c r="L912" s="18"/>
    </row>
    <row r="913" spans="1:12">
      <c r="A913" s="18"/>
      <c r="B913" s="18"/>
      <c r="C913" s="18"/>
      <c r="D913" s="18"/>
      <c r="E913" s="18"/>
      <c r="G913" s="18"/>
      <c r="H913" s="18"/>
      <c r="I913" s="18"/>
      <c r="J913" s="18"/>
      <c r="K913" s="18"/>
      <c r="L913" s="18"/>
    </row>
    <row r="914" spans="1:12">
      <c r="A914" s="18"/>
      <c r="B914" s="28"/>
      <c r="C914" s="28"/>
      <c r="D914" s="28"/>
      <c r="E914" s="30"/>
      <c r="G914" s="30"/>
      <c r="H914" s="30"/>
      <c r="I914" s="18"/>
      <c r="J914" s="30"/>
      <c r="K914" s="29"/>
      <c r="L914" s="18"/>
    </row>
    <row r="915" spans="1:12">
      <c r="A915" s="18"/>
      <c r="B915" s="18"/>
      <c r="C915" s="18"/>
      <c r="D915" s="18"/>
      <c r="E915" s="18"/>
      <c r="G915" s="18"/>
      <c r="H915" s="18"/>
      <c r="I915" s="18"/>
      <c r="J915" s="18"/>
      <c r="K915" s="18"/>
      <c r="L915" s="18"/>
    </row>
    <row r="916" spans="1:12">
      <c r="A916" s="18"/>
      <c r="B916" s="28"/>
      <c r="C916" s="28"/>
      <c r="D916" s="28"/>
      <c r="E916" s="30"/>
      <c r="G916" s="30"/>
      <c r="H916" s="30"/>
      <c r="I916" s="18"/>
      <c r="J916" s="30"/>
      <c r="K916" s="29"/>
      <c r="L916" s="18"/>
    </row>
    <row r="917" spans="1:12">
      <c r="A917" s="18"/>
      <c r="B917" s="18"/>
      <c r="C917" s="18"/>
      <c r="D917" s="18"/>
      <c r="E917" s="18"/>
      <c r="G917" s="18"/>
      <c r="H917" s="18"/>
      <c r="I917" s="18"/>
      <c r="J917" s="18"/>
      <c r="K917" s="18"/>
      <c r="L917" s="18"/>
    </row>
    <row r="918" spans="1:12">
      <c r="A918" s="18"/>
      <c r="B918" s="28"/>
      <c r="C918" s="28"/>
      <c r="D918" s="28"/>
      <c r="E918" s="30"/>
      <c r="G918" s="30"/>
      <c r="H918" s="30"/>
      <c r="I918" s="18"/>
      <c r="J918" s="30"/>
      <c r="K918" s="29"/>
      <c r="L918" s="18"/>
    </row>
    <row r="919" spans="1:12">
      <c r="A919" s="18"/>
      <c r="B919" s="18"/>
      <c r="C919" s="18"/>
      <c r="D919" s="18"/>
      <c r="E919" s="18"/>
      <c r="G919" s="18"/>
      <c r="H919" s="18"/>
      <c r="I919" s="18"/>
      <c r="J919" s="18"/>
      <c r="K919" s="18"/>
      <c r="L919" s="18"/>
    </row>
    <row r="920" spans="1:12">
      <c r="A920" s="18"/>
      <c r="B920" s="28"/>
      <c r="C920" s="28"/>
      <c r="D920" s="28"/>
      <c r="E920" s="30"/>
      <c r="G920" s="30"/>
      <c r="H920" s="30"/>
      <c r="I920" s="18"/>
      <c r="J920" s="30"/>
      <c r="K920" s="29"/>
      <c r="L920" s="18"/>
    </row>
    <row r="921" spans="1:12">
      <c r="A921" s="18"/>
      <c r="B921" s="18"/>
      <c r="C921" s="18"/>
      <c r="D921" s="18"/>
      <c r="E921" s="18"/>
      <c r="G921" s="18"/>
      <c r="H921" s="18"/>
      <c r="I921" s="18"/>
      <c r="J921" s="18"/>
      <c r="K921" s="18"/>
      <c r="L921" s="18"/>
    </row>
    <row r="922" spans="1:12">
      <c r="A922" s="18"/>
      <c r="B922" s="28"/>
      <c r="C922" s="28"/>
      <c r="D922" s="28"/>
      <c r="E922" s="30"/>
      <c r="G922" s="30"/>
      <c r="H922" s="30"/>
      <c r="I922" s="18"/>
      <c r="J922" s="30"/>
      <c r="K922" s="29"/>
      <c r="L922" s="18"/>
    </row>
    <row r="923" spans="1:12">
      <c r="A923" s="18"/>
      <c r="B923" s="18"/>
      <c r="C923" s="18"/>
      <c r="D923" s="18"/>
      <c r="E923" s="18"/>
      <c r="G923" s="18"/>
      <c r="H923" s="18"/>
      <c r="I923" s="18"/>
      <c r="J923" s="18"/>
      <c r="K923" s="18"/>
      <c r="L923" s="18"/>
    </row>
    <row r="924" spans="1:12">
      <c r="A924" s="18"/>
      <c r="B924" s="28"/>
      <c r="C924" s="28"/>
      <c r="D924" s="28"/>
      <c r="E924" s="30"/>
      <c r="G924" s="30"/>
      <c r="H924" s="30"/>
      <c r="I924" s="18"/>
      <c r="J924" s="30"/>
      <c r="K924" s="29"/>
      <c r="L924" s="18"/>
    </row>
    <row r="925" spans="1:12">
      <c r="A925" s="18"/>
      <c r="B925" s="18"/>
      <c r="C925" s="18"/>
      <c r="D925" s="18"/>
      <c r="E925" s="18"/>
      <c r="G925" s="18"/>
      <c r="H925" s="18"/>
      <c r="I925" s="18"/>
      <c r="J925" s="18"/>
      <c r="K925" s="18"/>
      <c r="L925" s="18"/>
    </row>
    <row r="926" spans="1:12">
      <c r="A926" s="18"/>
      <c r="B926" s="28"/>
      <c r="C926" s="28"/>
      <c r="D926" s="28"/>
      <c r="E926" s="30"/>
      <c r="G926" s="30"/>
      <c r="H926" s="30"/>
      <c r="I926" s="18"/>
      <c r="J926" s="30"/>
      <c r="K926" s="29"/>
      <c r="L926" s="18"/>
    </row>
    <row r="927" spans="1:12">
      <c r="A927" s="18"/>
      <c r="B927" s="18"/>
      <c r="C927" s="18"/>
      <c r="D927" s="18"/>
      <c r="E927" s="18"/>
      <c r="G927" s="18"/>
      <c r="H927" s="18"/>
      <c r="I927" s="18"/>
      <c r="J927" s="18"/>
      <c r="K927" s="18"/>
      <c r="L927" s="18"/>
    </row>
    <row r="928" spans="1:12">
      <c r="A928" s="18"/>
      <c r="B928" s="28"/>
      <c r="C928" s="28"/>
      <c r="D928" s="28"/>
      <c r="E928" s="30"/>
      <c r="G928" s="30"/>
      <c r="H928" s="30"/>
      <c r="I928" s="18"/>
      <c r="J928" s="30"/>
      <c r="K928" s="29"/>
      <c r="L928" s="18"/>
    </row>
    <row r="929" spans="1:12">
      <c r="A929" s="18"/>
      <c r="B929" s="18"/>
      <c r="C929" s="18"/>
      <c r="D929" s="18"/>
      <c r="E929" s="18"/>
      <c r="G929" s="18"/>
      <c r="H929" s="18"/>
      <c r="I929" s="18"/>
      <c r="J929" s="18"/>
      <c r="K929" s="18"/>
      <c r="L929" s="18"/>
    </row>
    <row r="930" spans="1:12">
      <c r="A930" s="18"/>
      <c r="B930" s="28"/>
      <c r="C930" s="28"/>
      <c r="D930" s="28"/>
      <c r="E930" s="30"/>
      <c r="G930" s="30"/>
      <c r="H930" s="30"/>
      <c r="I930" s="18"/>
      <c r="J930" s="30"/>
      <c r="K930" s="29"/>
      <c r="L930" s="18"/>
    </row>
    <row r="931" spans="1:12">
      <c r="A931" s="18"/>
      <c r="B931" s="18"/>
      <c r="C931" s="18"/>
      <c r="D931" s="18"/>
      <c r="E931" s="18"/>
      <c r="G931" s="18"/>
      <c r="H931" s="18"/>
      <c r="I931" s="18"/>
      <c r="J931" s="18"/>
      <c r="K931" s="18"/>
      <c r="L931" s="18"/>
    </row>
    <row r="932" spans="1:12">
      <c r="A932" s="18"/>
      <c r="B932" s="28"/>
      <c r="C932" s="28"/>
      <c r="D932" s="28"/>
      <c r="E932" s="30"/>
      <c r="G932" s="30"/>
      <c r="H932" s="30"/>
      <c r="I932" s="18"/>
      <c r="J932" s="30"/>
      <c r="K932" s="29"/>
      <c r="L932" s="18"/>
    </row>
    <row r="933" spans="1:12">
      <c r="A933" s="18"/>
      <c r="B933" s="18"/>
      <c r="C933" s="18"/>
      <c r="D933" s="18"/>
      <c r="E933" s="18"/>
      <c r="G933" s="18"/>
      <c r="H933" s="18"/>
      <c r="I933" s="18"/>
      <c r="J933" s="18"/>
      <c r="K933" s="18"/>
      <c r="L933" s="18"/>
    </row>
    <row r="934" spans="1:12">
      <c r="A934" s="18"/>
      <c r="B934" s="28"/>
      <c r="C934" s="28"/>
      <c r="D934" s="28"/>
      <c r="E934" s="30"/>
      <c r="G934" s="30"/>
      <c r="H934" s="30"/>
      <c r="I934" s="18"/>
      <c r="J934" s="30"/>
      <c r="K934" s="29"/>
      <c r="L934" s="18"/>
    </row>
    <row r="935" spans="1:12">
      <c r="A935" s="18"/>
      <c r="B935" s="18"/>
      <c r="C935" s="18"/>
      <c r="D935" s="18"/>
      <c r="E935" s="18"/>
      <c r="G935" s="18"/>
      <c r="H935" s="18"/>
      <c r="I935" s="18"/>
      <c r="J935" s="18"/>
      <c r="K935" s="18"/>
      <c r="L935" s="18"/>
    </row>
    <row r="936" spans="1:12">
      <c r="A936" s="18"/>
      <c r="B936" s="28"/>
      <c r="C936" s="28"/>
      <c r="D936" s="28"/>
      <c r="E936" s="30"/>
      <c r="G936" s="30"/>
      <c r="H936" s="30"/>
      <c r="I936" s="18"/>
      <c r="J936" s="30"/>
      <c r="K936" s="29"/>
      <c r="L936" s="18"/>
    </row>
    <row r="937" spans="1:12">
      <c r="A937" s="18"/>
      <c r="B937" s="18"/>
      <c r="C937" s="18"/>
      <c r="D937" s="18"/>
      <c r="E937" s="18"/>
      <c r="G937" s="18"/>
      <c r="H937" s="18"/>
      <c r="I937" s="18"/>
      <c r="J937" s="18"/>
      <c r="K937" s="18"/>
      <c r="L937" s="18"/>
    </row>
    <row r="938" spans="1:12">
      <c r="A938" s="18"/>
      <c r="B938" s="28"/>
      <c r="C938" s="28"/>
      <c r="D938" s="28"/>
      <c r="E938" s="30"/>
      <c r="G938" s="30"/>
      <c r="H938" s="30"/>
      <c r="I938" s="18"/>
      <c r="J938" s="30"/>
      <c r="K938" s="29"/>
      <c r="L938" s="18"/>
    </row>
    <row r="939" spans="1:12">
      <c r="A939" s="18"/>
      <c r="B939" s="18"/>
      <c r="C939" s="18"/>
      <c r="D939" s="18"/>
      <c r="E939" s="18"/>
      <c r="G939" s="18"/>
      <c r="H939" s="18"/>
      <c r="I939" s="18"/>
      <c r="J939" s="18"/>
      <c r="K939" s="18"/>
      <c r="L939" s="18"/>
    </row>
    <row r="940" spans="1:12">
      <c r="A940" s="18"/>
      <c r="B940" s="28"/>
      <c r="C940" s="28"/>
      <c r="D940" s="28"/>
      <c r="E940" s="30"/>
      <c r="G940" s="30"/>
      <c r="H940" s="30"/>
      <c r="I940" s="18"/>
      <c r="J940" s="30"/>
      <c r="K940" s="29"/>
      <c r="L940" s="18"/>
    </row>
    <row r="941" spans="1:12">
      <c r="A941" s="18"/>
      <c r="B941" s="18"/>
      <c r="C941" s="18"/>
      <c r="D941" s="18"/>
      <c r="E941" s="18"/>
      <c r="G941" s="18"/>
      <c r="H941" s="18"/>
      <c r="I941" s="18"/>
      <c r="J941" s="18"/>
      <c r="K941" s="18"/>
      <c r="L941" s="18"/>
    </row>
    <row r="942" spans="1:12">
      <c r="A942" s="18"/>
      <c r="B942" s="28"/>
      <c r="C942" s="28"/>
      <c r="D942" s="28"/>
      <c r="E942" s="30"/>
      <c r="G942" s="30"/>
      <c r="H942" s="30"/>
      <c r="I942" s="18"/>
      <c r="J942" s="30"/>
      <c r="K942" s="29"/>
      <c r="L942" s="18"/>
    </row>
    <row r="943" spans="1:12">
      <c r="A943" s="18"/>
      <c r="B943" s="18"/>
      <c r="C943" s="18"/>
      <c r="D943" s="18"/>
      <c r="E943" s="18"/>
      <c r="G943" s="18"/>
      <c r="H943" s="18"/>
      <c r="I943" s="18"/>
      <c r="J943" s="18"/>
      <c r="K943" s="18"/>
      <c r="L943" s="18"/>
    </row>
    <row r="944" spans="1:12">
      <c r="A944" s="18"/>
      <c r="B944" s="28"/>
      <c r="C944" s="28"/>
      <c r="D944" s="28"/>
      <c r="E944" s="30"/>
      <c r="G944" s="30"/>
      <c r="H944" s="30"/>
      <c r="I944" s="18"/>
      <c r="J944" s="30"/>
      <c r="K944" s="29"/>
      <c r="L944" s="18"/>
    </row>
    <row r="945" spans="1:12">
      <c r="A945" s="18"/>
      <c r="B945" s="18"/>
      <c r="C945" s="18"/>
      <c r="D945" s="18"/>
      <c r="E945" s="18"/>
      <c r="G945" s="18"/>
      <c r="H945" s="18"/>
      <c r="I945" s="18"/>
      <c r="J945" s="18"/>
      <c r="K945" s="18"/>
      <c r="L945" s="18"/>
    </row>
    <row r="946" spans="1:12">
      <c r="A946" s="18"/>
      <c r="B946" s="28"/>
      <c r="C946" s="28"/>
      <c r="D946" s="28"/>
      <c r="E946" s="30"/>
      <c r="G946" s="30"/>
      <c r="H946" s="30"/>
      <c r="I946" s="18"/>
      <c r="J946" s="30"/>
      <c r="K946" s="29"/>
      <c r="L946" s="18"/>
    </row>
    <row r="947" spans="1:12">
      <c r="A947" s="18"/>
      <c r="B947" s="18"/>
      <c r="C947" s="18"/>
      <c r="D947" s="18"/>
      <c r="E947" s="18"/>
      <c r="G947" s="18"/>
      <c r="H947" s="18"/>
      <c r="I947" s="18"/>
      <c r="J947" s="18"/>
      <c r="K947" s="18"/>
      <c r="L947" s="18"/>
    </row>
    <row r="948" spans="1:12">
      <c r="A948" s="18"/>
      <c r="B948" s="28"/>
      <c r="C948" s="28"/>
      <c r="D948" s="28"/>
      <c r="E948" s="30"/>
      <c r="G948" s="30"/>
      <c r="H948" s="30"/>
      <c r="I948" s="18"/>
      <c r="J948" s="30"/>
      <c r="K948" s="29"/>
      <c r="L948" s="18"/>
    </row>
    <row r="949" spans="1:12">
      <c r="A949" s="18"/>
      <c r="B949" s="18"/>
      <c r="C949" s="18"/>
      <c r="D949" s="18"/>
      <c r="E949" s="18"/>
      <c r="G949" s="18"/>
      <c r="H949" s="18"/>
      <c r="I949" s="18"/>
      <c r="J949" s="18"/>
      <c r="K949" s="18"/>
      <c r="L949" s="18"/>
    </row>
    <row r="950" spans="1:12">
      <c r="A950" s="18"/>
      <c r="B950" s="28"/>
      <c r="C950" s="28"/>
      <c r="D950" s="28"/>
      <c r="E950" s="30"/>
      <c r="G950" s="30"/>
      <c r="H950" s="30"/>
      <c r="I950" s="18"/>
      <c r="J950" s="30"/>
      <c r="K950" s="29"/>
      <c r="L950" s="18"/>
    </row>
    <row r="951" spans="1:12">
      <c r="A951" s="18"/>
      <c r="B951" s="18"/>
      <c r="C951" s="18"/>
      <c r="D951" s="18"/>
      <c r="E951" s="18"/>
      <c r="G951" s="18"/>
      <c r="H951" s="18"/>
      <c r="I951" s="18"/>
      <c r="J951" s="18"/>
      <c r="K951" s="18"/>
      <c r="L951" s="18"/>
    </row>
    <row r="952" spans="1:12">
      <c r="A952" s="18"/>
      <c r="B952" s="28"/>
      <c r="C952" s="28"/>
      <c r="D952" s="28"/>
      <c r="E952" s="30"/>
      <c r="G952" s="30"/>
      <c r="H952" s="30"/>
      <c r="I952" s="18"/>
      <c r="J952" s="30"/>
      <c r="K952" s="29"/>
      <c r="L952" s="18"/>
    </row>
    <row r="953" spans="1:12">
      <c r="A953" s="18"/>
      <c r="B953" s="18"/>
      <c r="C953" s="18"/>
      <c r="D953" s="18"/>
      <c r="E953" s="18"/>
      <c r="G953" s="18"/>
      <c r="H953" s="18"/>
      <c r="I953" s="18"/>
      <c r="J953" s="18"/>
      <c r="K953" s="18"/>
      <c r="L953" s="18"/>
    </row>
    <row r="954" spans="1:12">
      <c r="A954" s="18"/>
      <c r="B954" s="28"/>
      <c r="C954" s="28"/>
      <c r="D954" s="28"/>
      <c r="E954" s="30"/>
      <c r="G954" s="30"/>
      <c r="H954" s="30"/>
      <c r="I954" s="18"/>
      <c r="J954" s="30"/>
      <c r="K954" s="29"/>
      <c r="L954" s="18"/>
    </row>
    <row r="955" spans="1:12">
      <c r="A955" s="18"/>
      <c r="B955" s="18"/>
      <c r="C955" s="18"/>
      <c r="D955" s="18"/>
      <c r="E955" s="18"/>
      <c r="G955" s="18"/>
      <c r="H955" s="18"/>
      <c r="I955" s="18"/>
      <c r="J955" s="18"/>
      <c r="K955" s="18"/>
      <c r="L955" s="18"/>
    </row>
    <row r="956" spans="1:12">
      <c r="A956" s="18"/>
      <c r="B956" s="28"/>
      <c r="C956" s="28"/>
      <c r="D956" s="28"/>
      <c r="E956" s="30"/>
      <c r="G956" s="30"/>
      <c r="H956" s="30"/>
      <c r="I956" s="18"/>
      <c r="J956" s="30"/>
      <c r="K956" s="29"/>
      <c r="L956" s="18"/>
    </row>
    <row r="957" spans="1:12">
      <c r="A957" s="18"/>
      <c r="B957" s="18"/>
      <c r="C957" s="18"/>
      <c r="D957" s="18"/>
      <c r="E957" s="18"/>
      <c r="G957" s="18"/>
      <c r="H957" s="18"/>
      <c r="I957" s="18"/>
      <c r="J957" s="18"/>
      <c r="K957" s="18"/>
      <c r="L957" s="18"/>
    </row>
    <row r="958" spans="1:12">
      <c r="A958" s="18"/>
      <c r="B958" s="28"/>
      <c r="C958" s="28"/>
      <c r="D958" s="28"/>
      <c r="E958" s="30"/>
      <c r="G958" s="30"/>
      <c r="H958" s="30"/>
      <c r="I958" s="18"/>
      <c r="J958" s="30"/>
      <c r="K958" s="29"/>
      <c r="L958" s="18"/>
    </row>
    <row r="959" spans="1:12">
      <c r="A959" s="18"/>
      <c r="B959" s="18"/>
      <c r="C959" s="18"/>
      <c r="D959" s="18"/>
      <c r="E959" s="18"/>
      <c r="G959" s="18"/>
      <c r="H959" s="18"/>
      <c r="I959" s="18"/>
      <c r="J959" s="18"/>
      <c r="K959" s="18"/>
      <c r="L959" s="18"/>
    </row>
    <row r="960" spans="1:12">
      <c r="A960" s="18"/>
      <c r="B960" s="28"/>
      <c r="C960" s="28"/>
      <c r="D960" s="28"/>
      <c r="E960" s="30"/>
      <c r="G960" s="30"/>
      <c r="H960" s="30"/>
      <c r="I960" s="18"/>
      <c r="J960" s="30"/>
      <c r="K960" s="29"/>
      <c r="L960" s="18"/>
    </row>
    <row r="961" spans="1:12">
      <c r="A961" s="18"/>
      <c r="B961" s="18"/>
      <c r="C961" s="18"/>
      <c r="D961" s="18"/>
      <c r="E961" s="18"/>
      <c r="G961" s="18"/>
      <c r="H961" s="18"/>
      <c r="I961" s="18"/>
      <c r="J961" s="18"/>
      <c r="K961" s="18"/>
      <c r="L961" s="18"/>
    </row>
    <row r="962" spans="1:12">
      <c r="A962" s="18"/>
      <c r="B962" s="28"/>
      <c r="C962" s="28"/>
      <c r="D962" s="28"/>
      <c r="E962" s="30"/>
      <c r="G962" s="30"/>
      <c r="H962" s="30"/>
      <c r="I962" s="18"/>
      <c r="J962" s="30"/>
      <c r="K962" s="29"/>
      <c r="L962" s="18"/>
    </row>
    <row r="963" spans="1:12">
      <c r="A963" s="18"/>
      <c r="B963" s="18"/>
      <c r="C963" s="18"/>
      <c r="D963" s="18"/>
      <c r="E963" s="18"/>
      <c r="G963" s="18"/>
      <c r="H963" s="18"/>
      <c r="I963" s="18"/>
      <c r="J963" s="18"/>
      <c r="K963" s="18"/>
      <c r="L963" s="18"/>
    </row>
    <row r="964" spans="1:12">
      <c r="A964" s="18"/>
      <c r="B964" s="28"/>
      <c r="C964" s="28"/>
      <c r="D964" s="28"/>
      <c r="E964" s="30"/>
      <c r="G964" s="30"/>
      <c r="H964" s="30"/>
      <c r="I964" s="18"/>
      <c r="J964" s="30"/>
      <c r="K964" s="29"/>
      <c r="L964" s="18"/>
    </row>
    <row r="965" spans="1:12">
      <c r="A965" s="18"/>
      <c r="B965" s="18"/>
      <c r="C965" s="18"/>
      <c r="D965" s="18"/>
      <c r="E965" s="18"/>
      <c r="G965" s="18"/>
      <c r="H965" s="18"/>
      <c r="I965" s="18"/>
      <c r="J965" s="18"/>
      <c r="K965" s="18"/>
      <c r="L965" s="18"/>
    </row>
    <row r="966" spans="1:12">
      <c r="A966" s="18"/>
      <c r="B966" s="28"/>
      <c r="C966" s="28"/>
      <c r="D966" s="28"/>
      <c r="E966" s="30"/>
      <c r="G966" s="30"/>
      <c r="H966" s="30"/>
      <c r="I966" s="18"/>
      <c r="J966" s="30"/>
      <c r="K966" s="29"/>
      <c r="L966" s="18"/>
    </row>
    <row r="967" spans="1:12">
      <c r="A967" s="18"/>
      <c r="B967" s="18"/>
      <c r="C967" s="18"/>
      <c r="D967" s="18"/>
      <c r="E967" s="18"/>
      <c r="G967" s="18"/>
      <c r="H967" s="26"/>
      <c r="I967" s="26"/>
      <c r="J967" s="26"/>
      <c r="K967" s="18"/>
      <c r="L967" s="18"/>
    </row>
    <row r="968" spans="1:12">
      <c r="A968" s="18"/>
      <c r="B968" s="18"/>
      <c r="C968" s="27"/>
      <c r="D968" s="18"/>
      <c r="E968" s="18"/>
      <c r="G968" s="18"/>
      <c r="H968" s="18"/>
      <c r="I968" s="18"/>
      <c r="J968" s="18"/>
      <c r="K968" s="18"/>
      <c r="L968" s="18"/>
    </row>
    <row r="969" spans="1:12">
      <c r="A969" s="18"/>
      <c r="B969" s="18"/>
      <c r="C969" s="18"/>
      <c r="D969" s="18"/>
      <c r="E969" s="18"/>
      <c r="G969" s="18"/>
      <c r="H969" s="18"/>
      <c r="I969" s="18"/>
      <c r="J969" s="18"/>
      <c r="K969" s="18"/>
      <c r="L969" s="18"/>
    </row>
    <row r="970" spans="1:12">
      <c r="A970" s="18"/>
      <c r="B970" s="28"/>
      <c r="C970" s="28"/>
      <c r="D970" s="28"/>
      <c r="E970" s="30"/>
      <c r="G970" s="30"/>
      <c r="H970" s="30"/>
      <c r="I970" s="18"/>
      <c r="J970" s="30"/>
      <c r="K970" s="29"/>
      <c r="L970" s="18"/>
    </row>
    <row r="971" spans="1:12">
      <c r="A971" s="18"/>
      <c r="B971" s="18"/>
      <c r="C971" s="18"/>
      <c r="D971" s="18"/>
      <c r="E971" s="18"/>
      <c r="G971" s="18"/>
      <c r="H971" s="18"/>
      <c r="I971" s="18"/>
      <c r="J971" s="18"/>
      <c r="K971" s="18"/>
      <c r="L971" s="18"/>
    </row>
    <row r="972" spans="1:12">
      <c r="A972" s="18"/>
      <c r="B972" s="28"/>
      <c r="C972" s="28"/>
      <c r="D972" s="28"/>
      <c r="E972" s="30"/>
      <c r="G972" s="30"/>
      <c r="H972" s="30"/>
      <c r="I972" s="18"/>
      <c r="J972" s="30"/>
      <c r="K972" s="29"/>
      <c r="L972" s="18"/>
    </row>
    <row r="973" spans="1:12">
      <c r="A973" s="18"/>
      <c r="B973" s="18"/>
      <c r="C973" s="18"/>
      <c r="D973" s="18"/>
      <c r="E973" s="18"/>
      <c r="G973" s="18"/>
      <c r="H973" s="18"/>
      <c r="I973" s="18"/>
      <c r="J973" s="18"/>
      <c r="K973" s="18"/>
      <c r="L973" s="18"/>
    </row>
    <row r="974" spans="1:12">
      <c r="A974" s="18"/>
      <c r="B974" s="28"/>
      <c r="C974" s="28"/>
      <c r="D974" s="28"/>
      <c r="E974" s="30"/>
      <c r="G974" s="30"/>
      <c r="H974" s="30"/>
      <c r="I974" s="18"/>
      <c r="J974" s="30"/>
      <c r="K974" s="29"/>
      <c r="L974" s="18"/>
    </row>
    <row r="975" spans="1:12">
      <c r="A975" s="18"/>
      <c r="B975" s="18"/>
      <c r="C975" s="18"/>
      <c r="D975" s="18"/>
      <c r="E975" s="18"/>
      <c r="G975" s="18"/>
      <c r="H975" s="18"/>
      <c r="I975" s="18"/>
      <c r="J975" s="18"/>
      <c r="K975" s="18"/>
      <c r="L975" s="18"/>
    </row>
    <row r="976" spans="1:12">
      <c r="A976" s="18"/>
      <c r="B976" s="28"/>
      <c r="C976" s="28"/>
      <c r="D976" s="28"/>
      <c r="E976" s="30"/>
      <c r="G976" s="30"/>
      <c r="H976" s="30"/>
      <c r="I976" s="18"/>
      <c r="J976" s="30"/>
      <c r="K976" s="29"/>
      <c r="L976" s="18"/>
    </row>
    <row r="977" spans="1:12">
      <c r="A977" s="18"/>
      <c r="B977" s="18"/>
      <c r="C977" s="18"/>
      <c r="D977" s="18"/>
      <c r="E977" s="18"/>
      <c r="G977" s="18"/>
      <c r="H977" s="18"/>
      <c r="I977" s="18"/>
      <c r="J977" s="18"/>
      <c r="K977" s="18"/>
      <c r="L977" s="18"/>
    </row>
    <row r="978" spans="1:12">
      <c r="A978" s="18"/>
      <c r="B978" s="28"/>
      <c r="C978" s="28"/>
      <c r="D978" s="28"/>
      <c r="E978" s="30"/>
      <c r="G978" s="30"/>
      <c r="H978" s="30"/>
      <c r="I978" s="18"/>
      <c r="J978" s="30"/>
      <c r="K978" s="29"/>
      <c r="L978" s="18"/>
    </row>
    <row r="979" spans="1:12">
      <c r="A979" s="18"/>
      <c r="B979" s="18"/>
      <c r="C979" s="18"/>
      <c r="D979" s="18"/>
      <c r="E979" s="18"/>
      <c r="G979" s="18"/>
      <c r="H979" s="18"/>
      <c r="I979" s="18"/>
      <c r="J979" s="18"/>
      <c r="K979" s="18"/>
      <c r="L979" s="18"/>
    </row>
    <row r="980" spans="1:12">
      <c r="A980" s="18"/>
      <c r="B980" s="28"/>
      <c r="C980" s="28"/>
      <c r="D980" s="28"/>
      <c r="E980" s="30"/>
      <c r="G980" s="30"/>
      <c r="H980" s="30"/>
      <c r="I980" s="18"/>
      <c r="J980" s="30"/>
      <c r="K980" s="18"/>
      <c r="L980" s="18"/>
    </row>
    <row r="981" spans="1:12">
      <c r="A981" s="18"/>
      <c r="B981" s="18"/>
      <c r="C981" s="18"/>
      <c r="D981" s="18"/>
      <c r="E981" s="18"/>
      <c r="G981" s="18"/>
      <c r="H981" s="18"/>
      <c r="I981" s="18"/>
      <c r="J981" s="18"/>
      <c r="K981" s="18"/>
      <c r="L981" s="18"/>
    </row>
    <row r="982" spans="1:12">
      <c r="A982" s="18"/>
      <c r="B982" s="28"/>
      <c r="C982" s="28"/>
      <c r="D982" s="28"/>
      <c r="E982" s="30"/>
      <c r="G982" s="30"/>
      <c r="H982" s="30"/>
      <c r="I982" s="18"/>
      <c r="J982" s="30"/>
      <c r="K982" s="29"/>
      <c r="L982" s="18"/>
    </row>
    <row r="983" spans="1:12">
      <c r="A983" s="18"/>
      <c r="B983" s="18"/>
      <c r="C983" s="18"/>
      <c r="D983" s="18"/>
      <c r="E983" s="18"/>
      <c r="G983" s="18"/>
      <c r="H983" s="18"/>
      <c r="I983" s="18"/>
      <c r="J983" s="18"/>
      <c r="K983" s="18"/>
      <c r="L983" s="18"/>
    </row>
    <row r="984" spans="1:12">
      <c r="A984" s="18"/>
      <c r="B984" s="28"/>
      <c r="C984" s="28"/>
      <c r="D984" s="28"/>
      <c r="E984" s="30"/>
      <c r="G984" s="30"/>
      <c r="H984" s="30"/>
      <c r="I984" s="18"/>
      <c r="J984" s="30"/>
      <c r="K984" s="18"/>
      <c r="L984" s="18"/>
    </row>
    <row r="985" spans="1:12">
      <c r="A985" s="18"/>
      <c r="B985" s="18"/>
      <c r="C985" s="18"/>
      <c r="D985" s="18"/>
      <c r="E985" s="18"/>
      <c r="G985" s="18"/>
      <c r="H985" s="18"/>
      <c r="I985" s="18"/>
      <c r="J985" s="18"/>
      <c r="K985" s="18"/>
      <c r="L985" s="18"/>
    </row>
    <row r="986" spans="1:12">
      <c r="A986" s="18"/>
      <c r="B986" s="28"/>
      <c r="C986" s="28"/>
      <c r="D986" s="28"/>
      <c r="E986" s="30"/>
      <c r="G986" s="30"/>
      <c r="H986" s="30"/>
      <c r="I986" s="18"/>
      <c r="J986" s="30"/>
      <c r="K986" s="29"/>
      <c r="L986" s="18"/>
    </row>
    <row r="987" spans="1:12">
      <c r="A987" s="18"/>
      <c r="B987" s="18"/>
      <c r="C987" s="18"/>
      <c r="D987" s="18"/>
      <c r="E987" s="18"/>
      <c r="G987" s="18"/>
      <c r="H987" s="18"/>
      <c r="I987" s="18"/>
      <c r="J987" s="18"/>
      <c r="K987" s="18"/>
      <c r="L987" s="18"/>
    </row>
    <row r="988" spans="1:12">
      <c r="A988" s="18"/>
      <c r="B988" s="28"/>
      <c r="C988" s="28"/>
      <c r="D988" s="28"/>
      <c r="E988" s="30"/>
      <c r="G988" s="30"/>
      <c r="H988" s="30"/>
      <c r="I988" s="18"/>
      <c r="J988" s="30"/>
      <c r="K988" s="29"/>
      <c r="L988" s="18"/>
    </row>
    <row r="989" spans="1:12">
      <c r="A989" s="18"/>
      <c r="B989" s="18"/>
      <c r="C989" s="18"/>
      <c r="D989" s="18"/>
      <c r="E989" s="18"/>
      <c r="G989" s="18"/>
      <c r="H989" s="18"/>
      <c r="I989" s="18"/>
      <c r="J989" s="18"/>
      <c r="K989" s="18"/>
      <c r="L989" s="18"/>
    </row>
    <row r="990" spans="1:12">
      <c r="A990" s="18"/>
      <c r="B990" s="28"/>
      <c r="C990" s="28"/>
      <c r="D990" s="28"/>
      <c r="E990" s="30"/>
      <c r="G990" s="30"/>
      <c r="H990" s="30"/>
      <c r="I990" s="18"/>
      <c r="J990" s="30"/>
      <c r="K990" s="29"/>
      <c r="L990" s="18"/>
    </row>
    <row r="991" spans="1:12">
      <c r="A991" s="18"/>
      <c r="B991" s="18"/>
      <c r="C991" s="18"/>
      <c r="D991" s="18"/>
      <c r="E991" s="18"/>
      <c r="G991" s="18"/>
      <c r="H991" s="18"/>
      <c r="I991" s="18"/>
      <c r="J991" s="18"/>
      <c r="K991" s="18"/>
      <c r="L991" s="18"/>
    </row>
    <row r="992" spans="1:12">
      <c r="A992" s="18"/>
      <c r="B992" s="28"/>
      <c r="C992" s="28"/>
      <c r="D992" s="28"/>
      <c r="E992" s="30"/>
      <c r="G992" s="30"/>
      <c r="H992" s="30"/>
      <c r="I992" s="18"/>
      <c r="J992" s="30"/>
      <c r="K992" s="29"/>
      <c r="L992" s="18"/>
    </row>
    <row r="993" spans="1:12">
      <c r="A993" s="18"/>
      <c r="B993" s="18"/>
      <c r="C993" s="18"/>
      <c r="D993" s="18"/>
      <c r="E993" s="18"/>
      <c r="G993" s="18"/>
      <c r="H993" s="18"/>
      <c r="I993" s="18"/>
      <c r="J993" s="18"/>
      <c r="K993" s="18"/>
      <c r="L993" s="18"/>
    </row>
    <row r="994" spans="1:12">
      <c r="A994" s="18"/>
      <c r="B994" s="28"/>
      <c r="C994" s="28"/>
      <c r="D994" s="28"/>
      <c r="E994" s="30"/>
      <c r="G994" s="30"/>
      <c r="H994" s="30"/>
      <c r="I994" s="18"/>
      <c r="J994" s="30"/>
      <c r="K994" s="29"/>
      <c r="L994" s="18"/>
    </row>
    <row r="995" spans="1:12">
      <c r="A995" s="18"/>
      <c r="B995" s="18"/>
      <c r="C995" s="18"/>
      <c r="D995" s="18"/>
      <c r="E995" s="18"/>
      <c r="G995" s="18"/>
      <c r="H995" s="18"/>
      <c r="I995" s="18"/>
      <c r="J995" s="18"/>
      <c r="K995" s="18"/>
      <c r="L995" s="18"/>
    </row>
    <row r="996" spans="1:12">
      <c r="A996" s="18"/>
      <c r="B996" s="28"/>
      <c r="C996" s="28"/>
      <c r="D996" s="28"/>
      <c r="E996" s="30"/>
      <c r="G996" s="30"/>
      <c r="H996" s="30"/>
      <c r="I996" s="18"/>
      <c r="J996" s="30"/>
      <c r="K996" s="29"/>
      <c r="L996" s="18"/>
    </row>
    <row r="997" spans="1:12">
      <c r="A997" s="18"/>
      <c r="B997" s="18"/>
      <c r="C997" s="18"/>
      <c r="D997" s="18"/>
      <c r="E997" s="18"/>
      <c r="G997" s="18"/>
      <c r="H997" s="18"/>
      <c r="I997" s="18"/>
      <c r="J997" s="18"/>
      <c r="K997" s="18"/>
      <c r="L997" s="18"/>
    </row>
    <row r="998" spans="1:12">
      <c r="A998" s="18"/>
      <c r="B998" s="28"/>
      <c r="C998" s="28"/>
      <c r="D998" s="28"/>
      <c r="E998" s="30"/>
      <c r="G998" s="30"/>
      <c r="H998" s="30"/>
      <c r="I998" s="18"/>
      <c r="J998" s="30"/>
      <c r="K998" s="29"/>
      <c r="L998" s="18"/>
    </row>
    <row r="999" spans="1:12">
      <c r="A999" s="18"/>
      <c r="B999" s="18"/>
      <c r="C999" s="18"/>
      <c r="D999" s="18"/>
      <c r="E999" s="18"/>
      <c r="G999" s="18"/>
      <c r="H999" s="18"/>
      <c r="I999" s="18"/>
      <c r="J999" s="18"/>
      <c r="K999" s="18"/>
      <c r="L999" s="18"/>
    </row>
    <row r="1000" spans="1:12">
      <c r="A1000" s="18"/>
      <c r="B1000" s="28"/>
      <c r="C1000" s="28"/>
      <c r="D1000" s="28"/>
      <c r="E1000" s="30"/>
      <c r="G1000" s="30"/>
      <c r="H1000" s="30"/>
      <c r="I1000" s="18"/>
      <c r="J1000" s="30"/>
      <c r="K1000" s="29"/>
      <c r="L1000" s="18"/>
    </row>
    <row r="1001" spans="1:12">
      <c r="A1001" s="18"/>
      <c r="B1001" s="18"/>
      <c r="C1001" s="18"/>
      <c r="D1001" s="18"/>
      <c r="E1001" s="18"/>
      <c r="G1001" s="18"/>
      <c r="H1001" s="18"/>
      <c r="I1001" s="18"/>
      <c r="J1001" s="18"/>
      <c r="K1001" s="18"/>
      <c r="L1001" s="18"/>
    </row>
    <row r="1002" spans="1:12">
      <c r="A1002" s="18"/>
      <c r="B1002" s="28"/>
      <c r="C1002" s="28"/>
      <c r="D1002" s="28"/>
      <c r="E1002" s="30"/>
      <c r="G1002" s="30"/>
      <c r="H1002" s="30"/>
      <c r="I1002" s="18"/>
      <c r="J1002" s="30"/>
      <c r="K1002" s="29"/>
      <c r="L1002" s="18"/>
    </row>
    <row r="1003" spans="1:12">
      <c r="A1003" s="18"/>
      <c r="B1003" s="18"/>
      <c r="C1003" s="18"/>
      <c r="D1003" s="18"/>
      <c r="E1003" s="18"/>
      <c r="G1003" s="18"/>
      <c r="H1003" s="18"/>
      <c r="I1003" s="18"/>
      <c r="J1003" s="18"/>
      <c r="K1003" s="18"/>
      <c r="L1003" s="18"/>
    </row>
    <row r="1004" spans="1:12">
      <c r="A1004" s="18"/>
      <c r="B1004" s="28"/>
      <c r="C1004" s="28"/>
      <c r="D1004" s="28"/>
      <c r="E1004" s="30"/>
      <c r="G1004" s="30"/>
      <c r="H1004" s="30"/>
      <c r="I1004" s="18"/>
      <c r="J1004" s="30"/>
      <c r="K1004" s="29"/>
      <c r="L1004" s="18"/>
    </row>
    <row r="1005" spans="1:12">
      <c r="A1005" s="18"/>
      <c r="B1005" s="18"/>
      <c r="C1005" s="18"/>
      <c r="D1005" s="18"/>
      <c r="E1005" s="18"/>
      <c r="G1005" s="18"/>
      <c r="H1005" s="18"/>
      <c r="I1005" s="18"/>
      <c r="J1005" s="18"/>
      <c r="K1005" s="18"/>
      <c r="L1005" s="18"/>
    </row>
    <row r="1006" spans="1:12">
      <c r="A1006" s="18"/>
      <c r="B1006" s="28"/>
      <c r="C1006" s="28"/>
      <c r="D1006" s="28"/>
      <c r="E1006" s="30"/>
      <c r="G1006" s="30"/>
      <c r="H1006" s="30"/>
      <c r="I1006" s="18"/>
      <c r="J1006" s="30"/>
      <c r="K1006" s="29"/>
      <c r="L1006" s="18"/>
    </row>
    <row r="1007" spans="1:12">
      <c r="A1007" s="18"/>
      <c r="B1007" s="18"/>
      <c r="C1007" s="18"/>
      <c r="D1007" s="18"/>
      <c r="E1007" s="18"/>
      <c r="G1007" s="18"/>
      <c r="H1007" s="18"/>
      <c r="I1007" s="18"/>
      <c r="J1007" s="18"/>
      <c r="K1007" s="18"/>
      <c r="L1007" s="18"/>
    </row>
    <row r="1008" spans="1:12">
      <c r="A1008" s="18"/>
      <c r="B1008" s="28"/>
      <c r="C1008" s="28"/>
      <c r="D1008" s="28"/>
      <c r="E1008" s="30"/>
      <c r="G1008" s="30"/>
      <c r="H1008" s="30"/>
      <c r="I1008" s="18"/>
      <c r="J1008" s="30"/>
      <c r="K1008" s="29"/>
      <c r="L1008" s="18"/>
    </row>
    <row r="1009" spans="1:12">
      <c r="A1009" s="18"/>
      <c r="B1009" s="18"/>
      <c r="C1009" s="18"/>
      <c r="D1009" s="18"/>
      <c r="E1009" s="18"/>
      <c r="G1009" s="18"/>
      <c r="H1009" s="18"/>
      <c r="I1009" s="18"/>
      <c r="J1009" s="18"/>
      <c r="K1009" s="18"/>
      <c r="L1009" s="18"/>
    </row>
    <row r="1010" spans="1:12">
      <c r="A1010" s="18"/>
      <c r="B1010" s="28"/>
      <c r="C1010" s="28"/>
      <c r="D1010" s="28"/>
      <c r="E1010" s="30"/>
      <c r="G1010" s="30"/>
      <c r="H1010" s="30"/>
      <c r="I1010" s="18"/>
      <c r="J1010" s="30"/>
      <c r="K1010" s="29"/>
      <c r="L1010" s="18"/>
    </row>
    <row r="1011" spans="1:12">
      <c r="A1011" s="18"/>
      <c r="B1011" s="18"/>
      <c r="C1011" s="18"/>
      <c r="D1011" s="18"/>
      <c r="E1011" s="18"/>
      <c r="G1011" s="18"/>
      <c r="H1011" s="18"/>
      <c r="I1011" s="18"/>
      <c r="J1011" s="18"/>
      <c r="K1011" s="18"/>
      <c r="L1011" s="18"/>
    </row>
    <row r="1012" spans="1:12">
      <c r="A1012" s="18"/>
      <c r="B1012" s="28"/>
      <c r="C1012" s="28"/>
      <c r="D1012" s="28"/>
      <c r="E1012" s="30"/>
      <c r="G1012" s="30"/>
      <c r="H1012" s="30"/>
      <c r="I1012" s="18"/>
      <c r="J1012" s="30"/>
      <c r="K1012" s="29"/>
      <c r="L1012" s="18"/>
    </row>
    <row r="1013" spans="1:12">
      <c r="A1013" s="18"/>
      <c r="B1013" s="18"/>
      <c r="C1013" s="18"/>
      <c r="D1013" s="18"/>
      <c r="E1013" s="18"/>
      <c r="G1013" s="18"/>
      <c r="H1013" s="18"/>
      <c r="I1013" s="18"/>
      <c r="J1013" s="18"/>
      <c r="K1013" s="18"/>
      <c r="L1013" s="18"/>
    </row>
    <row r="1014" spans="1:12">
      <c r="A1014" s="18"/>
      <c r="B1014" s="28"/>
      <c r="C1014" s="28"/>
      <c r="D1014" s="28"/>
      <c r="E1014" s="30"/>
      <c r="G1014" s="30"/>
      <c r="H1014" s="30"/>
      <c r="I1014" s="18"/>
      <c r="J1014" s="30"/>
      <c r="K1014" s="29"/>
      <c r="L1014" s="18"/>
    </row>
    <row r="1015" spans="1:12">
      <c r="A1015" s="18"/>
      <c r="B1015" s="18"/>
      <c r="C1015" s="18"/>
      <c r="D1015" s="18"/>
      <c r="E1015" s="18"/>
      <c r="G1015" s="18"/>
      <c r="H1015" s="18"/>
      <c r="I1015" s="18"/>
      <c r="J1015" s="18"/>
      <c r="K1015" s="18"/>
      <c r="L1015" s="18"/>
    </row>
    <row r="1016" spans="1:12">
      <c r="A1016" s="18"/>
      <c r="B1016" s="28"/>
      <c r="C1016" s="28"/>
      <c r="D1016" s="28"/>
      <c r="E1016" s="30"/>
      <c r="G1016" s="30"/>
      <c r="H1016" s="30"/>
      <c r="I1016" s="18"/>
      <c r="J1016" s="30"/>
      <c r="K1016" s="29"/>
      <c r="L1016" s="18"/>
    </row>
    <row r="1017" spans="1:12">
      <c r="A1017" s="18"/>
      <c r="B1017" s="18"/>
      <c r="C1017" s="18"/>
      <c r="D1017" s="18"/>
      <c r="E1017" s="18"/>
      <c r="G1017" s="18"/>
      <c r="H1017" s="18"/>
      <c r="I1017" s="18"/>
      <c r="J1017" s="18"/>
      <c r="K1017" s="18"/>
      <c r="L1017" s="18"/>
    </row>
    <row r="1018" spans="1:12">
      <c r="A1018" s="18"/>
      <c r="B1018" s="28"/>
      <c r="C1018" s="28"/>
      <c r="D1018" s="28"/>
      <c r="E1018" s="30"/>
      <c r="G1018" s="30"/>
      <c r="H1018" s="30"/>
      <c r="I1018" s="18"/>
      <c r="J1018" s="30"/>
      <c r="K1018" s="29"/>
      <c r="L1018" s="18"/>
    </row>
    <row r="1019" spans="1:12">
      <c r="A1019" s="18"/>
      <c r="B1019" s="18"/>
      <c r="C1019" s="18"/>
      <c r="D1019" s="18"/>
      <c r="E1019" s="18"/>
      <c r="G1019" s="18"/>
      <c r="H1019" s="18"/>
      <c r="I1019" s="18"/>
      <c r="J1019" s="18"/>
      <c r="K1019" s="18"/>
      <c r="L1019" s="18"/>
    </row>
    <row r="1020" spans="1:12">
      <c r="A1020" s="18"/>
      <c r="B1020" s="28"/>
      <c r="C1020" s="28"/>
      <c r="D1020" s="28"/>
      <c r="E1020" s="30"/>
      <c r="G1020" s="30"/>
      <c r="H1020" s="30"/>
      <c r="I1020" s="18"/>
      <c r="J1020" s="30"/>
      <c r="K1020" s="29"/>
      <c r="L1020" s="18"/>
    </row>
    <row r="1021" spans="1:12">
      <c r="A1021" s="18"/>
      <c r="B1021" s="18"/>
      <c r="C1021" s="18"/>
      <c r="D1021" s="18"/>
      <c r="E1021" s="18"/>
      <c r="G1021" s="18"/>
      <c r="H1021" s="18"/>
      <c r="I1021" s="18"/>
      <c r="J1021" s="18"/>
      <c r="K1021" s="18"/>
      <c r="L1021" s="18"/>
    </row>
    <row r="1022" spans="1:12">
      <c r="A1022" s="18"/>
      <c r="B1022" s="28"/>
      <c r="C1022" s="28"/>
      <c r="D1022" s="28"/>
      <c r="E1022" s="30"/>
      <c r="G1022" s="30"/>
      <c r="H1022" s="30"/>
      <c r="I1022" s="18"/>
      <c r="J1022" s="30"/>
      <c r="K1022" s="29"/>
      <c r="L1022" s="18"/>
    </row>
    <row r="1023" spans="1:12">
      <c r="A1023" s="18"/>
      <c r="B1023" s="18"/>
      <c r="C1023" s="18"/>
      <c r="D1023" s="18"/>
      <c r="E1023" s="18"/>
      <c r="G1023" s="18"/>
      <c r="H1023" s="18"/>
      <c r="I1023" s="18"/>
      <c r="J1023" s="18"/>
      <c r="K1023" s="18"/>
      <c r="L1023" s="18"/>
    </row>
    <row r="1024" spans="1:12">
      <c r="A1024" s="18"/>
      <c r="B1024" s="28"/>
      <c r="C1024" s="28"/>
      <c r="D1024" s="28"/>
      <c r="E1024" s="30"/>
      <c r="G1024" s="30"/>
      <c r="H1024" s="30"/>
      <c r="I1024" s="18"/>
      <c r="J1024" s="30"/>
      <c r="K1024" s="29"/>
      <c r="L1024" s="18"/>
    </row>
    <row r="1025" spans="1:12">
      <c r="A1025" s="18"/>
      <c r="B1025" s="18"/>
      <c r="C1025" s="18"/>
      <c r="D1025" s="18"/>
      <c r="E1025" s="18"/>
      <c r="G1025" s="18"/>
      <c r="H1025" s="18"/>
      <c r="I1025" s="18"/>
      <c r="J1025" s="18"/>
      <c r="K1025" s="18"/>
      <c r="L1025" s="18"/>
    </row>
    <row r="1026" spans="1:12">
      <c r="A1026" s="18"/>
      <c r="B1026" s="28"/>
      <c r="C1026" s="28"/>
      <c r="D1026" s="28"/>
      <c r="E1026" s="30"/>
      <c r="G1026" s="30"/>
      <c r="H1026" s="30"/>
      <c r="I1026" s="18"/>
      <c r="J1026" s="30"/>
      <c r="K1026" s="29"/>
      <c r="L1026" s="18"/>
    </row>
    <row r="1027" spans="1:12">
      <c r="A1027" s="18"/>
      <c r="B1027" s="18"/>
      <c r="C1027" s="18"/>
      <c r="D1027" s="18"/>
      <c r="E1027" s="18"/>
      <c r="G1027" s="30"/>
      <c r="H1027" s="18"/>
      <c r="I1027" s="18"/>
      <c r="J1027" s="18"/>
      <c r="K1027" s="18"/>
      <c r="L1027" s="18"/>
    </row>
    <row r="1028" spans="1:12">
      <c r="A1028" s="18"/>
      <c r="B1028" s="28"/>
      <c r="C1028" s="28"/>
      <c r="D1028" s="28"/>
      <c r="E1028" s="30"/>
      <c r="G1028" s="30"/>
      <c r="H1028" s="18"/>
      <c r="I1028" s="18"/>
      <c r="J1028" s="30"/>
      <c r="K1028" s="29"/>
      <c r="L1028" s="18"/>
    </row>
    <row r="1029" spans="1:12">
      <c r="A1029" s="18"/>
      <c r="B1029" s="18"/>
      <c r="C1029" s="18"/>
      <c r="D1029" s="18"/>
      <c r="G1029" s="30"/>
      <c r="H1029" s="18"/>
      <c r="I1029" s="18"/>
      <c r="J1029" s="18"/>
      <c r="K1029" s="18"/>
      <c r="L1029" s="18"/>
    </row>
    <row r="1030" spans="1:12">
      <c r="A1030" s="18"/>
      <c r="B1030" s="28"/>
      <c r="C1030" s="28"/>
      <c r="D1030" s="28"/>
      <c r="E1030" s="30"/>
      <c r="G1030" s="30"/>
      <c r="H1030" s="18"/>
      <c r="I1030" s="18"/>
      <c r="J1030" s="30"/>
      <c r="K1030" s="29"/>
      <c r="L1030" s="18"/>
    </row>
    <row r="1031" spans="1:12">
      <c r="A1031" s="18"/>
      <c r="B1031" s="18"/>
      <c r="C1031" s="18"/>
      <c r="D1031" s="18"/>
      <c r="E1031" s="18"/>
      <c r="G1031" s="30"/>
      <c r="H1031" s="18"/>
      <c r="I1031" s="18"/>
      <c r="J1031" s="18"/>
      <c r="K1031" s="18"/>
      <c r="L1031" s="18"/>
    </row>
    <row r="1032" spans="1:12">
      <c r="A1032" s="18"/>
      <c r="B1032" s="28"/>
      <c r="C1032" s="28"/>
      <c r="D1032" s="28"/>
      <c r="E1032" s="30"/>
      <c r="G1032" s="30"/>
      <c r="H1032" s="30"/>
      <c r="I1032" s="18"/>
      <c r="J1032" s="30"/>
      <c r="K1032" s="29"/>
      <c r="L1032" s="18"/>
    </row>
    <row r="1033" spans="1:12">
      <c r="A1033" s="18"/>
      <c r="B1033" s="18"/>
      <c r="C1033" s="18"/>
      <c r="D1033" s="18"/>
      <c r="E1033" s="18"/>
      <c r="G1033" s="30"/>
      <c r="H1033" s="18"/>
      <c r="I1033" s="18"/>
      <c r="J1033" s="18"/>
      <c r="K1033" s="18"/>
      <c r="L1033" s="18"/>
    </row>
    <row r="1034" spans="1:12">
      <c r="A1034" s="18"/>
      <c r="B1034" s="28"/>
      <c r="C1034" s="28"/>
      <c r="D1034" s="28"/>
      <c r="E1034" s="30"/>
      <c r="G1034" s="30"/>
      <c r="H1034" s="30"/>
      <c r="I1034" s="18"/>
      <c r="J1034" s="30"/>
      <c r="K1034" s="29"/>
      <c r="L1034" s="18"/>
    </row>
    <row r="1035" spans="1:12">
      <c r="A1035" s="18"/>
      <c r="B1035" s="18"/>
      <c r="C1035" s="18"/>
      <c r="D1035" s="18"/>
      <c r="E1035" s="18"/>
      <c r="G1035" s="30"/>
      <c r="H1035" s="18"/>
      <c r="I1035" s="18"/>
      <c r="J1035" s="18"/>
      <c r="K1035" s="18"/>
      <c r="L1035" s="18"/>
    </row>
    <row r="1036" spans="1:12">
      <c r="A1036" s="18"/>
      <c r="B1036" s="28"/>
      <c r="C1036" s="28"/>
      <c r="D1036" s="28"/>
      <c r="E1036" s="30"/>
      <c r="G1036" s="30"/>
      <c r="H1036" s="30"/>
      <c r="I1036" s="18"/>
      <c r="J1036" s="30"/>
      <c r="K1036" s="29"/>
      <c r="L1036" s="18"/>
    </row>
    <row r="1037" spans="1:12">
      <c r="A1037" s="18"/>
      <c r="B1037" s="18"/>
      <c r="C1037" s="18"/>
      <c r="D1037" s="18"/>
      <c r="E1037" s="18"/>
      <c r="G1037" s="18"/>
      <c r="H1037" s="18"/>
      <c r="I1037" s="18"/>
      <c r="J1037" s="18"/>
      <c r="K1037" s="18"/>
      <c r="L1037" s="18"/>
    </row>
    <row r="1038" spans="1:12">
      <c r="A1038" s="18"/>
      <c r="B1038" s="28"/>
      <c r="C1038" s="28"/>
      <c r="D1038" s="28"/>
      <c r="E1038" s="30"/>
      <c r="G1038" s="30"/>
      <c r="H1038" s="30"/>
      <c r="I1038" s="18"/>
      <c r="J1038" s="18"/>
      <c r="K1038" s="18"/>
      <c r="L1038" s="18"/>
    </row>
    <row r="1039" spans="1:12">
      <c r="A1039" s="18"/>
      <c r="B1039" s="18"/>
      <c r="C1039" s="18"/>
      <c r="D1039" s="18"/>
      <c r="E1039" s="18"/>
      <c r="G1039" s="18"/>
      <c r="H1039" s="26"/>
      <c r="I1039" s="26"/>
      <c r="J1039" s="26"/>
      <c r="K1039" s="18"/>
      <c r="L1039" s="18"/>
    </row>
    <row r="1040" spans="1:12">
      <c r="A1040" s="18"/>
      <c r="B1040" s="18"/>
      <c r="C1040" s="18"/>
      <c r="D1040" s="18"/>
      <c r="E1040" s="18"/>
      <c r="G1040" s="18"/>
      <c r="H1040" s="18"/>
      <c r="I1040" s="18"/>
      <c r="J1040" s="18"/>
      <c r="K1040" s="18"/>
      <c r="L1040" s="18"/>
    </row>
    <row r="1041" spans="1:12">
      <c r="A1041" s="18"/>
      <c r="B1041" s="24"/>
      <c r="C1041" s="25"/>
      <c r="D1041" s="25"/>
      <c r="E1041" s="25"/>
      <c r="G1041" s="25"/>
      <c r="H1041" s="25"/>
      <c r="I1041" s="25"/>
      <c r="J1041" s="25"/>
      <c r="K1041" s="18"/>
      <c r="L1041" s="18"/>
    </row>
    <row r="1042" spans="1:12">
      <c r="A1042" s="18"/>
      <c r="B1042" s="18"/>
      <c r="C1042" s="25"/>
      <c r="D1042" s="25"/>
      <c r="E1042" s="25"/>
      <c r="G1042" s="25"/>
      <c r="H1042" s="25"/>
      <c r="I1042" s="25"/>
      <c r="J1042" s="25"/>
      <c r="K1042" s="18"/>
      <c r="L1042" s="18"/>
    </row>
    <row r="1043" spans="1:12">
      <c r="A1043" s="18"/>
      <c r="B1043" s="18"/>
      <c r="C1043" s="18"/>
      <c r="D1043" s="18"/>
      <c r="E1043" s="18"/>
      <c r="G1043" s="26"/>
      <c r="H1043" s="26"/>
      <c r="I1043" s="26"/>
      <c r="J1043" s="26"/>
      <c r="K1043" s="18"/>
      <c r="L1043" s="18"/>
    </row>
    <row r="1044" spans="1:12">
      <c r="A1044" s="18"/>
      <c r="B1044" s="18"/>
      <c r="C1044" s="18"/>
      <c r="D1044" s="18"/>
      <c r="E1044" s="18"/>
      <c r="G1044" s="18"/>
      <c r="H1044" s="18"/>
      <c r="I1044" s="18"/>
      <c r="J1044" s="18"/>
      <c r="K1044" s="18"/>
      <c r="L1044" s="18"/>
    </row>
    <row r="1045" spans="1:12">
      <c r="A1045" s="18"/>
      <c r="B1045" s="18"/>
      <c r="C1045" s="18"/>
      <c r="D1045" s="18"/>
      <c r="E1045" s="18"/>
      <c r="G1045" s="18"/>
      <c r="H1045" s="18"/>
      <c r="I1045" s="18"/>
      <c r="J1045" s="18"/>
      <c r="K1045" s="18"/>
      <c r="L1045" s="18"/>
    </row>
    <row r="1046" spans="1:12">
      <c r="A1046" s="18"/>
      <c r="B1046" s="24"/>
      <c r="C1046" s="24"/>
      <c r="D1046" s="24"/>
      <c r="E1046" s="21"/>
      <c r="G1046" s="21"/>
      <c r="H1046" s="21"/>
      <c r="I1046" s="18"/>
      <c r="J1046" s="21"/>
      <c r="K1046" s="18"/>
      <c r="L1046" s="18"/>
    </row>
    <row r="1047" spans="1:12">
      <c r="A1047" s="18"/>
      <c r="B1047" s="18"/>
      <c r="C1047" s="18"/>
      <c r="D1047" s="18"/>
      <c r="E1047" s="18"/>
      <c r="G1047" s="18"/>
      <c r="H1047" s="18"/>
      <c r="I1047" s="18"/>
      <c r="J1047" s="18"/>
      <c r="K1047" s="18"/>
      <c r="L1047" s="18"/>
    </row>
    <row r="1048" spans="1:12">
      <c r="A1048" s="18"/>
      <c r="B1048" s="18"/>
      <c r="C1048" s="27"/>
      <c r="D1048" s="18"/>
      <c r="E1048" s="18"/>
      <c r="G1048" s="18"/>
      <c r="H1048" s="18"/>
      <c r="I1048" s="18"/>
      <c r="J1048" s="18"/>
      <c r="K1048" s="18"/>
      <c r="L1048" s="18"/>
    </row>
    <row r="1049" spans="1:12">
      <c r="A1049" s="18"/>
      <c r="B1049" s="18"/>
      <c r="C1049" s="18"/>
      <c r="D1049" s="18"/>
      <c r="E1049" s="18"/>
      <c r="G1049" s="18"/>
      <c r="H1049" s="18"/>
      <c r="I1049" s="18"/>
      <c r="J1049" s="18"/>
      <c r="K1049" s="18"/>
      <c r="L1049" s="18"/>
    </row>
    <row r="1050" spans="1:12">
      <c r="A1050" s="18"/>
      <c r="B1050" s="28"/>
      <c r="C1050" s="28"/>
      <c r="D1050" s="28"/>
      <c r="E1050" s="30"/>
      <c r="G1050" s="30"/>
      <c r="H1050" s="30"/>
      <c r="I1050" s="18"/>
      <c r="J1050" s="30"/>
      <c r="K1050" s="29"/>
      <c r="L1050" s="18"/>
    </row>
    <row r="1051" spans="1:12">
      <c r="A1051" s="18"/>
      <c r="B1051" s="18"/>
      <c r="C1051" s="18"/>
      <c r="D1051" s="18"/>
      <c r="E1051" s="18"/>
      <c r="G1051" s="18"/>
      <c r="H1051" s="18"/>
      <c r="I1051" s="18"/>
      <c r="J1051" s="18"/>
      <c r="K1051" s="18"/>
      <c r="L1051" s="18"/>
    </row>
    <row r="1052" spans="1:12">
      <c r="A1052" s="18"/>
      <c r="B1052" s="28"/>
      <c r="C1052" s="28"/>
      <c r="D1052" s="28"/>
      <c r="E1052" s="30"/>
      <c r="G1052" s="30"/>
      <c r="H1052" s="30"/>
      <c r="I1052" s="18"/>
      <c r="J1052" s="30"/>
      <c r="K1052" s="29"/>
      <c r="L1052" s="18"/>
    </row>
    <row r="1053" spans="1:12">
      <c r="A1053" s="18"/>
      <c r="B1053" s="18"/>
      <c r="C1053" s="18"/>
      <c r="D1053" s="18"/>
      <c r="E1053" s="18"/>
      <c r="G1053" s="18"/>
      <c r="H1053" s="18"/>
      <c r="I1053" s="18"/>
      <c r="J1053" s="18"/>
      <c r="K1053" s="18"/>
      <c r="L1053" s="18"/>
    </row>
    <row r="1054" spans="1:12">
      <c r="A1054" s="18"/>
      <c r="B1054" s="28"/>
      <c r="C1054" s="28"/>
      <c r="D1054" s="28"/>
      <c r="E1054" s="30"/>
      <c r="G1054" s="30"/>
      <c r="H1054" s="30"/>
      <c r="I1054" s="18"/>
      <c r="J1054" s="30"/>
      <c r="K1054" s="29"/>
      <c r="L1054" s="18"/>
    </row>
    <row r="1055" spans="1:12">
      <c r="A1055" s="18"/>
      <c r="B1055" s="18"/>
      <c r="C1055" s="18"/>
      <c r="D1055" s="18"/>
      <c r="E1055" s="18"/>
      <c r="G1055" s="18"/>
      <c r="H1055" s="18"/>
      <c r="I1055" s="18"/>
      <c r="J1055" s="18"/>
      <c r="K1055" s="18"/>
      <c r="L1055" s="18"/>
    </row>
    <row r="1056" spans="1:12">
      <c r="A1056" s="18"/>
      <c r="B1056" s="28"/>
      <c r="C1056" s="28"/>
      <c r="D1056" s="28"/>
      <c r="E1056" s="30"/>
      <c r="G1056" s="30"/>
      <c r="H1056" s="30"/>
      <c r="I1056" s="18"/>
      <c r="J1056" s="30"/>
      <c r="K1056" s="29"/>
      <c r="L1056" s="18"/>
    </row>
    <row r="1057" spans="1:12">
      <c r="A1057" s="18"/>
      <c r="B1057" s="18"/>
      <c r="C1057" s="18"/>
      <c r="D1057" s="18"/>
      <c r="E1057" s="18"/>
      <c r="G1057" s="18"/>
      <c r="H1057" s="18"/>
      <c r="I1057" s="18"/>
      <c r="J1057" s="18"/>
      <c r="K1057" s="18"/>
      <c r="L1057" s="18"/>
    </row>
    <row r="1058" spans="1:12">
      <c r="A1058" s="18"/>
      <c r="B1058" s="28"/>
      <c r="C1058" s="28"/>
      <c r="D1058" s="28"/>
      <c r="E1058" s="30"/>
      <c r="G1058" s="30"/>
      <c r="H1058" s="30"/>
      <c r="I1058" s="18"/>
      <c r="J1058" s="30"/>
      <c r="K1058" s="29"/>
      <c r="L1058" s="18"/>
    </row>
    <row r="1059" spans="1:12">
      <c r="A1059" s="18"/>
      <c r="B1059" s="18"/>
      <c r="C1059" s="18"/>
      <c r="D1059" s="18"/>
      <c r="E1059" s="18"/>
      <c r="G1059" s="18"/>
      <c r="H1059" s="18"/>
      <c r="I1059" s="18"/>
      <c r="J1059" s="18"/>
      <c r="K1059" s="18"/>
      <c r="L1059" s="18"/>
    </row>
    <row r="1060" spans="1:12">
      <c r="A1060" s="18"/>
      <c r="B1060" s="28"/>
      <c r="C1060" s="28"/>
      <c r="D1060" s="28"/>
      <c r="E1060" s="30"/>
      <c r="G1060" s="30"/>
      <c r="H1060" s="30"/>
      <c r="I1060" s="18"/>
      <c r="J1060" s="30"/>
      <c r="K1060" s="29"/>
      <c r="L1060" s="18"/>
    </row>
    <row r="1061" spans="1:12">
      <c r="A1061" s="18"/>
      <c r="B1061" s="18"/>
      <c r="C1061" s="18"/>
      <c r="D1061" s="18"/>
      <c r="E1061" s="18"/>
      <c r="G1061" s="18"/>
      <c r="H1061" s="18"/>
      <c r="I1061" s="18"/>
      <c r="J1061" s="18"/>
      <c r="K1061" s="18"/>
      <c r="L1061" s="18"/>
    </row>
    <row r="1062" spans="1:12">
      <c r="A1062" s="18"/>
      <c r="B1062" s="28"/>
      <c r="C1062" s="28"/>
      <c r="D1062" s="28"/>
      <c r="E1062" s="30"/>
      <c r="G1062" s="30"/>
      <c r="H1062" s="30"/>
      <c r="I1062" s="18"/>
      <c r="J1062" s="30"/>
      <c r="K1062" s="29"/>
      <c r="L1062" s="18"/>
    </row>
    <row r="1063" spans="1:12">
      <c r="A1063" s="18"/>
      <c r="B1063" s="18"/>
      <c r="C1063" s="18"/>
      <c r="D1063" s="18"/>
      <c r="E1063" s="18"/>
      <c r="G1063" s="18"/>
      <c r="H1063" s="18"/>
      <c r="I1063" s="18"/>
      <c r="J1063" s="18"/>
      <c r="K1063" s="18"/>
      <c r="L1063" s="18"/>
    </row>
    <row r="1064" spans="1:12">
      <c r="A1064" s="18"/>
      <c r="B1064" s="28"/>
      <c r="C1064" s="28"/>
      <c r="D1064" s="28"/>
      <c r="E1064" s="30"/>
      <c r="G1064" s="30"/>
      <c r="H1064" s="30"/>
      <c r="I1064" s="18"/>
      <c r="J1064" s="30"/>
      <c r="K1064" s="29"/>
      <c r="L1064" s="18"/>
    </row>
    <row r="1065" spans="1:12">
      <c r="A1065" s="18"/>
      <c r="B1065" s="18"/>
      <c r="C1065" s="18"/>
      <c r="D1065" s="18"/>
      <c r="E1065" s="19"/>
      <c r="G1065" s="18"/>
      <c r="H1065" s="18"/>
      <c r="I1065" s="18"/>
      <c r="J1065" s="18"/>
      <c r="K1065" s="18"/>
      <c r="L1065" s="18"/>
    </row>
    <row r="1066" spans="1:12">
      <c r="A1066" s="18"/>
      <c r="B1066" s="28"/>
      <c r="C1066" s="28"/>
      <c r="D1066" s="28"/>
      <c r="E1066" s="30"/>
      <c r="G1066" s="30"/>
      <c r="H1066" s="30"/>
      <c r="I1066" s="18"/>
      <c r="J1066" s="30"/>
      <c r="K1066" s="29"/>
      <c r="L1066" s="18"/>
    </row>
    <row r="1067" spans="1:12">
      <c r="A1067" s="18"/>
      <c r="B1067" s="18"/>
      <c r="C1067" s="18"/>
      <c r="D1067" s="18"/>
      <c r="E1067" s="18"/>
      <c r="G1067" s="18"/>
      <c r="H1067" s="26"/>
      <c r="I1067" s="26"/>
      <c r="J1067" s="26"/>
      <c r="K1067" s="18"/>
      <c r="L1067" s="18"/>
    </row>
    <row r="1068" spans="1:12">
      <c r="A1068" s="18"/>
      <c r="B1068" s="18"/>
      <c r="C1068" s="18"/>
      <c r="D1068" s="18"/>
      <c r="E1068" s="18"/>
      <c r="G1068" s="18"/>
      <c r="H1068" s="18"/>
      <c r="I1068" s="18"/>
      <c r="J1068" s="18"/>
      <c r="K1068" s="18"/>
      <c r="L1068" s="18"/>
    </row>
    <row r="1069" spans="1:12">
      <c r="A1069" s="18"/>
      <c r="B1069" s="18"/>
      <c r="C1069" s="27"/>
      <c r="D1069" s="18"/>
      <c r="E1069" s="18"/>
      <c r="G1069" s="18"/>
      <c r="H1069" s="18"/>
      <c r="I1069" s="18"/>
      <c r="J1069" s="18"/>
      <c r="K1069" s="18"/>
      <c r="L1069" s="18"/>
    </row>
    <row r="1070" spans="1:12">
      <c r="A1070" s="18"/>
      <c r="B1070" s="18"/>
      <c r="C1070" s="18"/>
      <c r="D1070" s="18"/>
      <c r="E1070" s="18"/>
      <c r="G1070" s="18"/>
      <c r="H1070" s="18"/>
      <c r="I1070" s="18"/>
      <c r="J1070" s="18"/>
      <c r="K1070" s="18"/>
      <c r="L1070" s="18"/>
    </row>
    <row r="1071" spans="1:12">
      <c r="A1071" s="18"/>
      <c r="B1071" s="28"/>
      <c r="C1071" s="28"/>
      <c r="D1071" s="28"/>
      <c r="E1071" s="30"/>
      <c r="G1071" s="30"/>
      <c r="H1071" s="30"/>
      <c r="I1071" s="18"/>
      <c r="J1071" s="30"/>
      <c r="K1071" s="29"/>
      <c r="L1071" s="18"/>
    </row>
    <row r="1072" spans="1:12">
      <c r="A1072" s="18"/>
      <c r="B1072" s="18"/>
      <c r="C1072" s="18"/>
      <c r="D1072" s="18"/>
      <c r="E1072" s="18"/>
      <c r="G1072" s="18"/>
      <c r="H1072" s="18"/>
      <c r="I1072" s="18"/>
      <c r="J1072" s="18"/>
      <c r="K1072" s="18"/>
      <c r="L1072" s="18"/>
    </row>
    <row r="1073" spans="1:12">
      <c r="A1073" s="18"/>
      <c r="B1073" s="28"/>
      <c r="C1073" s="28"/>
      <c r="D1073" s="28"/>
      <c r="E1073" s="30"/>
      <c r="G1073" s="30"/>
      <c r="H1073" s="30"/>
      <c r="I1073" s="18"/>
      <c r="J1073" s="30"/>
      <c r="K1073" s="29"/>
      <c r="L1073" s="18"/>
    </row>
    <row r="1074" spans="1:12">
      <c r="A1074" s="18"/>
      <c r="B1074" s="18"/>
      <c r="C1074" s="18"/>
      <c r="D1074" s="18"/>
      <c r="E1074" s="18"/>
      <c r="G1074" s="18"/>
      <c r="H1074" s="18"/>
      <c r="I1074" s="18"/>
      <c r="J1074" s="18"/>
      <c r="K1074" s="18"/>
      <c r="L1074" s="18"/>
    </row>
    <row r="1075" spans="1:12">
      <c r="A1075" s="18"/>
      <c r="B1075" s="28"/>
      <c r="C1075" s="28"/>
      <c r="D1075" s="28"/>
      <c r="E1075" s="30"/>
      <c r="G1075" s="30"/>
      <c r="H1075" s="30"/>
      <c r="I1075" s="18"/>
      <c r="J1075" s="30"/>
      <c r="K1075" s="29"/>
      <c r="L1075" s="18"/>
    </row>
    <row r="1076" spans="1:12">
      <c r="A1076" s="18"/>
      <c r="B1076" s="18"/>
      <c r="C1076" s="18"/>
      <c r="D1076" s="18"/>
      <c r="E1076" s="18"/>
      <c r="G1076" s="18"/>
      <c r="H1076" s="18"/>
      <c r="I1076" s="18"/>
      <c r="J1076" s="18"/>
      <c r="K1076" s="18"/>
      <c r="L1076" s="18"/>
    </row>
    <row r="1077" spans="1:12">
      <c r="A1077" s="18"/>
      <c r="B1077" s="28"/>
      <c r="C1077" s="28"/>
      <c r="D1077" s="28"/>
      <c r="E1077" s="30"/>
      <c r="G1077" s="30"/>
      <c r="H1077" s="30"/>
      <c r="I1077" s="18"/>
      <c r="J1077" s="30"/>
      <c r="K1077" s="29"/>
      <c r="L1077" s="18"/>
    </row>
    <row r="1078" spans="1:12">
      <c r="A1078" s="18"/>
      <c r="B1078" s="18"/>
      <c r="C1078" s="18"/>
      <c r="D1078" s="18"/>
      <c r="E1078" s="18"/>
      <c r="G1078" s="18"/>
      <c r="H1078" s="18"/>
      <c r="I1078" s="18"/>
      <c r="J1078" s="18"/>
      <c r="K1078" s="18"/>
      <c r="L1078" s="18"/>
    </row>
    <row r="1079" spans="1:12">
      <c r="A1079" s="18"/>
      <c r="B1079" s="28"/>
      <c r="C1079" s="28"/>
      <c r="D1079" s="28"/>
      <c r="E1079" s="30"/>
      <c r="G1079" s="30"/>
      <c r="H1079" s="30"/>
      <c r="I1079" s="18"/>
      <c r="J1079" s="30"/>
      <c r="K1079" s="29"/>
      <c r="L1079" s="18"/>
    </row>
    <row r="1080" spans="1:12">
      <c r="A1080" s="18"/>
      <c r="B1080" s="18"/>
      <c r="C1080" s="18"/>
      <c r="D1080" s="18"/>
      <c r="E1080" s="18"/>
      <c r="G1080" s="18"/>
      <c r="H1080" s="18"/>
      <c r="I1080" s="18"/>
      <c r="J1080" s="18"/>
      <c r="K1080" s="18"/>
      <c r="L1080" s="18"/>
    </row>
    <row r="1081" spans="1:12">
      <c r="A1081" s="18"/>
      <c r="B1081" s="28"/>
      <c r="C1081" s="28"/>
      <c r="D1081" s="28"/>
      <c r="E1081" s="30"/>
      <c r="G1081" s="30"/>
      <c r="H1081" s="30"/>
      <c r="I1081" s="18"/>
      <c r="J1081" s="30"/>
      <c r="K1081" s="29"/>
      <c r="L1081" s="18"/>
    </row>
    <row r="1082" spans="1:12">
      <c r="A1082" s="18"/>
      <c r="B1082" s="18"/>
      <c r="C1082" s="18"/>
      <c r="D1082" s="18"/>
      <c r="E1082" s="18"/>
      <c r="G1082" s="18"/>
      <c r="H1082" s="18"/>
      <c r="I1082" s="18"/>
      <c r="J1082" s="18"/>
      <c r="K1082" s="18"/>
      <c r="L1082" s="18"/>
    </row>
    <row r="1083" spans="1:12">
      <c r="A1083" s="18"/>
      <c r="B1083" s="28"/>
      <c r="C1083" s="28"/>
      <c r="D1083" s="28"/>
      <c r="E1083" s="30"/>
      <c r="G1083" s="30"/>
      <c r="H1083" s="30"/>
      <c r="I1083" s="18"/>
      <c r="J1083" s="30"/>
      <c r="K1083" s="29"/>
      <c r="L1083" s="18"/>
    </row>
    <row r="1084" spans="1:12">
      <c r="A1084" s="18"/>
      <c r="B1084" s="18"/>
      <c r="C1084" s="18"/>
      <c r="D1084" s="18"/>
      <c r="E1084" s="18"/>
      <c r="G1084" s="18"/>
      <c r="H1084" s="18"/>
      <c r="I1084" s="18"/>
      <c r="J1084" s="18"/>
      <c r="K1084" s="18"/>
      <c r="L1084" s="18"/>
    </row>
    <row r="1085" spans="1:12">
      <c r="A1085" s="18"/>
      <c r="B1085" s="28"/>
      <c r="C1085" s="28"/>
      <c r="D1085" s="28"/>
      <c r="E1085" s="30"/>
      <c r="G1085" s="30"/>
      <c r="H1085" s="30"/>
      <c r="I1085" s="18"/>
      <c r="J1085" s="30"/>
      <c r="K1085" s="29"/>
      <c r="L1085" s="18"/>
    </row>
    <row r="1086" spans="1:12">
      <c r="A1086" s="18"/>
      <c r="B1086" s="18"/>
      <c r="C1086" s="18"/>
      <c r="D1086" s="18"/>
      <c r="E1086" s="18"/>
      <c r="G1086" s="18"/>
      <c r="H1086" s="18"/>
      <c r="I1086" s="18"/>
      <c r="J1086" s="18"/>
      <c r="K1086" s="18"/>
      <c r="L1086" s="18"/>
    </row>
    <row r="1087" spans="1:12">
      <c r="A1087" s="18"/>
      <c r="B1087" s="28"/>
      <c r="C1087" s="28"/>
      <c r="D1087" s="28"/>
      <c r="E1087" s="30"/>
      <c r="G1087" s="30"/>
      <c r="H1087" s="30"/>
      <c r="I1087" s="18"/>
      <c r="J1087" s="30"/>
      <c r="K1087" s="29"/>
      <c r="L1087" s="18"/>
    </row>
    <row r="1088" spans="1:12">
      <c r="A1088" s="18"/>
      <c r="B1088" s="18"/>
      <c r="C1088" s="18"/>
      <c r="D1088" s="18"/>
      <c r="E1088" s="18"/>
      <c r="G1088" s="18"/>
      <c r="H1088" s="18"/>
      <c r="I1088" s="18"/>
      <c r="J1088" s="18"/>
      <c r="K1088" s="18"/>
      <c r="L1088" s="18"/>
    </row>
    <row r="1089" spans="1:12">
      <c r="A1089" s="18"/>
      <c r="B1089" s="28"/>
      <c r="C1089" s="28"/>
      <c r="D1089" s="28"/>
      <c r="E1089" s="30"/>
      <c r="G1089" s="30"/>
      <c r="H1089" s="30"/>
      <c r="I1089" s="18"/>
      <c r="J1089" s="30"/>
      <c r="K1089" s="29"/>
      <c r="L1089" s="18"/>
    </row>
    <row r="1090" spans="1:12">
      <c r="A1090" s="18"/>
      <c r="B1090" s="18"/>
      <c r="C1090" s="18"/>
      <c r="D1090" s="18"/>
      <c r="E1090" s="18"/>
      <c r="G1090" s="18"/>
      <c r="H1090" s="18"/>
      <c r="I1090" s="18"/>
      <c r="J1090" s="18"/>
      <c r="K1090" s="18"/>
      <c r="L1090" s="18"/>
    </row>
    <row r="1091" spans="1:12">
      <c r="A1091" s="18"/>
      <c r="B1091" s="28"/>
      <c r="C1091" s="28"/>
      <c r="D1091" s="28"/>
      <c r="E1091" s="30"/>
      <c r="G1091" s="30"/>
      <c r="H1091" s="30"/>
      <c r="I1091" s="18"/>
      <c r="J1091" s="30"/>
      <c r="K1091" s="29"/>
      <c r="L1091" s="18"/>
    </row>
    <row r="1092" spans="1:12">
      <c r="A1092" s="18"/>
      <c r="B1092" s="18"/>
      <c r="C1092" s="18"/>
      <c r="D1092" s="18"/>
      <c r="E1092" s="18"/>
      <c r="G1092" s="18"/>
      <c r="H1092" s="18"/>
      <c r="I1092" s="18"/>
      <c r="J1092" s="18"/>
      <c r="K1092" s="18"/>
      <c r="L1092" s="18"/>
    </row>
    <row r="1093" spans="1:12">
      <c r="A1093" s="18"/>
      <c r="B1093" s="28"/>
      <c r="C1093" s="28"/>
      <c r="D1093" s="28"/>
      <c r="E1093" s="30"/>
      <c r="G1093" s="30"/>
      <c r="H1093" s="30"/>
      <c r="I1093" s="18"/>
      <c r="J1093" s="30"/>
      <c r="K1093" s="29"/>
      <c r="L1093" s="18"/>
    </row>
    <row r="1094" spans="1:12">
      <c r="A1094" s="18"/>
      <c r="B1094" s="18"/>
      <c r="C1094" s="18"/>
      <c r="D1094" s="18"/>
      <c r="E1094" s="18"/>
      <c r="G1094" s="18"/>
      <c r="H1094" s="18"/>
      <c r="I1094" s="18"/>
      <c r="J1094" s="18"/>
      <c r="K1094" s="18"/>
      <c r="L1094" s="18"/>
    </row>
    <row r="1095" spans="1:12">
      <c r="A1095" s="18"/>
      <c r="B1095" s="28"/>
      <c r="C1095" s="28"/>
      <c r="D1095" s="28"/>
      <c r="E1095" s="30"/>
      <c r="G1095" s="30"/>
      <c r="H1095" s="30"/>
      <c r="I1095" s="18"/>
      <c r="J1095" s="30"/>
      <c r="K1095" s="29"/>
      <c r="L1095" s="18"/>
    </row>
    <row r="1096" spans="1:12">
      <c r="A1096" s="18"/>
      <c r="B1096" s="18"/>
      <c r="C1096" s="18"/>
      <c r="D1096" s="18"/>
      <c r="E1096" s="18"/>
      <c r="G1096" s="18"/>
      <c r="H1096" s="18"/>
      <c r="I1096" s="18"/>
      <c r="J1096" s="18"/>
      <c r="K1096" s="18"/>
      <c r="L1096" s="18"/>
    </row>
    <row r="1097" spans="1:12">
      <c r="A1097" s="18"/>
      <c r="B1097" s="28"/>
      <c r="C1097" s="28"/>
      <c r="D1097" s="28"/>
      <c r="E1097" s="30"/>
      <c r="G1097" s="30"/>
      <c r="H1097" s="30"/>
      <c r="I1097" s="18"/>
      <c r="J1097" s="30"/>
      <c r="K1097" s="29"/>
      <c r="L1097" s="18"/>
    </row>
    <row r="1098" spans="1:12">
      <c r="A1098" s="18"/>
      <c r="B1098" s="18"/>
      <c r="C1098" s="18"/>
      <c r="D1098" s="18"/>
      <c r="E1098" s="18"/>
      <c r="G1098" s="18"/>
      <c r="H1098" s="18"/>
      <c r="I1098" s="18"/>
      <c r="J1098" s="18"/>
      <c r="K1098" s="18"/>
      <c r="L1098" s="18"/>
    </row>
    <row r="1099" spans="1:12">
      <c r="A1099" s="18"/>
      <c r="B1099" s="28"/>
      <c r="C1099" s="28"/>
      <c r="D1099" s="28"/>
      <c r="E1099" s="30"/>
      <c r="G1099" s="30"/>
      <c r="H1099" s="30"/>
      <c r="I1099" s="18"/>
      <c r="J1099" s="30"/>
      <c r="K1099" s="29"/>
      <c r="L1099" s="18"/>
    </row>
    <row r="1100" spans="1:12">
      <c r="A1100" s="18"/>
      <c r="B1100" s="18"/>
      <c r="C1100" s="18"/>
      <c r="D1100" s="18"/>
      <c r="E1100" s="18"/>
      <c r="G1100" s="18"/>
      <c r="H1100" s="18"/>
      <c r="I1100" s="18"/>
      <c r="J1100" s="18"/>
      <c r="K1100" s="18"/>
      <c r="L1100" s="18"/>
    </row>
    <row r="1101" spans="1:12">
      <c r="A1101" s="18"/>
      <c r="B1101" s="28"/>
      <c r="C1101" s="28"/>
      <c r="D1101" s="28"/>
      <c r="E1101" s="30"/>
      <c r="G1101" s="30"/>
      <c r="H1101" s="30"/>
      <c r="I1101" s="18"/>
      <c r="J1101" s="30"/>
      <c r="K1101" s="29"/>
      <c r="L1101" s="18"/>
    </row>
    <row r="1102" spans="1:12">
      <c r="A1102" s="18"/>
      <c r="B1102" s="18"/>
      <c r="C1102" s="18"/>
      <c r="D1102" s="18"/>
      <c r="E1102" s="18"/>
      <c r="G1102" s="18"/>
      <c r="H1102" s="18"/>
      <c r="I1102" s="18"/>
      <c r="J1102" s="18"/>
      <c r="K1102" s="18"/>
      <c r="L1102" s="18"/>
    </row>
    <row r="1103" spans="1:12">
      <c r="A1103" s="18"/>
      <c r="B1103" s="28"/>
      <c r="C1103" s="28"/>
      <c r="D1103" s="28"/>
      <c r="E1103" s="30"/>
      <c r="G1103" s="30"/>
      <c r="H1103" s="30"/>
      <c r="I1103" s="18"/>
      <c r="J1103" s="30"/>
      <c r="K1103" s="29"/>
      <c r="L1103" s="18"/>
    </row>
    <row r="1104" spans="1:12">
      <c r="A1104" s="18"/>
      <c r="B1104" s="18"/>
      <c r="C1104" s="18"/>
      <c r="D1104" s="18"/>
      <c r="E1104" s="18"/>
      <c r="G1104" s="18"/>
      <c r="H1104" s="18"/>
      <c r="I1104" s="18"/>
      <c r="J1104" s="18"/>
      <c r="K1104" s="18"/>
      <c r="L1104" s="18"/>
    </row>
    <row r="1105" spans="1:12">
      <c r="A1105" s="18"/>
      <c r="B1105" s="28"/>
      <c r="C1105" s="28"/>
      <c r="D1105" s="28"/>
      <c r="E1105" s="30"/>
      <c r="G1105" s="30"/>
      <c r="H1105" s="30"/>
      <c r="I1105" s="18"/>
      <c r="J1105" s="30"/>
      <c r="K1105" s="29"/>
      <c r="L1105" s="18"/>
    </row>
    <row r="1106" spans="1:12">
      <c r="A1106" s="18"/>
      <c r="B1106" s="18"/>
      <c r="C1106" s="18"/>
      <c r="D1106" s="18"/>
      <c r="E1106" s="18"/>
      <c r="G1106" s="18"/>
      <c r="H1106" s="18"/>
      <c r="I1106" s="18"/>
      <c r="J1106" s="18"/>
      <c r="K1106" s="18"/>
      <c r="L1106" s="18"/>
    </row>
    <row r="1107" spans="1:12">
      <c r="A1107" s="18"/>
      <c r="B1107" s="28"/>
      <c r="C1107" s="28"/>
      <c r="D1107" s="28"/>
      <c r="E1107" s="30"/>
      <c r="G1107" s="30"/>
      <c r="H1107" s="30"/>
      <c r="I1107" s="18"/>
      <c r="J1107" s="30"/>
      <c r="K1107" s="29"/>
      <c r="L1107" s="18"/>
    </row>
    <row r="1108" spans="1:12">
      <c r="A1108" s="18"/>
      <c r="B1108" s="18"/>
      <c r="C1108" s="18"/>
      <c r="D1108" s="18"/>
      <c r="E1108" s="18"/>
      <c r="G1108" s="18"/>
      <c r="H1108" s="18"/>
      <c r="I1108" s="18"/>
      <c r="J1108" s="18"/>
      <c r="K1108" s="18"/>
      <c r="L1108" s="18"/>
    </row>
    <row r="1109" spans="1:12">
      <c r="A1109" s="18"/>
      <c r="B1109" s="28"/>
      <c r="C1109" s="28"/>
      <c r="D1109" s="28"/>
      <c r="E1109" s="30"/>
      <c r="G1109" s="30"/>
      <c r="H1109" s="30"/>
      <c r="I1109" s="18"/>
      <c r="J1109" s="30"/>
      <c r="K1109" s="29"/>
      <c r="L1109" s="18"/>
    </row>
    <row r="1110" spans="1:12">
      <c r="A1110" s="18"/>
      <c r="B1110" s="18"/>
      <c r="C1110" s="18"/>
      <c r="D1110" s="18"/>
      <c r="E1110" s="18"/>
      <c r="G1110" s="18"/>
      <c r="H1110" s="18"/>
      <c r="I1110" s="18"/>
      <c r="J1110" s="18"/>
      <c r="K1110" s="18"/>
      <c r="L1110" s="18"/>
    </row>
    <row r="1111" spans="1:12">
      <c r="A1111" s="18"/>
      <c r="B1111" s="28"/>
      <c r="C1111" s="28"/>
      <c r="D1111" s="28"/>
      <c r="E1111" s="30"/>
      <c r="G1111" s="30"/>
      <c r="H1111" s="30"/>
      <c r="I1111" s="18"/>
      <c r="J1111" s="30"/>
      <c r="K1111" s="29"/>
      <c r="L1111" s="18"/>
    </row>
    <row r="1112" spans="1:12">
      <c r="A1112" s="18"/>
      <c r="B1112" s="18"/>
      <c r="C1112" s="18"/>
      <c r="D1112" s="18"/>
      <c r="E1112" s="18"/>
      <c r="G1112" s="18"/>
      <c r="H1112" s="18"/>
      <c r="I1112" s="18"/>
      <c r="J1112" s="18"/>
      <c r="K1112" s="18"/>
      <c r="L1112" s="18"/>
    </row>
    <row r="1113" spans="1:12">
      <c r="A1113" s="18"/>
      <c r="B1113" s="28"/>
      <c r="C1113" s="28"/>
      <c r="D1113" s="28"/>
      <c r="E1113" s="30"/>
      <c r="G1113" s="30"/>
      <c r="H1113" s="30"/>
      <c r="I1113" s="18"/>
      <c r="J1113" s="30"/>
      <c r="K1113" s="29"/>
      <c r="L1113" s="18"/>
    </row>
    <row r="1114" spans="1:12">
      <c r="A1114" s="18"/>
      <c r="B1114" s="18"/>
      <c r="C1114" s="18"/>
      <c r="D1114" s="18"/>
      <c r="E1114" s="18"/>
      <c r="G1114" s="18"/>
      <c r="H1114" s="18"/>
      <c r="I1114" s="18"/>
      <c r="J1114" s="18"/>
      <c r="K1114" s="18"/>
      <c r="L1114" s="18"/>
    </row>
    <row r="1115" spans="1:12">
      <c r="A1115" s="18"/>
      <c r="B1115" s="28"/>
      <c r="C1115" s="28"/>
      <c r="D1115" s="28"/>
      <c r="E1115" s="30"/>
      <c r="G1115" s="30"/>
      <c r="H1115" s="30"/>
      <c r="I1115" s="18"/>
      <c r="J1115" s="30"/>
      <c r="K1115" s="29"/>
      <c r="L1115" s="18"/>
    </row>
    <row r="1116" spans="1:12">
      <c r="A1116" s="18"/>
      <c r="B1116" s="18"/>
      <c r="C1116" s="18"/>
      <c r="D1116" s="18"/>
      <c r="E1116" s="18"/>
      <c r="G1116" s="18"/>
      <c r="H1116" s="18"/>
      <c r="I1116" s="18"/>
      <c r="J1116" s="18"/>
      <c r="K1116" s="18"/>
      <c r="L1116" s="18"/>
    </row>
    <row r="1117" spans="1:12">
      <c r="A1117" s="18"/>
      <c r="B1117" s="28"/>
      <c r="C1117" s="28"/>
      <c r="D1117" s="28"/>
      <c r="E1117" s="30"/>
      <c r="G1117" s="30"/>
      <c r="H1117" s="30"/>
      <c r="I1117" s="18"/>
      <c r="J1117" s="30"/>
      <c r="K1117" s="29"/>
      <c r="L1117" s="18"/>
    </row>
    <row r="1118" spans="1:12">
      <c r="A1118" s="18"/>
      <c r="B1118" s="18"/>
      <c r="C1118" s="18"/>
      <c r="D1118" s="18"/>
      <c r="E1118" s="18"/>
      <c r="G1118" s="18"/>
      <c r="H1118" s="18"/>
      <c r="I1118" s="18"/>
      <c r="J1118" s="18"/>
      <c r="K1118" s="18"/>
      <c r="L1118" s="18"/>
    </row>
    <row r="1119" spans="1:12">
      <c r="A1119" s="18"/>
      <c r="B1119" s="28"/>
      <c r="C1119" s="28"/>
      <c r="D1119" s="28"/>
      <c r="E1119" s="30"/>
      <c r="G1119" s="30"/>
      <c r="H1119" s="30"/>
      <c r="I1119" s="18"/>
      <c r="J1119" s="30"/>
      <c r="K1119" s="29"/>
      <c r="L1119" s="18"/>
    </row>
    <row r="1120" spans="1:12">
      <c r="A1120" s="18"/>
      <c r="B1120" s="18"/>
      <c r="C1120" s="18"/>
      <c r="D1120" s="18"/>
      <c r="E1120" s="18"/>
      <c r="G1120" s="18"/>
      <c r="H1120" s="18"/>
      <c r="I1120" s="18"/>
      <c r="J1120" s="18"/>
      <c r="K1120" s="18"/>
      <c r="L1120" s="18"/>
    </row>
    <row r="1121" spans="1:12">
      <c r="A1121" s="18"/>
      <c r="B1121" s="28"/>
      <c r="C1121" s="28"/>
      <c r="D1121" s="28"/>
      <c r="E1121" s="30"/>
      <c r="G1121" s="30"/>
      <c r="H1121" s="30"/>
      <c r="I1121" s="18"/>
      <c r="J1121" s="30"/>
      <c r="K1121" s="29"/>
      <c r="L1121" s="18"/>
    </row>
    <row r="1122" spans="1:12">
      <c r="A1122" s="18"/>
      <c r="B1122" s="18"/>
      <c r="C1122" s="18"/>
      <c r="D1122" s="18"/>
      <c r="E1122" s="18"/>
      <c r="G1122" s="18"/>
      <c r="H1122" s="18"/>
      <c r="I1122" s="18"/>
      <c r="J1122" s="18"/>
      <c r="K1122" s="18"/>
      <c r="L1122" s="18"/>
    </row>
    <row r="1123" spans="1:12">
      <c r="A1123" s="18"/>
      <c r="B1123" s="28"/>
      <c r="C1123" s="28"/>
      <c r="D1123" s="28"/>
      <c r="E1123" s="30"/>
      <c r="G1123" s="30"/>
      <c r="H1123" s="30"/>
      <c r="I1123" s="18"/>
      <c r="J1123" s="30"/>
      <c r="K1123" s="29"/>
      <c r="L1123" s="18"/>
    </row>
    <row r="1124" spans="1:12">
      <c r="A1124" s="18"/>
      <c r="B1124" s="18"/>
      <c r="C1124" s="18"/>
      <c r="D1124" s="18"/>
      <c r="E1124" s="18"/>
      <c r="G1124" s="18"/>
      <c r="H1124" s="18"/>
      <c r="I1124" s="18"/>
      <c r="J1124" s="18"/>
      <c r="K1124" s="18"/>
      <c r="L1124" s="18"/>
    </row>
    <row r="1125" spans="1:12">
      <c r="A1125" s="18"/>
      <c r="B1125" s="28"/>
      <c r="C1125" s="28"/>
      <c r="D1125" s="28"/>
      <c r="E1125" s="30"/>
      <c r="G1125" s="30"/>
      <c r="H1125" s="30"/>
      <c r="I1125" s="18"/>
      <c r="J1125" s="30"/>
      <c r="K1125" s="29"/>
      <c r="L1125" s="18"/>
    </row>
    <row r="1126" spans="1:12">
      <c r="A1126" s="18"/>
      <c r="B1126" s="18"/>
      <c r="C1126" s="18"/>
      <c r="D1126" s="18"/>
      <c r="E1126" s="18"/>
      <c r="G1126" s="18"/>
      <c r="H1126" s="18"/>
      <c r="I1126" s="18"/>
      <c r="J1126" s="18"/>
      <c r="K1126" s="18"/>
      <c r="L1126" s="18"/>
    </row>
    <row r="1127" spans="1:12">
      <c r="A1127" s="18"/>
      <c r="B1127" s="28"/>
      <c r="C1127" s="28"/>
      <c r="D1127" s="28"/>
      <c r="E1127" s="30"/>
      <c r="G1127" s="30"/>
      <c r="H1127" s="30"/>
      <c r="I1127" s="18"/>
      <c r="J1127" s="30"/>
      <c r="K1127" s="29"/>
      <c r="L1127" s="18"/>
    </row>
    <row r="1128" spans="1:12">
      <c r="A1128" s="18"/>
      <c r="B1128" s="18"/>
      <c r="C1128" s="18"/>
      <c r="D1128" s="18"/>
      <c r="E1128" s="18"/>
      <c r="G1128" s="18"/>
      <c r="H1128" s="18"/>
      <c r="I1128" s="18"/>
      <c r="J1128" s="18"/>
      <c r="K1128" s="18"/>
      <c r="L1128" s="18"/>
    </row>
    <row r="1129" spans="1:12">
      <c r="A1129" s="18"/>
      <c r="B1129" s="28"/>
      <c r="C1129" s="28"/>
      <c r="D1129" s="28"/>
      <c r="E1129" s="30"/>
      <c r="G1129" s="30"/>
      <c r="H1129" s="30"/>
      <c r="I1129" s="18"/>
      <c r="J1129" s="30"/>
      <c r="K1129" s="29"/>
      <c r="L1129" s="18"/>
    </row>
    <row r="1130" spans="1:12">
      <c r="A1130" s="18"/>
      <c r="B1130" s="18"/>
      <c r="C1130" s="18"/>
      <c r="D1130" s="18"/>
      <c r="E1130" s="18"/>
      <c r="G1130" s="18"/>
      <c r="H1130" s="18"/>
      <c r="I1130" s="18"/>
      <c r="J1130" s="18"/>
      <c r="K1130" s="18"/>
      <c r="L1130" s="18"/>
    </row>
    <row r="1131" spans="1:12">
      <c r="A1131" s="18"/>
      <c r="B1131" s="28"/>
      <c r="C1131" s="28"/>
      <c r="D1131" s="28"/>
      <c r="E1131" s="30"/>
      <c r="G1131" s="30"/>
      <c r="H1131" s="30"/>
      <c r="I1131" s="18"/>
      <c r="J1131" s="30"/>
      <c r="K1131" s="29"/>
      <c r="L1131" s="18"/>
    </row>
    <row r="1132" spans="1:12">
      <c r="A1132" s="18"/>
      <c r="B1132" s="18"/>
      <c r="C1132" s="18"/>
      <c r="D1132" s="18"/>
      <c r="E1132" s="18"/>
      <c r="G1132" s="18"/>
      <c r="H1132" s="18"/>
      <c r="I1132" s="18"/>
      <c r="J1132" s="18"/>
      <c r="K1132" s="18"/>
      <c r="L1132" s="18"/>
    </row>
    <row r="1133" spans="1:12">
      <c r="A1133" s="18"/>
      <c r="B1133" s="28"/>
      <c r="C1133" s="28"/>
      <c r="D1133" s="28"/>
      <c r="E1133" s="30"/>
      <c r="G1133" s="30"/>
      <c r="H1133" s="30"/>
      <c r="I1133" s="18"/>
      <c r="J1133" s="30"/>
      <c r="K1133" s="29"/>
      <c r="L1133" s="18"/>
    </row>
    <row r="1134" spans="1:12">
      <c r="A1134" s="18"/>
      <c r="B1134" s="18"/>
      <c r="C1134" s="18"/>
      <c r="D1134" s="18"/>
      <c r="E1134" s="18"/>
      <c r="G1134" s="18"/>
      <c r="H1134" s="18"/>
      <c r="I1134" s="18"/>
      <c r="J1134" s="18"/>
      <c r="K1134" s="18"/>
      <c r="L1134" s="18"/>
    </row>
    <row r="1135" spans="1:12">
      <c r="A1135" s="18"/>
      <c r="B1135" s="28"/>
      <c r="C1135" s="28"/>
      <c r="D1135" s="28"/>
      <c r="E1135" s="30"/>
      <c r="G1135" s="30"/>
      <c r="H1135" s="30"/>
      <c r="I1135" s="18"/>
      <c r="J1135" s="30"/>
      <c r="K1135" s="29"/>
      <c r="L1135" s="18"/>
    </row>
    <row r="1136" spans="1:12">
      <c r="A1136" s="18"/>
      <c r="B1136" s="18"/>
      <c r="C1136" s="18"/>
      <c r="D1136" s="18"/>
      <c r="E1136" s="18"/>
      <c r="G1136" s="18"/>
      <c r="H1136" s="18"/>
      <c r="I1136" s="18"/>
      <c r="J1136" s="18"/>
      <c r="K1136" s="18"/>
      <c r="L1136" s="18"/>
    </row>
    <row r="1137" spans="1:12">
      <c r="A1137" s="18"/>
      <c r="B1137" s="28"/>
      <c r="C1137" s="28"/>
      <c r="D1137" s="28"/>
      <c r="E1137" s="30"/>
      <c r="G1137" s="30"/>
      <c r="H1137" s="30"/>
      <c r="I1137" s="18"/>
      <c r="J1137" s="30"/>
      <c r="K1137" s="29"/>
      <c r="L1137" s="18"/>
    </row>
    <row r="1138" spans="1:12">
      <c r="A1138" s="18"/>
      <c r="B1138" s="18"/>
      <c r="C1138" s="18"/>
      <c r="D1138" s="18"/>
      <c r="E1138" s="18"/>
      <c r="G1138" s="18"/>
      <c r="H1138" s="18"/>
      <c r="I1138" s="18"/>
      <c r="J1138" s="18"/>
      <c r="K1138" s="18"/>
      <c r="L1138" s="18"/>
    </row>
    <row r="1139" spans="1:12">
      <c r="A1139" s="18"/>
      <c r="B1139" s="28"/>
      <c r="C1139" s="28"/>
      <c r="D1139" s="28"/>
      <c r="E1139" s="30"/>
      <c r="G1139" s="30"/>
      <c r="H1139" s="30"/>
      <c r="I1139" s="18"/>
      <c r="J1139" s="30"/>
      <c r="K1139" s="29"/>
      <c r="L1139" s="18"/>
    </row>
    <row r="1140" spans="1:12">
      <c r="A1140" s="18"/>
      <c r="B1140" s="18"/>
      <c r="C1140" s="18"/>
      <c r="D1140" s="18"/>
      <c r="E1140" s="18"/>
      <c r="G1140" s="18"/>
      <c r="H1140" s="18"/>
      <c r="I1140" s="18"/>
      <c r="J1140" s="18"/>
      <c r="K1140" s="18"/>
      <c r="L1140" s="18"/>
    </row>
    <row r="1141" spans="1:12">
      <c r="A1141" s="18"/>
      <c r="B1141" s="28"/>
      <c r="C1141" s="28"/>
      <c r="D1141" s="28"/>
      <c r="E1141" s="30"/>
      <c r="G1141" s="30"/>
      <c r="H1141" s="30"/>
      <c r="I1141" s="18"/>
      <c r="J1141" s="30"/>
      <c r="K1141" s="29"/>
      <c r="L1141" s="18"/>
    </row>
    <row r="1142" spans="1:12">
      <c r="A1142" s="18"/>
      <c r="B1142" s="18"/>
      <c r="C1142" s="18"/>
      <c r="D1142" s="18"/>
      <c r="E1142" s="18"/>
      <c r="G1142" s="18"/>
      <c r="H1142" s="18"/>
      <c r="I1142" s="18"/>
      <c r="J1142" s="18"/>
      <c r="K1142" s="18"/>
      <c r="L1142" s="18"/>
    </row>
    <row r="1143" spans="1:12">
      <c r="A1143" s="18"/>
      <c r="B1143" s="28"/>
      <c r="C1143" s="28"/>
      <c r="D1143" s="28"/>
      <c r="E1143" s="30"/>
      <c r="G1143" s="30"/>
      <c r="H1143" s="30"/>
      <c r="I1143" s="18"/>
      <c r="J1143" s="30"/>
      <c r="K1143" s="29"/>
      <c r="L1143" s="18"/>
    </row>
    <row r="1144" spans="1:12">
      <c r="A1144" s="18"/>
      <c r="B1144" s="18"/>
      <c r="C1144" s="18"/>
      <c r="D1144" s="18"/>
      <c r="E1144" s="18"/>
      <c r="G1144" s="18"/>
      <c r="H1144" s="26"/>
      <c r="I1144" s="26"/>
      <c r="J1144" s="26"/>
      <c r="K1144" s="18"/>
      <c r="L1144" s="18"/>
    </row>
    <row r="1145" spans="1:12">
      <c r="A1145" s="18"/>
      <c r="B1145" s="18"/>
      <c r="C1145" s="27"/>
      <c r="D1145" s="18"/>
      <c r="E1145" s="18"/>
      <c r="G1145" s="18"/>
      <c r="H1145" s="18"/>
      <c r="I1145" s="18"/>
      <c r="J1145" s="18"/>
      <c r="K1145" s="18"/>
      <c r="L1145" s="18"/>
    </row>
    <row r="1146" spans="1:12">
      <c r="A1146" s="18"/>
      <c r="B1146" s="18"/>
      <c r="C1146" s="18"/>
      <c r="D1146" s="18"/>
      <c r="E1146" s="18"/>
      <c r="G1146" s="18"/>
      <c r="H1146" s="18"/>
      <c r="I1146" s="18"/>
      <c r="J1146" s="18"/>
      <c r="K1146" s="18"/>
      <c r="L1146" s="18"/>
    </row>
    <row r="1147" spans="1:12">
      <c r="A1147" s="18"/>
      <c r="B1147" s="28"/>
      <c r="C1147" s="28"/>
      <c r="D1147" s="28"/>
      <c r="E1147" s="30"/>
      <c r="G1147" s="30"/>
      <c r="H1147" s="30"/>
      <c r="I1147" s="18"/>
      <c r="J1147" s="30"/>
      <c r="K1147" s="29"/>
      <c r="L1147" s="18"/>
    </row>
    <row r="1148" spans="1:12">
      <c r="A1148" s="18"/>
      <c r="B1148" s="18"/>
      <c r="C1148" s="18"/>
      <c r="D1148" s="18"/>
      <c r="E1148" s="18"/>
      <c r="G1148" s="18"/>
      <c r="H1148" s="18"/>
      <c r="I1148" s="18"/>
      <c r="J1148" s="18"/>
      <c r="K1148" s="18"/>
      <c r="L1148" s="18"/>
    </row>
    <row r="1149" spans="1:12">
      <c r="A1149" s="18"/>
      <c r="B1149" s="28"/>
      <c r="C1149" s="28"/>
      <c r="D1149" s="28"/>
      <c r="E1149" s="30"/>
      <c r="G1149" s="30"/>
      <c r="H1149" s="30"/>
      <c r="I1149" s="18"/>
      <c r="J1149" s="30"/>
      <c r="K1149" s="29"/>
      <c r="L1149" s="18"/>
    </row>
    <row r="1150" spans="1:12">
      <c r="A1150" s="18"/>
      <c r="B1150" s="18"/>
      <c r="C1150" s="18"/>
      <c r="D1150" s="18"/>
      <c r="E1150" s="18"/>
      <c r="G1150" s="18"/>
      <c r="H1150" s="18"/>
      <c r="I1150" s="18"/>
      <c r="J1150" s="18"/>
      <c r="K1150" s="18"/>
      <c r="L1150" s="18"/>
    </row>
    <row r="1151" spans="1:12">
      <c r="A1151" s="18"/>
      <c r="B1151" s="28"/>
      <c r="C1151" s="28"/>
      <c r="D1151" s="28"/>
      <c r="E1151" s="30"/>
      <c r="G1151" s="30"/>
      <c r="H1151" s="30"/>
      <c r="I1151" s="18"/>
      <c r="J1151" s="30"/>
      <c r="K1151" s="29"/>
      <c r="L1151" s="18"/>
    </row>
    <row r="1152" spans="1:12">
      <c r="A1152" s="18"/>
      <c r="B1152" s="18"/>
      <c r="C1152" s="18"/>
      <c r="D1152" s="18"/>
      <c r="E1152" s="18"/>
      <c r="G1152" s="18"/>
      <c r="H1152" s="18"/>
      <c r="I1152" s="18"/>
      <c r="J1152" s="18"/>
      <c r="K1152" s="18"/>
      <c r="L1152" s="18"/>
    </row>
    <row r="1153" spans="1:12">
      <c r="A1153" s="18"/>
      <c r="B1153" s="28"/>
      <c r="C1153" s="28"/>
      <c r="D1153" s="28"/>
      <c r="E1153" s="30"/>
      <c r="G1153" s="30"/>
      <c r="H1153" s="30"/>
      <c r="I1153" s="18"/>
      <c r="J1153" s="30"/>
      <c r="K1153" s="29"/>
      <c r="L1153" s="18"/>
    </row>
    <row r="1154" spans="1:12">
      <c r="A1154" s="18"/>
      <c r="B1154" s="18"/>
      <c r="C1154" s="18"/>
      <c r="D1154" s="18"/>
      <c r="E1154" s="18"/>
      <c r="G1154" s="18"/>
      <c r="H1154" s="18"/>
      <c r="I1154" s="18"/>
      <c r="J1154" s="18"/>
      <c r="K1154" s="18"/>
      <c r="L1154" s="18"/>
    </row>
    <row r="1155" spans="1:12">
      <c r="A1155" s="18"/>
      <c r="B1155" s="28"/>
      <c r="C1155" s="28"/>
      <c r="D1155" s="28"/>
      <c r="E1155" s="30"/>
      <c r="G1155" s="30"/>
      <c r="H1155" s="30"/>
      <c r="I1155" s="18"/>
      <c r="J1155" s="30"/>
      <c r="K1155" s="29"/>
      <c r="L1155" s="18"/>
    </row>
    <row r="1156" spans="1:12">
      <c r="A1156" s="18"/>
      <c r="B1156" s="18"/>
      <c r="C1156" s="18"/>
      <c r="D1156" s="18"/>
      <c r="E1156" s="18"/>
      <c r="G1156" s="18"/>
      <c r="H1156" s="18"/>
      <c r="I1156" s="18"/>
      <c r="J1156" s="18"/>
      <c r="K1156" s="18"/>
      <c r="L1156" s="18"/>
    </row>
    <row r="1157" spans="1:12">
      <c r="A1157" s="18"/>
      <c r="B1157" s="28"/>
      <c r="C1157" s="28"/>
      <c r="D1157" s="28"/>
      <c r="E1157" s="30"/>
      <c r="G1157" s="30"/>
      <c r="H1157" s="30"/>
      <c r="I1157" s="18"/>
      <c r="J1157" s="30"/>
      <c r="K1157" s="18"/>
      <c r="L1157" s="18"/>
    </row>
    <row r="1158" spans="1:12">
      <c r="A1158" s="18"/>
      <c r="B1158" s="18"/>
      <c r="C1158" s="18"/>
      <c r="D1158" s="18"/>
      <c r="E1158" s="18"/>
      <c r="G1158" s="18"/>
      <c r="H1158" s="18"/>
      <c r="I1158" s="18"/>
      <c r="J1158" s="18"/>
      <c r="K1158" s="18"/>
      <c r="L1158" s="18"/>
    </row>
    <row r="1159" spans="1:12">
      <c r="A1159" s="18"/>
      <c r="B1159" s="28"/>
      <c r="C1159" s="28"/>
      <c r="D1159" s="28"/>
      <c r="E1159" s="30"/>
      <c r="G1159" s="30"/>
      <c r="H1159" s="30"/>
      <c r="I1159" s="18"/>
      <c r="J1159" s="30"/>
      <c r="K1159" s="29"/>
      <c r="L1159" s="18"/>
    </row>
    <row r="1160" spans="1:12">
      <c r="A1160" s="18"/>
      <c r="B1160" s="18"/>
      <c r="C1160" s="18"/>
      <c r="D1160" s="18"/>
      <c r="E1160" s="18"/>
      <c r="G1160" s="18"/>
      <c r="H1160" s="18"/>
      <c r="I1160" s="18"/>
      <c r="J1160" s="18"/>
      <c r="K1160" s="18"/>
      <c r="L1160" s="18"/>
    </row>
    <row r="1161" spans="1:12">
      <c r="A1161" s="18"/>
      <c r="B1161" s="28"/>
      <c r="C1161" s="28"/>
      <c r="D1161" s="28"/>
      <c r="E1161" s="30"/>
      <c r="G1161" s="30"/>
      <c r="H1161" s="30"/>
      <c r="I1161" s="18"/>
      <c r="J1161" s="30"/>
      <c r="K1161" s="18"/>
      <c r="L1161" s="18"/>
    </row>
    <row r="1162" spans="1:12">
      <c r="A1162" s="18"/>
      <c r="B1162" s="18"/>
      <c r="C1162" s="18"/>
      <c r="D1162" s="18"/>
      <c r="E1162" s="18"/>
      <c r="G1162" s="18"/>
      <c r="H1162" s="18"/>
      <c r="I1162" s="18"/>
      <c r="J1162" s="18"/>
      <c r="K1162" s="18"/>
      <c r="L1162" s="18"/>
    </row>
    <row r="1163" spans="1:12">
      <c r="A1163" s="18"/>
      <c r="B1163" s="28"/>
      <c r="C1163" s="28"/>
      <c r="D1163" s="28"/>
      <c r="E1163" s="30"/>
      <c r="G1163" s="30"/>
      <c r="H1163" s="30"/>
      <c r="I1163" s="18"/>
      <c r="J1163" s="30"/>
      <c r="K1163" s="29"/>
      <c r="L1163" s="18"/>
    </row>
    <row r="1164" spans="1:12">
      <c r="A1164" s="18"/>
      <c r="B1164" s="18"/>
      <c r="C1164" s="18"/>
      <c r="D1164" s="18"/>
      <c r="E1164" s="18"/>
      <c r="G1164" s="18"/>
      <c r="H1164" s="18"/>
      <c r="I1164" s="18"/>
      <c r="J1164" s="18"/>
      <c r="K1164" s="18"/>
      <c r="L1164" s="18"/>
    </row>
    <row r="1165" spans="1:12">
      <c r="A1165" s="18"/>
      <c r="B1165" s="28"/>
      <c r="C1165" s="28"/>
      <c r="D1165" s="28"/>
      <c r="E1165" s="30"/>
      <c r="G1165" s="30"/>
      <c r="H1165" s="30"/>
      <c r="I1165" s="18"/>
      <c r="J1165" s="30"/>
      <c r="K1165" s="29"/>
      <c r="L1165" s="18"/>
    </row>
    <row r="1166" spans="1:12">
      <c r="A1166" s="18"/>
      <c r="B1166" s="18"/>
      <c r="C1166" s="18"/>
      <c r="D1166" s="18"/>
      <c r="E1166" s="18"/>
      <c r="G1166" s="18"/>
      <c r="H1166" s="18"/>
      <c r="I1166" s="18"/>
      <c r="J1166" s="18"/>
      <c r="K1166" s="18"/>
      <c r="L1166" s="18"/>
    </row>
    <row r="1167" spans="1:12">
      <c r="A1167" s="18"/>
      <c r="B1167" s="28"/>
      <c r="C1167" s="28"/>
      <c r="D1167" s="28"/>
      <c r="E1167" s="30"/>
      <c r="G1167" s="30"/>
      <c r="H1167" s="30"/>
      <c r="I1167" s="18"/>
      <c r="J1167" s="30"/>
      <c r="K1167" s="29"/>
      <c r="L1167" s="18"/>
    </row>
    <row r="1168" spans="1:12">
      <c r="A1168" s="18"/>
      <c r="B1168" s="18"/>
      <c r="C1168" s="18"/>
      <c r="D1168" s="18"/>
      <c r="E1168" s="18"/>
      <c r="G1168" s="18"/>
      <c r="H1168" s="18"/>
      <c r="I1168" s="18"/>
      <c r="J1168" s="18"/>
      <c r="K1168" s="18"/>
      <c r="L1168" s="18"/>
    </row>
    <row r="1169" spans="1:12">
      <c r="A1169" s="18"/>
      <c r="B1169" s="28"/>
      <c r="C1169" s="28"/>
      <c r="D1169" s="28"/>
      <c r="E1169" s="30"/>
      <c r="G1169" s="30"/>
      <c r="H1169" s="30"/>
      <c r="I1169" s="18"/>
      <c r="J1169" s="30"/>
      <c r="K1169" s="29"/>
      <c r="L1169" s="18"/>
    </row>
    <row r="1170" spans="1:12">
      <c r="A1170" s="18"/>
      <c r="B1170" s="18"/>
      <c r="C1170" s="18"/>
      <c r="D1170" s="18"/>
      <c r="E1170" s="18"/>
      <c r="G1170" s="18"/>
      <c r="H1170" s="18"/>
      <c r="I1170" s="18"/>
      <c r="J1170" s="18"/>
      <c r="K1170" s="18"/>
      <c r="L1170" s="18"/>
    </row>
    <row r="1171" spans="1:12">
      <c r="A1171" s="18"/>
      <c r="B1171" s="28"/>
      <c r="C1171" s="28"/>
      <c r="D1171" s="28"/>
      <c r="E1171" s="30"/>
      <c r="G1171" s="30"/>
      <c r="H1171" s="30"/>
      <c r="I1171" s="18"/>
      <c r="J1171" s="30"/>
      <c r="K1171" s="29"/>
      <c r="L1171" s="18"/>
    </row>
    <row r="1172" spans="1:12">
      <c r="A1172" s="18"/>
      <c r="B1172" s="18"/>
      <c r="C1172" s="18"/>
      <c r="D1172" s="18"/>
      <c r="E1172" s="18"/>
      <c r="G1172" s="18"/>
      <c r="H1172" s="18"/>
      <c r="I1172" s="18"/>
      <c r="J1172" s="18"/>
      <c r="K1172" s="18"/>
      <c r="L1172" s="18"/>
    </row>
    <row r="1173" spans="1:12">
      <c r="A1173" s="18"/>
      <c r="B1173" s="28"/>
      <c r="C1173" s="28"/>
      <c r="D1173" s="28"/>
      <c r="E1173" s="30"/>
      <c r="G1173" s="30"/>
      <c r="H1173" s="30"/>
      <c r="I1173" s="18"/>
      <c r="J1173" s="30"/>
      <c r="K1173" s="29"/>
      <c r="L1173" s="18"/>
    </row>
    <row r="1174" spans="1:12">
      <c r="A1174" s="18"/>
      <c r="B1174" s="18"/>
      <c r="C1174" s="18"/>
      <c r="D1174" s="18"/>
      <c r="E1174" s="18"/>
      <c r="G1174" s="18"/>
      <c r="H1174" s="18"/>
      <c r="I1174" s="18"/>
      <c r="J1174" s="18"/>
      <c r="K1174" s="18"/>
      <c r="L1174" s="18"/>
    </row>
    <row r="1175" spans="1:12">
      <c r="A1175" s="18"/>
      <c r="B1175" s="28"/>
      <c r="C1175" s="28"/>
      <c r="D1175" s="28"/>
      <c r="E1175" s="30"/>
      <c r="G1175" s="30"/>
      <c r="H1175" s="30"/>
      <c r="I1175" s="18"/>
      <c r="J1175" s="30"/>
      <c r="K1175" s="29"/>
      <c r="L1175" s="18"/>
    </row>
    <row r="1176" spans="1:12">
      <c r="A1176" s="18"/>
      <c r="B1176" s="18"/>
      <c r="C1176" s="18"/>
      <c r="D1176" s="18"/>
      <c r="E1176" s="18"/>
      <c r="G1176" s="18"/>
      <c r="H1176" s="18"/>
      <c r="I1176" s="18"/>
      <c r="J1176" s="18"/>
      <c r="K1176" s="18"/>
      <c r="L1176" s="18"/>
    </row>
    <row r="1177" spans="1:12">
      <c r="A1177" s="18"/>
      <c r="B1177" s="28"/>
      <c r="C1177" s="28"/>
      <c r="D1177" s="28"/>
      <c r="E1177" s="30"/>
      <c r="G1177" s="30"/>
      <c r="H1177" s="30"/>
      <c r="I1177" s="18"/>
      <c r="J1177" s="30"/>
      <c r="K1177" s="29"/>
      <c r="L1177" s="18"/>
    </row>
    <row r="1178" spans="1:12">
      <c r="A1178" s="18"/>
      <c r="B1178" s="18"/>
      <c r="C1178" s="18"/>
      <c r="D1178" s="18"/>
      <c r="E1178" s="18"/>
      <c r="G1178" s="18"/>
      <c r="H1178" s="18"/>
      <c r="I1178" s="18"/>
      <c r="J1178" s="18"/>
      <c r="K1178" s="18"/>
      <c r="L1178" s="18"/>
    </row>
    <row r="1179" spans="1:12">
      <c r="A1179" s="18"/>
      <c r="B1179" s="28"/>
      <c r="C1179" s="28"/>
      <c r="D1179" s="28"/>
      <c r="E1179" s="30"/>
      <c r="G1179" s="30"/>
      <c r="H1179" s="30"/>
      <c r="I1179" s="18"/>
      <c r="J1179" s="30"/>
      <c r="K1179" s="29"/>
      <c r="L1179" s="18"/>
    </row>
    <row r="1180" spans="1:12">
      <c r="A1180" s="18"/>
      <c r="B1180" s="18"/>
      <c r="C1180" s="18"/>
      <c r="D1180" s="18"/>
      <c r="E1180" s="18"/>
      <c r="G1180" s="18"/>
      <c r="H1180" s="18"/>
      <c r="I1180" s="18"/>
      <c r="J1180" s="18"/>
      <c r="K1180" s="18"/>
      <c r="L1180" s="18"/>
    </row>
    <row r="1181" spans="1:12">
      <c r="A1181" s="18"/>
      <c r="B1181" s="28"/>
      <c r="C1181" s="28"/>
      <c r="D1181" s="28"/>
      <c r="E1181" s="30"/>
      <c r="G1181" s="30"/>
      <c r="H1181" s="30"/>
      <c r="I1181" s="18"/>
      <c r="J1181" s="30"/>
      <c r="K1181" s="29"/>
      <c r="L1181" s="18"/>
    </row>
    <row r="1182" spans="1:12">
      <c r="A1182" s="18"/>
      <c r="B1182" s="18"/>
      <c r="C1182" s="18"/>
      <c r="D1182" s="18"/>
      <c r="E1182" s="18"/>
      <c r="G1182" s="18"/>
      <c r="H1182" s="18"/>
      <c r="I1182" s="18"/>
      <c r="J1182" s="18"/>
      <c r="K1182" s="18"/>
      <c r="L1182" s="18"/>
    </row>
    <row r="1183" spans="1:12">
      <c r="A1183" s="18"/>
      <c r="B1183" s="28"/>
      <c r="C1183" s="28"/>
      <c r="D1183" s="28"/>
      <c r="E1183" s="30"/>
      <c r="G1183" s="30"/>
      <c r="H1183" s="30"/>
      <c r="I1183" s="18"/>
      <c r="J1183" s="30"/>
      <c r="K1183" s="29"/>
      <c r="L1183" s="18"/>
    </row>
    <row r="1184" spans="1:12">
      <c r="A1184" s="18"/>
      <c r="B1184" s="18"/>
      <c r="C1184" s="18"/>
      <c r="D1184" s="18"/>
      <c r="E1184" s="18"/>
      <c r="G1184" s="18"/>
      <c r="H1184" s="18"/>
      <c r="I1184" s="18"/>
      <c r="J1184" s="18"/>
      <c r="K1184" s="18"/>
      <c r="L1184" s="18"/>
    </row>
    <row r="1185" spans="1:12">
      <c r="A1185" s="18"/>
      <c r="B1185" s="28"/>
      <c r="C1185" s="28"/>
      <c r="D1185" s="28"/>
      <c r="E1185" s="30"/>
      <c r="G1185" s="30"/>
      <c r="H1185" s="30"/>
      <c r="I1185" s="18"/>
      <c r="J1185" s="30"/>
      <c r="K1185" s="29"/>
      <c r="L1185" s="18"/>
    </row>
    <row r="1186" spans="1:12">
      <c r="A1186" s="18"/>
      <c r="B1186" s="18"/>
      <c r="C1186" s="18"/>
      <c r="D1186" s="18"/>
      <c r="E1186" s="18"/>
      <c r="G1186" s="18"/>
      <c r="H1186" s="18"/>
      <c r="I1186" s="18"/>
      <c r="J1186" s="18"/>
      <c r="K1186" s="18"/>
      <c r="L1186" s="18"/>
    </row>
    <row r="1187" spans="1:12">
      <c r="A1187" s="18"/>
      <c r="B1187" s="28"/>
      <c r="C1187" s="28"/>
      <c r="D1187" s="28"/>
      <c r="E1187" s="30"/>
      <c r="G1187" s="30"/>
      <c r="H1187" s="30"/>
      <c r="I1187" s="18"/>
      <c r="J1187" s="30"/>
      <c r="K1187" s="29"/>
      <c r="L1187" s="18"/>
    </row>
    <row r="1188" spans="1:12">
      <c r="A1188" s="18"/>
      <c r="B1188" s="18"/>
      <c r="C1188" s="18"/>
      <c r="D1188" s="18"/>
      <c r="E1188" s="18"/>
      <c r="G1188" s="18"/>
      <c r="H1188" s="18"/>
      <c r="I1188" s="18"/>
      <c r="J1188" s="18"/>
      <c r="K1188" s="18"/>
      <c r="L1188" s="18"/>
    </row>
    <row r="1189" spans="1:12">
      <c r="A1189" s="18"/>
      <c r="B1189" s="28"/>
      <c r="C1189" s="28"/>
      <c r="D1189" s="28"/>
      <c r="E1189" s="30"/>
      <c r="G1189" s="30"/>
      <c r="H1189" s="30"/>
      <c r="I1189" s="18"/>
      <c r="J1189" s="30"/>
      <c r="K1189" s="29"/>
      <c r="L1189" s="18"/>
    </row>
    <row r="1190" spans="1:12">
      <c r="A1190" s="18"/>
      <c r="B1190" s="18"/>
      <c r="C1190" s="18"/>
      <c r="D1190" s="18"/>
      <c r="E1190" s="18"/>
      <c r="G1190" s="18"/>
      <c r="H1190" s="18"/>
      <c r="I1190" s="18"/>
      <c r="J1190" s="18"/>
      <c r="K1190" s="18"/>
      <c r="L1190" s="18"/>
    </row>
    <row r="1191" spans="1:12">
      <c r="A1191" s="18"/>
      <c r="B1191" s="28"/>
      <c r="C1191" s="28"/>
      <c r="D1191" s="28"/>
      <c r="E1191" s="30"/>
      <c r="G1191" s="30"/>
      <c r="H1191" s="30"/>
      <c r="I1191" s="18"/>
      <c r="J1191" s="30"/>
      <c r="K1191" s="29"/>
      <c r="L1191" s="18"/>
    </row>
    <row r="1192" spans="1:12">
      <c r="A1192" s="18"/>
      <c r="B1192" s="18"/>
      <c r="C1192" s="18"/>
      <c r="D1192" s="18"/>
      <c r="E1192" s="18"/>
      <c r="G1192" s="18"/>
      <c r="H1192" s="18"/>
      <c r="I1192" s="18"/>
      <c r="J1192" s="18"/>
      <c r="K1192" s="18"/>
      <c r="L1192" s="18"/>
    </row>
    <row r="1193" spans="1:12">
      <c r="A1193" s="18"/>
      <c r="B1193" s="28"/>
      <c r="C1193" s="28"/>
      <c r="D1193" s="28"/>
      <c r="E1193" s="30"/>
      <c r="G1193" s="30"/>
      <c r="H1193" s="30"/>
      <c r="I1193" s="18"/>
      <c r="J1193" s="30"/>
      <c r="K1193" s="29"/>
      <c r="L1193" s="18"/>
    </row>
    <row r="1194" spans="1:12">
      <c r="A1194" s="18"/>
      <c r="B1194" s="18"/>
      <c r="C1194" s="18"/>
      <c r="D1194" s="18"/>
      <c r="E1194" s="18"/>
      <c r="G1194" s="18"/>
      <c r="H1194" s="18"/>
      <c r="I1194" s="18"/>
      <c r="J1194" s="18"/>
      <c r="K1194" s="18"/>
      <c r="L1194" s="18"/>
    </row>
    <row r="1195" spans="1:12">
      <c r="A1195" s="18"/>
      <c r="B1195" s="28"/>
      <c r="C1195" s="28"/>
      <c r="D1195" s="28"/>
      <c r="E1195" s="30"/>
      <c r="G1195" s="30"/>
      <c r="H1195" s="30"/>
      <c r="I1195" s="18"/>
      <c r="J1195" s="30"/>
      <c r="K1195" s="29"/>
      <c r="L1195" s="18"/>
    </row>
    <row r="1196" spans="1:12">
      <c r="A1196" s="18"/>
      <c r="B1196" s="18"/>
      <c r="C1196" s="18"/>
      <c r="D1196" s="18"/>
      <c r="E1196" s="18"/>
      <c r="G1196" s="18"/>
      <c r="H1196" s="18"/>
      <c r="I1196" s="18"/>
      <c r="J1196" s="18"/>
      <c r="K1196" s="18"/>
      <c r="L1196" s="18"/>
    </row>
    <row r="1197" spans="1:12">
      <c r="A1197" s="18"/>
      <c r="B1197" s="28"/>
      <c r="C1197" s="28"/>
      <c r="D1197" s="28"/>
      <c r="E1197" s="30"/>
      <c r="G1197" s="30"/>
      <c r="H1197" s="30"/>
      <c r="I1197" s="18"/>
      <c r="J1197" s="30"/>
      <c r="K1197" s="29"/>
      <c r="L1197" s="18"/>
    </row>
    <row r="1198" spans="1:12">
      <c r="A1198" s="18"/>
      <c r="B1198" s="18"/>
      <c r="C1198" s="18"/>
      <c r="D1198" s="18"/>
      <c r="E1198" s="18"/>
      <c r="G1198" s="18"/>
      <c r="H1198" s="18"/>
      <c r="I1198" s="18"/>
      <c r="J1198" s="18"/>
      <c r="K1198" s="18"/>
      <c r="L1198" s="18"/>
    </row>
    <row r="1199" spans="1:12">
      <c r="A1199" s="18"/>
      <c r="B1199" s="28"/>
      <c r="C1199" s="28"/>
      <c r="D1199" s="28"/>
      <c r="E1199" s="30"/>
      <c r="G1199" s="30"/>
      <c r="H1199" s="30"/>
      <c r="I1199" s="18"/>
      <c r="J1199" s="30"/>
      <c r="K1199" s="29"/>
      <c r="L1199" s="18"/>
    </row>
    <row r="1200" spans="1:12">
      <c r="A1200" s="18"/>
      <c r="B1200" s="18"/>
      <c r="C1200" s="18"/>
      <c r="D1200" s="18"/>
      <c r="E1200" s="18"/>
      <c r="G1200" s="18"/>
      <c r="H1200" s="18"/>
      <c r="I1200" s="18"/>
      <c r="J1200" s="18"/>
      <c r="K1200" s="18"/>
      <c r="L1200" s="18"/>
    </row>
    <row r="1201" spans="1:12">
      <c r="A1201" s="18"/>
      <c r="B1201" s="28"/>
      <c r="C1201" s="28"/>
      <c r="D1201" s="28"/>
      <c r="E1201" s="30"/>
      <c r="G1201" s="30"/>
      <c r="H1201" s="30"/>
      <c r="I1201" s="18"/>
      <c r="J1201" s="30"/>
      <c r="K1201" s="29"/>
      <c r="L1201" s="18"/>
    </row>
    <row r="1202" spans="1:12">
      <c r="A1202" s="18"/>
      <c r="B1202" s="18"/>
      <c r="C1202" s="18"/>
      <c r="D1202" s="18"/>
      <c r="E1202" s="18"/>
      <c r="G1202" s="18"/>
      <c r="H1202" s="18"/>
      <c r="I1202" s="18"/>
      <c r="J1202" s="18"/>
      <c r="K1202" s="18"/>
      <c r="L1202" s="18"/>
    </row>
    <row r="1203" spans="1:12">
      <c r="A1203" s="18"/>
      <c r="B1203" s="28"/>
      <c r="C1203" s="28"/>
      <c r="D1203" s="28"/>
      <c r="E1203" s="30"/>
      <c r="G1203" s="30"/>
      <c r="H1203" s="30"/>
      <c r="I1203" s="18"/>
      <c r="J1203" s="30"/>
      <c r="K1203" s="29"/>
      <c r="L1203" s="18"/>
    </row>
    <row r="1204" spans="1:12">
      <c r="A1204" s="18"/>
      <c r="B1204" s="18"/>
      <c r="C1204" s="18"/>
      <c r="D1204" s="18"/>
      <c r="E1204" s="18"/>
      <c r="G1204" s="30"/>
      <c r="H1204" s="18"/>
      <c r="I1204" s="18"/>
      <c r="J1204" s="18"/>
      <c r="K1204" s="18"/>
      <c r="L1204" s="18"/>
    </row>
    <row r="1205" spans="1:12">
      <c r="A1205" s="18"/>
      <c r="B1205" s="28"/>
      <c r="C1205" s="28"/>
      <c r="D1205" s="28"/>
      <c r="E1205" s="30"/>
      <c r="G1205" s="30"/>
      <c r="H1205" s="18"/>
      <c r="I1205" s="18"/>
      <c r="J1205" s="30"/>
      <c r="K1205" s="29"/>
      <c r="L1205" s="18"/>
    </row>
    <row r="1206" spans="1:12">
      <c r="A1206" s="18"/>
      <c r="B1206" s="18"/>
      <c r="C1206" s="18"/>
      <c r="D1206" s="18"/>
      <c r="G1206" s="30"/>
      <c r="H1206" s="18"/>
      <c r="I1206" s="18"/>
      <c r="J1206" s="18"/>
      <c r="K1206" s="18"/>
      <c r="L1206" s="18"/>
    </row>
    <row r="1207" spans="1:12">
      <c r="A1207" s="18"/>
      <c r="B1207" s="28"/>
      <c r="C1207" s="28"/>
      <c r="D1207" s="28"/>
      <c r="E1207" s="30"/>
      <c r="G1207" s="30"/>
      <c r="H1207" s="18"/>
      <c r="I1207" s="18"/>
      <c r="J1207" s="30"/>
      <c r="K1207" s="29"/>
      <c r="L1207" s="18"/>
    </row>
    <row r="1208" spans="1:12">
      <c r="A1208" s="18"/>
      <c r="B1208" s="18"/>
      <c r="C1208" s="18"/>
      <c r="D1208" s="18"/>
      <c r="E1208" s="18"/>
      <c r="G1208" s="30"/>
      <c r="H1208" s="18"/>
      <c r="I1208" s="18"/>
      <c r="J1208" s="18"/>
      <c r="K1208" s="18"/>
      <c r="L1208" s="18"/>
    </row>
    <row r="1209" spans="1:12">
      <c r="A1209" s="18"/>
      <c r="B1209" s="28"/>
      <c r="C1209" s="28"/>
      <c r="D1209" s="28"/>
      <c r="E1209" s="30"/>
      <c r="G1209" s="30"/>
      <c r="H1209" s="30"/>
      <c r="I1209" s="18"/>
      <c r="J1209" s="30"/>
      <c r="K1209" s="29"/>
      <c r="L1209" s="18"/>
    </row>
    <row r="1210" spans="1:12">
      <c r="A1210" s="18"/>
      <c r="B1210" s="18"/>
      <c r="C1210" s="18"/>
      <c r="D1210" s="18"/>
      <c r="E1210" s="18"/>
      <c r="G1210" s="30"/>
      <c r="H1210" s="18"/>
      <c r="I1210" s="18"/>
      <c r="J1210" s="18"/>
      <c r="K1210" s="18"/>
      <c r="L1210" s="18"/>
    </row>
    <row r="1211" spans="1:12">
      <c r="A1211" s="18"/>
      <c r="B1211" s="28"/>
      <c r="C1211" s="28"/>
      <c r="D1211" s="28"/>
      <c r="E1211" s="30"/>
      <c r="G1211" s="30"/>
      <c r="H1211" s="30"/>
      <c r="I1211" s="18"/>
      <c r="J1211" s="30"/>
      <c r="K1211" s="29"/>
      <c r="L1211" s="18"/>
    </row>
    <row r="1212" spans="1:12">
      <c r="A1212" s="18"/>
      <c r="B1212" s="18"/>
      <c r="C1212" s="18"/>
      <c r="D1212" s="18"/>
      <c r="E1212" s="18"/>
      <c r="G1212" s="30"/>
      <c r="H1212" s="18"/>
      <c r="I1212" s="18"/>
      <c r="J1212" s="18"/>
      <c r="K1212" s="18"/>
      <c r="L1212" s="18"/>
    </row>
    <row r="1213" spans="1:12">
      <c r="A1213" s="18"/>
      <c r="B1213" s="28"/>
      <c r="C1213" s="28"/>
      <c r="D1213" s="28"/>
      <c r="E1213" s="30"/>
      <c r="G1213" s="30"/>
      <c r="H1213" s="30"/>
      <c r="I1213" s="18"/>
      <c r="J1213" s="30"/>
      <c r="K1213" s="29"/>
      <c r="L1213" s="18"/>
    </row>
    <row r="1214" spans="1:12">
      <c r="A1214" s="18"/>
      <c r="B1214" s="18"/>
      <c r="C1214" s="18"/>
      <c r="D1214" s="18"/>
      <c r="E1214" s="18"/>
      <c r="G1214" s="18"/>
      <c r="H1214" s="18"/>
      <c r="I1214" s="18"/>
      <c r="J1214" s="18"/>
      <c r="K1214" s="18"/>
      <c r="L1214" s="18"/>
    </row>
    <row r="1215" spans="1:12">
      <c r="A1215" s="18"/>
      <c r="B1215" s="28"/>
      <c r="C1215" s="28"/>
      <c r="D1215" s="28"/>
      <c r="E1215" s="30"/>
      <c r="G1215" s="30"/>
      <c r="H1215" s="30"/>
      <c r="I1215" s="18"/>
      <c r="J1215" s="18"/>
      <c r="K1215" s="29"/>
      <c r="L1215" s="18"/>
    </row>
    <row r="1216" spans="1:12">
      <c r="A1216" s="18"/>
      <c r="B1216" s="18"/>
      <c r="C1216" s="18"/>
      <c r="D1216" s="18"/>
      <c r="E1216" s="18"/>
      <c r="G1216" s="18"/>
      <c r="H1216" s="26"/>
      <c r="I1216" s="26"/>
      <c r="J1216" s="26"/>
      <c r="K1216" s="18"/>
      <c r="L1216" s="18"/>
    </row>
    <row r="1217" spans="1:12">
      <c r="A1217" s="18"/>
      <c r="B1217" s="18"/>
      <c r="C1217" s="18"/>
      <c r="D1217" s="18"/>
      <c r="E1217" s="18"/>
      <c r="G1217" s="18"/>
      <c r="H1217" s="18"/>
      <c r="I1217" s="18"/>
      <c r="J1217" s="18"/>
      <c r="K1217" s="18"/>
      <c r="L1217" s="18"/>
    </row>
    <row r="1218" spans="1:12">
      <c r="A1218" s="18"/>
      <c r="B1218" s="24"/>
      <c r="C1218" s="25"/>
      <c r="D1218" s="25"/>
      <c r="E1218" s="25"/>
      <c r="G1218" s="25"/>
      <c r="H1218" s="25"/>
      <c r="I1218" s="25"/>
      <c r="J1218" s="25"/>
      <c r="K1218" s="18"/>
      <c r="L1218" s="18"/>
    </row>
    <row r="1219" spans="1:12">
      <c r="A1219" s="18"/>
      <c r="B1219" s="18"/>
      <c r="C1219" s="25"/>
      <c r="D1219" s="25"/>
      <c r="E1219" s="25"/>
      <c r="G1219" s="25"/>
      <c r="H1219" s="25"/>
      <c r="I1219" s="25"/>
      <c r="J1219" s="25"/>
      <c r="K1219" s="18"/>
      <c r="L1219" s="18"/>
    </row>
    <row r="1220" spans="1:12">
      <c r="A1220" s="18"/>
      <c r="B1220" s="18"/>
      <c r="C1220" s="18"/>
      <c r="D1220" s="18"/>
      <c r="E1220" s="18"/>
      <c r="G1220" s="26"/>
      <c r="H1220" s="26"/>
      <c r="I1220" s="26"/>
      <c r="J1220" s="26"/>
      <c r="K1220" s="18"/>
      <c r="L1220" s="18"/>
    </row>
    <row r="1221" spans="1:12">
      <c r="A1221" s="18"/>
      <c r="B1221" s="18"/>
      <c r="C1221" s="18"/>
      <c r="D1221" s="18"/>
      <c r="E1221" s="18"/>
      <c r="G1221" s="18"/>
      <c r="H1221" s="18"/>
      <c r="I1221" s="18"/>
      <c r="J1221" s="18"/>
      <c r="K1221" s="18"/>
      <c r="L1221" s="18"/>
    </row>
    <row r="1222" spans="1:12">
      <c r="A1222" s="18"/>
      <c r="B1222" s="18"/>
      <c r="C1222" s="18"/>
      <c r="D1222" s="18"/>
      <c r="E1222" s="18"/>
      <c r="G1222" s="18"/>
      <c r="H1222" s="18"/>
      <c r="I1222" s="18"/>
      <c r="J1222" s="18"/>
      <c r="K1222" s="18"/>
      <c r="L1222" s="18"/>
    </row>
    <row r="1223" spans="1:12">
      <c r="A1223" s="18"/>
      <c r="B1223" s="24"/>
      <c r="C1223" s="24"/>
      <c r="D1223" s="24"/>
      <c r="E1223" s="21"/>
      <c r="G1223" s="21"/>
      <c r="H1223" s="21"/>
      <c r="I1223" s="18"/>
      <c r="J1223" s="21"/>
      <c r="K1223" s="18"/>
      <c r="L1223" s="18"/>
    </row>
    <row r="1224" spans="1:12">
      <c r="A1224" s="18"/>
      <c r="B1224" s="18"/>
      <c r="C1224" s="18"/>
      <c r="D1224" s="18"/>
      <c r="E1224" s="18"/>
      <c r="G1224" s="18"/>
      <c r="H1224" s="18"/>
      <c r="I1224" s="18"/>
      <c r="J1224" s="18"/>
      <c r="K1224" s="18"/>
      <c r="L1224" s="18"/>
    </row>
    <row r="1225" spans="1:12">
      <c r="A1225" s="18"/>
      <c r="B1225" s="18"/>
      <c r="C1225" s="27"/>
      <c r="D1225" s="18"/>
      <c r="E1225" s="18"/>
      <c r="G1225" s="18"/>
      <c r="H1225" s="18"/>
      <c r="I1225" s="18"/>
      <c r="J1225" s="18"/>
      <c r="K1225" s="18"/>
      <c r="L1225" s="18"/>
    </row>
    <row r="1226" spans="1:12">
      <c r="A1226" s="18"/>
      <c r="B1226" s="18"/>
      <c r="C1226" s="18"/>
      <c r="D1226" s="18"/>
      <c r="E1226" s="18"/>
      <c r="G1226" s="18"/>
      <c r="H1226" s="18"/>
      <c r="I1226" s="18"/>
      <c r="J1226" s="18"/>
      <c r="K1226" s="18"/>
      <c r="L1226" s="18"/>
    </row>
    <row r="1227" spans="1:12">
      <c r="A1227" s="18"/>
      <c r="B1227" s="28"/>
      <c r="C1227" s="28"/>
      <c r="D1227" s="28"/>
      <c r="E1227" s="30"/>
      <c r="G1227" s="30"/>
      <c r="H1227" s="30"/>
      <c r="I1227" s="18"/>
      <c r="J1227" s="30"/>
      <c r="K1227" s="29"/>
      <c r="L1227" s="18"/>
    </row>
    <row r="1228" spans="1:12">
      <c r="A1228" s="18"/>
      <c r="B1228" s="18"/>
      <c r="C1228" s="18"/>
      <c r="D1228" s="18"/>
      <c r="E1228" s="18"/>
      <c r="G1228" s="18"/>
      <c r="H1228" s="18"/>
      <c r="I1228" s="18"/>
      <c r="J1228" s="18"/>
      <c r="K1228" s="18"/>
      <c r="L1228" s="18"/>
    </row>
    <row r="1229" spans="1:12">
      <c r="A1229" s="18"/>
      <c r="B1229" s="28"/>
      <c r="C1229" s="28"/>
      <c r="D1229" s="28"/>
      <c r="E1229" s="30"/>
      <c r="G1229" s="30"/>
      <c r="H1229" s="30"/>
      <c r="I1229" s="18"/>
      <c r="J1229" s="30"/>
      <c r="K1229" s="29"/>
      <c r="L1229" s="18"/>
    </row>
    <row r="1230" spans="1:12">
      <c r="A1230" s="18"/>
      <c r="B1230" s="18"/>
      <c r="C1230" s="18"/>
      <c r="D1230" s="18"/>
      <c r="E1230" s="18"/>
      <c r="G1230" s="18"/>
      <c r="H1230" s="18"/>
      <c r="I1230" s="18"/>
      <c r="J1230" s="18"/>
      <c r="K1230" s="18"/>
      <c r="L1230" s="18"/>
    </row>
    <row r="1231" spans="1:12">
      <c r="A1231" s="18"/>
      <c r="B1231" s="28"/>
      <c r="C1231" s="28"/>
      <c r="D1231" s="28"/>
      <c r="E1231" s="30"/>
      <c r="G1231" s="30"/>
      <c r="H1231" s="30"/>
      <c r="I1231" s="18"/>
      <c r="J1231" s="30"/>
      <c r="K1231" s="29"/>
      <c r="L1231" s="18"/>
    </row>
    <row r="1232" spans="1:12">
      <c r="A1232" s="18"/>
      <c r="B1232" s="18"/>
      <c r="C1232" s="18"/>
      <c r="D1232" s="18"/>
      <c r="E1232" s="18"/>
      <c r="G1232" s="18"/>
      <c r="H1232" s="18"/>
      <c r="I1232" s="18"/>
      <c r="J1232" s="18"/>
      <c r="K1232" s="18"/>
      <c r="L1232" s="18"/>
    </row>
    <row r="1233" spans="1:12">
      <c r="A1233" s="18"/>
      <c r="B1233" s="28"/>
      <c r="C1233" s="28"/>
      <c r="D1233" s="28"/>
      <c r="E1233" s="30"/>
      <c r="G1233" s="30"/>
      <c r="H1233" s="30"/>
      <c r="I1233" s="18"/>
      <c r="J1233" s="30"/>
      <c r="K1233" s="29"/>
      <c r="L1233" s="18"/>
    </row>
    <row r="1234" spans="1:12">
      <c r="A1234" s="18"/>
      <c r="B1234" s="18"/>
      <c r="C1234" s="18"/>
      <c r="D1234" s="18"/>
      <c r="E1234" s="18"/>
      <c r="G1234" s="18"/>
      <c r="H1234" s="18"/>
      <c r="I1234" s="18"/>
      <c r="J1234" s="18"/>
      <c r="K1234" s="18"/>
      <c r="L1234" s="18"/>
    </row>
    <row r="1235" spans="1:12">
      <c r="A1235" s="18"/>
      <c r="B1235" s="28"/>
      <c r="C1235" s="28"/>
      <c r="D1235" s="28"/>
      <c r="E1235" s="30"/>
      <c r="G1235" s="30"/>
      <c r="H1235" s="30"/>
      <c r="I1235" s="18"/>
      <c r="J1235" s="30"/>
      <c r="K1235" s="29"/>
      <c r="L1235" s="18"/>
    </row>
    <row r="1236" spans="1:12">
      <c r="A1236" s="18"/>
      <c r="B1236" s="18"/>
      <c r="C1236" s="18"/>
      <c r="D1236" s="18"/>
      <c r="E1236" s="18"/>
      <c r="G1236" s="18"/>
      <c r="H1236" s="18"/>
      <c r="I1236" s="18"/>
      <c r="J1236" s="18"/>
      <c r="K1236" s="18"/>
      <c r="L1236" s="18"/>
    </row>
    <row r="1237" spans="1:12">
      <c r="A1237" s="18"/>
      <c r="B1237" s="28"/>
      <c r="C1237" s="28"/>
      <c r="D1237" s="28"/>
      <c r="E1237" s="30"/>
      <c r="G1237" s="30"/>
      <c r="H1237" s="30"/>
      <c r="I1237" s="18"/>
      <c r="J1237" s="30"/>
      <c r="K1237" s="29"/>
      <c r="L1237" s="18"/>
    </row>
    <row r="1238" spans="1:12">
      <c r="A1238" s="18"/>
      <c r="B1238" s="18"/>
      <c r="C1238" s="18"/>
      <c r="D1238" s="18"/>
      <c r="E1238" s="18"/>
      <c r="G1238" s="18"/>
      <c r="H1238" s="18"/>
      <c r="I1238" s="18"/>
      <c r="J1238" s="18"/>
      <c r="K1238" s="18"/>
      <c r="L1238" s="18"/>
    </row>
    <row r="1239" spans="1:12">
      <c r="A1239" s="18"/>
      <c r="B1239" s="28"/>
      <c r="C1239" s="28"/>
      <c r="D1239" s="28"/>
      <c r="E1239" s="30"/>
      <c r="G1239" s="30"/>
      <c r="H1239" s="30"/>
      <c r="I1239" s="18"/>
      <c r="J1239" s="30"/>
      <c r="K1239" s="29"/>
      <c r="L1239" s="18"/>
    </row>
    <row r="1240" spans="1:12">
      <c r="A1240" s="18"/>
      <c r="B1240" s="18"/>
      <c r="C1240" s="18"/>
      <c r="D1240" s="18"/>
      <c r="E1240" s="18"/>
      <c r="G1240" s="18"/>
      <c r="H1240" s="18"/>
      <c r="I1240" s="18"/>
      <c r="J1240" s="18"/>
      <c r="K1240" s="18"/>
      <c r="L1240" s="18"/>
    </row>
    <row r="1241" spans="1:12">
      <c r="A1241" s="18"/>
      <c r="B1241" s="28"/>
      <c r="C1241" s="28"/>
      <c r="D1241" s="28"/>
      <c r="E1241" s="30"/>
      <c r="G1241" s="30"/>
      <c r="H1241" s="30"/>
      <c r="I1241" s="18"/>
      <c r="J1241" s="30"/>
      <c r="K1241" s="29"/>
      <c r="L1241" s="18"/>
    </row>
    <row r="1242" spans="1:12">
      <c r="A1242" s="18"/>
      <c r="B1242" s="18"/>
      <c r="C1242" s="18"/>
      <c r="D1242" s="18"/>
      <c r="E1242" s="19"/>
      <c r="G1242" s="18"/>
      <c r="H1242" s="18"/>
      <c r="I1242" s="18"/>
      <c r="J1242" s="18"/>
      <c r="K1242" s="18"/>
      <c r="L1242" s="18"/>
    </row>
    <row r="1243" spans="1:12">
      <c r="A1243" s="18"/>
      <c r="B1243" s="28"/>
      <c r="C1243" s="28"/>
      <c r="D1243" s="28"/>
      <c r="E1243" s="30"/>
      <c r="G1243" s="30"/>
      <c r="H1243" s="30"/>
      <c r="I1243" s="18"/>
      <c r="J1243" s="30"/>
      <c r="K1243" s="29"/>
      <c r="L1243" s="18"/>
    </row>
    <row r="1244" spans="1:12">
      <c r="A1244" s="18"/>
      <c r="B1244" s="18"/>
      <c r="C1244" s="18"/>
      <c r="D1244" s="18"/>
      <c r="E1244" s="18"/>
      <c r="G1244" s="18"/>
      <c r="H1244" s="26"/>
      <c r="I1244" s="26"/>
      <c r="J1244" s="26"/>
      <c r="K1244" s="18"/>
      <c r="L1244" s="18"/>
    </row>
    <row r="1245" spans="1:12">
      <c r="A1245" s="18"/>
      <c r="B1245" s="18"/>
      <c r="C1245" s="18"/>
      <c r="D1245" s="18"/>
      <c r="E1245" s="18"/>
      <c r="G1245" s="18"/>
      <c r="H1245" s="18"/>
      <c r="I1245" s="18"/>
      <c r="J1245" s="18"/>
      <c r="K1245" s="18"/>
      <c r="L1245" s="18"/>
    </row>
    <row r="1246" spans="1:12">
      <c r="A1246" s="18"/>
      <c r="B1246" s="18"/>
      <c r="C1246" s="27"/>
      <c r="D1246" s="18"/>
      <c r="E1246" s="18"/>
      <c r="G1246" s="18"/>
      <c r="H1246" s="18"/>
      <c r="I1246" s="18"/>
      <c r="J1246" s="18"/>
      <c r="K1246" s="18"/>
      <c r="L1246" s="18"/>
    </row>
    <row r="1247" spans="1:12">
      <c r="A1247" s="18"/>
      <c r="B1247" s="18"/>
      <c r="C1247" s="18"/>
      <c r="D1247" s="18"/>
      <c r="E1247" s="18"/>
      <c r="G1247" s="18"/>
      <c r="H1247" s="18"/>
      <c r="I1247" s="18"/>
      <c r="J1247" s="18"/>
      <c r="K1247" s="18"/>
      <c r="L1247" s="18"/>
    </row>
    <row r="1248" spans="1:12">
      <c r="A1248" s="18"/>
      <c r="B1248" s="28"/>
      <c r="C1248" s="28"/>
      <c r="D1248" s="28"/>
      <c r="E1248" s="30"/>
      <c r="G1248" s="30"/>
      <c r="H1248" s="30"/>
      <c r="I1248" s="18"/>
      <c r="J1248" s="30"/>
      <c r="K1248" s="29"/>
      <c r="L1248" s="18"/>
    </row>
    <row r="1249" spans="1:12">
      <c r="A1249" s="18"/>
      <c r="B1249" s="18"/>
      <c r="C1249" s="18"/>
      <c r="D1249" s="18"/>
      <c r="E1249" s="18"/>
      <c r="G1249" s="18"/>
      <c r="H1249" s="18"/>
      <c r="I1249" s="18"/>
      <c r="J1249" s="18"/>
      <c r="K1249" s="18"/>
      <c r="L1249" s="18"/>
    </row>
    <row r="1250" spans="1:12">
      <c r="A1250" s="18"/>
      <c r="B1250" s="28"/>
      <c r="C1250" s="28"/>
      <c r="D1250" s="28"/>
      <c r="E1250" s="30"/>
      <c r="G1250" s="30"/>
      <c r="H1250" s="30"/>
      <c r="I1250" s="18"/>
      <c r="J1250" s="30"/>
      <c r="K1250" s="29"/>
      <c r="L1250" s="18"/>
    </row>
    <row r="1251" spans="1:12">
      <c r="A1251" s="18"/>
      <c r="B1251" s="18"/>
      <c r="C1251" s="18"/>
      <c r="D1251" s="18"/>
      <c r="E1251" s="18"/>
      <c r="G1251" s="18"/>
      <c r="H1251" s="18"/>
      <c r="I1251" s="18"/>
      <c r="J1251" s="18"/>
      <c r="K1251" s="18"/>
      <c r="L1251" s="18"/>
    </row>
    <row r="1252" spans="1:12">
      <c r="A1252" s="18"/>
      <c r="B1252" s="28"/>
      <c r="C1252" s="28"/>
      <c r="D1252" s="28"/>
      <c r="E1252" s="30"/>
      <c r="G1252" s="30"/>
      <c r="H1252" s="30"/>
      <c r="I1252" s="18"/>
      <c r="J1252" s="30"/>
      <c r="K1252" s="29"/>
      <c r="L1252" s="18"/>
    </row>
    <row r="1253" spans="1:12">
      <c r="A1253" s="18"/>
      <c r="B1253" s="18"/>
      <c r="C1253" s="18"/>
      <c r="D1253" s="18"/>
      <c r="E1253" s="18"/>
      <c r="G1253" s="18"/>
      <c r="H1253" s="18"/>
      <c r="I1253" s="18"/>
      <c r="J1253" s="18"/>
      <c r="K1253" s="18"/>
      <c r="L1253" s="18"/>
    </row>
    <row r="1254" spans="1:12">
      <c r="A1254" s="18"/>
      <c r="B1254" s="28"/>
      <c r="C1254" s="28"/>
      <c r="D1254" s="28"/>
      <c r="E1254" s="30"/>
      <c r="G1254" s="30"/>
      <c r="H1254" s="30"/>
      <c r="I1254" s="18"/>
      <c r="J1254" s="30"/>
      <c r="K1254" s="29"/>
      <c r="L1254" s="18"/>
    </row>
    <row r="1255" spans="1:12">
      <c r="A1255" s="18"/>
      <c r="B1255" s="18"/>
      <c r="C1255" s="18"/>
      <c r="D1255" s="18"/>
      <c r="E1255" s="18"/>
      <c r="G1255" s="18"/>
      <c r="H1255" s="18"/>
      <c r="I1255" s="18"/>
      <c r="J1255" s="18"/>
      <c r="K1255" s="18"/>
      <c r="L1255" s="18"/>
    </row>
    <row r="1256" spans="1:12">
      <c r="A1256" s="18"/>
      <c r="B1256" s="28"/>
      <c r="C1256" s="28"/>
      <c r="D1256" s="28"/>
      <c r="E1256" s="30"/>
      <c r="G1256" s="30"/>
      <c r="H1256" s="30"/>
      <c r="I1256" s="18"/>
      <c r="J1256" s="30"/>
      <c r="K1256" s="29"/>
      <c r="L1256" s="18"/>
    </row>
    <row r="1257" spans="1:12">
      <c r="A1257" s="18"/>
      <c r="B1257" s="18"/>
      <c r="C1257" s="18"/>
      <c r="D1257" s="18"/>
      <c r="E1257" s="18"/>
      <c r="G1257" s="18"/>
      <c r="H1257" s="18"/>
      <c r="I1257" s="18"/>
      <c r="J1257" s="18"/>
      <c r="K1257" s="18"/>
      <c r="L1257" s="18"/>
    </row>
    <row r="1258" spans="1:12">
      <c r="A1258" s="18"/>
      <c r="B1258" s="28"/>
      <c r="C1258" s="28"/>
      <c r="D1258" s="28"/>
      <c r="E1258" s="30"/>
      <c r="G1258" s="30"/>
      <c r="H1258" s="30"/>
      <c r="I1258" s="18"/>
      <c r="J1258" s="30"/>
      <c r="K1258" s="29"/>
      <c r="L1258" s="18"/>
    </row>
    <row r="1259" spans="1:12">
      <c r="A1259" s="18"/>
      <c r="B1259" s="18"/>
      <c r="C1259" s="18"/>
      <c r="D1259" s="18"/>
      <c r="E1259" s="18"/>
      <c r="G1259" s="18"/>
      <c r="H1259" s="18"/>
      <c r="I1259" s="18"/>
      <c r="J1259" s="18"/>
      <c r="K1259" s="18"/>
      <c r="L1259" s="18"/>
    </row>
    <row r="1260" spans="1:12">
      <c r="A1260" s="18"/>
      <c r="B1260" s="28"/>
      <c r="C1260" s="28"/>
      <c r="D1260" s="28"/>
      <c r="E1260" s="30"/>
      <c r="G1260" s="30"/>
      <c r="H1260" s="30"/>
      <c r="I1260" s="18"/>
      <c r="J1260" s="30"/>
      <c r="K1260" s="29"/>
      <c r="L1260" s="18"/>
    </row>
    <row r="1261" spans="1:12">
      <c r="A1261" s="18"/>
      <c r="B1261" s="18"/>
      <c r="C1261" s="18"/>
      <c r="D1261" s="18"/>
      <c r="E1261" s="18"/>
      <c r="G1261" s="18"/>
      <c r="H1261" s="18"/>
      <c r="I1261" s="18"/>
      <c r="J1261" s="18"/>
      <c r="K1261" s="18"/>
      <c r="L1261" s="18"/>
    </row>
    <row r="1262" spans="1:12">
      <c r="A1262" s="18"/>
      <c r="B1262" s="28"/>
      <c r="C1262" s="28"/>
      <c r="D1262" s="28"/>
      <c r="E1262" s="30"/>
      <c r="G1262" s="30"/>
      <c r="H1262" s="30"/>
      <c r="I1262" s="18"/>
      <c r="J1262" s="30"/>
      <c r="K1262" s="29"/>
      <c r="L1262" s="18"/>
    </row>
    <row r="1263" spans="1:12">
      <c r="A1263" s="18"/>
      <c r="B1263" s="18"/>
      <c r="C1263" s="18"/>
      <c r="D1263" s="18"/>
      <c r="E1263" s="18"/>
      <c r="G1263" s="18"/>
      <c r="H1263" s="18"/>
      <c r="I1263" s="18"/>
      <c r="J1263" s="18"/>
      <c r="K1263" s="18"/>
      <c r="L1263" s="18"/>
    </row>
    <row r="1264" spans="1:12">
      <c r="A1264" s="18"/>
      <c r="B1264" s="28"/>
      <c r="C1264" s="28"/>
      <c r="D1264" s="28"/>
      <c r="E1264" s="30"/>
      <c r="G1264" s="30"/>
      <c r="H1264" s="30"/>
      <c r="I1264" s="18"/>
      <c r="J1264" s="30"/>
      <c r="K1264" s="29"/>
      <c r="L1264" s="18"/>
    </row>
    <row r="1265" spans="1:12">
      <c r="A1265" s="18"/>
      <c r="B1265" s="18"/>
      <c r="C1265" s="18"/>
      <c r="D1265" s="18"/>
      <c r="E1265" s="18"/>
      <c r="G1265" s="18"/>
      <c r="H1265" s="18"/>
      <c r="I1265" s="18"/>
      <c r="J1265" s="18"/>
      <c r="K1265" s="18"/>
      <c r="L1265" s="18"/>
    </row>
    <row r="1266" spans="1:12">
      <c r="A1266" s="18"/>
      <c r="B1266" s="28"/>
      <c r="C1266" s="28"/>
      <c r="D1266" s="28"/>
      <c r="E1266" s="30"/>
      <c r="G1266" s="30"/>
      <c r="H1266" s="30"/>
      <c r="I1266" s="18"/>
      <c r="J1266" s="30"/>
      <c r="K1266" s="29"/>
      <c r="L1266" s="18"/>
    </row>
    <row r="1267" spans="1:12">
      <c r="A1267" s="18"/>
      <c r="B1267" s="18"/>
      <c r="C1267" s="18"/>
      <c r="D1267" s="18"/>
      <c r="E1267" s="18"/>
      <c r="G1267" s="18"/>
      <c r="H1267" s="18"/>
      <c r="I1267" s="18"/>
      <c r="J1267" s="18"/>
      <c r="K1267" s="18"/>
      <c r="L1267" s="18"/>
    </row>
    <row r="1268" spans="1:12">
      <c r="A1268" s="18"/>
      <c r="B1268" s="28"/>
      <c r="C1268" s="28"/>
      <c r="D1268" s="28"/>
      <c r="E1268" s="30"/>
      <c r="G1268" s="30"/>
      <c r="H1268" s="30"/>
      <c r="I1268" s="18"/>
      <c r="J1268" s="30"/>
      <c r="K1268" s="29"/>
      <c r="L1268" s="18"/>
    </row>
    <row r="1269" spans="1:12">
      <c r="A1269" s="18"/>
      <c r="B1269" s="18"/>
      <c r="C1269" s="18"/>
      <c r="D1269" s="18"/>
      <c r="E1269" s="18"/>
      <c r="G1269" s="18"/>
      <c r="H1269" s="18"/>
      <c r="I1269" s="18"/>
      <c r="J1269" s="18"/>
      <c r="K1269" s="18"/>
      <c r="L1269" s="18"/>
    </row>
    <row r="1270" spans="1:12">
      <c r="A1270" s="18"/>
      <c r="B1270" s="28"/>
      <c r="C1270" s="28"/>
      <c r="D1270" s="28"/>
      <c r="E1270" s="30"/>
      <c r="G1270" s="30"/>
      <c r="H1270" s="30"/>
      <c r="I1270" s="18"/>
      <c r="J1270" s="30"/>
      <c r="K1270" s="29"/>
      <c r="L1270" s="18"/>
    </row>
    <row r="1271" spans="1:12">
      <c r="A1271" s="18"/>
      <c r="B1271" s="18"/>
      <c r="C1271" s="18"/>
      <c r="D1271" s="18"/>
      <c r="E1271" s="18"/>
      <c r="G1271" s="18"/>
      <c r="H1271" s="18"/>
      <c r="I1271" s="18"/>
      <c r="J1271" s="18"/>
      <c r="K1271" s="18"/>
      <c r="L1271" s="18"/>
    </row>
    <row r="1272" spans="1:12">
      <c r="A1272" s="18"/>
      <c r="B1272" s="28"/>
      <c r="C1272" s="28"/>
      <c r="D1272" s="28"/>
      <c r="E1272" s="30"/>
      <c r="G1272" s="30"/>
      <c r="H1272" s="30"/>
      <c r="I1272" s="18"/>
      <c r="J1272" s="30"/>
      <c r="K1272" s="29"/>
      <c r="L1272" s="18"/>
    </row>
    <row r="1273" spans="1:12">
      <c r="A1273" s="18"/>
      <c r="B1273" s="18"/>
      <c r="C1273" s="18"/>
      <c r="D1273" s="18"/>
      <c r="E1273" s="18"/>
      <c r="G1273" s="18"/>
      <c r="H1273" s="18"/>
      <c r="I1273" s="18"/>
      <c r="J1273" s="18"/>
      <c r="K1273" s="18"/>
      <c r="L1273" s="18"/>
    </row>
    <row r="1274" spans="1:12">
      <c r="A1274" s="18"/>
      <c r="B1274" s="28"/>
      <c r="C1274" s="28"/>
      <c r="D1274" s="28"/>
      <c r="E1274" s="30"/>
      <c r="G1274" s="30"/>
      <c r="H1274" s="30"/>
      <c r="I1274" s="18"/>
      <c r="J1274" s="30"/>
      <c r="K1274" s="29"/>
      <c r="L1274" s="18"/>
    </row>
    <row r="1275" spans="1:12">
      <c r="A1275" s="18"/>
      <c r="B1275" s="18"/>
      <c r="C1275" s="18"/>
      <c r="D1275" s="18"/>
      <c r="E1275" s="18"/>
      <c r="G1275" s="18"/>
      <c r="H1275" s="18"/>
      <c r="I1275" s="18"/>
      <c r="J1275" s="18"/>
      <c r="K1275" s="18"/>
      <c r="L1275" s="18"/>
    </row>
    <row r="1276" spans="1:12">
      <c r="A1276" s="18"/>
      <c r="B1276" s="28"/>
      <c r="C1276" s="28"/>
      <c r="D1276" s="28"/>
      <c r="E1276" s="30"/>
      <c r="G1276" s="30"/>
      <c r="H1276" s="30"/>
      <c r="I1276" s="18"/>
      <c r="J1276" s="30"/>
      <c r="K1276" s="29"/>
      <c r="L1276" s="18"/>
    </row>
    <row r="1277" spans="1:12">
      <c r="A1277" s="18"/>
      <c r="B1277" s="18"/>
      <c r="C1277" s="18"/>
      <c r="D1277" s="18"/>
      <c r="E1277" s="18"/>
      <c r="G1277" s="18"/>
      <c r="H1277" s="18"/>
      <c r="I1277" s="18"/>
      <c r="J1277" s="18"/>
      <c r="K1277" s="18"/>
      <c r="L1277" s="18"/>
    </row>
    <row r="1278" spans="1:12">
      <c r="A1278" s="18"/>
      <c r="B1278" s="28"/>
      <c r="C1278" s="28"/>
      <c r="D1278" s="28"/>
      <c r="E1278" s="30"/>
      <c r="G1278" s="30"/>
      <c r="H1278" s="30"/>
      <c r="I1278" s="18"/>
      <c r="J1278" s="30"/>
      <c r="K1278" s="29"/>
      <c r="L1278" s="18"/>
    </row>
    <row r="1279" spans="1:12">
      <c r="A1279" s="18"/>
      <c r="B1279" s="18"/>
      <c r="C1279" s="18"/>
      <c r="D1279" s="18"/>
      <c r="E1279" s="18"/>
      <c r="G1279" s="18"/>
      <c r="H1279" s="18"/>
      <c r="I1279" s="18"/>
      <c r="J1279" s="18"/>
      <c r="K1279" s="18"/>
      <c r="L1279" s="18"/>
    </row>
    <row r="1280" spans="1:12">
      <c r="A1280" s="18"/>
      <c r="B1280" s="28"/>
      <c r="C1280" s="28"/>
      <c r="D1280" s="28"/>
      <c r="E1280" s="30"/>
      <c r="G1280" s="30"/>
      <c r="H1280" s="30"/>
      <c r="I1280" s="18"/>
      <c r="J1280" s="30"/>
      <c r="K1280" s="29"/>
      <c r="L1280" s="18"/>
    </row>
    <row r="1281" spans="1:12">
      <c r="A1281" s="18"/>
      <c r="B1281" s="18"/>
      <c r="C1281" s="18"/>
      <c r="D1281" s="18"/>
      <c r="E1281" s="18"/>
      <c r="G1281" s="18"/>
      <c r="H1281" s="18"/>
      <c r="I1281" s="18"/>
      <c r="J1281" s="18"/>
      <c r="K1281" s="18"/>
      <c r="L1281" s="18"/>
    </row>
    <row r="1282" spans="1:12">
      <c r="A1282" s="18"/>
      <c r="B1282" s="28"/>
      <c r="C1282" s="28"/>
      <c r="D1282" s="28"/>
      <c r="E1282" s="30"/>
      <c r="G1282" s="30"/>
      <c r="H1282" s="30"/>
      <c r="I1282" s="18"/>
      <c r="J1282" s="30"/>
      <c r="K1282" s="29"/>
      <c r="L1282" s="18"/>
    </row>
    <row r="1283" spans="1:12">
      <c r="A1283" s="18"/>
      <c r="B1283" s="18"/>
      <c r="C1283" s="18"/>
      <c r="D1283" s="18"/>
      <c r="E1283" s="18"/>
      <c r="G1283" s="18"/>
      <c r="H1283" s="18"/>
      <c r="I1283" s="18"/>
      <c r="J1283" s="18"/>
      <c r="K1283" s="18"/>
      <c r="L1283" s="18"/>
    </row>
    <row r="1284" spans="1:12">
      <c r="A1284" s="18"/>
      <c r="B1284" s="28"/>
      <c r="C1284" s="28"/>
      <c r="D1284" s="28"/>
      <c r="E1284" s="30"/>
      <c r="G1284" s="30"/>
      <c r="H1284" s="30"/>
      <c r="I1284" s="18"/>
      <c r="J1284" s="30"/>
      <c r="K1284" s="29"/>
      <c r="L1284" s="18"/>
    </row>
    <row r="1285" spans="1:12">
      <c r="A1285" s="18"/>
      <c r="B1285" s="18"/>
      <c r="C1285" s="18"/>
      <c r="D1285" s="18"/>
      <c r="E1285" s="18"/>
      <c r="G1285" s="18"/>
      <c r="H1285" s="18"/>
      <c r="I1285" s="18"/>
      <c r="J1285" s="18"/>
      <c r="K1285" s="18"/>
      <c r="L1285" s="18"/>
    </row>
    <row r="1286" spans="1:12">
      <c r="A1286" s="18"/>
      <c r="B1286" s="28"/>
      <c r="C1286" s="28"/>
      <c r="D1286" s="28"/>
      <c r="E1286" s="30"/>
      <c r="G1286" s="30"/>
      <c r="H1286" s="30"/>
      <c r="I1286" s="18"/>
      <c r="J1286" s="30"/>
      <c r="K1286" s="29"/>
      <c r="L1286" s="18"/>
    </row>
    <row r="1287" spans="1:12">
      <c r="A1287" s="18"/>
      <c r="B1287" s="18"/>
      <c r="C1287" s="18"/>
      <c r="D1287" s="18"/>
      <c r="E1287" s="18"/>
      <c r="G1287" s="18"/>
      <c r="H1287" s="18"/>
      <c r="I1287" s="18"/>
      <c r="J1287" s="18"/>
      <c r="K1287" s="18"/>
      <c r="L1287" s="18"/>
    </row>
    <row r="1288" spans="1:12">
      <c r="A1288" s="18"/>
      <c r="B1288" s="28"/>
      <c r="C1288" s="28"/>
      <c r="D1288" s="28"/>
      <c r="E1288" s="30"/>
      <c r="G1288" s="30"/>
      <c r="H1288" s="30"/>
      <c r="I1288" s="18"/>
      <c r="J1288" s="30"/>
      <c r="K1288" s="29"/>
      <c r="L1288" s="18"/>
    </row>
    <row r="1289" spans="1:12">
      <c r="A1289" s="18"/>
      <c r="B1289" s="18"/>
      <c r="C1289" s="18"/>
      <c r="D1289" s="18"/>
      <c r="E1289" s="18"/>
      <c r="G1289" s="18"/>
      <c r="H1289" s="18"/>
      <c r="I1289" s="18"/>
      <c r="J1289" s="18"/>
      <c r="K1289" s="18"/>
      <c r="L1289" s="18"/>
    </row>
    <row r="1290" spans="1:12">
      <c r="A1290" s="18"/>
      <c r="B1290" s="28"/>
      <c r="C1290" s="28"/>
      <c r="D1290" s="28"/>
      <c r="E1290" s="30"/>
      <c r="G1290" s="30"/>
      <c r="H1290" s="30"/>
      <c r="I1290" s="18"/>
      <c r="J1290" s="30"/>
      <c r="K1290" s="29"/>
      <c r="L1290" s="18"/>
    </row>
    <row r="1291" spans="1:12">
      <c r="A1291" s="18"/>
      <c r="B1291" s="18"/>
      <c r="C1291" s="18"/>
      <c r="D1291" s="18"/>
      <c r="E1291" s="18"/>
      <c r="G1291" s="18"/>
      <c r="H1291" s="18"/>
      <c r="I1291" s="18"/>
      <c r="J1291" s="18"/>
      <c r="K1291" s="18"/>
      <c r="L1291" s="18"/>
    </row>
    <row r="1292" spans="1:12">
      <c r="A1292" s="18"/>
      <c r="B1292" s="28"/>
      <c r="C1292" s="28"/>
      <c r="D1292" s="28"/>
      <c r="E1292" s="30"/>
      <c r="G1292" s="30"/>
      <c r="H1292" s="30"/>
      <c r="I1292" s="18"/>
      <c r="J1292" s="30"/>
      <c r="K1292" s="29"/>
      <c r="L1292" s="18"/>
    </row>
    <row r="1293" spans="1:12">
      <c r="A1293" s="18"/>
      <c r="B1293" s="18"/>
      <c r="C1293" s="18"/>
      <c r="D1293" s="18"/>
      <c r="E1293" s="18"/>
      <c r="G1293" s="18"/>
      <c r="H1293" s="18"/>
      <c r="I1293" s="18"/>
      <c r="J1293" s="18"/>
      <c r="K1293" s="18"/>
      <c r="L1293" s="18"/>
    </row>
    <row r="1294" spans="1:12">
      <c r="A1294" s="18"/>
      <c r="B1294" s="28"/>
      <c r="C1294" s="28"/>
      <c r="D1294" s="28"/>
      <c r="E1294" s="30"/>
      <c r="G1294" s="30"/>
      <c r="H1294" s="30"/>
      <c r="I1294" s="18"/>
      <c r="J1294" s="30"/>
      <c r="K1294" s="29"/>
      <c r="L1294" s="18"/>
    </row>
    <row r="1295" spans="1:12">
      <c r="A1295" s="18"/>
      <c r="B1295" s="18"/>
      <c r="C1295" s="18"/>
      <c r="D1295" s="18"/>
      <c r="E1295" s="18"/>
      <c r="G1295" s="18"/>
      <c r="H1295" s="18"/>
      <c r="I1295" s="18"/>
      <c r="J1295" s="18"/>
      <c r="K1295" s="18"/>
      <c r="L1295" s="18"/>
    </row>
    <row r="1296" spans="1:12">
      <c r="A1296" s="18"/>
      <c r="B1296" s="28"/>
      <c r="C1296" s="28"/>
      <c r="D1296" s="28"/>
      <c r="E1296" s="30"/>
      <c r="G1296" s="30"/>
      <c r="H1296" s="30"/>
      <c r="I1296" s="18"/>
      <c r="J1296" s="30"/>
      <c r="K1296" s="29"/>
      <c r="L1296" s="18"/>
    </row>
    <row r="1297" spans="1:12">
      <c r="A1297" s="18"/>
      <c r="B1297" s="18"/>
      <c r="C1297" s="18"/>
      <c r="D1297" s="18"/>
      <c r="E1297" s="18"/>
      <c r="G1297" s="18"/>
      <c r="H1297" s="18"/>
      <c r="I1297" s="18"/>
      <c r="J1297" s="18"/>
      <c r="K1297" s="18"/>
      <c r="L1297" s="18"/>
    </row>
    <row r="1298" spans="1:12">
      <c r="A1298" s="18"/>
      <c r="B1298" s="28"/>
      <c r="C1298" s="28"/>
      <c r="D1298" s="28"/>
      <c r="E1298" s="30"/>
      <c r="G1298" s="30"/>
      <c r="H1298" s="30"/>
      <c r="I1298" s="18"/>
      <c r="J1298" s="30"/>
      <c r="K1298" s="29"/>
      <c r="L1298" s="18"/>
    </row>
    <row r="1299" spans="1:12">
      <c r="A1299" s="18"/>
      <c r="B1299" s="18"/>
      <c r="C1299" s="18"/>
      <c r="D1299" s="18"/>
      <c r="E1299" s="18"/>
      <c r="G1299" s="18"/>
      <c r="H1299" s="18"/>
      <c r="I1299" s="18"/>
      <c r="J1299" s="18"/>
      <c r="K1299" s="18"/>
      <c r="L1299" s="18"/>
    </row>
    <row r="1300" spans="1:12">
      <c r="A1300" s="18"/>
      <c r="B1300" s="28"/>
      <c r="C1300" s="28"/>
      <c r="D1300" s="28"/>
      <c r="E1300" s="30"/>
      <c r="G1300" s="30"/>
      <c r="H1300" s="30"/>
      <c r="I1300" s="18"/>
      <c r="J1300" s="30"/>
      <c r="K1300" s="29"/>
      <c r="L1300" s="18"/>
    </row>
    <row r="1301" spans="1:12">
      <c r="A1301" s="18"/>
      <c r="B1301" s="18"/>
      <c r="C1301" s="18"/>
      <c r="D1301" s="18"/>
      <c r="E1301" s="18"/>
      <c r="G1301" s="18"/>
      <c r="H1301" s="18"/>
      <c r="I1301" s="18"/>
      <c r="J1301" s="18"/>
      <c r="K1301" s="18"/>
      <c r="L1301" s="18"/>
    </row>
    <row r="1302" spans="1:12">
      <c r="A1302" s="18"/>
      <c r="B1302" s="28"/>
      <c r="C1302" s="28"/>
      <c r="D1302" s="28"/>
      <c r="E1302" s="30"/>
      <c r="G1302" s="30"/>
      <c r="H1302" s="30"/>
      <c r="I1302" s="18"/>
      <c r="J1302" s="30"/>
      <c r="K1302" s="29"/>
      <c r="L1302" s="18"/>
    </row>
    <row r="1303" spans="1:12">
      <c r="A1303" s="18"/>
      <c r="B1303" s="18"/>
      <c r="C1303" s="18"/>
      <c r="D1303" s="18"/>
      <c r="E1303" s="18"/>
      <c r="G1303" s="18"/>
      <c r="H1303" s="18"/>
      <c r="I1303" s="18"/>
      <c r="J1303" s="18"/>
      <c r="K1303" s="18"/>
      <c r="L1303" s="18"/>
    </row>
    <row r="1304" spans="1:12">
      <c r="A1304" s="18"/>
      <c r="B1304" s="28"/>
      <c r="C1304" s="28"/>
      <c r="D1304" s="28"/>
      <c r="E1304" s="30"/>
      <c r="G1304" s="30"/>
      <c r="H1304" s="30"/>
      <c r="I1304" s="18"/>
      <c r="J1304" s="30"/>
      <c r="K1304" s="29"/>
      <c r="L1304" s="18"/>
    </row>
    <row r="1305" spans="1:12">
      <c r="A1305" s="18"/>
      <c r="B1305" s="18"/>
      <c r="C1305" s="18"/>
      <c r="D1305" s="18"/>
      <c r="E1305" s="18"/>
      <c r="G1305" s="18"/>
      <c r="H1305" s="18"/>
      <c r="I1305" s="18"/>
      <c r="J1305" s="18"/>
      <c r="K1305" s="18"/>
      <c r="L1305" s="18"/>
    </row>
    <row r="1306" spans="1:12">
      <c r="A1306" s="18"/>
      <c r="B1306" s="28"/>
      <c r="C1306" s="28"/>
      <c r="D1306" s="28"/>
      <c r="E1306" s="30"/>
      <c r="G1306" s="30"/>
      <c r="H1306" s="30"/>
      <c r="I1306" s="18"/>
      <c r="J1306" s="30"/>
      <c r="K1306" s="29"/>
      <c r="L1306" s="18"/>
    </row>
    <row r="1307" spans="1:12">
      <c r="A1307" s="18"/>
      <c r="B1307" s="18"/>
      <c r="C1307" s="18"/>
      <c r="D1307" s="18"/>
      <c r="E1307" s="18"/>
      <c r="G1307" s="18"/>
      <c r="H1307" s="18"/>
      <c r="I1307" s="18"/>
      <c r="J1307" s="18"/>
      <c r="K1307" s="18"/>
      <c r="L1307" s="18"/>
    </row>
    <row r="1308" spans="1:12">
      <c r="A1308" s="18"/>
      <c r="B1308" s="28"/>
      <c r="C1308" s="28"/>
      <c r="D1308" s="28"/>
      <c r="E1308" s="30"/>
      <c r="G1308" s="30"/>
      <c r="H1308" s="30"/>
      <c r="I1308" s="18"/>
      <c r="J1308" s="30"/>
      <c r="K1308" s="29"/>
      <c r="L1308" s="18"/>
    </row>
    <row r="1309" spans="1:12">
      <c r="A1309" s="18"/>
      <c r="B1309" s="18"/>
      <c r="C1309" s="18"/>
      <c r="D1309" s="18"/>
      <c r="E1309" s="18"/>
      <c r="G1309" s="18"/>
      <c r="H1309" s="18"/>
      <c r="I1309" s="18"/>
      <c r="J1309" s="18"/>
      <c r="K1309" s="18"/>
      <c r="L1309" s="18"/>
    </row>
    <row r="1310" spans="1:12">
      <c r="A1310" s="18"/>
      <c r="B1310" s="28"/>
      <c r="C1310" s="28"/>
      <c r="D1310" s="28"/>
      <c r="E1310" s="30"/>
      <c r="G1310" s="30"/>
      <c r="H1310" s="30"/>
      <c r="I1310" s="18"/>
      <c r="J1310" s="30"/>
      <c r="K1310" s="29"/>
      <c r="L1310" s="18"/>
    </row>
    <row r="1311" spans="1:12">
      <c r="A1311" s="18"/>
      <c r="B1311" s="18"/>
      <c r="C1311" s="18"/>
      <c r="D1311" s="18"/>
      <c r="E1311" s="18"/>
      <c r="G1311" s="18"/>
      <c r="H1311" s="18"/>
      <c r="I1311" s="18"/>
      <c r="J1311" s="18"/>
      <c r="K1311" s="18"/>
      <c r="L1311" s="18"/>
    </row>
    <row r="1312" spans="1:12">
      <c r="A1312" s="18"/>
      <c r="B1312" s="28"/>
      <c r="C1312" s="28"/>
      <c r="D1312" s="28"/>
      <c r="E1312" s="30"/>
      <c r="G1312" s="30"/>
      <c r="H1312" s="30"/>
      <c r="I1312" s="18"/>
      <c r="J1312" s="30"/>
      <c r="K1312" s="29"/>
      <c r="L1312" s="18"/>
    </row>
    <row r="1313" spans="1:12">
      <c r="A1313" s="18"/>
      <c r="B1313" s="18"/>
      <c r="C1313" s="18"/>
      <c r="D1313" s="18"/>
      <c r="E1313" s="18"/>
      <c r="G1313" s="18"/>
      <c r="H1313" s="18"/>
      <c r="I1313" s="18"/>
      <c r="J1313" s="18"/>
      <c r="K1313" s="18"/>
      <c r="L1313" s="18"/>
    </row>
    <row r="1314" spans="1:12">
      <c r="A1314" s="18"/>
      <c r="B1314" s="28"/>
      <c r="C1314" s="28"/>
      <c r="D1314" s="28"/>
      <c r="E1314" s="30"/>
      <c r="G1314" s="30"/>
      <c r="H1314" s="30"/>
      <c r="I1314" s="18"/>
      <c r="J1314" s="30"/>
      <c r="K1314" s="29"/>
      <c r="L1314" s="18"/>
    </row>
    <row r="1315" spans="1:12">
      <c r="A1315" s="18"/>
      <c r="B1315" s="18"/>
      <c r="C1315" s="18"/>
      <c r="D1315" s="18"/>
      <c r="E1315" s="18"/>
      <c r="G1315" s="18"/>
      <c r="H1315" s="18"/>
      <c r="I1315" s="18"/>
      <c r="J1315" s="18"/>
      <c r="K1315" s="18"/>
      <c r="L1315" s="18"/>
    </row>
    <row r="1316" spans="1:12">
      <c r="A1316" s="18"/>
      <c r="B1316" s="28"/>
      <c r="C1316" s="28"/>
      <c r="D1316" s="28"/>
      <c r="E1316" s="30"/>
      <c r="G1316" s="30"/>
      <c r="H1316" s="30"/>
      <c r="I1316" s="18"/>
      <c r="J1316" s="30"/>
      <c r="K1316" s="29"/>
      <c r="L1316" s="18"/>
    </row>
    <row r="1317" spans="1:12">
      <c r="A1317" s="18"/>
      <c r="B1317" s="18"/>
      <c r="C1317" s="18"/>
      <c r="D1317" s="18"/>
      <c r="E1317" s="18"/>
      <c r="G1317" s="18"/>
      <c r="H1317" s="18"/>
      <c r="I1317" s="18"/>
      <c r="J1317" s="18"/>
      <c r="K1317" s="18"/>
      <c r="L1317" s="18"/>
    </row>
    <row r="1318" spans="1:12">
      <c r="A1318" s="18"/>
      <c r="B1318" s="28"/>
      <c r="C1318" s="28"/>
      <c r="D1318" s="28"/>
      <c r="E1318" s="30"/>
      <c r="G1318" s="30"/>
      <c r="H1318" s="30"/>
      <c r="I1318" s="18"/>
      <c r="J1318" s="30"/>
      <c r="K1318" s="29"/>
      <c r="L1318" s="18"/>
    </row>
    <row r="1319" spans="1:12">
      <c r="A1319" s="18"/>
      <c r="B1319" s="18"/>
      <c r="C1319" s="18"/>
      <c r="D1319" s="18"/>
      <c r="E1319" s="18"/>
      <c r="G1319" s="18"/>
      <c r="H1319" s="18"/>
      <c r="I1319" s="18"/>
      <c r="J1319" s="18"/>
      <c r="K1319" s="18"/>
      <c r="L1319" s="18"/>
    </row>
    <row r="1320" spans="1:12">
      <c r="A1320" s="18"/>
      <c r="B1320" s="28"/>
      <c r="C1320" s="28"/>
      <c r="D1320" s="28"/>
      <c r="E1320" s="30"/>
      <c r="G1320" s="30"/>
      <c r="H1320" s="30"/>
      <c r="I1320" s="18"/>
      <c r="J1320" s="30"/>
      <c r="K1320" s="29"/>
      <c r="L1320" s="18"/>
    </row>
    <row r="1321" spans="1:12">
      <c r="A1321" s="18"/>
      <c r="B1321" s="18"/>
      <c r="C1321" s="18"/>
      <c r="D1321" s="18"/>
      <c r="E1321" s="18"/>
      <c r="G1321" s="18"/>
      <c r="H1321" s="26"/>
      <c r="I1321" s="26"/>
      <c r="J1321" s="26"/>
      <c r="K1321" s="18"/>
      <c r="L1321" s="18"/>
    </row>
    <row r="1322" spans="1:12">
      <c r="A1322" s="18"/>
      <c r="B1322" s="18"/>
      <c r="C1322" s="27"/>
      <c r="D1322" s="18"/>
      <c r="E1322" s="18"/>
      <c r="G1322" s="18"/>
      <c r="H1322" s="18"/>
      <c r="I1322" s="18"/>
      <c r="J1322" s="18"/>
      <c r="K1322" s="18"/>
      <c r="L1322" s="18"/>
    </row>
    <row r="1323" spans="1:12">
      <c r="A1323" s="18"/>
      <c r="B1323" s="18"/>
      <c r="C1323" s="18"/>
      <c r="D1323" s="18"/>
      <c r="E1323" s="18"/>
      <c r="G1323" s="18"/>
      <c r="H1323" s="18"/>
      <c r="I1323" s="18"/>
      <c r="J1323" s="18"/>
      <c r="K1323" s="18"/>
      <c r="L1323" s="18"/>
    </row>
    <row r="1324" spans="1:12">
      <c r="A1324" s="18"/>
      <c r="B1324" s="28"/>
      <c r="C1324" s="28"/>
      <c r="D1324" s="28"/>
      <c r="E1324" s="30"/>
      <c r="G1324" s="30"/>
      <c r="H1324" s="30"/>
      <c r="I1324" s="18"/>
      <c r="J1324" s="30"/>
      <c r="K1324" s="29"/>
      <c r="L1324" s="18"/>
    </row>
    <row r="1325" spans="1:12">
      <c r="A1325" s="18"/>
      <c r="B1325" s="18"/>
      <c r="C1325" s="18"/>
      <c r="D1325" s="18"/>
      <c r="E1325" s="18"/>
      <c r="G1325" s="18"/>
      <c r="H1325" s="18"/>
      <c r="I1325" s="18"/>
      <c r="J1325" s="18"/>
      <c r="K1325" s="18"/>
      <c r="L1325" s="18"/>
    </row>
    <row r="1326" spans="1:12">
      <c r="A1326" s="18"/>
      <c r="B1326" s="28"/>
      <c r="C1326" s="28"/>
      <c r="D1326" s="28"/>
      <c r="E1326" s="30"/>
      <c r="G1326" s="30"/>
      <c r="H1326" s="30"/>
      <c r="I1326" s="18"/>
      <c r="J1326" s="30"/>
      <c r="K1326" s="29"/>
      <c r="L1326" s="18"/>
    </row>
    <row r="1327" spans="1:12">
      <c r="A1327" s="18"/>
      <c r="B1327" s="18"/>
      <c r="C1327" s="18"/>
      <c r="D1327" s="18"/>
      <c r="E1327" s="18"/>
      <c r="G1327" s="18"/>
      <c r="H1327" s="18"/>
      <c r="I1327" s="18"/>
      <c r="J1327" s="18"/>
      <c r="K1327" s="18"/>
      <c r="L1327" s="18"/>
    </row>
    <row r="1328" spans="1:12">
      <c r="A1328" s="18"/>
      <c r="B1328" s="28"/>
      <c r="C1328" s="28"/>
      <c r="D1328" s="28"/>
      <c r="E1328" s="30"/>
      <c r="G1328" s="30"/>
      <c r="H1328" s="30"/>
      <c r="I1328" s="18"/>
      <c r="J1328" s="30"/>
      <c r="K1328" s="29"/>
      <c r="L1328" s="18"/>
    </row>
    <row r="1329" spans="1:12">
      <c r="A1329" s="18"/>
      <c r="B1329" s="18"/>
      <c r="C1329" s="18"/>
      <c r="D1329" s="18"/>
      <c r="E1329" s="18"/>
      <c r="G1329" s="18"/>
      <c r="H1329" s="18"/>
      <c r="I1329" s="18"/>
      <c r="J1329" s="18"/>
      <c r="K1329" s="18"/>
      <c r="L1329" s="18"/>
    </row>
    <row r="1330" spans="1:12">
      <c r="A1330" s="18"/>
      <c r="B1330" s="28"/>
      <c r="C1330" s="28"/>
      <c r="D1330" s="28"/>
      <c r="E1330" s="30"/>
      <c r="G1330" s="30"/>
      <c r="H1330" s="30"/>
      <c r="I1330" s="18"/>
      <c r="J1330" s="30"/>
      <c r="K1330" s="29"/>
      <c r="L1330" s="18"/>
    </row>
    <row r="1331" spans="1:12">
      <c r="A1331" s="18"/>
      <c r="B1331" s="18"/>
      <c r="C1331" s="18"/>
      <c r="D1331" s="18"/>
      <c r="E1331" s="18"/>
      <c r="G1331" s="18"/>
      <c r="H1331" s="18"/>
      <c r="I1331" s="18"/>
      <c r="J1331" s="18"/>
      <c r="K1331" s="18"/>
      <c r="L1331" s="18"/>
    </row>
    <row r="1332" spans="1:12">
      <c r="A1332" s="18"/>
      <c r="B1332" s="28"/>
      <c r="C1332" s="28"/>
      <c r="D1332" s="28"/>
      <c r="E1332" s="30"/>
      <c r="G1332" s="30"/>
      <c r="H1332" s="30"/>
      <c r="I1332" s="18"/>
      <c r="J1332" s="30"/>
      <c r="K1332" s="29"/>
      <c r="L1332" s="18"/>
    </row>
    <row r="1333" spans="1:12">
      <c r="A1333" s="18"/>
      <c r="B1333" s="18"/>
      <c r="C1333" s="18"/>
      <c r="D1333" s="18"/>
      <c r="E1333" s="18"/>
      <c r="G1333" s="18"/>
      <c r="H1333" s="18"/>
      <c r="I1333" s="18"/>
      <c r="J1333" s="18"/>
      <c r="K1333" s="18"/>
      <c r="L1333" s="18"/>
    </row>
    <row r="1334" spans="1:12">
      <c r="A1334" s="18"/>
      <c r="B1334" s="28"/>
      <c r="C1334" s="28"/>
      <c r="D1334" s="28"/>
      <c r="E1334" s="30"/>
      <c r="G1334" s="30"/>
      <c r="H1334" s="30"/>
      <c r="I1334" s="18"/>
      <c r="J1334" s="30"/>
      <c r="K1334" s="18"/>
      <c r="L1334" s="18"/>
    </row>
    <row r="1335" spans="1:12">
      <c r="A1335" s="18"/>
      <c r="B1335" s="18"/>
      <c r="C1335" s="18"/>
      <c r="D1335" s="18"/>
      <c r="E1335" s="18"/>
      <c r="G1335" s="18"/>
      <c r="H1335" s="18"/>
      <c r="I1335" s="18"/>
      <c r="J1335" s="18"/>
      <c r="K1335" s="18"/>
      <c r="L1335" s="18"/>
    </row>
    <row r="1336" spans="1:12">
      <c r="A1336" s="18"/>
      <c r="B1336" s="28"/>
      <c r="C1336" s="28"/>
      <c r="D1336" s="28"/>
      <c r="E1336" s="30"/>
      <c r="G1336" s="30"/>
      <c r="H1336" s="30"/>
      <c r="I1336" s="18"/>
      <c r="J1336" s="30"/>
      <c r="K1336" s="29"/>
      <c r="L1336" s="18"/>
    </row>
    <row r="1337" spans="1:12">
      <c r="A1337" s="18"/>
      <c r="B1337" s="18"/>
      <c r="C1337" s="18"/>
      <c r="D1337" s="18"/>
      <c r="E1337" s="18"/>
      <c r="G1337" s="18"/>
      <c r="H1337" s="18"/>
      <c r="I1337" s="18"/>
      <c r="J1337" s="18"/>
      <c r="K1337" s="18"/>
      <c r="L1337" s="18"/>
    </row>
    <row r="1338" spans="1:12">
      <c r="A1338" s="18"/>
      <c r="B1338" s="28"/>
      <c r="C1338" s="28"/>
      <c r="D1338" s="28"/>
      <c r="E1338" s="30"/>
      <c r="G1338" s="30"/>
      <c r="H1338" s="30"/>
      <c r="I1338" s="18"/>
      <c r="J1338" s="30"/>
      <c r="K1338" s="18"/>
      <c r="L1338" s="18"/>
    </row>
    <row r="1339" spans="1:12">
      <c r="A1339" s="18"/>
      <c r="B1339" s="18"/>
      <c r="C1339" s="18"/>
      <c r="D1339" s="18"/>
      <c r="E1339" s="18"/>
      <c r="G1339" s="18"/>
      <c r="H1339" s="18"/>
      <c r="I1339" s="18"/>
      <c r="J1339" s="18"/>
      <c r="K1339" s="18"/>
      <c r="L1339" s="18"/>
    </row>
    <row r="1340" spans="1:12">
      <c r="A1340" s="18"/>
      <c r="B1340" s="28"/>
      <c r="C1340" s="28"/>
      <c r="D1340" s="28"/>
      <c r="E1340" s="30"/>
      <c r="G1340" s="30"/>
      <c r="H1340" s="30"/>
      <c r="I1340" s="18"/>
      <c r="J1340" s="30"/>
      <c r="K1340" s="29"/>
      <c r="L1340" s="18"/>
    </row>
    <row r="1341" spans="1:12">
      <c r="A1341" s="18"/>
      <c r="B1341" s="18"/>
      <c r="C1341" s="18"/>
      <c r="D1341" s="18"/>
      <c r="E1341" s="18"/>
      <c r="G1341" s="18"/>
      <c r="H1341" s="18"/>
      <c r="I1341" s="18"/>
      <c r="J1341" s="18"/>
      <c r="K1341" s="18"/>
      <c r="L1341" s="18"/>
    </row>
    <row r="1342" spans="1:12">
      <c r="A1342" s="18"/>
      <c r="B1342" s="28"/>
      <c r="C1342" s="28"/>
      <c r="D1342" s="28"/>
      <c r="E1342" s="30"/>
      <c r="G1342" s="30"/>
      <c r="H1342" s="30"/>
      <c r="I1342" s="18"/>
      <c r="J1342" s="30"/>
      <c r="K1342" s="29"/>
      <c r="L1342" s="18"/>
    </row>
    <row r="1343" spans="1:12">
      <c r="A1343" s="18"/>
      <c r="B1343" s="18"/>
      <c r="C1343" s="18"/>
      <c r="D1343" s="18"/>
      <c r="E1343" s="18"/>
      <c r="G1343" s="18"/>
      <c r="H1343" s="18"/>
      <c r="I1343" s="18"/>
      <c r="J1343" s="18"/>
      <c r="K1343" s="18"/>
      <c r="L1343" s="18"/>
    </row>
    <row r="1344" spans="1:12">
      <c r="A1344" s="18"/>
      <c r="B1344" s="28"/>
      <c r="C1344" s="28"/>
      <c r="D1344" s="28"/>
      <c r="E1344" s="30"/>
      <c r="G1344" s="30"/>
      <c r="H1344" s="30"/>
      <c r="I1344" s="18"/>
      <c r="J1344" s="30"/>
      <c r="K1344" s="29"/>
      <c r="L1344" s="18"/>
    </row>
    <row r="1345" spans="1:12">
      <c r="A1345" s="18"/>
      <c r="B1345" s="18"/>
      <c r="C1345" s="18"/>
      <c r="D1345" s="18"/>
      <c r="E1345" s="18"/>
      <c r="G1345" s="18"/>
      <c r="H1345" s="18"/>
      <c r="I1345" s="18"/>
      <c r="J1345" s="18"/>
      <c r="K1345" s="18"/>
      <c r="L1345" s="18"/>
    </row>
    <row r="1346" spans="1:12">
      <c r="A1346" s="18"/>
      <c r="B1346" s="28"/>
      <c r="C1346" s="28"/>
      <c r="D1346" s="28"/>
      <c r="E1346" s="30"/>
      <c r="G1346" s="30"/>
      <c r="H1346" s="30"/>
      <c r="I1346" s="18"/>
      <c r="J1346" s="30"/>
      <c r="K1346" s="29"/>
      <c r="L1346" s="18"/>
    </row>
    <row r="1347" spans="1:12">
      <c r="A1347" s="18"/>
      <c r="B1347" s="18"/>
      <c r="C1347" s="18"/>
      <c r="D1347" s="18"/>
      <c r="E1347" s="18"/>
      <c r="G1347" s="18"/>
      <c r="H1347" s="18"/>
      <c r="I1347" s="18"/>
      <c r="J1347" s="18"/>
      <c r="K1347" s="18"/>
      <c r="L1347" s="18"/>
    </row>
    <row r="1348" spans="1:12">
      <c r="A1348" s="18"/>
      <c r="B1348" s="28"/>
      <c r="C1348" s="28"/>
      <c r="D1348" s="28"/>
      <c r="E1348" s="30"/>
      <c r="G1348" s="30"/>
      <c r="H1348" s="30"/>
      <c r="I1348" s="18"/>
      <c r="J1348" s="30"/>
      <c r="K1348" s="29"/>
      <c r="L1348" s="18"/>
    </row>
    <row r="1349" spans="1:12">
      <c r="A1349" s="18"/>
      <c r="B1349" s="18"/>
      <c r="C1349" s="18"/>
      <c r="D1349" s="18"/>
      <c r="E1349" s="18"/>
      <c r="G1349" s="18"/>
      <c r="H1349" s="18"/>
      <c r="I1349" s="18"/>
      <c r="J1349" s="18"/>
      <c r="K1349" s="18"/>
      <c r="L1349" s="18"/>
    </row>
    <row r="1350" spans="1:12">
      <c r="A1350" s="18"/>
      <c r="B1350" s="28"/>
      <c r="C1350" s="28"/>
      <c r="D1350" s="28"/>
      <c r="E1350" s="30"/>
      <c r="G1350" s="30"/>
      <c r="H1350" s="30"/>
      <c r="I1350" s="18"/>
      <c r="J1350" s="30"/>
      <c r="K1350" s="29"/>
      <c r="L1350" s="18"/>
    </row>
    <row r="1351" spans="1:12">
      <c r="A1351" s="18"/>
      <c r="B1351" s="18"/>
      <c r="C1351" s="18"/>
      <c r="D1351" s="18"/>
      <c r="E1351" s="18"/>
      <c r="G1351" s="18"/>
      <c r="H1351" s="18"/>
      <c r="I1351" s="18"/>
      <c r="J1351" s="18"/>
      <c r="K1351" s="18"/>
      <c r="L1351" s="18"/>
    </row>
    <row r="1352" spans="1:12">
      <c r="A1352" s="18"/>
      <c r="B1352" s="28"/>
      <c r="C1352" s="28"/>
      <c r="D1352" s="28"/>
      <c r="E1352" s="30"/>
      <c r="G1352" s="30"/>
      <c r="H1352" s="30"/>
      <c r="I1352" s="18"/>
      <c r="J1352" s="30"/>
      <c r="K1352" s="29"/>
      <c r="L1352" s="18"/>
    </row>
    <row r="1353" spans="1:12">
      <c r="A1353" s="18"/>
      <c r="B1353" s="18"/>
      <c r="C1353" s="18"/>
      <c r="D1353" s="18"/>
      <c r="E1353" s="18"/>
      <c r="G1353" s="18"/>
      <c r="H1353" s="18"/>
      <c r="I1353" s="18"/>
      <c r="J1353" s="18"/>
      <c r="K1353" s="18"/>
      <c r="L1353" s="18"/>
    </row>
    <row r="1354" spans="1:12">
      <c r="A1354" s="18"/>
      <c r="B1354" s="28"/>
      <c r="C1354" s="28"/>
      <c r="D1354" s="28"/>
      <c r="E1354" s="30"/>
      <c r="G1354" s="30"/>
      <c r="H1354" s="30"/>
      <c r="I1354" s="18"/>
      <c r="J1354" s="30"/>
      <c r="K1354" s="29"/>
      <c r="L1354" s="18"/>
    </row>
    <row r="1355" spans="1:12">
      <c r="A1355" s="18"/>
      <c r="B1355" s="18"/>
      <c r="C1355" s="18"/>
      <c r="D1355" s="18"/>
      <c r="E1355" s="18"/>
      <c r="G1355" s="18"/>
      <c r="H1355" s="18"/>
      <c r="I1355" s="18"/>
      <c r="J1355" s="18"/>
      <c r="K1355" s="18"/>
      <c r="L1355" s="18"/>
    </row>
    <row r="1356" spans="1:12">
      <c r="A1356" s="18"/>
      <c r="B1356" s="28"/>
      <c r="C1356" s="28"/>
      <c r="D1356" s="28"/>
      <c r="E1356" s="30"/>
      <c r="G1356" s="30"/>
      <c r="H1356" s="30"/>
      <c r="I1356" s="18"/>
      <c r="J1356" s="30"/>
      <c r="K1356" s="29"/>
      <c r="L1356" s="18"/>
    </row>
    <row r="1357" spans="1:12">
      <c r="A1357" s="18"/>
      <c r="B1357" s="18"/>
      <c r="C1357" s="18"/>
      <c r="D1357" s="18"/>
      <c r="E1357" s="18"/>
      <c r="G1357" s="18"/>
      <c r="H1357" s="18"/>
      <c r="I1357" s="18"/>
      <c r="J1357" s="18"/>
      <c r="K1357" s="18"/>
      <c r="L1357" s="18"/>
    </row>
    <row r="1358" spans="1:12">
      <c r="A1358" s="18"/>
      <c r="B1358" s="28"/>
      <c r="C1358" s="28"/>
      <c r="D1358" s="28"/>
      <c r="E1358" s="30"/>
      <c r="G1358" s="30"/>
      <c r="H1358" s="30"/>
      <c r="I1358" s="18"/>
      <c r="J1358" s="30"/>
      <c r="K1358" s="29"/>
      <c r="L1358" s="18"/>
    </row>
    <row r="1359" spans="1:12">
      <c r="A1359" s="18"/>
      <c r="B1359" s="18"/>
      <c r="C1359" s="18"/>
      <c r="D1359" s="18"/>
      <c r="E1359" s="18"/>
      <c r="G1359" s="18"/>
      <c r="H1359" s="18"/>
      <c r="I1359" s="18"/>
      <c r="J1359" s="18"/>
      <c r="K1359" s="18"/>
      <c r="L1359" s="18"/>
    </row>
    <row r="1360" spans="1:12">
      <c r="A1360" s="18"/>
      <c r="B1360" s="28"/>
      <c r="C1360" s="28"/>
      <c r="D1360" s="28"/>
      <c r="E1360" s="30"/>
      <c r="G1360" s="30"/>
      <c r="H1360" s="30"/>
      <c r="I1360" s="18"/>
      <c r="J1360" s="30"/>
      <c r="K1360" s="29"/>
      <c r="L1360" s="18"/>
    </row>
    <row r="1361" spans="1:12">
      <c r="A1361" s="18"/>
      <c r="B1361" s="18"/>
      <c r="C1361" s="18"/>
      <c r="D1361" s="18"/>
      <c r="E1361" s="18"/>
      <c r="G1361" s="18"/>
      <c r="H1361" s="18"/>
      <c r="I1361" s="18"/>
      <c r="J1361" s="18"/>
      <c r="K1361" s="18"/>
      <c r="L1361" s="18"/>
    </row>
    <row r="1362" spans="1:12">
      <c r="A1362" s="18"/>
      <c r="B1362" s="28"/>
      <c r="C1362" s="28"/>
      <c r="D1362" s="28"/>
      <c r="E1362" s="30"/>
      <c r="G1362" s="30"/>
      <c r="H1362" s="30"/>
      <c r="I1362" s="18"/>
      <c r="J1362" s="30"/>
      <c r="K1362" s="29"/>
      <c r="L1362" s="18"/>
    </row>
    <row r="1363" spans="1:12">
      <c r="A1363" s="18"/>
      <c r="B1363" s="18"/>
      <c r="C1363" s="18"/>
      <c r="D1363" s="18"/>
      <c r="E1363" s="18"/>
      <c r="G1363" s="18"/>
      <c r="H1363" s="18"/>
      <c r="I1363" s="18"/>
      <c r="J1363" s="18"/>
      <c r="K1363" s="18"/>
      <c r="L1363" s="18"/>
    </row>
    <row r="1364" spans="1:12">
      <c r="A1364" s="18"/>
      <c r="B1364" s="28"/>
      <c r="C1364" s="28"/>
      <c r="D1364" s="28"/>
      <c r="E1364" s="30"/>
      <c r="G1364" s="30"/>
      <c r="H1364" s="30"/>
      <c r="I1364" s="18"/>
      <c r="J1364" s="30"/>
      <c r="K1364" s="29"/>
      <c r="L1364" s="18"/>
    </row>
    <row r="1365" spans="1:12">
      <c r="A1365" s="18"/>
      <c r="B1365" s="18"/>
      <c r="C1365" s="18"/>
      <c r="D1365" s="18"/>
      <c r="E1365" s="18"/>
      <c r="G1365" s="18"/>
      <c r="H1365" s="18"/>
      <c r="I1365" s="18"/>
      <c r="J1365" s="18"/>
      <c r="K1365" s="18"/>
      <c r="L1365" s="18"/>
    </row>
    <row r="1366" spans="1:12">
      <c r="A1366" s="18"/>
      <c r="B1366" s="28"/>
      <c r="C1366" s="28"/>
      <c r="D1366" s="28"/>
      <c r="E1366" s="30"/>
      <c r="G1366" s="30"/>
      <c r="H1366" s="30"/>
      <c r="I1366" s="18"/>
      <c r="J1366" s="30"/>
      <c r="K1366" s="29"/>
      <c r="L1366" s="18"/>
    </row>
    <row r="1367" spans="1:12">
      <c r="A1367" s="18"/>
      <c r="B1367" s="18"/>
      <c r="C1367" s="18"/>
      <c r="D1367" s="18"/>
      <c r="E1367" s="18"/>
      <c r="G1367" s="18"/>
      <c r="H1367" s="18"/>
      <c r="I1367" s="18"/>
      <c r="J1367" s="18"/>
      <c r="K1367" s="18"/>
      <c r="L1367" s="18"/>
    </row>
    <row r="1368" spans="1:12">
      <c r="A1368" s="18"/>
      <c r="B1368" s="28"/>
      <c r="C1368" s="28"/>
      <c r="D1368" s="28"/>
      <c r="E1368" s="30"/>
      <c r="G1368" s="30"/>
      <c r="H1368" s="30"/>
      <c r="I1368" s="18"/>
      <c r="J1368" s="30"/>
      <c r="K1368" s="29"/>
      <c r="L1368" s="18"/>
    </row>
    <row r="1369" spans="1:12">
      <c r="A1369" s="18"/>
      <c r="B1369" s="18"/>
      <c r="C1369" s="18"/>
      <c r="D1369" s="18"/>
      <c r="E1369" s="18"/>
      <c r="G1369" s="18"/>
      <c r="H1369" s="18"/>
      <c r="I1369" s="18"/>
      <c r="J1369" s="18"/>
      <c r="K1369" s="18"/>
      <c r="L1369" s="18"/>
    </row>
    <row r="1370" spans="1:12">
      <c r="A1370" s="18"/>
      <c r="B1370" s="28"/>
      <c r="C1370" s="28"/>
      <c r="D1370" s="28"/>
      <c r="E1370" s="30"/>
      <c r="G1370" s="30"/>
      <c r="H1370" s="30"/>
      <c r="I1370" s="18"/>
      <c r="J1370" s="30"/>
      <c r="K1370" s="29"/>
      <c r="L1370" s="18"/>
    </row>
    <row r="1371" spans="1:12">
      <c r="A1371" s="18"/>
      <c r="B1371" s="18"/>
      <c r="C1371" s="18"/>
      <c r="D1371" s="18"/>
      <c r="E1371" s="18"/>
      <c r="G1371" s="18"/>
      <c r="H1371" s="18"/>
      <c r="I1371" s="18"/>
      <c r="J1371" s="18"/>
      <c r="K1371" s="18"/>
      <c r="L1371" s="18"/>
    </row>
    <row r="1372" spans="1:12">
      <c r="A1372" s="18"/>
      <c r="B1372" s="28"/>
      <c r="C1372" s="28"/>
      <c r="D1372" s="28"/>
      <c r="E1372" s="30"/>
      <c r="G1372" s="30"/>
      <c r="H1372" s="30"/>
      <c r="I1372" s="18"/>
      <c r="J1372" s="30"/>
      <c r="K1372" s="29"/>
      <c r="L1372" s="18"/>
    </row>
    <row r="1373" spans="1:12">
      <c r="A1373" s="18"/>
      <c r="B1373" s="18"/>
      <c r="C1373" s="18"/>
      <c r="D1373" s="18"/>
      <c r="E1373" s="18"/>
      <c r="G1373" s="18"/>
      <c r="H1373" s="18"/>
      <c r="I1373" s="18"/>
      <c r="J1373" s="18"/>
      <c r="K1373" s="18"/>
      <c r="L1373" s="18"/>
    </row>
    <row r="1374" spans="1:12">
      <c r="A1374" s="18"/>
      <c r="B1374" s="28"/>
      <c r="C1374" s="28"/>
      <c r="D1374" s="28"/>
      <c r="E1374" s="30"/>
      <c r="G1374" s="30"/>
      <c r="H1374" s="30"/>
      <c r="I1374" s="18"/>
      <c r="J1374" s="30"/>
      <c r="K1374" s="29"/>
      <c r="L1374" s="18"/>
    </row>
    <row r="1375" spans="1:12">
      <c r="A1375" s="18"/>
      <c r="B1375" s="18"/>
      <c r="C1375" s="18"/>
      <c r="D1375" s="18"/>
      <c r="E1375" s="18"/>
      <c r="G1375" s="18"/>
      <c r="H1375" s="18"/>
      <c r="I1375" s="18"/>
      <c r="J1375" s="18"/>
      <c r="K1375" s="18"/>
      <c r="L1375" s="18"/>
    </row>
    <row r="1376" spans="1:12">
      <c r="A1376" s="18"/>
      <c r="B1376" s="28"/>
      <c r="C1376" s="28"/>
      <c r="D1376" s="28"/>
      <c r="E1376" s="30"/>
      <c r="G1376" s="30"/>
      <c r="H1376" s="30"/>
      <c r="I1376" s="18"/>
      <c r="J1376" s="30"/>
      <c r="K1376" s="29"/>
      <c r="L1376" s="18"/>
    </row>
    <row r="1377" spans="1:12">
      <c r="A1377" s="18"/>
      <c r="B1377" s="18"/>
      <c r="C1377" s="18"/>
      <c r="D1377" s="18"/>
      <c r="E1377" s="18"/>
      <c r="G1377" s="18"/>
      <c r="H1377" s="18"/>
      <c r="I1377" s="18"/>
      <c r="J1377" s="18"/>
      <c r="K1377" s="18"/>
      <c r="L1377" s="18"/>
    </row>
    <row r="1378" spans="1:12">
      <c r="A1378" s="18"/>
      <c r="B1378" s="28"/>
      <c r="C1378" s="28"/>
      <c r="D1378" s="28"/>
      <c r="E1378" s="30"/>
      <c r="G1378" s="30"/>
      <c r="H1378" s="30"/>
      <c r="I1378" s="18"/>
      <c r="J1378" s="30"/>
      <c r="K1378" s="29"/>
      <c r="L1378" s="18"/>
    </row>
    <row r="1379" spans="1:12">
      <c r="A1379" s="18"/>
      <c r="B1379" s="18"/>
      <c r="C1379" s="18"/>
      <c r="D1379" s="18"/>
      <c r="E1379" s="18"/>
      <c r="G1379" s="18"/>
      <c r="H1379" s="18"/>
      <c r="I1379" s="18"/>
      <c r="J1379" s="18"/>
      <c r="K1379" s="18"/>
      <c r="L1379" s="18"/>
    </row>
    <row r="1380" spans="1:12">
      <c r="A1380" s="18"/>
      <c r="B1380" s="28"/>
      <c r="C1380" s="28"/>
      <c r="D1380" s="28"/>
      <c r="E1380" s="30"/>
      <c r="G1380" s="30"/>
      <c r="H1380" s="30"/>
      <c r="I1380" s="18"/>
      <c r="J1380" s="30"/>
      <c r="K1380" s="29"/>
      <c r="L1380" s="18"/>
    </row>
    <row r="1381" spans="1:12">
      <c r="A1381" s="18"/>
      <c r="B1381" s="18"/>
      <c r="C1381" s="18"/>
      <c r="D1381" s="18"/>
      <c r="E1381" s="18"/>
      <c r="G1381" s="30"/>
      <c r="H1381" s="18"/>
      <c r="I1381" s="18"/>
      <c r="J1381" s="18"/>
      <c r="K1381" s="18"/>
      <c r="L1381" s="18"/>
    </row>
    <row r="1382" spans="1:12">
      <c r="A1382" s="18"/>
      <c r="B1382" s="28"/>
      <c r="C1382" s="28"/>
      <c r="D1382" s="28"/>
      <c r="E1382" s="30"/>
      <c r="G1382" s="30"/>
      <c r="H1382" s="18"/>
      <c r="I1382" s="18"/>
      <c r="J1382" s="30"/>
      <c r="K1382" s="29"/>
      <c r="L1382" s="18"/>
    </row>
    <row r="1383" spans="1:12">
      <c r="A1383" s="18"/>
      <c r="B1383" s="18"/>
      <c r="C1383" s="18"/>
      <c r="D1383" s="18"/>
      <c r="G1383" s="30"/>
      <c r="H1383" s="18"/>
      <c r="I1383" s="18"/>
      <c r="J1383" s="18"/>
      <c r="K1383" s="18"/>
      <c r="L1383" s="18"/>
    </row>
    <row r="1384" spans="1:12">
      <c r="A1384" s="18"/>
      <c r="B1384" s="28"/>
      <c r="C1384" s="28"/>
      <c r="D1384" s="28"/>
      <c r="E1384" s="30"/>
      <c r="G1384" s="30"/>
      <c r="H1384" s="18"/>
      <c r="I1384" s="18"/>
      <c r="J1384" s="30"/>
      <c r="K1384" s="29"/>
      <c r="L1384" s="18"/>
    </row>
    <row r="1385" spans="1:12">
      <c r="A1385" s="18"/>
      <c r="B1385" s="18"/>
      <c r="C1385" s="18"/>
      <c r="D1385" s="18"/>
      <c r="E1385" s="18"/>
      <c r="G1385" s="30"/>
      <c r="H1385" s="18"/>
      <c r="I1385" s="18"/>
      <c r="J1385" s="18"/>
      <c r="K1385" s="18"/>
      <c r="L1385" s="18"/>
    </row>
    <row r="1386" spans="1:12">
      <c r="A1386" s="18"/>
      <c r="B1386" s="28"/>
      <c r="C1386" s="28"/>
      <c r="D1386" s="28"/>
      <c r="E1386" s="30"/>
      <c r="G1386" s="30"/>
      <c r="H1386" s="30"/>
      <c r="I1386" s="18"/>
      <c r="J1386" s="30"/>
      <c r="K1386" s="29"/>
      <c r="L1386" s="18"/>
    </row>
    <row r="1387" spans="1:12">
      <c r="A1387" s="18"/>
      <c r="B1387" s="18"/>
      <c r="C1387" s="18"/>
      <c r="D1387" s="18"/>
      <c r="E1387" s="18"/>
      <c r="G1387" s="30"/>
      <c r="H1387" s="18"/>
      <c r="I1387" s="18"/>
      <c r="J1387" s="18"/>
      <c r="K1387" s="18"/>
      <c r="L1387" s="18"/>
    </row>
    <row r="1388" spans="1:12">
      <c r="A1388" s="18"/>
      <c r="B1388" s="28"/>
      <c r="C1388" s="28"/>
      <c r="D1388" s="28"/>
      <c r="E1388" s="30"/>
      <c r="G1388" s="30"/>
      <c r="H1388" s="30"/>
      <c r="I1388" s="18"/>
      <c r="J1388" s="30"/>
      <c r="K1388" s="29"/>
      <c r="L1388" s="18"/>
    </row>
    <row r="1389" spans="1:12">
      <c r="A1389" s="18"/>
      <c r="B1389" s="18"/>
      <c r="C1389" s="18"/>
      <c r="D1389" s="18"/>
      <c r="E1389" s="18"/>
      <c r="G1389" s="30"/>
      <c r="H1389" s="18"/>
      <c r="I1389" s="18"/>
      <c r="J1389" s="18"/>
      <c r="K1389" s="18"/>
      <c r="L1389" s="18"/>
    </row>
    <row r="1390" spans="1:12">
      <c r="A1390" s="18"/>
      <c r="B1390" s="28"/>
      <c r="C1390" s="28"/>
      <c r="D1390" s="28"/>
      <c r="E1390" s="30"/>
      <c r="G1390" s="30"/>
      <c r="H1390" s="30"/>
      <c r="I1390" s="18"/>
      <c r="J1390" s="30"/>
      <c r="K1390" s="29"/>
      <c r="L1390" s="18"/>
    </row>
    <row r="1391" spans="1:12">
      <c r="A1391" s="18"/>
      <c r="B1391" s="18"/>
      <c r="C1391" s="18"/>
      <c r="D1391" s="18"/>
      <c r="E1391" s="18"/>
      <c r="G1391" s="18"/>
      <c r="H1391" s="18"/>
      <c r="I1391" s="18"/>
      <c r="J1391" s="18"/>
      <c r="K1391" s="18"/>
      <c r="L1391" s="18"/>
    </row>
    <row r="1392" spans="1:12">
      <c r="A1392" s="18"/>
      <c r="B1392" s="28"/>
      <c r="C1392" s="28"/>
      <c r="D1392" s="28"/>
      <c r="E1392" s="30"/>
      <c r="G1392" s="30"/>
      <c r="H1392" s="30"/>
      <c r="I1392" s="18"/>
      <c r="J1392" s="18"/>
      <c r="K1392" s="18"/>
      <c r="L1392" s="18"/>
    </row>
    <row r="1393" spans="1:12">
      <c r="A1393" s="18"/>
      <c r="B1393" s="18"/>
      <c r="C1393" s="18"/>
      <c r="D1393" s="18"/>
      <c r="E1393" s="18"/>
      <c r="G1393" s="18"/>
      <c r="H1393" s="18"/>
      <c r="I1393" s="18"/>
      <c r="J1393" s="18"/>
      <c r="K1393" s="18"/>
      <c r="L1393" s="18"/>
    </row>
    <row r="1394" spans="1:12">
      <c r="A1394" s="18"/>
      <c r="B1394" s="24"/>
      <c r="C1394" s="25"/>
      <c r="D1394" s="25"/>
      <c r="E1394" s="25"/>
      <c r="G1394" s="25"/>
      <c r="H1394" s="25"/>
      <c r="I1394" s="25"/>
      <c r="J1394" s="25"/>
      <c r="K1394" s="18"/>
      <c r="L1394" s="18"/>
    </row>
    <row r="1395" spans="1:12">
      <c r="A1395" s="18"/>
      <c r="B1395" s="18"/>
      <c r="C1395" s="25"/>
      <c r="D1395" s="25"/>
      <c r="E1395" s="25"/>
      <c r="G1395" s="25"/>
      <c r="H1395" s="25"/>
      <c r="I1395" s="25"/>
      <c r="J1395" s="25"/>
      <c r="K1395" s="18"/>
      <c r="L1395" s="18"/>
    </row>
    <row r="1396" spans="1:12">
      <c r="A1396" s="18"/>
      <c r="B1396" s="18"/>
      <c r="C1396" s="18"/>
      <c r="D1396" s="18"/>
      <c r="E1396" s="18"/>
      <c r="G1396" s="26"/>
      <c r="H1396" s="26"/>
      <c r="I1396" s="26"/>
      <c r="J1396" s="26"/>
      <c r="L1396" s="18"/>
    </row>
    <row r="1397" spans="1:12">
      <c r="A1397" s="18"/>
      <c r="B1397" s="18"/>
      <c r="C1397" s="18"/>
      <c r="D1397" s="18"/>
      <c r="E1397" s="18"/>
      <c r="G1397" s="18"/>
      <c r="H1397" s="18"/>
      <c r="I1397" s="18"/>
      <c r="J1397" s="18"/>
      <c r="K1397" s="18"/>
      <c r="L1397" s="18"/>
    </row>
    <row r="1398" spans="1:12">
      <c r="A1398" s="18"/>
      <c r="B1398" s="18"/>
      <c r="C1398" s="18"/>
      <c r="D1398" s="18"/>
      <c r="E1398" s="18"/>
      <c r="G1398" s="18"/>
      <c r="H1398" s="18"/>
      <c r="I1398" s="18"/>
      <c r="J1398" s="18"/>
      <c r="K1398" s="18"/>
      <c r="L1398" s="18"/>
    </row>
    <row r="1399" spans="1:12">
      <c r="A1399" s="18"/>
      <c r="B1399" s="24"/>
      <c r="C1399" s="24"/>
      <c r="D1399" s="24"/>
      <c r="E1399" s="21"/>
      <c r="G1399" s="21"/>
      <c r="H1399" s="21"/>
      <c r="I1399" s="18"/>
      <c r="J1399" s="21"/>
      <c r="K1399" s="18"/>
      <c r="L1399" s="18"/>
    </row>
    <row r="1400" spans="1:12">
      <c r="A1400" s="18"/>
      <c r="B1400" s="18"/>
      <c r="C1400" s="18"/>
      <c r="D1400" s="18"/>
      <c r="E1400" s="18"/>
      <c r="G1400" s="18"/>
      <c r="H1400" s="18"/>
      <c r="I1400" s="18"/>
      <c r="J1400" s="18"/>
      <c r="K1400" s="18"/>
      <c r="L1400" s="18"/>
    </row>
    <row r="1401" spans="1:12">
      <c r="A1401" s="18"/>
      <c r="B1401" s="18"/>
      <c r="C1401" s="27"/>
      <c r="D1401" s="18"/>
      <c r="E1401" s="18"/>
      <c r="G1401" s="18"/>
      <c r="H1401" s="18"/>
      <c r="I1401" s="18"/>
      <c r="J1401" s="18"/>
      <c r="K1401" s="18"/>
      <c r="L1401" s="18"/>
    </row>
    <row r="1402" spans="1:12">
      <c r="A1402" s="18"/>
      <c r="B1402" s="18"/>
      <c r="C1402" s="18"/>
      <c r="D1402" s="18"/>
      <c r="E1402" s="18"/>
      <c r="G1402" s="18"/>
      <c r="H1402" s="18"/>
      <c r="I1402" s="18"/>
      <c r="J1402" s="18"/>
      <c r="K1402" s="18"/>
      <c r="L1402" s="18"/>
    </row>
    <row r="1403" spans="1:12">
      <c r="A1403" s="18"/>
      <c r="B1403" s="28"/>
      <c r="C1403" s="28"/>
      <c r="D1403" s="28"/>
      <c r="E1403" s="30"/>
      <c r="G1403" s="30"/>
      <c r="H1403" s="30"/>
      <c r="I1403" s="18"/>
      <c r="J1403" s="30"/>
      <c r="L1403" s="29"/>
    </row>
    <row r="1404" spans="1:12">
      <c r="A1404" s="18"/>
      <c r="B1404" s="18"/>
      <c r="C1404" s="18"/>
      <c r="D1404" s="18"/>
      <c r="E1404" s="18"/>
      <c r="G1404" s="18"/>
      <c r="H1404" s="18"/>
      <c r="I1404" s="18"/>
      <c r="J1404" s="18"/>
      <c r="L1404" s="18"/>
    </row>
    <row r="1405" spans="1:12">
      <c r="A1405" s="18"/>
      <c r="B1405" s="28"/>
      <c r="C1405" s="28"/>
      <c r="D1405" s="28"/>
      <c r="E1405" s="30"/>
      <c r="G1405" s="30"/>
      <c r="H1405" s="30"/>
      <c r="I1405" s="18"/>
      <c r="J1405" s="30"/>
      <c r="L1405" s="29"/>
    </row>
    <row r="1406" spans="1:12">
      <c r="A1406" s="18"/>
      <c r="B1406" s="18"/>
      <c r="C1406" s="18"/>
      <c r="D1406" s="18"/>
      <c r="E1406" s="18"/>
      <c r="G1406" s="18"/>
      <c r="H1406" s="18"/>
      <c r="I1406" s="18"/>
      <c r="J1406" s="18"/>
      <c r="L1406" s="18"/>
    </row>
    <row r="1407" spans="1:12">
      <c r="A1407" s="18"/>
      <c r="B1407" s="28"/>
      <c r="C1407" s="28"/>
      <c r="D1407" s="28"/>
      <c r="E1407" s="30"/>
      <c r="G1407" s="30"/>
      <c r="H1407" s="30"/>
      <c r="I1407" s="18"/>
      <c r="J1407" s="30"/>
      <c r="L1407" s="29"/>
    </row>
    <row r="1408" spans="1:12">
      <c r="A1408" s="18"/>
      <c r="B1408" s="18"/>
      <c r="C1408" s="18"/>
      <c r="D1408" s="18"/>
      <c r="E1408" s="18"/>
      <c r="G1408" s="18"/>
      <c r="H1408" s="18"/>
      <c r="I1408" s="18"/>
      <c r="J1408" s="18"/>
      <c r="L1408" s="18"/>
    </row>
    <row r="1409" spans="1:12">
      <c r="A1409" s="18"/>
      <c r="B1409" s="28"/>
      <c r="C1409" s="28"/>
      <c r="D1409" s="28"/>
      <c r="E1409" s="30"/>
      <c r="G1409" s="30"/>
      <c r="H1409" s="30"/>
      <c r="I1409" s="18"/>
      <c r="J1409" s="30"/>
      <c r="L1409" s="29"/>
    </row>
    <row r="1410" spans="1:12">
      <c r="A1410" s="18"/>
      <c r="B1410" s="18"/>
      <c r="C1410" s="18"/>
      <c r="D1410" s="18"/>
      <c r="E1410" s="18"/>
      <c r="G1410" s="18"/>
      <c r="H1410" s="18"/>
      <c r="I1410" s="18"/>
      <c r="J1410" s="18"/>
      <c r="L1410" s="18"/>
    </row>
    <row r="1411" spans="1:12">
      <c r="A1411" s="18"/>
      <c r="B1411" s="28"/>
      <c r="C1411" s="28"/>
      <c r="D1411" s="28"/>
      <c r="E1411" s="30"/>
      <c r="G1411" s="30"/>
      <c r="H1411" s="30"/>
      <c r="I1411" s="18"/>
      <c r="J1411" s="30"/>
      <c r="L1411" s="29"/>
    </row>
    <row r="1412" spans="1:12">
      <c r="A1412" s="18"/>
      <c r="B1412" s="18"/>
      <c r="C1412" s="18"/>
      <c r="D1412" s="18"/>
      <c r="E1412" s="18"/>
      <c r="G1412" s="18"/>
      <c r="H1412" s="18"/>
      <c r="I1412" s="18"/>
      <c r="J1412" s="18"/>
      <c r="L1412" s="18"/>
    </row>
    <row r="1413" spans="1:12">
      <c r="A1413" s="18"/>
      <c r="B1413" s="28"/>
      <c r="C1413" s="28"/>
      <c r="D1413" s="28"/>
      <c r="E1413" s="30"/>
      <c r="G1413" s="30"/>
      <c r="H1413" s="30"/>
      <c r="I1413" s="18"/>
      <c r="J1413" s="30"/>
      <c r="L1413" s="29"/>
    </row>
    <row r="1414" spans="1:12">
      <c r="A1414" s="18"/>
      <c r="B1414" s="18"/>
      <c r="C1414" s="18"/>
      <c r="D1414" s="18"/>
      <c r="E1414" s="18"/>
      <c r="G1414" s="18"/>
      <c r="H1414" s="18"/>
      <c r="I1414" s="18"/>
      <c r="J1414" s="18"/>
      <c r="L1414" s="18"/>
    </row>
    <row r="1415" spans="1:12">
      <c r="A1415" s="18"/>
      <c r="B1415" s="28"/>
      <c r="C1415" s="28"/>
      <c r="D1415" s="28"/>
      <c r="E1415" s="30"/>
      <c r="G1415" s="30"/>
      <c r="H1415" s="30"/>
      <c r="I1415" s="18"/>
      <c r="J1415" s="30"/>
      <c r="L1415" s="29"/>
    </row>
    <row r="1416" spans="1:12">
      <c r="A1416" s="18"/>
      <c r="B1416" s="18"/>
      <c r="C1416" s="18"/>
      <c r="D1416" s="18"/>
      <c r="E1416" s="18"/>
      <c r="G1416" s="18"/>
      <c r="H1416" s="18"/>
      <c r="I1416" s="18"/>
      <c r="J1416" s="18"/>
      <c r="L1416" s="18"/>
    </row>
    <row r="1417" spans="1:12">
      <c r="A1417" s="18"/>
      <c r="B1417" s="28"/>
      <c r="C1417" s="28"/>
      <c r="D1417" s="28"/>
      <c r="E1417" s="30"/>
      <c r="G1417" s="30"/>
      <c r="H1417" s="30"/>
      <c r="I1417" s="18"/>
      <c r="J1417" s="30"/>
      <c r="L1417" s="29"/>
    </row>
    <row r="1418" spans="1:12">
      <c r="A1418" s="18"/>
      <c r="B1418" s="18"/>
      <c r="C1418" s="18"/>
      <c r="D1418" s="18"/>
      <c r="E1418" s="18"/>
      <c r="G1418" s="18"/>
      <c r="H1418" s="18"/>
      <c r="I1418" s="18"/>
      <c r="J1418" s="18"/>
      <c r="L1418" s="18"/>
    </row>
    <row r="1419" spans="1:12">
      <c r="A1419" s="18"/>
      <c r="B1419" s="28"/>
      <c r="C1419" s="28"/>
      <c r="D1419" s="28"/>
      <c r="E1419" s="30"/>
      <c r="G1419" s="30"/>
      <c r="H1419" s="30"/>
      <c r="I1419" s="18"/>
      <c r="J1419" s="30"/>
      <c r="L1419" s="29"/>
    </row>
    <row r="1420" spans="1:12">
      <c r="A1420" s="18"/>
      <c r="B1420" s="18"/>
      <c r="C1420" s="18"/>
      <c r="D1420" s="18"/>
      <c r="E1420" s="18"/>
      <c r="G1420" s="18"/>
      <c r="H1420" s="26"/>
      <c r="I1420" s="26"/>
      <c r="J1420" s="26"/>
      <c r="K1420" s="18"/>
      <c r="L1420" s="18"/>
    </row>
    <row r="1421" spans="1:12">
      <c r="A1421" s="18"/>
      <c r="B1421" s="18"/>
      <c r="C1421" s="18"/>
      <c r="D1421" s="18"/>
      <c r="E1421" s="18"/>
      <c r="G1421" s="18"/>
      <c r="H1421" s="18"/>
      <c r="I1421" s="18"/>
      <c r="J1421" s="18"/>
      <c r="K1421" s="18"/>
      <c r="L1421" s="18"/>
    </row>
    <row r="1422" spans="1:12">
      <c r="A1422" s="18"/>
      <c r="B1422" s="18"/>
      <c r="C1422" s="27"/>
      <c r="D1422" s="18"/>
      <c r="E1422" s="18"/>
      <c r="G1422" s="18"/>
      <c r="H1422" s="18"/>
      <c r="I1422" s="18"/>
      <c r="J1422" s="18"/>
      <c r="K1422" s="18"/>
      <c r="L1422" s="18"/>
    </row>
    <row r="1423" spans="1:12">
      <c r="A1423" s="18"/>
      <c r="B1423" s="18"/>
      <c r="C1423" s="18"/>
      <c r="D1423" s="18"/>
      <c r="E1423" s="18"/>
      <c r="G1423" s="18"/>
      <c r="H1423" s="18"/>
      <c r="I1423" s="18"/>
      <c r="J1423" s="18"/>
      <c r="K1423" s="18"/>
      <c r="L1423" s="18"/>
    </row>
    <row r="1424" spans="1:12">
      <c r="A1424" s="18"/>
      <c r="B1424" s="28"/>
      <c r="C1424" s="28"/>
      <c r="D1424" s="28"/>
      <c r="E1424" s="30"/>
      <c r="G1424" s="30"/>
      <c r="H1424" s="30"/>
      <c r="I1424" s="18"/>
      <c r="J1424" s="30"/>
      <c r="K1424" s="18"/>
      <c r="L1424" s="18"/>
    </row>
    <row r="1425" spans="1:12">
      <c r="A1425" s="18"/>
      <c r="B1425" s="18"/>
      <c r="C1425" s="18"/>
      <c r="D1425" s="18"/>
      <c r="E1425" s="18"/>
      <c r="G1425" s="18"/>
      <c r="H1425" s="18"/>
      <c r="I1425" s="18"/>
      <c r="J1425" s="18"/>
      <c r="K1425" s="18"/>
      <c r="L1425" s="18"/>
    </row>
    <row r="1426" spans="1:12">
      <c r="A1426" s="18"/>
      <c r="B1426" s="28"/>
      <c r="C1426" s="28"/>
      <c r="D1426" s="28"/>
      <c r="E1426" s="30"/>
      <c r="G1426" s="30"/>
      <c r="H1426" s="30"/>
      <c r="I1426" s="18"/>
      <c r="J1426" s="30"/>
      <c r="K1426" s="18"/>
      <c r="L1426" s="18"/>
    </row>
    <row r="1427" spans="1:12">
      <c r="A1427" s="18"/>
      <c r="B1427" s="18"/>
      <c r="C1427" s="18"/>
      <c r="D1427" s="18"/>
      <c r="E1427" s="18"/>
      <c r="G1427" s="18"/>
      <c r="H1427" s="18"/>
      <c r="I1427" s="18"/>
      <c r="J1427" s="18"/>
      <c r="K1427" s="18"/>
      <c r="L1427" s="18"/>
    </row>
    <row r="1428" spans="1:12">
      <c r="A1428" s="18"/>
      <c r="B1428" s="28"/>
      <c r="C1428" s="28"/>
      <c r="D1428" s="28"/>
      <c r="E1428" s="30"/>
      <c r="G1428" s="30"/>
      <c r="H1428" s="30"/>
      <c r="I1428" s="18"/>
      <c r="J1428" s="30"/>
      <c r="K1428" s="18"/>
      <c r="L1428" s="18"/>
    </row>
    <row r="1429" spans="1:12">
      <c r="A1429" s="18"/>
      <c r="B1429" s="18"/>
      <c r="C1429" s="18"/>
      <c r="D1429" s="18"/>
      <c r="E1429" s="18"/>
      <c r="G1429" s="18"/>
      <c r="H1429" s="18"/>
      <c r="I1429" s="18"/>
      <c r="J1429" s="18"/>
      <c r="K1429" s="18"/>
      <c r="L1429" s="18"/>
    </row>
    <row r="1430" spans="1:12">
      <c r="A1430" s="18"/>
      <c r="B1430" s="28"/>
      <c r="C1430" s="28"/>
      <c r="D1430" s="28"/>
      <c r="E1430" s="30"/>
      <c r="G1430" s="30"/>
      <c r="H1430" s="30"/>
      <c r="I1430" s="18"/>
      <c r="J1430" s="30"/>
      <c r="K1430" s="18"/>
      <c r="L1430" s="18"/>
    </row>
    <row r="1431" spans="1:12">
      <c r="A1431" s="18"/>
      <c r="B1431" s="18"/>
      <c r="C1431" s="18"/>
      <c r="D1431" s="18"/>
      <c r="E1431" s="18"/>
      <c r="G1431" s="18"/>
      <c r="H1431" s="18"/>
      <c r="I1431" s="18"/>
      <c r="J1431" s="18"/>
      <c r="K1431" s="18"/>
      <c r="L1431" s="18"/>
    </row>
    <row r="1432" spans="1:12">
      <c r="A1432" s="18"/>
      <c r="B1432" s="28"/>
      <c r="C1432" s="28"/>
      <c r="D1432" s="28"/>
      <c r="E1432" s="30"/>
      <c r="G1432" s="30"/>
      <c r="H1432" s="30"/>
      <c r="I1432" s="18"/>
      <c r="J1432" s="30"/>
      <c r="K1432" s="18"/>
      <c r="L1432" s="18"/>
    </row>
    <row r="1433" spans="1:12">
      <c r="A1433" s="18"/>
      <c r="B1433" s="18"/>
      <c r="C1433" s="18"/>
      <c r="D1433" s="18"/>
      <c r="E1433" s="18"/>
      <c r="G1433" s="18"/>
      <c r="H1433" s="18"/>
      <c r="I1433" s="18"/>
      <c r="J1433" s="18"/>
      <c r="K1433" s="18"/>
      <c r="L1433" s="18"/>
    </row>
    <row r="1434" spans="1:12">
      <c r="A1434" s="18"/>
      <c r="B1434" s="28"/>
      <c r="C1434" s="28"/>
      <c r="D1434" s="28"/>
      <c r="E1434" s="30"/>
      <c r="G1434" s="30"/>
      <c r="H1434" s="30"/>
      <c r="I1434" s="18"/>
      <c r="J1434" s="30"/>
      <c r="K1434" s="18"/>
      <c r="L1434" s="18"/>
    </row>
    <row r="1435" spans="1:12">
      <c r="A1435" s="18"/>
      <c r="B1435" s="18"/>
      <c r="C1435" s="18"/>
      <c r="D1435" s="18"/>
      <c r="E1435" s="18"/>
      <c r="G1435" s="18"/>
      <c r="H1435" s="18"/>
      <c r="I1435" s="18"/>
      <c r="J1435" s="18"/>
      <c r="K1435" s="18"/>
      <c r="L1435" s="18"/>
    </row>
    <row r="1436" spans="1:12">
      <c r="A1436" s="18"/>
      <c r="B1436" s="28"/>
      <c r="C1436" s="28"/>
      <c r="D1436" s="28"/>
      <c r="E1436" s="30"/>
      <c r="G1436" s="30"/>
      <c r="H1436" s="30"/>
      <c r="I1436" s="18"/>
      <c r="J1436" s="30"/>
      <c r="K1436" s="18"/>
      <c r="L1436" s="18"/>
    </row>
    <row r="1437" spans="1:12">
      <c r="A1437" s="18"/>
      <c r="B1437" s="18"/>
      <c r="C1437" s="18"/>
      <c r="D1437" s="18"/>
      <c r="E1437" s="18"/>
      <c r="G1437" s="18"/>
      <c r="H1437" s="18"/>
      <c r="I1437" s="18"/>
      <c r="J1437" s="18"/>
      <c r="K1437" s="18"/>
      <c r="L1437" s="18"/>
    </row>
    <row r="1438" spans="1:12">
      <c r="A1438" s="18"/>
      <c r="B1438" s="28"/>
      <c r="C1438" s="28"/>
      <c r="D1438" s="28"/>
      <c r="E1438" s="30"/>
      <c r="G1438" s="30"/>
      <c r="H1438" s="30"/>
      <c r="I1438" s="18"/>
      <c r="J1438" s="30"/>
      <c r="K1438" s="18"/>
      <c r="L1438" s="18"/>
    </row>
    <row r="1439" spans="1:12">
      <c r="A1439" s="18"/>
      <c r="B1439" s="18"/>
      <c r="C1439" s="18"/>
      <c r="D1439" s="18"/>
      <c r="E1439" s="18"/>
      <c r="G1439" s="18"/>
      <c r="H1439" s="18"/>
      <c r="I1439" s="18"/>
      <c r="J1439" s="18"/>
      <c r="K1439" s="18"/>
      <c r="L1439" s="18"/>
    </row>
    <row r="1440" spans="1:12">
      <c r="A1440" s="18"/>
      <c r="B1440" s="28"/>
      <c r="C1440" s="28"/>
      <c r="D1440" s="28"/>
      <c r="E1440" s="30"/>
      <c r="G1440" s="30"/>
      <c r="H1440" s="30"/>
      <c r="I1440" s="18"/>
      <c r="J1440" s="30"/>
      <c r="K1440" s="18"/>
      <c r="L1440" s="18"/>
    </row>
    <row r="1441" spans="1:12">
      <c r="A1441" s="18"/>
      <c r="B1441" s="18"/>
      <c r="C1441" s="18"/>
      <c r="D1441" s="18"/>
      <c r="E1441" s="18"/>
      <c r="G1441" s="18"/>
      <c r="H1441" s="18"/>
      <c r="I1441" s="18"/>
      <c r="J1441" s="18"/>
      <c r="K1441" s="18"/>
      <c r="L1441" s="18"/>
    </row>
    <row r="1442" spans="1:12">
      <c r="A1442" s="18"/>
      <c r="B1442" s="28"/>
      <c r="C1442" s="28"/>
      <c r="D1442" s="28"/>
      <c r="E1442" s="30"/>
      <c r="G1442" s="30"/>
      <c r="H1442" s="30"/>
      <c r="I1442" s="18"/>
      <c r="J1442" s="30"/>
      <c r="K1442" s="18"/>
      <c r="L1442" s="18"/>
    </row>
    <row r="1443" spans="1:12">
      <c r="A1443" s="18"/>
      <c r="B1443" s="18"/>
      <c r="C1443" s="18"/>
      <c r="D1443" s="18"/>
      <c r="E1443" s="18"/>
      <c r="G1443" s="18"/>
      <c r="H1443" s="18"/>
      <c r="I1443" s="18"/>
      <c r="J1443" s="18"/>
      <c r="K1443" s="18"/>
      <c r="L1443" s="18"/>
    </row>
    <row r="1444" spans="1:12">
      <c r="A1444" s="18"/>
      <c r="B1444" s="28"/>
      <c r="C1444" s="28"/>
      <c r="D1444" s="28"/>
      <c r="E1444" s="30"/>
      <c r="G1444" s="30"/>
      <c r="H1444" s="30"/>
      <c r="I1444" s="18"/>
      <c r="J1444" s="30"/>
      <c r="K1444" s="18"/>
      <c r="L1444" s="18"/>
    </row>
    <row r="1445" spans="1:12">
      <c r="A1445" s="18"/>
      <c r="B1445" s="18"/>
      <c r="C1445" s="18"/>
      <c r="D1445" s="18"/>
      <c r="E1445" s="18"/>
      <c r="G1445" s="18"/>
      <c r="H1445" s="18"/>
      <c r="I1445" s="18"/>
      <c r="J1445" s="18"/>
      <c r="K1445" s="18"/>
      <c r="L1445" s="18"/>
    </row>
    <row r="1446" spans="1:12">
      <c r="A1446" s="18"/>
      <c r="B1446" s="28"/>
      <c r="C1446" s="28"/>
      <c r="D1446" s="28"/>
      <c r="E1446" s="30"/>
      <c r="G1446" s="30"/>
      <c r="H1446" s="30"/>
      <c r="I1446" s="18"/>
      <c r="J1446" s="30"/>
      <c r="K1446" s="18"/>
      <c r="L1446" s="18"/>
    </row>
    <row r="1447" spans="1:12">
      <c r="A1447" s="18"/>
      <c r="B1447" s="18"/>
      <c r="C1447" s="18"/>
      <c r="D1447" s="18"/>
      <c r="E1447" s="18"/>
      <c r="G1447" s="18"/>
      <c r="H1447" s="18"/>
      <c r="I1447" s="18"/>
      <c r="J1447" s="18"/>
      <c r="K1447" s="18"/>
      <c r="L1447" s="18"/>
    </row>
    <row r="1448" spans="1:12">
      <c r="A1448" s="18"/>
      <c r="B1448" s="28"/>
      <c r="C1448" s="28"/>
      <c r="D1448" s="28"/>
      <c r="E1448" s="30"/>
      <c r="G1448" s="30"/>
      <c r="H1448" s="30"/>
      <c r="I1448" s="18"/>
      <c r="J1448" s="30"/>
      <c r="K1448" s="18"/>
      <c r="L1448" s="18"/>
    </row>
    <row r="1449" spans="1:12">
      <c r="A1449" s="18"/>
      <c r="B1449" s="18"/>
      <c r="C1449" s="18"/>
      <c r="D1449" s="18"/>
      <c r="E1449" s="18"/>
      <c r="G1449" s="18"/>
      <c r="H1449" s="18"/>
      <c r="I1449" s="18"/>
      <c r="J1449" s="18"/>
      <c r="K1449" s="18"/>
      <c r="L1449" s="18"/>
    </row>
    <row r="1450" spans="1:12">
      <c r="A1450" s="18"/>
      <c r="B1450" s="28"/>
      <c r="C1450" s="28"/>
      <c r="D1450" s="28"/>
      <c r="E1450" s="30"/>
      <c r="G1450" s="30"/>
      <c r="H1450" s="30"/>
      <c r="I1450" s="18"/>
      <c r="J1450" s="30"/>
      <c r="K1450" s="18"/>
      <c r="L1450" s="18"/>
    </row>
    <row r="1451" spans="1:12">
      <c r="A1451" s="18"/>
      <c r="B1451" s="18"/>
      <c r="C1451" s="18"/>
      <c r="D1451" s="18"/>
      <c r="E1451" s="18"/>
      <c r="G1451" s="18"/>
      <c r="H1451" s="18"/>
      <c r="I1451" s="18"/>
      <c r="J1451" s="18"/>
      <c r="K1451" s="18"/>
      <c r="L1451" s="18"/>
    </row>
    <row r="1452" spans="1:12">
      <c r="A1452" s="18"/>
      <c r="B1452" s="28"/>
      <c r="C1452" s="28"/>
      <c r="D1452" s="28"/>
      <c r="E1452" s="30"/>
      <c r="G1452" s="30"/>
      <c r="H1452" s="30"/>
      <c r="I1452" s="18"/>
      <c r="J1452" s="30"/>
      <c r="K1452" s="18"/>
      <c r="L1452" s="18"/>
    </row>
    <row r="1453" spans="1:12">
      <c r="A1453" s="18"/>
      <c r="B1453" s="18"/>
      <c r="C1453" s="18"/>
      <c r="D1453" s="18"/>
      <c r="E1453" s="18"/>
      <c r="G1453" s="18"/>
      <c r="H1453" s="18"/>
      <c r="I1453" s="18"/>
      <c r="J1453" s="18"/>
      <c r="K1453" s="18"/>
      <c r="L1453" s="18"/>
    </row>
    <row r="1454" spans="1:12">
      <c r="A1454" s="18"/>
      <c r="B1454" s="28"/>
      <c r="C1454" s="28"/>
      <c r="D1454" s="28"/>
      <c r="E1454" s="30"/>
      <c r="G1454" s="30"/>
      <c r="H1454" s="30"/>
      <c r="I1454" s="18"/>
      <c r="J1454" s="30"/>
      <c r="K1454" s="18"/>
      <c r="L1454" s="18"/>
    </row>
    <row r="1455" spans="1:12">
      <c r="A1455" s="18"/>
      <c r="B1455" s="18"/>
      <c r="C1455" s="18"/>
      <c r="D1455" s="18"/>
      <c r="E1455" s="18"/>
      <c r="G1455" s="18"/>
      <c r="H1455" s="18"/>
      <c r="I1455" s="18"/>
      <c r="J1455" s="18"/>
      <c r="K1455" s="18"/>
      <c r="L1455" s="18"/>
    </row>
    <row r="1456" spans="1:12">
      <c r="A1456" s="18"/>
      <c r="B1456" s="28"/>
      <c r="C1456" s="28"/>
      <c r="D1456" s="28"/>
      <c r="E1456" s="30"/>
      <c r="G1456" s="30"/>
      <c r="H1456" s="30"/>
      <c r="I1456" s="18"/>
      <c r="J1456" s="30"/>
      <c r="K1456" s="18"/>
      <c r="L1456" s="18"/>
    </row>
    <row r="1457" spans="1:12">
      <c r="A1457" s="18"/>
      <c r="B1457" s="18"/>
      <c r="C1457" s="18"/>
      <c r="D1457" s="18"/>
      <c r="E1457" s="18"/>
      <c r="G1457" s="18"/>
      <c r="H1457" s="18"/>
      <c r="I1457" s="18"/>
      <c r="J1457" s="18"/>
      <c r="K1457" s="18"/>
      <c r="L1457" s="18"/>
    </row>
    <row r="1458" spans="1:12">
      <c r="A1458" s="18"/>
      <c r="B1458" s="28"/>
      <c r="C1458" s="28"/>
      <c r="D1458" s="28"/>
      <c r="E1458" s="30"/>
      <c r="G1458" s="30"/>
      <c r="H1458" s="30"/>
      <c r="I1458" s="18"/>
      <c r="J1458" s="30"/>
      <c r="K1458" s="18"/>
      <c r="L1458" s="18"/>
    </row>
    <row r="1459" spans="1:12">
      <c r="A1459" s="18"/>
      <c r="B1459" s="18"/>
      <c r="C1459" s="18"/>
      <c r="D1459" s="18"/>
      <c r="E1459" s="18"/>
      <c r="G1459" s="18"/>
      <c r="H1459" s="18"/>
      <c r="I1459" s="18"/>
      <c r="J1459" s="18"/>
      <c r="K1459" s="18"/>
      <c r="L1459" s="18"/>
    </row>
    <row r="1460" spans="1:12">
      <c r="A1460" s="18"/>
      <c r="B1460" s="28"/>
      <c r="C1460" s="28"/>
      <c r="D1460" s="28"/>
      <c r="E1460" s="30"/>
      <c r="G1460" s="30"/>
      <c r="H1460" s="30"/>
      <c r="I1460" s="18"/>
      <c r="J1460" s="30"/>
      <c r="K1460" s="18"/>
      <c r="L1460" s="18"/>
    </row>
    <row r="1461" spans="1:12">
      <c r="A1461" s="18"/>
      <c r="B1461" s="18"/>
      <c r="C1461" s="18"/>
      <c r="D1461" s="18"/>
      <c r="E1461" s="18"/>
      <c r="G1461" s="18"/>
      <c r="H1461" s="18"/>
      <c r="I1461" s="18"/>
      <c r="J1461" s="18"/>
      <c r="K1461" s="18"/>
      <c r="L1461" s="18"/>
    </row>
    <row r="1462" spans="1:12">
      <c r="A1462" s="18"/>
      <c r="B1462" s="28"/>
      <c r="C1462" s="28"/>
      <c r="D1462" s="28"/>
      <c r="E1462" s="30"/>
      <c r="G1462" s="30"/>
      <c r="H1462" s="30"/>
      <c r="I1462" s="18"/>
      <c r="J1462" s="30"/>
      <c r="K1462" s="18"/>
      <c r="L1462" s="18"/>
    </row>
    <row r="1463" spans="1:12">
      <c r="A1463" s="18"/>
      <c r="B1463" s="18"/>
      <c r="C1463" s="18"/>
      <c r="D1463" s="18"/>
      <c r="E1463" s="18"/>
      <c r="G1463" s="18"/>
      <c r="H1463" s="18"/>
      <c r="I1463" s="18"/>
      <c r="J1463" s="18"/>
      <c r="K1463" s="18"/>
      <c r="L1463" s="18"/>
    </row>
    <row r="1464" spans="1:12">
      <c r="A1464" s="18"/>
      <c r="B1464" s="28"/>
      <c r="C1464" s="28"/>
      <c r="D1464" s="28"/>
      <c r="E1464" s="30"/>
      <c r="G1464" s="30"/>
      <c r="H1464" s="30"/>
      <c r="I1464" s="18"/>
      <c r="J1464" s="30"/>
      <c r="K1464" s="18"/>
      <c r="L1464" s="18"/>
    </row>
    <row r="1465" spans="1:12">
      <c r="A1465" s="18"/>
      <c r="B1465" s="18"/>
      <c r="C1465" s="18"/>
      <c r="D1465" s="18"/>
      <c r="E1465" s="18"/>
      <c r="G1465" s="18"/>
      <c r="H1465" s="18"/>
      <c r="I1465" s="18"/>
      <c r="J1465" s="18"/>
      <c r="K1465" s="18"/>
      <c r="L1465" s="18"/>
    </row>
    <row r="1466" spans="1:12">
      <c r="A1466" s="18"/>
      <c r="B1466" s="28"/>
      <c r="C1466" s="28"/>
      <c r="D1466" s="28"/>
      <c r="E1466" s="30"/>
      <c r="G1466" s="30"/>
      <c r="H1466" s="30"/>
      <c r="I1466" s="18"/>
      <c r="J1466" s="30"/>
      <c r="K1466" s="18"/>
      <c r="L1466" s="18"/>
    </row>
    <row r="1467" spans="1:12">
      <c r="A1467" s="18"/>
      <c r="B1467" s="18"/>
      <c r="C1467" s="18"/>
      <c r="D1467" s="18"/>
      <c r="E1467" s="18"/>
      <c r="G1467" s="18"/>
      <c r="H1467" s="18"/>
      <c r="I1467" s="18"/>
      <c r="J1467" s="18"/>
      <c r="K1467" s="18"/>
      <c r="L1467" s="18"/>
    </row>
    <row r="1468" spans="1:12">
      <c r="A1468" s="18"/>
      <c r="B1468" s="28"/>
      <c r="C1468" s="28"/>
      <c r="D1468" s="28"/>
      <c r="E1468" s="30"/>
      <c r="G1468" s="30"/>
      <c r="H1468" s="30"/>
      <c r="I1468" s="18"/>
      <c r="J1468" s="30"/>
      <c r="K1468" s="18"/>
      <c r="L1468" s="18"/>
    </row>
    <row r="1469" spans="1:12">
      <c r="A1469" s="18"/>
      <c r="B1469" s="18"/>
      <c r="C1469" s="18"/>
      <c r="D1469" s="18"/>
      <c r="E1469" s="18"/>
      <c r="G1469" s="18"/>
      <c r="H1469" s="18"/>
      <c r="I1469" s="18"/>
      <c r="J1469" s="18"/>
      <c r="K1469" s="18"/>
      <c r="L1469" s="18"/>
    </row>
    <row r="1470" spans="1:12">
      <c r="A1470" s="18"/>
      <c r="B1470" s="28"/>
      <c r="C1470" s="28"/>
      <c r="D1470" s="28"/>
      <c r="E1470" s="30"/>
      <c r="G1470" s="30"/>
      <c r="H1470" s="30"/>
      <c r="I1470" s="18"/>
      <c r="J1470" s="30"/>
      <c r="K1470" s="18"/>
      <c r="L1470" s="18"/>
    </row>
    <row r="1471" spans="1:12">
      <c r="A1471" s="18"/>
      <c r="B1471" s="18"/>
      <c r="C1471" s="18"/>
      <c r="D1471" s="18"/>
      <c r="E1471" s="18"/>
      <c r="G1471" s="18"/>
      <c r="H1471" s="18"/>
      <c r="I1471" s="18"/>
      <c r="J1471" s="18"/>
      <c r="K1471" s="18"/>
      <c r="L1471" s="18"/>
    </row>
    <row r="1472" spans="1:12">
      <c r="A1472" s="18"/>
      <c r="B1472" s="28"/>
      <c r="C1472" s="28"/>
      <c r="D1472" s="28"/>
      <c r="E1472" s="30"/>
      <c r="G1472" s="30"/>
      <c r="H1472" s="30"/>
      <c r="I1472" s="18"/>
      <c r="J1472" s="30"/>
      <c r="K1472" s="18"/>
      <c r="L1472" s="18"/>
    </row>
    <row r="1473" spans="1:12">
      <c r="A1473" s="18"/>
      <c r="B1473" s="18"/>
      <c r="C1473" s="18"/>
      <c r="D1473" s="18"/>
      <c r="E1473" s="18"/>
      <c r="G1473" s="18"/>
      <c r="H1473" s="18"/>
      <c r="I1473" s="18"/>
      <c r="J1473" s="18"/>
      <c r="K1473" s="18"/>
      <c r="L1473" s="18"/>
    </row>
    <row r="1474" spans="1:12">
      <c r="A1474" s="18"/>
      <c r="B1474" s="28"/>
      <c r="C1474" s="28"/>
      <c r="D1474" s="28"/>
      <c r="E1474" s="30"/>
      <c r="G1474" s="30"/>
      <c r="H1474" s="30"/>
      <c r="I1474" s="18"/>
      <c r="J1474" s="30"/>
      <c r="K1474" s="18"/>
      <c r="L1474" s="18"/>
    </row>
    <row r="1475" spans="1:12">
      <c r="A1475" s="18"/>
      <c r="B1475" s="18"/>
      <c r="C1475" s="18"/>
      <c r="D1475" s="18"/>
      <c r="E1475" s="18"/>
      <c r="G1475" s="18"/>
      <c r="H1475" s="18"/>
      <c r="I1475" s="18"/>
      <c r="J1475" s="18"/>
      <c r="K1475" s="18"/>
      <c r="L1475" s="18"/>
    </row>
    <row r="1476" spans="1:12">
      <c r="A1476" s="18"/>
      <c r="B1476" s="28"/>
      <c r="C1476" s="28"/>
      <c r="D1476" s="28"/>
      <c r="E1476" s="30"/>
      <c r="G1476" s="30"/>
      <c r="H1476" s="30"/>
      <c r="I1476" s="18"/>
      <c r="J1476" s="30"/>
      <c r="K1476" s="18"/>
      <c r="L1476" s="18"/>
    </row>
    <row r="1477" spans="1:12">
      <c r="A1477" s="18"/>
      <c r="B1477" s="18"/>
      <c r="C1477" s="18"/>
      <c r="D1477" s="18"/>
      <c r="E1477" s="18"/>
      <c r="G1477" s="18"/>
      <c r="H1477" s="18"/>
      <c r="I1477" s="18"/>
      <c r="J1477" s="18"/>
      <c r="K1477" s="18"/>
      <c r="L1477" s="18"/>
    </row>
    <row r="1478" spans="1:12">
      <c r="A1478" s="18"/>
      <c r="B1478" s="28"/>
      <c r="C1478" s="28"/>
      <c r="D1478" s="28"/>
      <c r="E1478" s="30"/>
      <c r="G1478" s="30"/>
      <c r="H1478" s="30"/>
      <c r="I1478" s="18"/>
      <c r="J1478" s="30"/>
      <c r="K1478" s="18"/>
      <c r="L1478" s="18"/>
    </row>
    <row r="1479" spans="1:12">
      <c r="A1479" s="18"/>
      <c r="B1479" s="18"/>
      <c r="C1479" s="18"/>
      <c r="D1479" s="18"/>
      <c r="E1479" s="18"/>
      <c r="G1479" s="18"/>
      <c r="H1479" s="18"/>
      <c r="I1479" s="18"/>
      <c r="J1479" s="18"/>
      <c r="K1479" s="18"/>
      <c r="L1479" s="18"/>
    </row>
    <row r="1480" spans="1:12">
      <c r="A1480" s="18"/>
      <c r="B1480" s="28"/>
      <c r="C1480" s="28"/>
      <c r="D1480" s="28"/>
      <c r="E1480" s="30"/>
      <c r="G1480" s="30"/>
      <c r="H1480" s="30"/>
      <c r="I1480" s="18"/>
      <c r="J1480" s="30"/>
      <c r="K1480" s="18"/>
      <c r="L1480" s="18"/>
    </row>
    <row r="1481" spans="1:12">
      <c r="A1481" s="18"/>
      <c r="B1481" s="18"/>
      <c r="C1481" s="18"/>
      <c r="D1481" s="18"/>
      <c r="E1481" s="18"/>
      <c r="G1481" s="18"/>
      <c r="H1481" s="18"/>
      <c r="I1481" s="18"/>
      <c r="J1481" s="18"/>
      <c r="K1481" s="18"/>
      <c r="L1481" s="18"/>
    </row>
    <row r="1482" spans="1:12">
      <c r="A1482" s="18"/>
      <c r="B1482" s="28"/>
      <c r="C1482" s="28"/>
      <c r="D1482" s="28"/>
      <c r="E1482" s="30"/>
      <c r="G1482" s="30"/>
      <c r="H1482" s="30"/>
      <c r="I1482" s="18"/>
      <c r="J1482" s="30"/>
      <c r="K1482" s="18"/>
      <c r="L1482" s="18"/>
    </row>
    <row r="1483" spans="1:12">
      <c r="A1483" s="18"/>
      <c r="B1483" s="18"/>
      <c r="C1483" s="18"/>
      <c r="D1483" s="18"/>
      <c r="E1483" s="18"/>
      <c r="G1483" s="18"/>
      <c r="H1483" s="18"/>
      <c r="I1483" s="18"/>
      <c r="J1483" s="18"/>
      <c r="K1483" s="18"/>
      <c r="L1483" s="18"/>
    </row>
    <row r="1484" spans="1:12">
      <c r="A1484" s="18"/>
      <c r="B1484" s="28"/>
      <c r="C1484" s="28"/>
      <c r="D1484" s="28"/>
      <c r="E1484" s="30"/>
      <c r="G1484" s="30"/>
      <c r="H1484" s="30"/>
      <c r="I1484" s="18"/>
      <c r="J1484" s="30"/>
      <c r="K1484" s="18"/>
      <c r="L1484" s="18"/>
    </row>
    <row r="1485" spans="1:12">
      <c r="A1485" s="18"/>
      <c r="B1485" s="18"/>
      <c r="C1485" s="18"/>
      <c r="D1485" s="18"/>
      <c r="E1485" s="18"/>
      <c r="G1485" s="18"/>
      <c r="H1485" s="18"/>
      <c r="I1485" s="18"/>
      <c r="J1485" s="18"/>
      <c r="K1485" s="18"/>
      <c r="L1485" s="18"/>
    </row>
    <row r="1486" spans="1:12">
      <c r="A1486" s="18"/>
      <c r="B1486" s="28"/>
      <c r="C1486" s="28"/>
      <c r="D1486" s="28"/>
      <c r="E1486" s="30"/>
      <c r="G1486" s="30"/>
      <c r="H1486" s="30"/>
      <c r="I1486" s="18"/>
      <c r="J1486" s="30"/>
      <c r="K1486" s="18"/>
      <c r="L1486" s="18"/>
    </row>
    <row r="1487" spans="1:12">
      <c r="A1487" s="18"/>
      <c r="B1487" s="18"/>
      <c r="C1487" s="18"/>
      <c r="D1487" s="18"/>
      <c r="E1487" s="18"/>
      <c r="G1487" s="18"/>
      <c r="H1487" s="18"/>
      <c r="I1487" s="18"/>
      <c r="J1487" s="18"/>
      <c r="K1487" s="18"/>
      <c r="L1487" s="18"/>
    </row>
    <row r="1488" spans="1:12">
      <c r="A1488" s="18"/>
      <c r="B1488" s="28"/>
      <c r="C1488" s="28"/>
      <c r="D1488" s="28"/>
      <c r="E1488" s="30"/>
      <c r="G1488" s="30"/>
      <c r="H1488" s="30"/>
      <c r="I1488" s="18"/>
      <c r="J1488" s="30"/>
      <c r="K1488" s="18"/>
      <c r="L1488" s="18"/>
    </row>
    <row r="1489" spans="1:12">
      <c r="A1489" s="18"/>
      <c r="B1489" s="18"/>
      <c r="C1489" s="18"/>
      <c r="D1489" s="18"/>
      <c r="E1489" s="18"/>
      <c r="G1489" s="18"/>
      <c r="H1489" s="18"/>
      <c r="I1489" s="18"/>
      <c r="J1489" s="18"/>
      <c r="K1489" s="18"/>
      <c r="L1489" s="18"/>
    </row>
    <row r="1490" spans="1:12">
      <c r="A1490" s="18"/>
      <c r="B1490" s="28"/>
      <c r="C1490" s="28"/>
      <c r="D1490" s="28"/>
      <c r="E1490" s="30"/>
      <c r="G1490" s="30"/>
      <c r="H1490" s="30"/>
      <c r="I1490" s="18"/>
      <c r="J1490" s="30"/>
      <c r="K1490" s="18"/>
      <c r="L1490" s="18"/>
    </row>
    <row r="1491" spans="1:12">
      <c r="A1491" s="18"/>
      <c r="B1491" s="18"/>
      <c r="C1491" s="18"/>
      <c r="D1491" s="18"/>
      <c r="E1491" s="18"/>
      <c r="G1491" s="18"/>
      <c r="H1491" s="18"/>
      <c r="I1491" s="18"/>
      <c r="J1491" s="18"/>
      <c r="K1491" s="18"/>
      <c r="L1491" s="18"/>
    </row>
    <row r="1492" spans="1:12">
      <c r="A1492" s="18"/>
      <c r="B1492" s="28"/>
      <c r="C1492" s="28"/>
      <c r="D1492" s="28"/>
      <c r="E1492" s="30"/>
      <c r="G1492" s="30"/>
      <c r="H1492" s="30"/>
      <c r="I1492" s="18"/>
      <c r="J1492" s="30"/>
      <c r="K1492" s="18"/>
      <c r="L1492" s="18"/>
    </row>
    <row r="1493" spans="1:12">
      <c r="A1493" s="18"/>
      <c r="B1493" s="18"/>
      <c r="C1493" s="18"/>
      <c r="D1493" s="18"/>
      <c r="E1493" s="18"/>
      <c r="G1493" s="18"/>
      <c r="H1493" s="18"/>
      <c r="I1493" s="18"/>
      <c r="J1493" s="18"/>
      <c r="K1493" s="18"/>
      <c r="L1493" s="18"/>
    </row>
    <row r="1494" spans="1:12">
      <c r="A1494" s="18"/>
      <c r="B1494" s="28"/>
      <c r="C1494" s="28"/>
      <c r="D1494" s="28"/>
      <c r="E1494" s="30"/>
      <c r="G1494" s="30"/>
      <c r="H1494" s="30"/>
      <c r="I1494" s="18"/>
      <c r="J1494" s="30"/>
      <c r="K1494" s="18"/>
      <c r="L1494" s="18"/>
    </row>
    <row r="1495" spans="1:12">
      <c r="A1495" s="18"/>
      <c r="B1495" s="18"/>
      <c r="C1495" s="18"/>
      <c r="D1495" s="18"/>
      <c r="E1495" s="18"/>
      <c r="G1495" s="18"/>
      <c r="H1495" s="18"/>
      <c r="I1495" s="18"/>
      <c r="J1495" s="18"/>
      <c r="K1495" s="18"/>
      <c r="L1495" s="18"/>
    </row>
    <row r="1496" spans="1:12">
      <c r="A1496" s="18"/>
      <c r="B1496" s="28"/>
      <c r="C1496" s="28"/>
      <c r="D1496" s="28"/>
      <c r="E1496" s="30"/>
      <c r="G1496" s="30"/>
      <c r="H1496" s="30"/>
      <c r="I1496" s="18"/>
      <c r="J1496" s="30"/>
      <c r="K1496" s="18"/>
      <c r="L1496" s="18"/>
    </row>
    <row r="1497" spans="1:12">
      <c r="A1497" s="18"/>
      <c r="B1497" s="18"/>
      <c r="C1497" s="18"/>
      <c r="D1497" s="18"/>
      <c r="E1497" s="18"/>
      <c r="G1497" s="18"/>
      <c r="H1497" s="26"/>
      <c r="I1497" s="26"/>
      <c r="J1497" s="26"/>
      <c r="K1497" s="18"/>
      <c r="L1497" s="18"/>
    </row>
    <row r="1498" spans="1:12">
      <c r="A1498" s="18"/>
      <c r="B1498" s="18"/>
      <c r="C1498" s="27"/>
      <c r="D1498" s="18"/>
      <c r="E1498" s="18"/>
      <c r="G1498" s="18"/>
      <c r="H1498" s="18"/>
      <c r="I1498" s="18"/>
      <c r="J1498" s="18"/>
      <c r="K1498" s="18"/>
      <c r="L1498" s="18"/>
    </row>
    <row r="1499" spans="1:12">
      <c r="A1499" s="18"/>
      <c r="B1499" s="18"/>
      <c r="C1499" s="18"/>
      <c r="D1499" s="18"/>
      <c r="E1499" s="18"/>
      <c r="G1499" s="18"/>
      <c r="H1499" s="18"/>
      <c r="I1499" s="18"/>
      <c r="J1499" s="18"/>
      <c r="K1499" s="18"/>
      <c r="L1499" s="18"/>
    </row>
    <row r="1500" spans="1:12">
      <c r="A1500" s="18"/>
      <c r="B1500" s="28"/>
      <c r="C1500" s="28"/>
      <c r="D1500" s="28"/>
      <c r="E1500" s="30"/>
      <c r="G1500" s="30"/>
      <c r="H1500" s="30"/>
      <c r="I1500" s="18"/>
      <c r="J1500" s="30"/>
      <c r="K1500" s="18"/>
      <c r="L1500" s="18"/>
    </row>
    <row r="1501" spans="1:12">
      <c r="A1501" s="18"/>
      <c r="B1501" s="18"/>
      <c r="C1501" s="18"/>
      <c r="D1501" s="18"/>
      <c r="E1501" s="18"/>
      <c r="G1501" s="18"/>
      <c r="H1501" s="18"/>
      <c r="I1501" s="18"/>
      <c r="J1501" s="18"/>
      <c r="K1501" s="18"/>
      <c r="L1501" s="18"/>
    </row>
    <row r="1502" spans="1:12">
      <c r="A1502" s="18"/>
      <c r="B1502" s="28"/>
      <c r="C1502" s="28"/>
      <c r="D1502" s="28"/>
      <c r="E1502" s="30"/>
      <c r="G1502" s="30"/>
      <c r="H1502" s="30"/>
      <c r="I1502" s="18"/>
      <c r="J1502" s="30"/>
      <c r="K1502" s="18"/>
      <c r="L1502" s="18"/>
    </row>
    <row r="1503" spans="1:12">
      <c r="A1503" s="18"/>
      <c r="B1503" s="18"/>
      <c r="C1503" s="18"/>
      <c r="D1503" s="18"/>
      <c r="E1503" s="18"/>
      <c r="G1503" s="18"/>
      <c r="H1503" s="18"/>
      <c r="I1503" s="18"/>
      <c r="J1503" s="18"/>
      <c r="K1503" s="18"/>
      <c r="L1503" s="18"/>
    </row>
    <row r="1504" spans="1:12">
      <c r="A1504" s="18"/>
      <c r="B1504" s="28"/>
      <c r="C1504" s="28"/>
      <c r="D1504" s="28"/>
      <c r="E1504" s="30"/>
      <c r="G1504" s="30"/>
      <c r="H1504" s="30"/>
      <c r="I1504" s="18"/>
      <c r="J1504" s="30"/>
      <c r="K1504" s="18"/>
      <c r="L1504" s="18"/>
    </row>
    <row r="1505" spans="1:12">
      <c r="A1505" s="18"/>
      <c r="B1505" s="18"/>
      <c r="C1505" s="18"/>
      <c r="D1505" s="18"/>
      <c r="E1505" s="18"/>
      <c r="G1505" s="18"/>
      <c r="H1505" s="18"/>
      <c r="I1505" s="18"/>
      <c r="J1505" s="18"/>
      <c r="K1505" s="18"/>
      <c r="L1505" s="18"/>
    </row>
    <row r="1506" spans="1:12">
      <c r="A1506" s="18"/>
      <c r="B1506" s="28"/>
      <c r="C1506" s="28"/>
      <c r="D1506" s="28"/>
      <c r="E1506" s="30"/>
      <c r="G1506" s="30"/>
      <c r="H1506" s="30"/>
      <c r="I1506" s="18"/>
      <c r="J1506" s="30"/>
      <c r="K1506" s="18"/>
      <c r="L1506" s="18"/>
    </row>
    <row r="1507" spans="1:12">
      <c r="A1507" s="18"/>
      <c r="B1507" s="18"/>
      <c r="C1507" s="18"/>
      <c r="D1507" s="18"/>
      <c r="E1507" s="18"/>
      <c r="G1507" s="18"/>
      <c r="H1507" s="18"/>
      <c r="I1507" s="18"/>
      <c r="J1507" s="18"/>
      <c r="K1507" s="18"/>
      <c r="L1507" s="18"/>
    </row>
    <row r="1508" spans="1:12">
      <c r="A1508" s="18"/>
      <c r="B1508" s="28"/>
      <c r="C1508" s="28"/>
      <c r="D1508" s="28"/>
      <c r="E1508" s="30"/>
      <c r="G1508" s="30"/>
      <c r="H1508" s="30"/>
      <c r="I1508" s="18"/>
      <c r="J1508" s="30"/>
      <c r="K1508" s="18"/>
      <c r="L1508" s="18"/>
    </row>
    <row r="1509" spans="1:12">
      <c r="A1509" s="18"/>
      <c r="B1509" s="18"/>
      <c r="C1509" s="18"/>
      <c r="D1509" s="18"/>
      <c r="E1509" s="18"/>
      <c r="G1509" s="18"/>
      <c r="H1509" s="18"/>
      <c r="I1509" s="18"/>
      <c r="J1509" s="18"/>
      <c r="K1509" s="18"/>
      <c r="L1509" s="18"/>
    </row>
    <row r="1510" spans="1:12">
      <c r="A1510" s="18"/>
      <c r="B1510" s="28"/>
      <c r="C1510" s="28"/>
      <c r="D1510" s="28"/>
      <c r="E1510" s="31"/>
      <c r="G1510" s="30"/>
      <c r="H1510" s="30"/>
      <c r="I1510" s="18"/>
      <c r="J1510" s="30"/>
      <c r="K1510" s="18"/>
      <c r="L1510" s="18"/>
    </row>
    <row r="1511" spans="1:12">
      <c r="A1511" s="18"/>
      <c r="B1511" s="18"/>
      <c r="C1511" s="18"/>
      <c r="D1511" s="18"/>
      <c r="E1511" s="18"/>
      <c r="G1511" s="18"/>
      <c r="H1511" s="18"/>
      <c r="I1511" s="18"/>
      <c r="J1511" s="18"/>
      <c r="K1511" s="18"/>
      <c r="L1511" s="18"/>
    </row>
    <row r="1512" spans="1:12">
      <c r="A1512" s="18"/>
      <c r="B1512" s="28"/>
      <c r="C1512" s="28"/>
      <c r="D1512" s="28"/>
      <c r="E1512" s="30"/>
      <c r="G1512" s="30"/>
      <c r="H1512" s="30"/>
      <c r="I1512" s="18"/>
      <c r="J1512" s="30"/>
      <c r="K1512" s="18"/>
      <c r="L1512" s="18"/>
    </row>
    <row r="1513" spans="1:12">
      <c r="A1513" s="18"/>
      <c r="B1513" s="18"/>
      <c r="C1513" s="18"/>
      <c r="D1513" s="18"/>
      <c r="E1513" s="18"/>
      <c r="G1513" s="18"/>
      <c r="H1513" s="18"/>
      <c r="I1513" s="18"/>
      <c r="J1513" s="18"/>
      <c r="K1513" s="18"/>
      <c r="L1513" s="18"/>
    </row>
    <row r="1514" spans="1:12">
      <c r="A1514" s="18"/>
      <c r="B1514" s="28"/>
      <c r="C1514" s="28"/>
      <c r="D1514" s="28"/>
      <c r="E1514" s="31"/>
      <c r="G1514" s="30"/>
      <c r="H1514" s="30"/>
      <c r="I1514" s="18"/>
      <c r="J1514" s="30"/>
      <c r="K1514" s="18"/>
      <c r="L1514" s="18"/>
    </row>
    <row r="1515" spans="1:12">
      <c r="A1515" s="18"/>
      <c r="B1515" s="18"/>
      <c r="C1515" s="18"/>
      <c r="D1515" s="18"/>
      <c r="E1515" s="18"/>
      <c r="G1515" s="18"/>
      <c r="H1515" s="18"/>
      <c r="I1515" s="18"/>
      <c r="J1515" s="18"/>
      <c r="K1515" s="18"/>
      <c r="L1515" s="18"/>
    </row>
    <row r="1516" spans="1:12">
      <c r="A1516" s="18"/>
      <c r="B1516" s="28"/>
      <c r="C1516" s="28"/>
      <c r="D1516" s="28"/>
      <c r="E1516" s="30"/>
      <c r="G1516" s="30"/>
      <c r="H1516" s="30"/>
      <c r="I1516" s="18"/>
      <c r="J1516" s="30"/>
      <c r="K1516" s="18"/>
      <c r="L1516" s="18"/>
    </row>
    <row r="1517" spans="1:12">
      <c r="A1517" s="18"/>
      <c r="B1517" s="18"/>
      <c r="C1517" s="18"/>
      <c r="D1517" s="18"/>
      <c r="E1517" s="18"/>
      <c r="G1517" s="18"/>
      <c r="H1517" s="18"/>
      <c r="I1517" s="18"/>
      <c r="J1517" s="18"/>
      <c r="K1517" s="18"/>
      <c r="L1517" s="18"/>
    </row>
    <row r="1518" spans="1:12">
      <c r="A1518" s="18"/>
      <c r="B1518" s="28"/>
      <c r="C1518" s="28"/>
      <c r="D1518" s="28"/>
      <c r="E1518" s="30"/>
      <c r="G1518" s="30"/>
      <c r="H1518" s="30"/>
      <c r="I1518" s="18"/>
      <c r="J1518" s="30"/>
      <c r="K1518" s="18"/>
      <c r="L1518" s="18"/>
    </row>
    <row r="1519" spans="1:12">
      <c r="A1519" s="18"/>
      <c r="B1519" s="18"/>
      <c r="C1519" s="18"/>
      <c r="D1519" s="18"/>
      <c r="E1519" s="18"/>
      <c r="G1519" s="18"/>
      <c r="H1519" s="18"/>
      <c r="I1519" s="18"/>
      <c r="J1519" s="18"/>
      <c r="K1519" s="18"/>
      <c r="L1519" s="18"/>
    </row>
    <row r="1520" spans="1:12">
      <c r="A1520" s="18"/>
      <c r="B1520" s="28"/>
      <c r="C1520" s="28"/>
      <c r="D1520" s="28"/>
      <c r="E1520" s="30"/>
      <c r="G1520" s="30"/>
      <c r="H1520" s="30"/>
      <c r="I1520" s="18"/>
      <c r="J1520" s="30"/>
      <c r="K1520" s="18"/>
      <c r="L1520" s="18"/>
    </row>
    <row r="1521" spans="1:12">
      <c r="A1521" s="18"/>
      <c r="B1521" s="18"/>
      <c r="C1521" s="18"/>
      <c r="D1521" s="18"/>
      <c r="E1521" s="18"/>
      <c r="G1521" s="18"/>
      <c r="H1521" s="18"/>
      <c r="I1521" s="18"/>
      <c r="J1521" s="18"/>
      <c r="K1521" s="18"/>
      <c r="L1521" s="18"/>
    </row>
    <row r="1522" spans="1:12">
      <c r="A1522" s="18"/>
      <c r="B1522" s="28"/>
      <c r="C1522" s="28"/>
      <c r="D1522" s="28"/>
      <c r="E1522" s="30"/>
      <c r="G1522" s="30"/>
      <c r="H1522" s="30"/>
      <c r="I1522" s="18"/>
      <c r="J1522" s="30"/>
      <c r="K1522" s="18"/>
      <c r="L1522" s="18"/>
    </row>
    <row r="1523" spans="1:12">
      <c r="A1523" s="18"/>
      <c r="B1523" s="18"/>
      <c r="C1523" s="18"/>
      <c r="D1523" s="18"/>
      <c r="E1523" s="18"/>
      <c r="G1523" s="18"/>
      <c r="H1523" s="18"/>
      <c r="I1523" s="18"/>
      <c r="J1523" s="18"/>
      <c r="K1523" s="18"/>
      <c r="L1523" s="18"/>
    </row>
    <row r="1524" spans="1:12">
      <c r="A1524" s="18"/>
      <c r="B1524" s="28"/>
      <c r="C1524" s="28"/>
      <c r="D1524" s="28"/>
      <c r="E1524" s="30"/>
      <c r="G1524" s="30"/>
      <c r="H1524" s="30"/>
      <c r="I1524" s="18"/>
      <c r="J1524" s="30"/>
      <c r="K1524" s="18"/>
      <c r="L1524" s="18"/>
    </row>
    <row r="1525" spans="1:12">
      <c r="A1525" s="18"/>
      <c r="B1525" s="18"/>
      <c r="C1525" s="18"/>
      <c r="D1525" s="18"/>
      <c r="E1525" s="18"/>
      <c r="G1525" s="18"/>
      <c r="H1525" s="18"/>
      <c r="I1525" s="18"/>
      <c r="J1525" s="18"/>
      <c r="K1525" s="18"/>
      <c r="L1525" s="18"/>
    </row>
    <row r="1526" spans="1:12">
      <c r="A1526" s="18"/>
      <c r="B1526" s="28"/>
      <c r="C1526" s="28"/>
      <c r="D1526" s="28"/>
      <c r="E1526" s="30"/>
      <c r="G1526" s="30"/>
      <c r="H1526" s="30"/>
      <c r="I1526" s="18"/>
      <c r="J1526" s="30"/>
      <c r="K1526" s="18"/>
      <c r="L1526" s="18"/>
    </row>
    <row r="1527" spans="1:12">
      <c r="A1527" s="18"/>
      <c r="B1527" s="18"/>
      <c r="C1527" s="18"/>
      <c r="D1527" s="18"/>
      <c r="E1527" s="18"/>
      <c r="G1527" s="18"/>
      <c r="H1527" s="18"/>
      <c r="I1527" s="18"/>
      <c r="J1527" s="18"/>
      <c r="K1527" s="18"/>
      <c r="L1527" s="18"/>
    </row>
    <row r="1528" spans="1:12">
      <c r="A1528" s="18"/>
      <c r="B1528" s="28"/>
      <c r="C1528" s="28"/>
      <c r="D1528" s="28"/>
      <c r="E1528" s="30"/>
      <c r="G1528" s="30"/>
      <c r="H1528" s="30"/>
      <c r="I1528" s="18"/>
      <c r="J1528" s="30"/>
      <c r="K1528" s="18"/>
      <c r="L1528" s="18"/>
    </row>
    <row r="1529" spans="1:12">
      <c r="A1529" s="18"/>
      <c r="B1529" s="18"/>
      <c r="C1529" s="18"/>
      <c r="D1529" s="18"/>
      <c r="E1529" s="18"/>
      <c r="G1529" s="18"/>
      <c r="H1529" s="18"/>
      <c r="I1529" s="18"/>
      <c r="J1529" s="18"/>
      <c r="K1529" s="18"/>
      <c r="L1529" s="18"/>
    </row>
    <row r="1530" spans="1:12">
      <c r="A1530" s="18"/>
      <c r="B1530" s="28"/>
      <c r="C1530" s="28"/>
      <c r="D1530" s="28"/>
      <c r="E1530" s="30"/>
      <c r="G1530" s="30"/>
      <c r="H1530" s="30"/>
      <c r="I1530" s="18"/>
      <c r="J1530" s="30"/>
      <c r="K1530" s="18"/>
      <c r="L1530" s="18"/>
    </row>
    <row r="1531" spans="1:12">
      <c r="A1531" s="18"/>
      <c r="B1531" s="18"/>
      <c r="C1531" s="18"/>
      <c r="D1531" s="18"/>
      <c r="E1531" s="18"/>
      <c r="G1531" s="18"/>
      <c r="H1531" s="18"/>
      <c r="I1531" s="18"/>
      <c r="J1531" s="18"/>
      <c r="K1531" s="18"/>
      <c r="L1531" s="18"/>
    </row>
    <row r="1532" spans="1:12">
      <c r="A1532" s="18"/>
      <c r="B1532" s="28"/>
      <c r="C1532" s="28"/>
      <c r="D1532" s="28"/>
      <c r="E1532" s="30"/>
      <c r="G1532" s="30"/>
      <c r="H1532" s="30"/>
      <c r="I1532" s="18"/>
      <c r="J1532" s="30"/>
      <c r="K1532" s="18"/>
      <c r="L1532" s="18"/>
    </row>
    <row r="1533" spans="1:12">
      <c r="A1533" s="18"/>
      <c r="B1533" s="18"/>
      <c r="C1533" s="18"/>
      <c r="D1533" s="18"/>
      <c r="E1533" s="18"/>
      <c r="G1533" s="18"/>
      <c r="H1533" s="18"/>
      <c r="I1533" s="18"/>
      <c r="J1533" s="18"/>
      <c r="K1533" s="18"/>
      <c r="L1533" s="18"/>
    </row>
    <row r="1534" spans="1:12">
      <c r="A1534" s="18"/>
      <c r="B1534" s="28"/>
      <c r="C1534" s="28"/>
      <c r="D1534" s="28"/>
      <c r="E1534" s="30"/>
      <c r="G1534" s="30"/>
      <c r="H1534" s="30"/>
      <c r="I1534" s="18"/>
      <c r="J1534" s="30"/>
      <c r="K1534" s="18"/>
      <c r="L1534" s="18"/>
    </row>
    <row r="1535" spans="1:12">
      <c r="A1535" s="18"/>
      <c r="B1535" s="18"/>
      <c r="C1535" s="18"/>
      <c r="D1535" s="18"/>
      <c r="E1535" s="18"/>
      <c r="G1535" s="18"/>
      <c r="H1535" s="18"/>
      <c r="I1535" s="18"/>
      <c r="J1535" s="18"/>
      <c r="K1535" s="18"/>
      <c r="L1535" s="18"/>
    </row>
    <row r="1536" spans="1:12">
      <c r="A1536" s="18"/>
      <c r="B1536" s="28"/>
      <c r="C1536" s="28"/>
      <c r="D1536" s="28"/>
      <c r="E1536" s="30"/>
      <c r="G1536" s="30"/>
      <c r="H1536" s="30"/>
      <c r="I1536" s="18"/>
      <c r="J1536" s="30"/>
      <c r="K1536" s="18"/>
      <c r="L1536" s="18"/>
    </row>
    <row r="1537" spans="1:12">
      <c r="A1537" s="18"/>
      <c r="B1537" s="18"/>
      <c r="C1537" s="18"/>
      <c r="D1537" s="18"/>
      <c r="E1537" s="18"/>
      <c r="G1537" s="18"/>
      <c r="H1537" s="18"/>
      <c r="I1537" s="18"/>
      <c r="J1537" s="18"/>
      <c r="K1537" s="18"/>
      <c r="L1537" s="18"/>
    </row>
    <row r="1538" spans="1:12">
      <c r="A1538" s="18"/>
      <c r="B1538" s="28"/>
      <c r="C1538" s="28"/>
      <c r="D1538" s="28"/>
      <c r="E1538" s="30"/>
      <c r="G1538" s="30"/>
      <c r="H1538" s="30"/>
      <c r="I1538" s="18"/>
      <c r="J1538" s="30"/>
      <c r="K1538" s="18"/>
      <c r="L1538" s="18"/>
    </row>
    <row r="1539" spans="1:12">
      <c r="A1539" s="18"/>
      <c r="B1539" s="18"/>
      <c r="C1539" s="18"/>
      <c r="D1539" s="18"/>
      <c r="E1539" s="18"/>
      <c r="G1539" s="18"/>
      <c r="H1539" s="18"/>
      <c r="I1539" s="18"/>
      <c r="J1539" s="18"/>
      <c r="K1539" s="18"/>
      <c r="L1539" s="18"/>
    </row>
    <row r="1540" spans="1:12">
      <c r="A1540" s="18"/>
      <c r="B1540" s="28"/>
      <c r="C1540" s="28"/>
      <c r="D1540" s="28"/>
      <c r="E1540" s="30"/>
      <c r="G1540" s="30"/>
      <c r="H1540" s="30"/>
      <c r="I1540" s="18"/>
      <c r="J1540" s="30"/>
      <c r="K1540" s="18"/>
      <c r="L1540" s="18"/>
    </row>
    <row r="1541" spans="1:12">
      <c r="A1541" s="18"/>
      <c r="B1541" s="18"/>
      <c r="C1541" s="18"/>
      <c r="D1541" s="18"/>
      <c r="E1541" s="18"/>
      <c r="G1541" s="18"/>
      <c r="H1541" s="18"/>
      <c r="I1541" s="18"/>
      <c r="J1541" s="18"/>
      <c r="K1541" s="18"/>
      <c r="L1541" s="18"/>
    </row>
    <row r="1542" spans="1:12">
      <c r="A1542" s="18"/>
      <c r="B1542" s="28"/>
      <c r="C1542" s="28"/>
      <c r="D1542" s="28"/>
      <c r="E1542" s="30"/>
      <c r="G1542" s="30"/>
      <c r="H1542" s="30"/>
      <c r="I1542" s="18"/>
      <c r="J1542" s="30"/>
      <c r="K1542" s="18"/>
      <c r="L1542" s="18"/>
    </row>
    <row r="1543" spans="1:12">
      <c r="A1543" s="18"/>
      <c r="B1543" s="18"/>
      <c r="C1543" s="18"/>
      <c r="D1543" s="18"/>
      <c r="E1543" s="18"/>
      <c r="G1543" s="18"/>
      <c r="H1543" s="18"/>
      <c r="I1543" s="18"/>
      <c r="J1543" s="18"/>
      <c r="K1543" s="18"/>
      <c r="L1543" s="18"/>
    </row>
    <row r="1544" spans="1:12">
      <c r="A1544" s="18"/>
      <c r="B1544" s="28"/>
      <c r="C1544" s="28"/>
      <c r="D1544" s="28"/>
      <c r="E1544" s="30"/>
      <c r="G1544" s="30"/>
      <c r="H1544" s="30"/>
      <c r="I1544" s="18"/>
      <c r="J1544" s="30"/>
      <c r="K1544" s="18"/>
      <c r="L1544" s="18"/>
    </row>
    <row r="1545" spans="1:12">
      <c r="A1545" s="18"/>
      <c r="B1545" s="18"/>
      <c r="C1545" s="18"/>
      <c r="D1545" s="18"/>
      <c r="E1545" s="18"/>
      <c r="G1545" s="18"/>
      <c r="H1545" s="18"/>
      <c r="I1545" s="18"/>
      <c r="J1545" s="18"/>
      <c r="K1545" s="18"/>
      <c r="L1545" s="18"/>
    </row>
    <row r="1546" spans="1:12">
      <c r="A1546" s="18"/>
      <c r="B1546" s="28"/>
      <c r="C1546" s="28"/>
      <c r="D1546" s="28"/>
      <c r="E1546" s="30"/>
      <c r="G1546" s="30"/>
      <c r="H1546" s="30"/>
      <c r="I1546" s="18"/>
      <c r="J1546" s="30"/>
      <c r="K1546" s="18"/>
      <c r="L1546" s="18"/>
    </row>
    <row r="1547" spans="1:12">
      <c r="A1547" s="18"/>
      <c r="B1547" s="18"/>
      <c r="C1547" s="18"/>
      <c r="D1547" s="18"/>
      <c r="E1547" s="18"/>
      <c r="G1547" s="18"/>
      <c r="H1547" s="18"/>
      <c r="I1547" s="18"/>
      <c r="J1547" s="18"/>
      <c r="K1547" s="18"/>
      <c r="L1547" s="18"/>
    </row>
    <row r="1548" spans="1:12">
      <c r="A1548" s="18"/>
      <c r="B1548" s="28"/>
      <c r="C1548" s="28"/>
      <c r="D1548" s="28"/>
      <c r="E1548" s="30"/>
      <c r="G1548" s="30"/>
      <c r="H1548" s="30"/>
      <c r="I1548" s="18"/>
      <c r="J1548" s="30"/>
      <c r="K1548" s="18"/>
      <c r="L1548" s="18"/>
    </row>
    <row r="1549" spans="1:12">
      <c r="A1549" s="18"/>
      <c r="B1549" s="18"/>
      <c r="C1549" s="18"/>
      <c r="D1549" s="18"/>
      <c r="E1549" s="18"/>
      <c r="G1549" s="18"/>
      <c r="H1549" s="18"/>
      <c r="I1549" s="18"/>
      <c r="J1549" s="18"/>
      <c r="K1549" s="18"/>
      <c r="L1549" s="18"/>
    </row>
    <row r="1550" spans="1:12">
      <c r="A1550" s="18"/>
      <c r="B1550" s="28"/>
      <c r="C1550" s="28"/>
      <c r="D1550" s="28"/>
      <c r="E1550" s="30"/>
      <c r="G1550" s="30"/>
      <c r="H1550" s="30"/>
      <c r="I1550" s="18"/>
      <c r="J1550" s="30"/>
      <c r="K1550" s="18"/>
      <c r="L1550" s="18"/>
    </row>
    <row r="1551" spans="1:12">
      <c r="A1551" s="18"/>
      <c r="B1551" s="18"/>
      <c r="C1551" s="18"/>
      <c r="D1551" s="18"/>
      <c r="E1551" s="18"/>
      <c r="G1551" s="18"/>
      <c r="H1551" s="18"/>
      <c r="I1551" s="18"/>
      <c r="J1551" s="18"/>
      <c r="K1551" s="18"/>
      <c r="L1551" s="18"/>
    </row>
    <row r="1552" spans="1:12">
      <c r="A1552" s="18"/>
      <c r="B1552" s="28"/>
      <c r="C1552" s="28"/>
      <c r="D1552" s="28"/>
      <c r="E1552" s="30"/>
      <c r="G1552" s="30"/>
      <c r="H1552" s="30"/>
      <c r="I1552" s="18"/>
      <c r="J1552" s="30"/>
      <c r="K1552" s="18"/>
      <c r="L1552" s="18"/>
    </row>
    <row r="1553" spans="1:12">
      <c r="A1553" s="18"/>
      <c r="B1553" s="18"/>
      <c r="C1553" s="18"/>
      <c r="D1553" s="18"/>
      <c r="E1553" s="18"/>
      <c r="G1553" s="18"/>
      <c r="H1553" s="18"/>
      <c r="I1553" s="18"/>
      <c r="J1553" s="18"/>
      <c r="K1553" s="18"/>
      <c r="L1553" s="18"/>
    </row>
    <row r="1554" spans="1:12">
      <c r="A1554" s="18"/>
      <c r="B1554" s="28"/>
      <c r="C1554" s="28"/>
      <c r="D1554" s="28"/>
      <c r="E1554" s="30"/>
      <c r="G1554" s="30"/>
      <c r="H1554" s="30"/>
      <c r="I1554" s="18"/>
      <c r="J1554" s="30"/>
      <c r="K1554" s="18"/>
      <c r="L1554" s="18"/>
    </row>
    <row r="1555" spans="1:12">
      <c r="A1555" s="18"/>
      <c r="B1555" s="18"/>
      <c r="C1555" s="18"/>
      <c r="D1555" s="18"/>
      <c r="E1555" s="18"/>
      <c r="G1555" s="18"/>
      <c r="H1555" s="18"/>
      <c r="I1555" s="18"/>
      <c r="J1555" s="18"/>
      <c r="K1555" s="18"/>
      <c r="L1555" s="18"/>
    </row>
    <row r="1556" spans="1:12">
      <c r="A1556" s="18"/>
      <c r="B1556" s="28"/>
      <c r="C1556" s="28"/>
      <c r="D1556" s="28"/>
      <c r="E1556" s="30"/>
      <c r="G1556" s="30"/>
      <c r="H1556" s="30"/>
      <c r="I1556" s="18"/>
      <c r="J1556" s="30"/>
      <c r="K1556" s="18"/>
      <c r="L1556" s="18"/>
    </row>
    <row r="1557" spans="1:12">
      <c r="A1557" s="18"/>
      <c r="B1557" s="18"/>
      <c r="C1557" s="18"/>
      <c r="D1557" s="18"/>
      <c r="E1557" s="18"/>
      <c r="G1557" s="18"/>
      <c r="H1557" s="18"/>
      <c r="I1557" s="18"/>
      <c r="J1557" s="18"/>
      <c r="K1557" s="18"/>
      <c r="L1557" s="18"/>
    </row>
    <row r="1558" spans="1:12">
      <c r="A1558" s="18"/>
      <c r="B1558" s="28"/>
      <c r="C1558" s="28"/>
      <c r="D1558" s="28"/>
      <c r="E1558" s="30"/>
      <c r="G1558" s="30"/>
      <c r="H1558" s="30"/>
      <c r="I1558" s="18"/>
      <c r="J1558" s="30"/>
      <c r="K1558" s="18"/>
      <c r="L1558" s="18"/>
    </row>
    <row r="1559" spans="1:12">
      <c r="A1559" s="18"/>
      <c r="B1559" s="18"/>
      <c r="C1559" s="18"/>
      <c r="D1559" s="18"/>
      <c r="E1559" s="18"/>
      <c r="G1559" s="18"/>
      <c r="H1559" s="18"/>
      <c r="I1559" s="18"/>
      <c r="J1559" s="18"/>
      <c r="K1559" s="18"/>
      <c r="L1559" s="18"/>
    </row>
    <row r="1560" spans="1:12">
      <c r="A1560" s="18"/>
      <c r="B1560" s="28"/>
      <c r="C1560" s="28"/>
      <c r="D1560" s="28"/>
      <c r="E1560" s="30"/>
      <c r="G1560" s="30"/>
      <c r="H1560" s="30"/>
      <c r="I1560" s="18"/>
      <c r="J1560" s="30"/>
      <c r="K1560" s="18"/>
      <c r="L1560" s="18"/>
    </row>
    <row r="1561" spans="1:12">
      <c r="A1561" s="18"/>
      <c r="B1561" s="18"/>
      <c r="C1561" s="18"/>
      <c r="D1561" s="18"/>
      <c r="E1561" s="18"/>
      <c r="G1561" s="18"/>
      <c r="H1561" s="18"/>
      <c r="I1561" s="18"/>
      <c r="J1561" s="18"/>
      <c r="K1561" s="18"/>
      <c r="L1561" s="18"/>
    </row>
    <row r="1562" spans="1:12">
      <c r="A1562" s="18"/>
      <c r="B1562" s="28"/>
      <c r="C1562" s="28"/>
      <c r="D1562" s="28"/>
      <c r="E1562" s="30"/>
      <c r="G1562" s="30"/>
      <c r="H1562" s="30"/>
      <c r="I1562" s="18"/>
      <c r="J1562" s="30"/>
      <c r="K1562" s="18"/>
      <c r="L1562" s="18"/>
    </row>
    <row r="1563" spans="1:12">
      <c r="A1563" s="18"/>
      <c r="B1563" s="18"/>
      <c r="C1563" s="18"/>
      <c r="D1563" s="18"/>
      <c r="E1563" s="18"/>
      <c r="G1563" s="18"/>
      <c r="H1563" s="18"/>
      <c r="I1563" s="18"/>
      <c r="J1563" s="18"/>
      <c r="K1563" s="18"/>
      <c r="L1563" s="18"/>
    </row>
    <row r="1564" spans="1:12">
      <c r="A1564" s="18"/>
      <c r="B1564" s="28"/>
      <c r="C1564" s="28"/>
      <c r="D1564" s="28"/>
      <c r="E1564" s="30"/>
      <c r="G1564" s="30"/>
      <c r="H1564" s="30"/>
      <c r="I1564" s="18"/>
      <c r="J1564" s="30"/>
      <c r="K1564" s="18"/>
      <c r="L1564" s="18"/>
    </row>
    <row r="1565" spans="1:12">
      <c r="A1565" s="18"/>
      <c r="B1565" s="18"/>
      <c r="C1565" s="18"/>
      <c r="D1565" s="18"/>
      <c r="E1565" s="18"/>
      <c r="G1565" s="18"/>
      <c r="H1565" s="18"/>
      <c r="I1565" s="18"/>
      <c r="J1565" s="18"/>
      <c r="K1565" s="18"/>
      <c r="L1565" s="18"/>
    </row>
  </sheetData>
  <mergeCells count="1">
    <mergeCell ref="A2:F2"/>
  </mergeCells>
  <conditionalFormatting sqref="C110">
    <cfRule type="duplicateValues" dxfId="29" priority="32" stopIfTrue="1"/>
  </conditionalFormatting>
  <conditionalFormatting sqref="C115 C117 C119 C121 C123 C125">
    <cfRule type="duplicateValues" dxfId="28" priority="31" stopIfTrue="1"/>
  </conditionalFormatting>
  <conditionalFormatting sqref="C104">
    <cfRule type="duplicateValues" dxfId="27" priority="27" stopIfTrue="1"/>
  </conditionalFormatting>
  <conditionalFormatting sqref="C105">
    <cfRule type="duplicateValues" dxfId="26" priority="25" stopIfTrue="1"/>
  </conditionalFormatting>
  <conditionalFormatting sqref="C108">
    <cfRule type="duplicateValues" dxfId="25" priority="24" stopIfTrue="1"/>
  </conditionalFormatting>
  <conditionalFormatting sqref="C127:C166 C84:C88 C1 C5 A4 C3 C109 C111 C90:C94 C7:C73">
    <cfRule type="duplicateValues" dxfId="24" priority="154" stopIfTrue="1"/>
  </conditionalFormatting>
  <conditionalFormatting sqref="C75">
    <cfRule type="duplicateValues" dxfId="23" priority="22" stopIfTrue="1"/>
  </conditionalFormatting>
  <conditionalFormatting sqref="C79">
    <cfRule type="duplicateValues" dxfId="22" priority="21" stopIfTrue="1"/>
  </conditionalFormatting>
  <conditionalFormatting sqref="C80">
    <cfRule type="duplicateValues" dxfId="21" priority="20" stopIfTrue="1"/>
  </conditionalFormatting>
  <conditionalFormatting sqref="C81">
    <cfRule type="duplicateValues" dxfId="20" priority="19" stopIfTrue="1"/>
  </conditionalFormatting>
  <conditionalFormatting sqref="C82">
    <cfRule type="duplicateValues" dxfId="19" priority="18" stopIfTrue="1"/>
  </conditionalFormatting>
  <conditionalFormatting sqref="C89">
    <cfRule type="duplicateValues" dxfId="18" priority="17" stopIfTrue="1"/>
  </conditionalFormatting>
  <conditionalFormatting sqref="C74 C77:C78 C83">
    <cfRule type="duplicateValues" dxfId="17" priority="156" stopIfTrue="1"/>
  </conditionalFormatting>
  <conditionalFormatting sqref="C97">
    <cfRule type="duplicateValues" dxfId="16" priority="16" stopIfTrue="1"/>
  </conditionalFormatting>
  <conditionalFormatting sqref="C98">
    <cfRule type="duplicateValues" dxfId="15" priority="15" stopIfTrue="1"/>
  </conditionalFormatting>
  <conditionalFormatting sqref="C101">
    <cfRule type="duplicateValues" dxfId="14" priority="14" stopIfTrue="1"/>
  </conditionalFormatting>
  <conditionalFormatting sqref="C95:C96 C99:C100 C103">
    <cfRule type="duplicateValues" dxfId="13" priority="174" stopIfTrue="1"/>
  </conditionalFormatting>
  <conditionalFormatting sqref="C102">
    <cfRule type="duplicateValues" dxfId="12" priority="13" stopIfTrue="1"/>
  </conditionalFormatting>
  <conditionalFormatting sqref="C113">
    <cfRule type="duplicateValues" dxfId="11" priority="12" stopIfTrue="1"/>
  </conditionalFormatting>
  <conditionalFormatting sqref="C112">
    <cfRule type="duplicateValues" dxfId="10" priority="11" stopIfTrue="1"/>
  </conditionalFormatting>
  <conditionalFormatting sqref="C114">
    <cfRule type="duplicateValues" dxfId="9" priority="10" stopIfTrue="1"/>
  </conditionalFormatting>
  <conditionalFormatting sqref="C116">
    <cfRule type="duplicateValues" dxfId="8" priority="9" stopIfTrue="1"/>
  </conditionalFormatting>
  <conditionalFormatting sqref="C118">
    <cfRule type="duplicateValues" dxfId="7" priority="8" stopIfTrue="1"/>
  </conditionalFormatting>
  <conditionalFormatting sqref="C120">
    <cfRule type="duplicateValues" dxfId="6" priority="7" stopIfTrue="1"/>
  </conditionalFormatting>
  <conditionalFormatting sqref="C122">
    <cfRule type="duplicateValues" dxfId="5" priority="6" stopIfTrue="1"/>
  </conditionalFormatting>
  <conditionalFormatting sqref="C124">
    <cfRule type="duplicateValues" dxfId="4" priority="5" stopIfTrue="1"/>
  </conditionalFormatting>
  <conditionalFormatting sqref="C126">
    <cfRule type="duplicateValues" dxfId="3" priority="4" stopIfTrue="1"/>
  </conditionalFormatting>
  <conditionalFormatting sqref="C107">
    <cfRule type="duplicateValues" dxfId="2" priority="3" stopIfTrue="1"/>
  </conditionalFormatting>
  <conditionalFormatting sqref="C106">
    <cfRule type="duplicateValues" dxfId="1" priority="2" stopIfTrue="1"/>
  </conditionalFormatting>
  <conditionalFormatting sqref="C76">
    <cfRule type="duplicateValues" dxfId="0" priority="1" stopIfTrue="1"/>
  </conditionalFormatting>
  <pageMargins left="0.7" right="0.7" top="0.75" bottom="0.75" header="0.3" footer="0.3"/>
  <pageSetup scale="27" orientation="portrait" horizontalDpi="1200" verticalDpi="1200" r:id="rId1"/>
  <headerFooter alignWithMargins="0"/>
  <rowBreaks count="3" manualBreakCount="3">
    <brk id="327" max="9" man="1"/>
    <brk id="748" max="9" man="1"/>
    <brk id="101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F2DB2-97EC-43C0-B567-53F88ACBA5A5}">
  <dimension ref="A1:I11"/>
  <sheetViews>
    <sheetView showGridLines="0" zoomScale="85" zoomScaleNormal="85" workbookViewId="0">
      <selection activeCell="G5" sqref="G5:G8"/>
    </sheetView>
  </sheetViews>
  <sheetFormatPr defaultColWidth="0" defaultRowHeight="12.75" zeroHeight="1"/>
  <cols>
    <col min="1" max="8" width="11.42578125" customWidth="1"/>
    <col min="9" max="9" width="0.28515625" customWidth="1"/>
    <col min="10" max="16384" width="11.42578125" hidden="1"/>
  </cols>
  <sheetData>
    <row r="1" spans="1:8">
      <c r="A1" s="193"/>
      <c r="B1" s="194"/>
      <c r="C1" s="194"/>
      <c r="D1" s="194"/>
      <c r="E1" s="194"/>
      <c r="F1" s="194"/>
      <c r="G1" s="194"/>
      <c r="H1" s="195"/>
    </row>
    <row r="2" spans="1:8">
      <c r="A2" s="196"/>
      <c r="B2" s="197" t="s">
        <v>1877</v>
      </c>
      <c r="C2" s="198"/>
      <c r="D2" s="198"/>
      <c r="E2" s="198"/>
      <c r="F2" s="198"/>
      <c r="G2" s="198"/>
      <c r="H2" s="199"/>
    </row>
    <row r="3" spans="1:8">
      <c r="A3" s="196"/>
      <c r="B3" s="198"/>
      <c r="C3" s="198"/>
      <c r="D3" s="198"/>
      <c r="E3" s="198"/>
      <c r="F3" s="198"/>
      <c r="G3" s="198"/>
      <c r="H3" s="199"/>
    </row>
    <row r="4" spans="1:8" ht="15">
      <c r="A4" s="196"/>
      <c r="B4" s="200" t="s">
        <v>1878</v>
      </c>
      <c r="C4" s="220" t="s">
        <v>1879</v>
      </c>
      <c r="D4" s="221"/>
      <c r="E4" s="221"/>
      <c r="F4" s="222"/>
      <c r="G4" s="201" t="s">
        <v>1880</v>
      </c>
      <c r="H4" s="199"/>
    </row>
    <row r="5" spans="1:8">
      <c r="A5" s="196"/>
      <c r="B5" s="202">
        <v>1</v>
      </c>
      <c r="C5" s="223" t="s">
        <v>1881</v>
      </c>
      <c r="D5" s="224"/>
      <c r="E5" s="224"/>
      <c r="F5" s="225"/>
      <c r="G5" s="203">
        <v>6.8099999999999994E-2</v>
      </c>
      <c r="H5" s="199"/>
    </row>
    <row r="6" spans="1:8">
      <c r="A6" s="196"/>
      <c r="B6" s="202">
        <v>2</v>
      </c>
      <c r="C6" s="223" t="s">
        <v>1882</v>
      </c>
      <c r="D6" s="224"/>
      <c r="E6" s="224"/>
      <c r="F6" s="225"/>
      <c r="G6" s="203">
        <v>0.11173</v>
      </c>
      <c r="H6" s="199"/>
    </row>
    <row r="7" spans="1:8">
      <c r="A7" s="196"/>
      <c r="B7" s="202">
        <v>3</v>
      </c>
      <c r="C7" s="223" t="s">
        <v>1883</v>
      </c>
      <c r="D7" s="224"/>
      <c r="E7" s="224"/>
      <c r="F7" s="225"/>
      <c r="G7" s="203">
        <v>0.06</v>
      </c>
      <c r="H7" s="199"/>
    </row>
    <row r="8" spans="1:8">
      <c r="A8" s="196"/>
      <c r="B8" s="202">
        <v>4</v>
      </c>
      <c r="C8" s="223" t="s">
        <v>1884</v>
      </c>
      <c r="D8" s="224"/>
      <c r="E8" s="224"/>
      <c r="F8" s="225"/>
      <c r="G8" s="203">
        <v>2.5000000000000001E-2</v>
      </c>
      <c r="H8" s="199"/>
    </row>
    <row r="9" spans="1:8">
      <c r="A9" s="196"/>
      <c r="B9" s="198"/>
      <c r="C9" s="198"/>
      <c r="D9" s="198"/>
      <c r="E9" s="198"/>
      <c r="F9" s="198"/>
      <c r="G9" s="204"/>
      <c r="H9" s="199"/>
    </row>
    <row r="10" spans="1:8" ht="15">
      <c r="A10" s="205" t="s">
        <v>1885</v>
      </c>
      <c r="B10" s="198"/>
      <c r="C10" s="205"/>
      <c r="D10" s="198"/>
      <c r="E10" s="198"/>
      <c r="F10" s="198"/>
      <c r="G10" s="198"/>
      <c r="H10" s="199"/>
    </row>
    <row r="11" spans="1:8" ht="13.5" thickBot="1">
      <c r="A11" s="206"/>
      <c r="B11" s="207"/>
      <c r="C11" s="207"/>
      <c r="D11" s="207"/>
      <c r="E11" s="207"/>
      <c r="F11" s="207"/>
      <c r="G11" s="207"/>
      <c r="H11" s="208"/>
    </row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57"/>
  <sheetViews>
    <sheetView showGridLines="0" topLeftCell="A34" zoomScale="70" zoomScaleNormal="70" workbookViewId="0">
      <selection activeCell="A160" sqref="A160"/>
    </sheetView>
  </sheetViews>
  <sheetFormatPr defaultColWidth="11.42578125" defaultRowHeight="12.75"/>
  <cols>
    <col min="1" max="1" width="84.140625" style="17" customWidth="1"/>
    <col min="2" max="2" width="11.42578125" style="17"/>
    <col min="3" max="3" width="12.85546875" style="17" bestFit="1" customWidth="1"/>
    <col min="4" max="16384" width="11.42578125" style="17"/>
  </cols>
  <sheetData>
    <row r="1" spans="1:15" ht="13.5">
      <c r="A1" s="226" t="s">
        <v>1886</v>
      </c>
      <c r="B1" s="227" t="s">
        <v>1887</v>
      </c>
      <c r="C1" s="227"/>
      <c r="D1" s="227"/>
      <c r="I1" s="17" t="s">
        <v>1888</v>
      </c>
      <c r="J1" s="17" t="s">
        <v>1889</v>
      </c>
      <c r="K1" s="182">
        <f>1/(O2*0.4+O5*0.6)</f>
        <v>0.83333333333333326</v>
      </c>
      <c r="N1" s="17" t="s">
        <v>1890</v>
      </c>
      <c r="O1" s="17">
        <v>1</v>
      </c>
    </row>
    <row r="2" spans="1:15" ht="13.5">
      <c r="A2" s="226"/>
      <c r="B2" s="153" t="s">
        <v>1891</v>
      </c>
      <c r="C2" s="153" t="s">
        <v>1892</v>
      </c>
      <c r="D2" s="153" t="s">
        <v>1893</v>
      </c>
      <c r="I2" s="17" t="s">
        <v>1888</v>
      </c>
      <c r="J2" s="17" t="s">
        <v>1894</v>
      </c>
      <c r="K2" s="182">
        <f>1/(O2*0.4+O6*0.6)</f>
        <v>0.75757575757575757</v>
      </c>
      <c r="N2" s="17" t="s">
        <v>1888</v>
      </c>
      <c r="O2" s="17">
        <v>1.5</v>
      </c>
    </row>
    <row r="3" spans="1:15" ht="13.5">
      <c r="A3" s="145" t="s">
        <v>839</v>
      </c>
      <c r="B3" s="146" t="s">
        <v>653</v>
      </c>
      <c r="C3" s="147">
        <v>110</v>
      </c>
      <c r="D3" s="147">
        <v>110</v>
      </c>
      <c r="F3" s="17" t="s">
        <v>1895</v>
      </c>
      <c r="I3" s="17" t="s">
        <v>1888</v>
      </c>
      <c r="J3" s="181" t="s">
        <v>1896</v>
      </c>
      <c r="K3" s="182">
        <f>1/(O2*0.4+O7*0.6)</f>
        <v>0.66666666666666663</v>
      </c>
      <c r="N3" s="17" t="s">
        <v>1897</v>
      </c>
      <c r="O3" s="17">
        <v>2.5</v>
      </c>
    </row>
    <row r="4" spans="1:15" ht="13.5">
      <c r="A4" s="145" t="s">
        <v>841</v>
      </c>
      <c r="B4" s="146" t="s">
        <v>653</v>
      </c>
      <c r="C4" s="147">
        <f>+ROUNDUP(C7*K1,0)</f>
        <v>84</v>
      </c>
      <c r="D4" s="147">
        <f>+ROUNDUP(D7*K1,0)</f>
        <v>84</v>
      </c>
      <c r="F4" s="17" t="s">
        <v>1898</v>
      </c>
      <c r="G4" s="17">
        <v>1</v>
      </c>
      <c r="I4" s="17" t="s">
        <v>1888</v>
      </c>
      <c r="J4" s="17" t="s">
        <v>1899</v>
      </c>
      <c r="K4" s="182">
        <f>1/(O2*0.4+O8*0.6)</f>
        <v>0.59523809523809523</v>
      </c>
      <c r="N4" s="17" t="s">
        <v>1900</v>
      </c>
      <c r="O4" s="17">
        <v>3</v>
      </c>
    </row>
    <row r="5" spans="1:15" ht="13.5">
      <c r="A5" s="145" t="s">
        <v>864</v>
      </c>
      <c r="B5" s="146" t="s">
        <v>653</v>
      </c>
      <c r="C5" s="147">
        <f>+ROUNDUP(C7*K1,0)</f>
        <v>84</v>
      </c>
      <c r="D5" s="147">
        <f>+ROUNDUP(D7*K1,0)</f>
        <v>84</v>
      </c>
      <c r="F5" s="17" t="s">
        <v>1901</v>
      </c>
      <c r="G5" s="17">
        <v>1.2</v>
      </c>
      <c r="I5" s="17" t="s">
        <v>1890</v>
      </c>
      <c r="J5" s="17" t="s">
        <v>1889</v>
      </c>
      <c r="K5" s="182">
        <f>1/(O1*0.4+O5*0.6)</f>
        <v>1</v>
      </c>
      <c r="N5" s="17" t="s">
        <v>1889</v>
      </c>
      <c r="O5" s="17">
        <v>1</v>
      </c>
    </row>
    <row r="6" spans="1:15" ht="13.5">
      <c r="A6" s="145" t="s">
        <v>869</v>
      </c>
      <c r="B6" s="146" t="s">
        <v>653</v>
      </c>
      <c r="C6" s="147">
        <f>+ROUNDUP(C7*K2,0)</f>
        <v>76</v>
      </c>
      <c r="D6" s="147">
        <f>+ROUNDUP(D7*K2,0)</f>
        <v>76</v>
      </c>
      <c r="F6" s="17" t="s">
        <v>1902</v>
      </c>
      <c r="G6" s="17">
        <v>1.6</v>
      </c>
      <c r="I6" s="17" t="s">
        <v>1890</v>
      </c>
      <c r="J6" s="17" t="s">
        <v>1894</v>
      </c>
      <c r="K6" s="182">
        <f>1/(O1*0.4+O6*0.6)</f>
        <v>0.89285714285714279</v>
      </c>
      <c r="N6" s="17" t="s">
        <v>1894</v>
      </c>
      <c r="O6" s="17">
        <v>1.2</v>
      </c>
    </row>
    <row r="7" spans="1:15" s="181" customFormat="1" ht="13.5">
      <c r="A7" s="178" t="s">
        <v>855</v>
      </c>
      <c r="B7" s="179" t="s">
        <v>653</v>
      </c>
      <c r="C7" s="180">
        <v>100</v>
      </c>
      <c r="D7" s="180">
        <v>100</v>
      </c>
      <c r="F7" s="17" t="s">
        <v>1903</v>
      </c>
      <c r="G7" s="181">
        <v>1.8</v>
      </c>
      <c r="I7" s="181" t="s">
        <v>1890</v>
      </c>
      <c r="J7" s="181" t="s">
        <v>1896</v>
      </c>
      <c r="K7" s="182">
        <f>1/(O1*0.4+O7*0.6)</f>
        <v>0.76923076923076938</v>
      </c>
      <c r="N7" s="181" t="s">
        <v>1896</v>
      </c>
      <c r="O7" s="181">
        <v>1.5</v>
      </c>
    </row>
    <row r="8" spans="1:15" ht="13.5">
      <c r="A8" s="145" t="s">
        <v>861</v>
      </c>
      <c r="B8" s="146" t="s">
        <v>653</v>
      </c>
      <c r="C8" s="147">
        <f>+ROUNDUP(C7*K6,0)</f>
        <v>90</v>
      </c>
      <c r="D8" s="147">
        <f>+ROUNDUP(D7*K6,0)</f>
        <v>90</v>
      </c>
      <c r="F8" s="17" t="s">
        <v>1904</v>
      </c>
      <c r="G8" s="17">
        <v>2</v>
      </c>
      <c r="I8" s="17" t="s">
        <v>1890</v>
      </c>
      <c r="J8" s="17" t="s">
        <v>1899</v>
      </c>
      <c r="K8" s="182">
        <f>1/(O1*0.4+O8*0.6)</f>
        <v>0.67567567567567566</v>
      </c>
      <c r="N8" s="17" t="s">
        <v>1899</v>
      </c>
      <c r="O8" s="17">
        <v>1.8</v>
      </c>
    </row>
    <row r="9" spans="1:15" ht="13.5">
      <c r="A9" s="145" t="s">
        <v>884</v>
      </c>
      <c r="B9" s="146" t="s">
        <v>653</v>
      </c>
      <c r="C9" s="147">
        <f>+ROUNDUP((C7*K1)/G5,0)</f>
        <v>70</v>
      </c>
      <c r="D9" s="147">
        <f>+ROUNDUP((D7*K1)/G5,0)</f>
        <v>70</v>
      </c>
      <c r="I9" s="17" t="s">
        <v>1897</v>
      </c>
      <c r="J9" s="17" t="s">
        <v>1889</v>
      </c>
      <c r="K9" s="182">
        <f>1/(O3*0.6+O5*0.4)</f>
        <v>0.52631578947368418</v>
      </c>
    </row>
    <row r="10" spans="1:15" ht="13.5">
      <c r="A10" s="145" t="s">
        <v>874</v>
      </c>
      <c r="B10" s="146" t="s">
        <v>653</v>
      </c>
      <c r="C10" s="147">
        <f>+ROUNDUP((C7*K5)/G5,0)</f>
        <v>84</v>
      </c>
      <c r="D10" s="147">
        <f>+ROUNDUP((D7*K5)/G5,0)</f>
        <v>84</v>
      </c>
      <c r="I10" s="17" t="s">
        <v>1897</v>
      </c>
      <c r="J10" s="17" t="s">
        <v>1894</v>
      </c>
      <c r="K10" s="182">
        <f>1/(O3*0.6+O6*0.4)</f>
        <v>0.50505050505050508</v>
      </c>
    </row>
    <row r="11" spans="1:15" ht="13.5">
      <c r="A11" s="145" t="s">
        <v>880</v>
      </c>
      <c r="B11" s="146" t="s">
        <v>653</v>
      </c>
      <c r="C11" s="147">
        <f>+ROUNDUP((C7*K6)/G5,0)</f>
        <v>75</v>
      </c>
      <c r="D11" s="147">
        <f>+ROUNDUP((D7*K6)/G5,0)</f>
        <v>75</v>
      </c>
      <c r="I11" s="17" t="s">
        <v>1897</v>
      </c>
      <c r="J11" s="181" t="s">
        <v>1896</v>
      </c>
      <c r="K11" s="182">
        <f>1/(O3*0.6+O7*0.4)</f>
        <v>0.47619047619047616</v>
      </c>
    </row>
    <row r="12" spans="1:15" ht="13.5">
      <c r="A12" s="145" t="s">
        <v>888</v>
      </c>
      <c r="B12" s="146" t="s">
        <v>653</v>
      </c>
      <c r="C12" s="147">
        <f>+ROUNDUP((C7*K9)/G5,0)</f>
        <v>44</v>
      </c>
      <c r="D12" s="147">
        <f>+ROUNDUP((D7*K9)/G5,0)</f>
        <v>44</v>
      </c>
      <c r="I12" s="17" t="s">
        <v>1897</v>
      </c>
      <c r="J12" s="17" t="s">
        <v>1899</v>
      </c>
      <c r="K12" s="182">
        <f>1/(O3*0.6+O8*0.4)</f>
        <v>0.4504504504504504</v>
      </c>
    </row>
    <row r="13" spans="1:15" ht="13.5">
      <c r="A13" s="145" t="s">
        <v>892</v>
      </c>
      <c r="B13" s="146" t="s">
        <v>653</v>
      </c>
      <c r="C13" s="147">
        <f>+ROUNDUP((C7*K13)/G5,0)</f>
        <v>33</v>
      </c>
      <c r="D13" s="147">
        <f>+ROUNDUP((D7*K13)/G5,0)</f>
        <v>33</v>
      </c>
      <c r="I13" s="17" t="s">
        <v>1900</v>
      </c>
      <c r="J13" s="17" t="s">
        <v>1889</v>
      </c>
      <c r="K13" s="182">
        <f>1/(O4*0.8+O5*0.2)</f>
        <v>0.38461538461538453</v>
      </c>
    </row>
    <row r="14" spans="1:15" ht="13.5">
      <c r="A14" s="145" t="s">
        <v>896</v>
      </c>
      <c r="B14" s="146" t="s">
        <v>653</v>
      </c>
      <c r="C14" s="147">
        <f>+ROUNDUP((C7*K1)/G5,0)</f>
        <v>70</v>
      </c>
      <c r="D14" s="147">
        <f>+ROUNDUP((D7*K1)/G5,0)</f>
        <v>70</v>
      </c>
      <c r="I14" s="17" t="s">
        <v>1900</v>
      </c>
      <c r="J14" s="17" t="s">
        <v>1894</v>
      </c>
      <c r="K14" s="182">
        <f>1/(O4*0.8+O6*0.2)</f>
        <v>0.37878787878787873</v>
      </c>
    </row>
    <row r="15" spans="1:15" ht="13.5">
      <c r="A15" s="145" t="s">
        <v>902</v>
      </c>
      <c r="B15" s="146" t="s">
        <v>653</v>
      </c>
      <c r="C15" s="147">
        <f>+ROUNDUP((C7*K5)/G5,0)</f>
        <v>84</v>
      </c>
      <c r="D15" s="147">
        <f>+ROUNDUP((D7*K5)/G5,0)</f>
        <v>84</v>
      </c>
      <c r="I15" s="17" t="s">
        <v>1900</v>
      </c>
      <c r="J15" s="181" t="s">
        <v>1896</v>
      </c>
      <c r="K15" s="182">
        <f>1/(O4*0.8+O7*0.2)</f>
        <v>0.37037037037037035</v>
      </c>
    </row>
    <row r="16" spans="1:15" ht="13.5">
      <c r="A16" s="145" t="s">
        <v>906</v>
      </c>
      <c r="B16" s="146" t="s">
        <v>653</v>
      </c>
      <c r="C16" s="147">
        <f>+ROUNDUP((C7*K6)/G5,0)</f>
        <v>75</v>
      </c>
      <c r="D16" s="147">
        <f>+ROUNDUP((D7*K6)/G5,0)</f>
        <v>75</v>
      </c>
      <c r="I16" s="17" t="s">
        <v>1900</v>
      </c>
      <c r="J16" s="17" t="s">
        <v>1899</v>
      </c>
      <c r="K16" s="182">
        <f>1/(O4*0.8+O8*0.2)</f>
        <v>0.36231884057971009</v>
      </c>
    </row>
    <row r="17" spans="1:4" ht="13.5">
      <c r="A17" s="145" t="s">
        <v>910</v>
      </c>
      <c r="B17" s="146" t="s">
        <v>653</v>
      </c>
      <c r="C17" s="147">
        <f>+ROUNDUP((C7*K5)/G5,0)</f>
        <v>84</v>
      </c>
      <c r="D17" s="147">
        <f>+ROUNDUP((D7*K5)/G5,0)</f>
        <v>84</v>
      </c>
    </row>
    <row r="18" spans="1:4" ht="13.5">
      <c r="A18" s="145" t="s">
        <v>917</v>
      </c>
      <c r="B18" s="146" t="s">
        <v>653</v>
      </c>
      <c r="C18" s="147">
        <f>+ROUNDUP((C7*K9)/G5,0)</f>
        <v>44</v>
      </c>
      <c r="D18" s="147">
        <f>+ROUNDUP((D7*K9)/G5,0)</f>
        <v>44</v>
      </c>
    </row>
    <row r="19" spans="1:4" ht="13.5">
      <c r="A19" s="145" t="s">
        <v>922</v>
      </c>
      <c r="B19" s="146" t="s">
        <v>653</v>
      </c>
      <c r="C19" s="147">
        <f>+ROUNDUP((C7*K6)/G5,0)</f>
        <v>75</v>
      </c>
      <c r="D19" s="147">
        <f>+ROUNDUP((D7*K6)/G5,0)</f>
        <v>75</v>
      </c>
    </row>
    <row r="20" spans="1:4" ht="13.5">
      <c r="A20" s="145" t="s">
        <v>926</v>
      </c>
      <c r="B20" s="146" t="s">
        <v>653</v>
      </c>
      <c r="C20" s="147">
        <f>+ROUNDUP((C7*K2)/G6,0)</f>
        <v>48</v>
      </c>
      <c r="D20" s="147">
        <f>+ROUNDUP((D7*K2)/G6,0)</f>
        <v>48</v>
      </c>
    </row>
    <row r="21" spans="1:4" ht="13.5">
      <c r="A21" s="145" t="s">
        <v>933</v>
      </c>
      <c r="B21" s="146" t="s">
        <v>653</v>
      </c>
      <c r="C21" s="147">
        <f>+ROUNDUP((C7*K5)/G6,0)</f>
        <v>63</v>
      </c>
      <c r="D21" s="147">
        <f>+ROUNDUP((D7*K5)/G6,0)</f>
        <v>63</v>
      </c>
    </row>
    <row r="22" spans="1:4" ht="13.5">
      <c r="A22" s="145" t="s">
        <v>938</v>
      </c>
      <c r="B22" s="146" t="s">
        <v>653</v>
      </c>
      <c r="C22" s="147">
        <f>+ROUNDUP((C7*K6)/G6,0)</f>
        <v>56</v>
      </c>
      <c r="D22" s="147">
        <f>+ROUNDUP((D7*K6)/G6,0)</f>
        <v>56</v>
      </c>
    </row>
    <row r="23" spans="1:4" ht="13.5">
      <c r="A23" s="145" t="s">
        <v>942</v>
      </c>
      <c r="B23" s="146" t="s">
        <v>653</v>
      </c>
      <c r="C23" s="147">
        <f>+ROUNDUP((C7*K1)/G6,0)</f>
        <v>53</v>
      </c>
      <c r="D23" s="147">
        <f>+ROUNDUP((D7*K1)/G6,0)</f>
        <v>53</v>
      </c>
    </row>
    <row r="24" spans="1:4" ht="13.5">
      <c r="A24" s="145" t="s">
        <v>949</v>
      </c>
      <c r="B24" s="146" t="s">
        <v>653</v>
      </c>
      <c r="C24" s="147">
        <f>+ROUNDUP((C7*K9)/G6,0)</f>
        <v>33</v>
      </c>
      <c r="D24" s="147">
        <f>+ROUNDUP((D7*K9)/G6,0)</f>
        <v>33</v>
      </c>
    </row>
    <row r="25" spans="1:4" ht="13.5">
      <c r="A25" s="145" t="s">
        <v>952</v>
      </c>
      <c r="B25" s="146" t="s">
        <v>653</v>
      </c>
      <c r="C25" s="147">
        <f>+ROUNDUP((C7*K5)/G6,0)</f>
        <v>63</v>
      </c>
      <c r="D25" s="147">
        <f>+ROUNDUP((D7*K5)/G6,0)</f>
        <v>63</v>
      </c>
    </row>
    <row r="26" spans="1:4" ht="13.5">
      <c r="A26" s="145" t="s">
        <v>956</v>
      </c>
      <c r="B26" s="146" t="s">
        <v>653</v>
      </c>
      <c r="C26" s="147">
        <f>+ROUNDUP((C7*K6)/G6,0)</f>
        <v>56</v>
      </c>
      <c r="D26" s="147">
        <f>+ROUNDUP((D7*K6)/G6,0)</f>
        <v>56</v>
      </c>
    </row>
    <row r="27" spans="1:4" ht="13.5">
      <c r="A27" s="145" t="s">
        <v>960</v>
      </c>
      <c r="B27" s="146" t="s">
        <v>653</v>
      </c>
      <c r="C27" s="147">
        <f>+ROUNDUP((C7*K5)/G7,0)</f>
        <v>56</v>
      </c>
      <c r="D27" s="147">
        <f>+ROUNDUP((D7*K5)/G7,0)</f>
        <v>56</v>
      </c>
    </row>
    <row r="28" spans="1:4" ht="13.5">
      <c r="A28" s="145" t="s">
        <v>966</v>
      </c>
      <c r="B28" s="146" t="s">
        <v>653</v>
      </c>
      <c r="C28" s="147">
        <f>+ROUNDUP((C7*K5)/G8,0)</f>
        <v>50</v>
      </c>
      <c r="D28" s="147">
        <f>+ROUNDUP((D7*K5)/G8,0)</f>
        <v>50</v>
      </c>
    </row>
    <row r="29" spans="1:4" ht="13.5">
      <c r="A29" s="145" t="s">
        <v>971</v>
      </c>
      <c r="B29" s="146" t="s">
        <v>653</v>
      </c>
      <c r="C29" s="147">
        <f>+ROUNDUP((C7*K1)/G8,0)</f>
        <v>42</v>
      </c>
      <c r="D29" s="147">
        <f>+ROUNDUP((D7*K1)/G8,0)</f>
        <v>42</v>
      </c>
    </row>
    <row r="30" spans="1:4" ht="13.5">
      <c r="A30" s="145" t="s">
        <v>973</v>
      </c>
      <c r="B30" s="146" t="s">
        <v>653</v>
      </c>
      <c r="C30" s="147">
        <f>+ROUNDUP((C7*K9)/G8,0)</f>
        <v>27</v>
      </c>
      <c r="D30" s="147">
        <f>+ROUNDUP((D7*K9)/G8,0)</f>
        <v>27</v>
      </c>
    </row>
    <row r="31" spans="1:4" ht="13.5">
      <c r="A31" s="145" t="s">
        <v>975</v>
      </c>
      <c r="B31" s="146" t="s">
        <v>653</v>
      </c>
      <c r="C31" s="147">
        <f>+ROUNDUP((C7*K13)/G8,0)</f>
        <v>20</v>
      </c>
      <c r="D31" s="147">
        <f>+ROUNDUP((D7*K13)/G8,0)</f>
        <v>20</v>
      </c>
    </row>
    <row r="32" spans="1:4" ht="13.5">
      <c r="A32" s="145" t="s">
        <v>843</v>
      </c>
      <c r="B32" s="146" t="s">
        <v>653</v>
      </c>
      <c r="C32" s="147">
        <v>115</v>
      </c>
      <c r="D32" s="147">
        <v>115</v>
      </c>
    </row>
    <row r="33" spans="1:4" ht="13.5">
      <c r="A33" s="145" t="s">
        <v>865</v>
      </c>
      <c r="B33" s="146" t="s">
        <v>653</v>
      </c>
      <c r="C33" s="147">
        <v>115</v>
      </c>
      <c r="D33" s="147">
        <v>115</v>
      </c>
    </row>
    <row r="34" spans="1:4" ht="13.5">
      <c r="A34" s="145" t="s">
        <v>871</v>
      </c>
      <c r="B34" s="146" t="s">
        <v>653</v>
      </c>
      <c r="C34" s="147">
        <v>110</v>
      </c>
      <c r="D34" s="147">
        <v>110</v>
      </c>
    </row>
    <row r="35" spans="1:4" ht="13.5">
      <c r="A35" s="145" t="s">
        <v>857</v>
      </c>
      <c r="B35" s="146" t="s">
        <v>653</v>
      </c>
      <c r="C35" s="147">
        <v>120</v>
      </c>
      <c r="D35" s="147">
        <v>120</v>
      </c>
    </row>
    <row r="36" spans="1:4" ht="13.5">
      <c r="A36" s="145" t="s">
        <v>862</v>
      </c>
      <c r="B36" s="146" t="s">
        <v>653</v>
      </c>
      <c r="C36" s="147">
        <v>115</v>
      </c>
      <c r="D36" s="147">
        <v>115</v>
      </c>
    </row>
    <row r="37" spans="1:4" ht="13.5">
      <c r="A37" s="145" t="s">
        <v>886</v>
      </c>
      <c r="B37" s="146" t="s">
        <v>653</v>
      </c>
      <c r="C37" s="147">
        <f>+ROUNDUP(C32/G5,0)</f>
        <v>96</v>
      </c>
      <c r="D37" s="147">
        <f>+ROUNDUP(D32/G5,0)</f>
        <v>96</v>
      </c>
    </row>
    <row r="38" spans="1:4" ht="13.5">
      <c r="A38" s="145" t="s">
        <v>876</v>
      </c>
      <c r="B38" s="146" t="s">
        <v>653</v>
      </c>
      <c r="C38" s="147">
        <f>+ROUNDUP(C35/G5,0)</f>
        <v>100</v>
      </c>
      <c r="D38" s="147">
        <f>+ROUNDUP(D35/G5,0)</f>
        <v>100</v>
      </c>
    </row>
    <row r="39" spans="1:4" ht="13.5">
      <c r="A39" s="145" t="s">
        <v>881</v>
      </c>
      <c r="B39" s="146" t="s">
        <v>653</v>
      </c>
      <c r="C39" s="147">
        <f>+ROUNDUP(C36/G5,0)</f>
        <v>96</v>
      </c>
      <c r="D39" s="147">
        <f>+ROUNDUP(D36/G5,0)</f>
        <v>96</v>
      </c>
    </row>
    <row r="40" spans="1:4" ht="13.5">
      <c r="A40" s="145" t="s">
        <v>890</v>
      </c>
      <c r="B40" s="146" t="s">
        <v>653</v>
      </c>
      <c r="C40" s="147">
        <f>+C38</f>
        <v>100</v>
      </c>
      <c r="D40" s="147">
        <f>+D38</f>
        <v>100</v>
      </c>
    </row>
    <row r="41" spans="1:4" ht="13.5">
      <c r="A41" s="145" t="s">
        <v>893</v>
      </c>
      <c r="B41" s="146" t="s">
        <v>653</v>
      </c>
      <c r="C41" s="147">
        <f>+C40</f>
        <v>100</v>
      </c>
      <c r="D41" s="147">
        <f>+D40</f>
        <v>100</v>
      </c>
    </row>
    <row r="42" spans="1:4" ht="13.5">
      <c r="A42" s="145" t="s">
        <v>898</v>
      </c>
      <c r="B42" s="146" t="s">
        <v>653</v>
      </c>
      <c r="C42" s="147">
        <f t="shared" ref="C42:D44" si="0">+C37</f>
        <v>96</v>
      </c>
      <c r="D42" s="147">
        <f t="shared" si="0"/>
        <v>96</v>
      </c>
    </row>
    <row r="43" spans="1:4" ht="13.5">
      <c r="A43" s="145" t="s">
        <v>904</v>
      </c>
      <c r="B43" s="146" t="s">
        <v>653</v>
      </c>
      <c r="C43" s="147">
        <f t="shared" si="0"/>
        <v>100</v>
      </c>
      <c r="D43" s="147">
        <f t="shared" si="0"/>
        <v>100</v>
      </c>
    </row>
    <row r="44" spans="1:4" ht="13.5">
      <c r="A44" s="145" t="s">
        <v>908</v>
      </c>
      <c r="B44" s="146" t="s">
        <v>653</v>
      </c>
      <c r="C44" s="147">
        <f t="shared" si="0"/>
        <v>96</v>
      </c>
      <c r="D44" s="147">
        <f t="shared" si="0"/>
        <v>96</v>
      </c>
    </row>
    <row r="45" spans="1:4" ht="13.5">
      <c r="A45" s="145" t="s">
        <v>912</v>
      </c>
      <c r="B45" s="146" t="s">
        <v>653</v>
      </c>
      <c r="C45" s="147">
        <f>+C43</f>
        <v>100</v>
      </c>
      <c r="D45" s="147">
        <f>+D43</f>
        <v>100</v>
      </c>
    </row>
    <row r="46" spans="1:4" ht="13.5">
      <c r="A46" s="145" t="s">
        <v>919</v>
      </c>
      <c r="B46" s="146" t="s">
        <v>653</v>
      </c>
      <c r="C46" s="147">
        <f>+C45</f>
        <v>100</v>
      </c>
      <c r="D46" s="147">
        <f>+D45</f>
        <v>100</v>
      </c>
    </row>
    <row r="47" spans="1:4" ht="13.5">
      <c r="A47" s="145" t="s">
        <v>924</v>
      </c>
      <c r="B47" s="146" t="s">
        <v>653</v>
      </c>
      <c r="C47" s="147">
        <f>+C44</f>
        <v>96</v>
      </c>
      <c r="D47" s="147">
        <f>+D44</f>
        <v>96</v>
      </c>
    </row>
    <row r="48" spans="1:4" ht="13.5">
      <c r="A48" s="145" t="s">
        <v>928</v>
      </c>
      <c r="B48" s="146" t="s">
        <v>653</v>
      </c>
      <c r="C48" s="147">
        <v>100</v>
      </c>
      <c r="D48" s="147">
        <v>100</v>
      </c>
    </row>
    <row r="49" spans="1:4" ht="13.5">
      <c r="A49" s="145" t="s">
        <v>935</v>
      </c>
      <c r="B49" s="146" t="s">
        <v>653</v>
      </c>
      <c r="C49" s="147">
        <f>+C35/G6</f>
        <v>75</v>
      </c>
      <c r="D49" s="147">
        <f>+D35/G6</f>
        <v>75</v>
      </c>
    </row>
    <row r="50" spans="1:4" ht="13.5">
      <c r="A50" s="145" t="s">
        <v>940</v>
      </c>
      <c r="B50" s="146" t="s">
        <v>653</v>
      </c>
      <c r="C50" s="147">
        <f>+ROUNDUP(C36/G6,0)</f>
        <v>72</v>
      </c>
      <c r="D50" s="147">
        <f>+ROUNDUP(D36/G6,0)</f>
        <v>72</v>
      </c>
    </row>
    <row r="51" spans="1:4" ht="13.5">
      <c r="A51" s="145" t="s">
        <v>944</v>
      </c>
      <c r="B51" s="146" t="s">
        <v>653</v>
      </c>
      <c r="C51" s="147">
        <f>+ROUNDUP(C33/G6,0)</f>
        <v>72</v>
      </c>
      <c r="D51" s="147">
        <f>+ROUNDUP(D36/G6,0)</f>
        <v>72</v>
      </c>
    </row>
    <row r="52" spans="1:4" ht="13.5">
      <c r="A52" s="145" t="s">
        <v>951</v>
      </c>
      <c r="B52" s="146" t="s">
        <v>653</v>
      </c>
      <c r="C52" s="147">
        <f>+C49</f>
        <v>75</v>
      </c>
      <c r="D52" s="147">
        <f>+D49</f>
        <v>75</v>
      </c>
    </row>
    <row r="53" spans="1:4" ht="13.5">
      <c r="A53" s="145" t="s">
        <v>953</v>
      </c>
      <c r="B53" s="146" t="s">
        <v>653</v>
      </c>
      <c r="C53" s="147">
        <f>+C49</f>
        <v>75</v>
      </c>
      <c r="D53" s="147">
        <f>+D49</f>
        <v>75</v>
      </c>
    </row>
    <row r="54" spans="1:4" ht="13.5">
      <c r="A54" s="145" t="s">
        <v>958</v>
      </c>
      <c r="B54" s="146" t="s">
        <v>653</v>
      </c>
      <c r="C54" s="147">
        <f>+C50</f>
        <v>72</v>
      </c>
      <c r="D54" s="147">
        <f>+D50</f>
        <v>72</v>
      </c>
    </row>
    <row r="55" spans="1:4" ht="13.5">
      <c r="A55" s="145" t="s">
        <v>962</v>
      </c>
      <c r="B55" s="146" t="s">
        <v>653</v>
      </c>
      <c r="C55" s="147">
        <f>+ROUNDUP(C35/G7,0)</f>
        <v>67</v>
      </c>
      <c r="D55" s="147">
        <f>+ROUNDUP(D35/G7,0)</f>
        <v>67</v>
      </c>
    </row>
    <row r="56" spans="1:4" ht="13.5">
      <c r="A56" s="145" t="s">
        <v>968</v>
      </c>
      <c r="B56" s="146" t="s">
        <v>653</v>
      </c>
      <c r="C56" s="147">
        <f>+ROUNDUP(C35/G8,0)</f>
        <v>60</v>
      </c>
      <c r="D56" s="147">
        <f>+ROUNDUP(D35/G8,0)</f>
        <v>60</v>
      </c>
    </row>
    <row r="57" spans="1:4" ht="13.5">
      <c r="A57" s="145" t="s">
        <v>972</v>
      </c>
      <c r="B57" s="146" t="s">
        <v>653</v>
      </c>
      <c r="C57" s="147">
        <f>+ROUNDUP(C33/G8,0)</f>
        <v>58</v>
      </c>
      <c r="D57" s="147">
        <f>+ROUNDUP(D33/G8,0)</f>
        <v>58</v>
      </c>
    </row>
    <row r="58" spans="1:4" ht="13.5">
      <c r="A58" s="145" t="s">
        <v>974</v>
      </c>
      <c r="B58" s="146" t="s">
        <v>653</v>
      </c>
      <c r="C58" s="147">
        <f>+C56</f>
        <v>60</v>
      </c>
      <c r="D58" s="147">
        <f>+D56</f>
        <v>60</v>
      </c>
    </row>
    <row r="59" spans="1:4" ht="13.5">
      <c r="A59" s="145" t="s">
        <v>976</v>
      </c>
      <c r="B59" s="146" t="s">
        <v>653</v>
      </c>
      <c r="C59" s="147">
        <f>+C58</f>
        <v>60</v>
      </c>
      <c r="D59" s="147">
        <f>+D58</f>
        <v>60</v>
      </c>
    </row>
    <row r="60" spans="1:4" ht="13.5">
      <c r="A60" s="145" t="s">
        <v>845</v>
      </c>
      <c r="B60" s="146" t="s">
        <v>653</v>
      </c>
      <c r="C60" s="147">
        <v>200</v>
      </c>
      <c r="D60" s="147">
        <v>200</v>
      </c>
    </row>
    <row r="61" spans="1:4" ht="13.5">
      <c r="A61" s="145" t="s">
        <v>847</v>
      </c>
      <c r="B61" s="146" t="s">
        <v>653</v>
      </c>
      <c r="C61" s="147">
        <v>115</v>
      </c>
      <c r="D61" s="147">
        <v>115</v>
      </c>
    </row>
    <row r="62" spans="1:4" ht="13.5">
      <c r="A62" s="145" t="s">
        <v>858</v>
      </c>
      <c r="B62" s="146" t="s">
        <v>653</v>
      </c>
      <c r="C62" s="147">
        <v>110</v>
      </c>
      <c r="D62" s="147">
        <v>110</v>
      </c>
    </row>
    <row r="63" spans="1:4" ht="13.5">
      <c r="A63" s="145" t="s">
        <v>878</v>
      </c>
      <c r="B63" s="146" t="s">
        <v>653</v>
      </c>
      <c r="C63" s="147">
        <v>100</v>
      </c>
      <c r="D63" s="147">
        <v>100</v>
      </c>
    </row>
    <row r="64" spans="1:4" ht="13.5">
      <c r="A64" s="145" t="s">
        <v>900</v>
      </c>
      <c r="B64" s="146" t="s">
        <v>653</v>
      </c>
      <c r="C64" s="147">
        <v>95</v>
      </c>
      <c r="D64" s="147">
        <v>95</v>
      </c>
    </row>
    <row r="65" spans="1:4" ht="13.5">
      <c r="A65" s="145" t="s">
        <v>914</v>
      </c>
      <c r="B65" s="146" t="s">
        <v>653</v>
      </c>
      <c r="C65" s="147">
        <v>90</v>
      </c>
      <c r="D65" s="147">
        <v>90</v>
      </c>
    </row>
    <row r="66" spans="1:4" ht="13.5">
      <c r="A66" s="145" t="s">
        <v>930</v>
      </c>
      <c r="B66" s="146" t="s">
        <v>653</v>
      </c>
      <c r="C66" s="147">
        <v>85</v>
      </c>
      <c r="D66" s="147">
        <v>85</v>
      </c>
    </row>
    <row r="67" spans="1:4" ht="13.5">
      <c r="A67" s="145" t="s">
        <v>946</v>
      </c>
      <c r="B67" s="146" t="s">
        <v>653</v>
      </c>
      <c r="C67" s="147">
        <v>80</v>
      </c>
      <c r="D67" s="147">
        <v>80</v>
      </c>
    </row>
    <row r="68" spans="1:4" ht="13.5">
      <c r="A68" s="145" t="s">
        <v>964</v>
      </c>
      <c r="B68" s="146" t="s">
        <v>653</v>
      </c>
      <c r="C68" s="147">
        <v>75</v>
      </c>
      <c r="D68" s="147">
        <v>75</v>
      </c>
    </row>
    <row r="69" spans="1:4" ht="13.5">
      <c r="A69" s="145" t="s">
        <v>970</v>
      </c>
      <c r="B69" s="146" t="s">
        <v>653</v>
      </c>
      <c r="C69" s="147">
        <v>65</v>
      </c>
      <c r="D69" s="147">
        <v>65</v>
      </c>
    </row>
    <row r="70" spans="1:4" ht="13.5">
      <c r="A70" s="145" t="s">
        <v>849</v>
      </c>
      <c r="B70" s="146" t="s">
        <v>653</v>
      </c>
      <c r="C70" s="147">
        <v>120</v>
      </c>
      <c r="D70" s="147">
        <v>120</v>
      </c>
    </row>
    <row r="71" spans="1:4" ht="13.5" hidden="1">
      <c r="A71" s="145" t="s">
        <v>1905</v>
      </c>
      <c r="B71" s="146" t="s">
        <v>653</v>
      </c>
      <c r="C71" s="147">
        <v>0</v>
      </c>
      <c r="D71" s="147">
        <v>0</v>
      </c>
    </row>
    <row r="72" spans="1:4" ht="13.5" hidden="1">
      <c r="A72" s="145" t="s">
        <v>1906</v>
      </c>
      <c r="B72" s="146" t="s">
        <v>653</v>
      </c>
      <c r="C72" s="147">
        <v>0</v>
      </c>
      <c r="D72" s="147">
        <v>0</v>
      </c>
    </row>
    <row r="73" spans="1:4" ht="13.5" hidden="1">
      <c r="A73" s="145" t="s">
        <v>656</v>
      </c>
      <c r="B73" s="146" t="s">
        <v>653</v>
      </c>
      <c r="C73" s="147">
        <v>0</v>
      </c>
      <c r="D73" s="147">
        <v>0</v>
      </c>
    </row>
    <row r="74" spans="1:4" ht="13.5" hidden="1">
      <c r="A74" s="145" t="s">
        <v>671</v>
      </c>
      <c r="B74" s="146" t="s">
        <v>653</v>
      </c>
      <c r="C74" s="147">
        <v>0</v>
      </c>
      <c r="D74" s="147">
        <v>0</v>
      </c>
    </row>
    <row r="75" spans="1:4" ht="13.5" hidden="1">
      <c r="A75" s="145" t="s">
        <v>698</v>
      </c>
      <c r="B75" s="146" t="s">
        <v>653</v>
      </c>
      <c r="C75" s="147">
        <v>0</v>
      </c>
      <c r="D75" s="147">
        <v>0</v>
      </c>
    </row>
    <row r="76" spans="1:4" ht="13.5" hidden="1">
      <c r="A76" s="145" t="s">
        <v>738</v>
      </c>
      <c r="B76" s="146" t="s">
        <v>653</v>
      </c>
      <c r="C76" s="147">
        <v>0</v>
      </c>
      <c r="D76" s="147">
        <v>0</v>
      </c>
    </row>
    <row r="77" spans="1:4" ht="13.5" hidden="1">
      <c r="A77" s="145" t="s">
        <v>758</v>
      </c>
      <c r="B77" s="146" t="s">
        <v>653</v>
      </c>
      <c r="C77" s="147">
        <v>0</v>
      </c>
      <c r="D77" s="147">
        <v>0</v>
      </c>
    </row>
    <row r="78" spans="1:4" ht="13.5" hidden="1">
      <c r="A78" s="145" t="s">
        <v>771</v>
      </c>
      <c r="B78" s="146" t="s">
        <v>653</v>
      </c>
      <c r="C78" s="147">
        <v>0</v>
      </c>
      <c r="D78" s="147">
        <v>0</v>
      </c>
    </row>
    <row r="79" spans="1:4" ht="13.5" hidden="1">
      <c r="A79" s="145" t="s">
        <v>784</v>
      </c>
      <c r="B79" s="146" t="s">
        <v>653</v>
      </c>
      <c r="C79" s="147">
        <v>0</v>
      </c>
      <c r="D79" s="147">
        <v>0</v>
      </c>
    </row>
    <row r="80" spans="1:4" ht="13.5" hidden="1">
      <c r="A80" s="145" t="s">
        <v>805</v>
      </c>
      <c r="B80" s="146" t="s">
        <v>653</v>
      </c>
      <c r="C80" s="147">
        <v>0</v>
      </c>
      <c r="D80" s="147">
        <v>0</v>
      </c>
    </row>
    <row r="81" spans="1:4" ht="13.5" hidden="1">
      <c r="A81" s="145" t="s">
        <v>818</v>
      </c>
      <c r="B81" s="146" t="s">
        <v>653</v>
      </c>
      <c r="C81" s="147">
        <v>0</v>
      </c>
      <c r="D81" s="147">
        <v>0</v>
      </c>
    </row>
    <row r="82" spans="1:4" ht="13.5" hidden="1">
      <c r="A82" s="145" t="s">
        <v>1907</v>
      </c>
      <c r="B82" s="146" t="s">
        <v>653</v>
      </c>
      <c r="C82" s="147">
        <v>0</v>
      </c>
      <c r="D82" s="147">
        <v>0</v>
      </c>
    </row>
    <row r="83" spans="1:4" ht="13.5">
      <c r="A83" s="145" t="s">
        <v>659</v>
      </c>
      <c r="B83" s="146" t="s">
        <v>653</v>
      </c>
      <c r="C83" s="147">
        <v>110</v>
      </c>
      <c r="D83" s="147">
        <v>110</v>
      </c>
    </row>
    <row r="84" spans="1:4" ht="13.5">
      <c r="A84" s="145" t="s">
        <v>673</v>
      </c>
      <c r="B84" s="146" t="s">
        <v>653</v>
      </c>
      <c r="C84" s="147">
        <v>105</v>
      </c>
      <c r="D84" s="147">
        <v>105</v>
      </c>
    </row>
    <row r="85" spans="1:4" ht="13.5">
      <c r="A85" s="145" t="s">
        <v>700</v>
      </c>
      <c r="B85" s="146" t="s">
        <v>653</v>
      </c>
      <c r="C85" s="147">
        <v>100</v>
      </c>
      <c r="D85" s="147">
        <v>100</v>
      </c>
    </row>
    <row r="86" spans="1:4" ht="13.5">
      <c r="A86" s="145" t="s">
        <v>740</v>
      </c>
      <c r="B86" s="146" t="s">
        <v>653</v>
      </c>
      <c r="C86" s="147">
        <v>95</v>
      </c>
      <c r="D86" s="147">
        <v>95</v>
      </c>
    </row>
    <row r="87" spans="1:4" ht="13.5">
      <c r="A87" s="145" t="s">
        <v>760</v>
      </c>
      <c r="B87" s="146" t="s">
        <v>653</v>
      </c>
      <c r="C87" s="147">
        <v>90</v>
      </c>
      <c r="D87" s="147">
        <v>90</v>
      </c>
    </row>
    <row r="88" spans="1:4" ht="13.5">
      <c r="A88" s="145" t="s">
        <v>773</v>
      </c>
      <c r="B88" s="146" t="s">
        <v>653</v>
      </c>
      <c r="C88" s="147">
        <v>85</v>
      </c>
      <c r="D88" s="147">
        <v>85</v>
      </c>
    </row>
    <row r="89" spans="1:4" ht="13.5">
      <c r="A89" s="145" t="s">
        <v>786</v>
      </c>
      <c r="B89" s="146" t="s">
        <v>653</v>
      </c>
      <c r="C89" s="147">
        <v>75</v>
      </c>
      <c r="D89" s="147">
        <v>75</v>
      </c>
    </row>
    <row r="90" spans="1:4" ht="13.5">
      <c r="A90" s="145" t="s">
        <v>807</v>
      </c>
      <c r="B90" s="146" t="s">
        <v>653</v>
      </c>
      <c r="C90" s="147">
        <v>60</v>
      </c>
      <c r="D90" s="147">
        <v>60</v>
      </c>
    </row>
    <row r="91" spans="1:4" ht="13.5">
      <c r="A91" s="145" t="s">
        <v>820</v>
      </c>
      <c r="B91" s="146" t="s">
        <v>653</v>
      </c>
      <c r="C91" s="147">
        <v>50</v>
      </c>
      <c r="D91" s="147">
        <v>50</v>
      </c>
    </row>
    <row r="92" spans="1:4" ht="13.5">
      <c r="A92" s="145" t="s">
        <v>661</v>
      </c>
      <c r="B92" s="146" t="s">
        <v>653</v>
      </c>
      <c r="C92" s="147">
        <v>120</v>
      </c>
      <c r="D92" s="147">
        <v>120</v>
      </c>
    </row>
    <row r="93" spans="1:4" ht="13.5">
      <c r="A93" s="145" t="s">
        <v>663</v>
      </c>
      <c r="B93" s="146" t="s">
        <v>653</v>
      </c>
      <c r="C93" s="147">
        <v>110</v>
      </c>
      <c r="D93" s="147">
        <v>110</v>
      </c>
    </row>
    <row r="94" spans="1:4" ht="13.5">
      <c r="A94" s="145" t="s">
        <v>674</v>
      </c>
      <c r="B94" s="146" t="s">
        <v>653</v>
      </c>
      <c r="C94" s="147">
        <v>110</v>
      </c>
      <c r="D94" s="147">
        <v>110</v>
      </c>
    </row>
    <row r="95" spans="1:4" ht="13.5">
      <c r="A95" s="145" t="s">
        <v>681</v>
      </c>
      <c r="B95" s="146" t="s">
        <v>653</v>
      </c>
      <c r="C95" s="147">
        <v>105</v>
      </c>
      <c r="D95" s="147">
        <v>105</v>
      </c>
    </row>
    <row r="96" spans="1:4" ht="13.5">
      <c r="A96" s="145" t="s">
        <v>686</v>
      </c>
      <c r="B96" s="146" t="s">
        <v>653</v>
      </c>
      <c r="C96" s="147">
        <v>105</v>
      </c>
      <c r="D96" s="147">
        <v>105</v>
      </c>
    </row>
    <row r="97" spans="1:4" ht="13.5">
      <c r="A97" s="145" t="s">
        <v>691</v>
      </c>
      <c r="B97" s="146" t="s">
        <v>653</v>
      </c>
      <c r="C97" s="147">
        <v>85</v>
      </c>
      <c r="D97" s="147">
        <v>85</v>
      </c>
    </row>
    <row r="98" spans="1:4" ht="13.5">
      <c r="A98" s="145" t="s">
        <v>731</v>
      </c>
      <c r="B98" s="146" t="s">
        <v>653</v>
      </c>
      <c r="C98" s="147">
        <v>75</v>
      </c>
      <c r="D98" s="147">
        <v>75</v>
      </c>
    </row>
    <row r="99" spans="1:4" ht="13.5">
      <c r="A99" s="145" t="s">
        <v>726</v>
      </c>
      <c r="B99" s="146" t="s">
        <v>653</v>
      </c>
      <c r="C99" s="147">
        <v>80</v>
      </c>
      <c r="D99" s="147">
        <v>80</v>
      </c>
    </row>
    <row r="100" spans="1:4" ht="13.5">
      <c r="A100" s="145" t="s">
        <v>702</v>
      </c>
      <c r="B100" s="146" t="s">
        <v>653</v>
      </c>
      <c r="C100" s="147">
        <v>82</v>
      </c>
      <c r="D100" s="147">
        <v>82</v>
      </c>
    </row>
    <row r="101" spans="1:4" ht="13.5">
      <c r="A101" s="145" t="s">
        <v>722</v>
      </c>
      <c r="B101" s="146" t="s">
        <v>653</v>
      </c>
      <c r="C101" s="147">
        <v>85</v>
      </c>
      <c r="D101" s="147">
        <v>85</v>
      </c>
    </row>
    <row r="102" spans="1:4" ht="13.5">
      <c r="A102" s="145" t="s">
        <v>718</v>
      </c>
      <c r="B102" s="146" t="s">
        <v>653</v>
      </c>
      <c r="C102" s="147">
        <v>90</v>
      </c>
      <c r="D102" s="147">
        <v>90</v>
      </c>
    </row>
    <row r="103" spans="1:4" ht="13.5">
      <c r="A103" s="145" t="s">
        <v>714</v>
      </c>
      <c r="B103" s="146" t="s">
        <v>653</v>
      </c>
      <c r="C103" s="147">
        <v>95</v>
      </c>
      <c r="D103" s="147">
        <v>95</v>
      </c>
    </row>
    <row r="104" spans="1:4" ht="13.5">
      <c r="A104" s="145" t="s">
        <v>710</v>
      </c>
      <c r="B104" s="146" t="s">
        <v>653</v>
      </c>
      <c r="C104" s="147">
        <v>100</v>
      </c>
      <c r="D104" s="147">
        <v>100</v>
      </c>
    </row>
    <row r="105" spans="1:4" ht="13.5">
      <c r="A105" s="145" t="s">
        <v>742</v>
      </c>
      <c r="B105" s="146" t="s">
        <v>653</v>
      </c>
      <c r="C105" s="147">
        <v>75</v>
      </c>
      <c r="D105" s="147">
        <v>75</v>
      </c>
    </row>
    <row r="106" spans="1:4" ht="13.5">
      <c r="A106" s="145" t="s">
        <v>750</v>
      </c>
      <c r="B106" s="146" t="s">
        <v>653</v>
      </c>
      <c r="C106" s="147">
        <v>70</v>
      </c>
      <c r="D106" s="147">
        <v>70</v>
      </c>
    </row>
    <row r="107" spans="1:4" ht="13.5">
      <c r="A107" s="145" t="s">
        <v>753</v>
      </c>
      <c r="B107" s="146" t="s">
        <v>653</v>
      </c>
      <c r="C107" s="147">
        <v>65</v>
      </c>
      <c r="D107" s="147">
        <v>65</v>
      </c>
    </row>
    <row r="108" spans="1:4" ht="13.5">
      <c r="A108" s="145" t="s">
        <v>762</v>
      </c>
      <c r="B108" s="146" t="s">
        <v>653</v>
      </c>
      <c r="C108" s="147">
        <v>75</v>
      </c>
      <c r="D108" s="147">
        <v>75</v>
      </c>
    </row>
    <row r="109" spans="1:4" ht="13.5">
      <c r="A109" s="145" t="s">
        <v>775</v>
      </c>
      <c r="B109" s="146" t="s">
        <v>653</v>
      </c>
      <c r="C109" s="147">
        <v>72</v>
      </c>
      <c r="D109" s="147">
        <v>72</v>
      </c>
    </row>
    <row r="110" spans="1:4" ht="13.5">
      <c r="A110" s="145" t="s">
        <v>788</v>
      </c>
      <c r="B110" s="146" t="s">
        <v>653</v>
      </c>
      <c r="C110" s="147">
        <v>75</v>
      </c>
      <c r="D110" s="147">
        <v>75</v>
      </c>
    </row>
    <row r="111" spans="1:4" ht="13.5">
      <c r="A111" s="145" t="s">
        <v>796</v>
      </c>
      <c r="B111" s="146" t="s">
        <v>653</v>
      </c>
      <c r="C111" s="147">
        <v>70</v>
      </c>
      <c r="D111" s="147">
        <v>70</v>
      </c>
    </row>
    <row r="112" spans="1:4" ht="13.5">
      <c r="A112" s="145" t="s">
        <v>800</v>
      </c>
      <c r="B112" s="146" t="s">
        <v>653</v>
      </c>
      <c r="C112" s="147">
        <v>65</v>
      </c>
      <c r="D112" s="147">
        <v>65</v>
      </c>
    </row>
    <row r="113" spans="1:4" ht="13.5">
      <c r="A113" s="145" t="s">
        <v>808</v>
      </c>
      <c r="B113" s="146" t="s">
        <v>653</v>
      </c>
      <c r="C113" s="147">
        <v>53</v>
      </c>
      <c r="D113" s="147">
        <v>53</v>
      </c>
    </row>
    <row r="114" spans="1:4" ht="13.5">
      <c r="A114" s="145" t="s">
        <v>813</v>
      </c>
      <c r="B114" s="146" t="s">
        <v>653</v>
      </c>
      <c r="C114" s="147">
        <v>55</v>
      </c>
      <c r="D114" s="147">
        <v>55</v>
      </c>
    </row>
    <row r="115" spans="1:4" ht="13.5">
      <c r="A115" s="145" t="s">
        <v>822</v>
      </c>
      <c r="B115" s="146" t="s">
        <v>653</v>
      </c>
      <c r="C115" s="147">
        <v>50</v>
      </c>
      <c r="D115" s="147">
        <v>50</v>
      </c>
    </row>
    <row r="116" spans="1:4" ht="13.5">
      <c r="A116" s="145" t="s">
        <v>830</v>
      </c>
      <c r="B116" s="146" t="s">
        <v>653</v>
      </c>
      <c r="C116" s="147">
        <v>40</v>
      </c>
      <c r="D116" s="147">
        <v>40</v>
      </c>
    </row>
    <row r="117" spans="1:4" ht="13.5">
      <c r="A117" s="145" t="s">
        <v>834</v>
      </c>
      <c r="B117" s="146" t="s">
        <v>653</v>
      </c>
      <c r="C117" s="147">
        <v>30</v>
      </c>
      <c r="D117" s="147">
        <v>30</v>
      </c>
    </row>
    <row r="118" spans="1:4" ht="13.5">
      <c r="A118" s="145" t="s">
        <v>665</v>
      </c>
      <c r="B118" s="146" t="s">
        <v>653</v>
      </c>
      <c r="C118" s="147">
        <v>110</v>
      </c>
      <c r="D118" s="147">
        <v>110</v>
      </c>
    </row>
    <row r="119" spans="1:4" ht="13.5">
      <c r="A119" s="145" t="s">
        <v>675</v>
      </c>
      <c r="B119" s="146" t="s">
        <v>653</v>
      </c>
      <c r="C119" s="147">
        <v>110</v>
      </c>
      <c r="D119" s="147">
        <v>110</v>
      </c>
    </row>
    <row r="120" spans="1:4" ht="13.5">
      <c r="A120" s="145" t="s">
        <v>683</v>
      </c>
      <c r="B120" s="146" t="s">
        <v>653</v>
      </c>
      <c r="C120" s="147">
        <v>105</v>
      </c>
      <c r="D120" s="147">
        <v>105</v>
      </c>
    </row>
    <row r="121" spans="1:4" ht="13.5">
      <c r="A121" s="145" t="s">
        <v>687</v>
      </c>
      <c r="B121" s="146" t="s">
        <v>653</v>
      </c>
      <c r="C121" s="147">
        <v>105</v>
      </c>
      <c r="D121" s="147">
        <v>105</v>
      </c>
    </row>
    <row r="122" spans="1:4" ht="13.5">
      <c r="A122" s="145" t="s">
        <v>693</v>
      </c>
      <c r="B122" s="146" t="s">
        <v>653</v>
      </c>
      <c r="C122" s="147">
        <v>75</v>
      </c>
      <c r="D122" s="147">
        <v>75</v>
      </c>
    </row>
    <row r="123" spans="1:4" ht="13.5">
      <c r="A123" s="145" t="s">
        <v>711</v>
      </c>
      <c r="B123" s="146" t="s">
        <v>653</v>
      </c>
      <c r="C123" s="147">
        <v>95</v>
      </c>
      <c r="D123" s="147">
        <v>95</v>
      </c>
    </row>
    <row r="124" spans="1:4" ht="13.5">
      <c r="A124" s="145" t="s">
        <v>715</v>
      </c>
      <c r="B124" s="146" t="s">
        <v>653</v>
      </c>
      <c r="C124" s="147">
        <v>90</v>
      </c>
      <c r="D124" s="147">
        <v>90</v>
      </c>
    </row>
    <row r="125" spans="1:4" ht="13.5">
      <c r="A125" s="145" t="s">
        <v>719</v>
      </c>
      <c r="B125" s="146" t="s">
        <v>653</v>
      </c>
      <c r="C125" s="147">
        <v>85</v>
      </c>
      <c r="D125" s="147">
        <v>85</v>
      </c>
    </row>
    <row r="126" spans="1:4" ht="13.5">
      <c r="A126" s="145" t="s">
        <v>723</v>
      </c>
      <c r="B126" s="146" t="s">
        <v>653</v>
      </c>
      <c r="C126" s="147">
        <v>75</v>
      </c>
      <c r="D126" s="147">
        <v>75</v>
      </c>
    </row>
    <row r="127" spans="1:4" ht="13.5">
      <c r="A127" s="145" t="s">
        <v>704</v>
      </c>
      <c r="B127" s="146" t="s">
        <v>653</v>
      </c>
      <c r="C127" s="147">
        <v>70</v>
      </c>
      <c r="D127" s="147">
        <v>70</v>
      </c>
    </row>
    <row r="128" spans="1:4" ht="13.5">
      <c r="A128" s="145" t="s">
        <v>727</v>
      </c>
      <c r="B128" s="146" t="s">
        <v>653</v>
      </c>
      <c r="C128" s="147">
        <v>65</v>
      </c>
      <c r="D128" s="147">
        <v>65</v>
      </c>
    </row>
    <row r="129" spans="1:4" ht="13.5">
      <c r="A129" s="145" t="s">
        <v>733</v>
      </c>
      <c r="B129" s="146" t="s">
        <v>653</v>
      </c>
      <c r="C129" s="147">
        <v>60</v>
      </c>
      <c r="D129" s="147">
        <v>60</v>
      </c>
    </row>
    <row r="130" spans="1:4" ht="13.5">
      <c r="A130" s="145" t="s">
        <v>744</v>
      </c>
      <c r="B130" s="146" t="s">
        <v>653</v>
      </c>
      <c r="C130" s="147">
        <v>75</v>
      </c>
      <c r="D130" s="147">
        <v>75</v>
      </c>
    </row>
    <row r="131" spans="1:4" ht="13.5">
      <c r="A131" s="145" t="s">
        <v>751</v>
      </c>
      <c r="B131" s="146" t="s">
        <v>653</v>
      </c>
      <c r="C131" s="147">
        <v>85</v>
      </c>
      <c r="D131" s="147">
        <v>85</v>
      </c>
    </row>
    <row r="132" spans="1:4" ht="13.5">
      <c r="A132" s="145" t="s">
        <v>754</v>
      </c>
      <c r="B132" s="146" t="s">
        <v>653</v>
      </c>
      <c r="C132" s="147">
        <v>80</v>
      </c>
      <c r="D132" s="147">
        <v>80</v>
      </c>
    </row>
    <row r="133" spans="1:4" ht="13.5">
      <c r="A133" s="145" t="s">
        <v>764</v>
      </c>
      <c r="B133" s="146" t="s">
        <v>653</v>
      </c>
      <c r="C133" s="147">
        <v>75</v>
      </c>
      <c r="D133" s="147">
        <v>75</v>
      </c>
    </row>
    <row r="134" spans="1:4" ht="13.5">
      <c r="A134" s="145" t="s">
        <v>777</v>
      </c>
      <c r="B134" s="146" t="s">
        <v>653</v>
      </c>
      <c r="C134" s="147">
        <v>80</v>
      </c>
      <c r="D134" s="147">
        <v>80</v>
      </c>
    </row>
    <row r="135" spans="1:4" ht="13.5">
      <c r="A135" s="145" t="s">
        <v>790</v>
      </c>
      <c r="B135" s="146" t="s">
        <v>653</v>
      </c>
      <c r="C135" s="147">
        <v>75</v>
      </c>
      <c r="D135" s="147">
        <v>75</v>
      </c>
    </row>
    <row r="136" spans="1:4" ht="13.5">
      <c r="A136" s="145" t="s">
        <v>797</v>
      </c>
      <c r="B136" s="146" t="s">
        <v>653</v>
      </c>
      <c r="C136" s="147">
        <v>72</v>
      </c>
      <c r="D136" s="147">
        <v>72</v>
      </c>
    </row>
    <row r="137" spans="1:4" ht="13.5">
      <c r="A137" s="145" t="s">
        <v>801</v>
      </c>
      <c r="B137" s="146" t="s">
        <v>653</v>
      </c>
      <c r="C137" s="147">
        <v>70</v>
      </c>
      <c r="D137" s="147">
        <v>70</v>
      </c>
    </row>
    <row r="138" spans="1:4" ht="13.5">
      <c r="A138" s="145" t="s">
        <v>809</v>
      </c>
      <c r="B138" s="146" t="s">
        <v>653</v>
      </c>
      <c r="C138" s="147">
        <v>62</v>
      </c>
      <c r="D138" s="147">
        <v>62</v>
      </c>
    </row>
    <row r="139" spans="1:4" ht="13.5">
      <c r="A139" s="145" t="s">
        <v>814</v>
      </c>
      <c r="B139" s="146" t="s">
        <v>653</v>
      </c>
      <c r="C139" s="147">
        <v>65</v>
      </c>
      <c r="D139" s="147">
        <v>65</v>
      </c>
    </row>
    <row r="140" spans="1:4" ht="13.5">
      <c r="A140" s="145" t="s">
        <v>824</v>
      </c>
      <c r="B140" s="146" t="s">
        <v>653</v>
      </c>
      <c r="C140" s="147">
        <v>75</v>
      </c>
      <c r="D140" s="147">
        <v>75</v>
      </c>
    </row>
    <row r="141" spans="1:4" ht="13.5">
      <c r="A141" s="145" t="s">
        <v>831</v>
      </c>
      <c r="B141" s="146" t="s">
        <v>653</v>
      </c>
      <c r="C141" s="147">
        <v>70</v>
      </c>
      <c r="D141" s="147">
        <v>70</v>
      </c>
    </row>
    <row r="142" spans="1:4" ht="13.5">
      <c r="A142" s="145" t="s">
        <v>835</v>
      </c>
      <c r="B142" s="146" t="s">
        <v>653</v>
      </c>
      <c r="C142" s="147">
        <v>65</v>
      </c>
      <c r="D142" s="147">
        <v>65</v>
      </c>
    </row>
    <row r="143" spans="1:4" ht="13.5">
      <c r="A143" s="145" t="s">
        <v>667</v>
      </c>
      <c r="B143" s="146" t="s">
        <v>653</v>
      </c>
      <c r="C143" s="147">
        <v>110</v>
      </c>
      <c r="D143" s="147">
        <v>110</v>
      </c>
    </row>
    <row r="144" spans="1:4" ht="13.5">
      <c r="A144" s="145" t="s">
        <v>677</v>
      </c>
      <c r="B144" s="146" t="s">
        <v>653</v>
      </c>
      <c r="C144" s="147">
        <v>105</v>
      </c>
      <c r="D144" s="147">
        <v>105</v>
      </c>
    </row>
    <row r="145" spans="1:4" ht="13.5">
      <c r="A145" s="145" t="s">
        <v>706</v>
      </c>
      <c r="B145" s="146" t="s">
        <v>653</v>
      </c>
      <c r="C145" s="147">
        <v>100</v>
      </c>
      <c r="D145" s="147">
        <v>100</v>
      </c>
    </row>
    <row r="146" spans="1:4" ht="13.5">
      <c r="A146" s="145" t="s">
        <v>746</v>
      </c>
      <c r="B146" s="146" t="s">
        <v>653</v>
      </c>
      <c r="C146" s="147">
        <v>95</v>
      </c>
      <c r="D146" s="147">
        <v>95</v>
      </c>
    </row>
    <row r="147" spans="1:4" ht="13.5">
      <c r="A147" s="145" t="s">
        <v>766</v>
      </c>
      <c r="B147" s="146" t="s">
        <v>653</v>
      </c>
      <c r="C147" s="147">
        <v>90</v>
      </c>
      <c r="D147" s="147">
        <v>90</v>
      </c>
    </row>
    <row r="148" spans="1:4" ht="13.5">
      <c r="A148" s="145" t="s">
        <v>779</v>
      </c>
      <c r="B148" s="146" t="s">
        <v>653</v>
      </c>
      <c r="C148" s="147">
        <v>85</v>
      </c>
      <c r="D148" s="147">
        <v>85</v>
      </c>
    </row>
    <row r="149" spans="1:4" ht="13.5">
      <c r="A149" s="145" t="s">
        <v>792</v>
      </c>
      <c r="B149" s="146" t="s">
        <v>653</v>
      </c>
      <c r="C149" s="147">
        <v>80</v>
      </c>
      <c r="D149" s="147">
        <v>80</v>
      </c>
    </row>
    <row r="150" spans="1:4" ht="13.5">
      <c r="A150" s="145" t="s">
        <v>811</v>
      </c>
      <c r="B150" s="146" t="s">
        <v>653</v>
      </c>
      <c r="C150" s="147">
        <v>75</v>
      </c>
      <c r="D150" s="147">
        <v>75</v>
      </c>
    </row>
    <row r="151" spans="1:4" ht="13.5">
      <c r="A151" s="145" t="s">
        <v>826</v>
      </c>
      <c r="B151" s="146" t="s">
        <v>653</v>
      </c>
      <c r="C151" s="147">
        <v>65</v>
      </c>
      <c r="D151" s="147">
        <v>65</v>
      </c>
    </row>
    <row r="152" spans="1:4" ht="13.5">
      <c r="A152" s="145" t="s">
        <v>1908</v>
      </c>
      <c r="B152" s="146" t="s">
        <v>653</v>
      </c>
      <c r="C152" s="147">
        <v>25</v>
      </c>
      <c r="D152" s="147">
        <v>25</v>
      </c>
    </row>
    <row r="153" spans="1:4" ht="13.5">
      <c r="A153" s="145" t="s">
        <v>669</v>
      </c>
      <c r="B153" s="146" t="s">
        <v>653</v>
      </c>
      <c r="C153" s="147">
        <v>275</v>
      </c>
      <c r="D153" s="147">
        <v>275</v>
      </c>
    </row>
    <row r="154" spans="1:4" ht="13.5">
      <c r="A154" s="145" t="s">
        <v>678</v>
      </c>
      <c r="B154" s="146" t="s">
        <v>653</v>
      </c>
      <c r="C154" s="147">
        <v>285</v>
      </c>
      <c r="D154" s="147">
        <v>285</v>
      </c>
    </row>
    <row r="155" spans="1:4" ht="13.5">
      <c r="A155" s="145" t="s">
        <v>685</v>
      </c>
      <c r="B155" s="146" t="s">
        <v>653</v>
      </c>
      <c r="C155" s="147">
        <v>270</v>
      </c>
      <c r="D155" s="147">
        <v>270</v>
      </c>
    </row>
    <row r="156" spans="1:4" ht="13.5">
      <c r="A156" s="145" t="s">
        <v>688</v>
      </c>
      <c r="B156" s="146" t="s">
        <v>653</v>
      </c>
      <c r="C156" s="147">
        <v>270</v>
      </c>
      <c r="D156" s="147">
        <v>270</v>
      </c>
    </row>
    <row r="157" spans="1:4" ht="13.5">
      <c r="A157" s="145" t="s">
        <v>695</v>
      </c>
      <c r="B157" s="146" t="s">
        <v>653</v>
      </c>
      <c r="C157" s="147">
        <v>185</v>
      </c>
      <c r="D157" s="147">
        <v>185</v>
      </c>
    </row>
    <row r="158" spans="1:4" ht="13.5">
      <c r="A158" s="145" t="s">
        <v>712</v>
      </c>
      <c r="B158" s="146" t="s">
        <v>653</v>
      </c>
      <c r="C158" s="147">
        <v>270</v>
      </c>
      <c r="D158" s="147">
        <v>270</v>
      </c>
    </row>
    <row r="159" spans="1:4" ht="13.5">
      <c r="A159" s="145" t="s">
        <v>716</v>
      </c>
      <c r="B159" s="146" t="s">
        <v>653</v>
      </c>
      <c r="C159" s="147">
        <v>260</v>
      </c>
      <c r="D159" s="147">
        <v>260</v>
      </c>
    </row>
    <row r="160" spans="1:4" ht="13.5">
      <c r="A160" s="145" t="s">
        <v>720</v>
      </c>
      <c r="B160" s="146" t="s">
        <v>653</v>
      </c>
      <c r="C160" s="147">
        <v>250</v>
      </c>
      <c r="D160" s="147">
        <v>250</v>
      </c>
    </row>
    <row r="161" spans="1:4" ht="13.5">
      <c r="A161" s="145" t="s">
        <v>724</v>
      </c>
      <c r="B161" s="146" t="s">
        <v>653</v>
      </c>
      <c r="C161" s="147">
        <v>230</v>
      </c>
      <c r="D161" s="147">
        <v>230</v>
      </c>
    </row>
    <row r="162" spans="1:4" ht="13.5">
      <c r="A162" s="145" t="s">
        <v>708</v>
      </c>
      <c r="B162" s="146" t="s">
        <v>653</v>
      </c>
      <c r="C162" s="147">
        <v>215</v>
      </c>
      <c r="D162" s="147">
        <v>215</v>
      </c>
    </row>
    <row r="163" spans="1:4" ht="13.5">
      <c r="A163" s="145" t="s">
        <v>728</v>
      </c>
      <c r="B163" s="146" t="s">
        <v>653</v>
      </c>
      <c r="C163" s="147">
        <v>200</v>
      </c>
      <c r="D163" s="147">
        <v>200</v>
      </c>
    </row>
    <row r="164" spans="1:4" ht="13.5">
      <c r="A164" s="145" t="s">
        <v>735</v>
      </c>
      <c r="B164" s="146" t="s">
        <v>653</v>
      </c>
      <c r="C164" s="147">
        <v>183</v>
      </c>
      <c r="D164" s="147">
        <v>183</v>
      </c>
    </row>
    <row r="165" spans="1:4" ht="13.5">
      <c r="A165" s="145" t="s">
        <v>748</v>
      </c>
      <c r="B165" s="146" t="s">
        <v>653</v>
      </c>
      <c r="C165" s="147">
        <v>187.5</v>
      </c>
      <c r="D165" s="147">
        <v>187.5</v>
      </c>
    </row>
    <row r="166" spans="1:4" ht="13.5">
      <c r="A166" s="145" t="s">
        <v>752</v>
      </c>
      <c r="B166" s="146" t="s">
        <v>653</v>
      </c>
      <c r="C166" s="147">
        <v>175</v>
      </c>
      <c r="D166" s="147">
        <v>175</v>
      </c>
    </row>
    <row r="167" spans="1:4" ht="13.5">
      <c r="A167" s="145" t="s">
        <v>755</v>
      </c>
      <c r="B167" s="146" t="s">
        <v>653</v>
      </c>
      <c r="C167" s="147">
        <v>167.5</v>
      </c>
      <c r="D167" s="147">
        <v>167.5</v>
      </c>
    </row>
    <row r="168" spans="1:4" ht="13.5">
      <c r="A168" s="145" t="s">
        <v>768</v>
      </c>
      <c r="B168" s="146" t="s">
        <v>653</v>
      </c>
      <c r="C168" s="147">
        <v>187.5</v>
      </c>
      <c r="D168" s="147">
        <v>187.5</v>
      </c>
    </row>
    <row r="169" spans="1:4" ht="13.5">
      <c r="A169" s="145" t="s">
        <v>781</v>
      </c>
      <c r="B169" s="146" t="s">
        <v>653</v>
      </c>
      <c r="C169" s="147">
        <v>185</v>
      </c>
      <c r="D169" s="147">
        <v>185</v>
      </c>
    </row>
    <row r="170" spans="1:4" ht="13.5">
      <c r="A170" s="145" t="s">
        <v>794</v>
      </c>
      <c r="B170" s="146" t="s">
        <v>653</v>
      </c>
      <c r="C170" s="147">
        <v>245</v>
      </c>
      <c r="D170" s="147">
        <v>245</v>
      </c>
    </row>
    <row r="171" spans="1:4" ht="13.5">
      <c r="A171" s="145" t="s">
        <v>798</v>
      </c>
      <c r="B171" s="146" t="s">
        <v>653</v>
      </c>
      <c r="C171" s="147">
        <v>235</v>
      </c>
      <c r="D171" s="147">
        <v>235</v>
      </c>
    </row>
    <row r="172" spans="1:4" ht="13.5">
      <c r="A172" s="145" t="s">
        <v>802</v>
      </c>
      <c r="B172" s="146" t="s">
        <v>653</v>
      </c>
      <c r="C172" s="147">
        <v>225</v>
      </c>
      <c r="D172" s="147">
        <v>225</v>
      </c>
    </row>
    <row r="173" spans="1:4" ht="13.5">
      <c r="A173" s="145" t="s">
        <v>812</v>
      </c>
      <c r="B173" s="146" t="s">
        <v>653</v>
      </c>
      <c r="C173" s="147">
        <v>160</v>
      </c>
      <c r="D173" s="147">
        <v>160</v>
      </c>
    </row>
    <row r="174" spans="1:4" ht="13.5">
      <c r="A174" s="145" t="s">
        <v>815</v>
      </c>
      <c r="B174" s="146" t="s">
        <v>653</v>
      </c>
      <c r="C174" s="147">
        <v>167.5</v>
      </c>
      <c r="D174" s="147">
        <v>167.5</v>
      </c>
    </row>
    <row r="175" spans="1:4" ht="13.5">
      <c r="A175" s="145" t="s">
        <v>828</v>
      </c>
      <c r="B175" s="146" t="s">
        <v>653</v>
      </c>
      <c r="C175" s="147">
        <v>200</v>
      </c>
      <c r="D175" s="147">
        <v>200</v>
      </c>
    </row>
    <row r="176" spans="1:4" ht="13.5">
      <c r="A176" s="145" t="s">
        <v>832</v>
      </c>
      <c r="B176" s="146" t="s">
        <v>653</v>
      </c>
      <c r="C176" s="147">
        <v>180</v>
      </c>
      <c r="D176" s="147">
        <v>180</v>
      </c>
    </row>
    <row r="177" spans="1:4" ht="13.5">
      <c r="A177" s="145" t="s">
        <v>836</v>
      </c>
      <c r="B177" s="146" t="s">
        <v>653</v>
      </c>
      <c r="C177" s="147">
        <v>160</v>
      </c>
      <c r="D177" s="147">
        <v>160</v>
      </c>
    </row>
    <row r="178" spans="1:4" ht="13.5">
      <c r="A178" s="145" t="s">
        <v>979</v>
      </c>
      <c r="B178" s="146" t="s">
        <v>653</v>
      </c>
      <c r="C178" s="147">
        <f>+ROUNDUP(C233*M233/H235,0)</f>
        <v>93</v>
      </c>
      <c r="D178" s="147">
        <f>+ROUNDUP(D233*M233/H235,0)</f>
        <v>93</v>
      </c>
    </row>
    <row r="179" spans="1:4" ht="13.5">
      <c r="A179" s="145" t="s">
        <v>992</v>
      </c>
      <c r="B179" s="146" t="s">
        <v>653</v>
      </c>
      <c r="C179" s="147">
        <f>+ROUNDUP(C233*M235/H235,0)</f>
        <v>75</v>
      </c>
      <c r="D179" s="147">
        <f>+ROUNDUP(D233*M235/H235,0)</f>
        <v>75</v>
      </c>
    </row>
    <row r="180" spans="1:4" ht="13.5">
      <c r="A180" s="145" t="s">
        <v>995</v>
      </c>
      <c r="B180" s="146" t="s">
        <v>653</v>
      </c>
      <c r="C180" s="147">
        <f>+ROUNDUP(C233*M237/H235,0)</f>
        <v>112</v>
      </c>
      <c r="D180" s="147">
        <f>+ROUNDUP(D233*M237/H235,0)</f>
        <v>112</v>
      </c>
    </row>
    <row r="181" spans="1:4" ht="13.5">
      <c r="A181" s="145" t="s">
        <v>1003</v>
      </c>
      <c r="B181" s="146" t="s">
        <v>653</v>
      </c>
      <c r="C181" s="147">
        <f>+ROUNDUP(C233*M238/H235,0)</f>
        <v>100</v>
      </c>
      <c r="D181" s="147">
        <f>+ROUNDUP(D233*M238/H235,0)</f>
        <v>100</v>
      </c>
    </row>
    <row r="182" spans="1:4" ht="13.5">
      <c r="A182" s="145" t="s">
        <v>1007</v>
      </c>
      <c r="B182" s="146" t="s">
        <v>653</v>
      </c>
      <c r="C182" s="147">
        <f>+ROUNDUP(C233*M239/H235,0)</f>
        <v>86</v>
      </c>
      <c r="D182" s="147">
        <f>+ROUNDUP(D233*M239/H235,0)</f>
        <v>86</v>
      </c>
    </row>
    <row r="183" spans="1:4" ht="13.5">
      <c r="A183" s="145" t="s">
        <v>1011</v>
      </c>
      <c r="B183" s="146" t="s">
        <v>653</v>
      </c>
      <c r="C183" s="147">
        <f>+ROUNDUP(C233*M240/H235,0)</f>
        <v>76</v>
      </c>
      <c r="D183" s="147">
        <f>+ROUNDUP(D233*M240/H235,0)</f>
        <v>76</v>
      </c>
    </row>
    <row r="184" spans="1:4" ht="13.5">
      <c r="A184" s="145" t="s">
        <v>1014</v>
      </c>
      <c r="B184" s="146" t="s">
        <v>653</v>
      </c>
      <c r="C184" s="147">
        <f>+ROUNDUP(C233*M241/H235,0)</f>
        <v>80</v>
      </c>
      <c r="D184" s="147">
        <f>+ROUNDUP(D233*M241/H235,0)</f>
        <v>80</v>
      </c>
    </row>
    <row r="185" spans="1:4" ht="13.5">
      <c r="A185" s="145" t="s">
        <v>1018</v>
      </c>
      <c r="B185" s="146" t="s">
        <v>653</v>
      </c>
      <c r="C185" s="147">
        <f>+ROUNDUP(C233*M242/H235,0)</f>
        <v>74</v>
      </c>
      <c r="D185" s="147">
        <f>+ROUNDUP(D233*M242/H235,0)</f>
        <v>74</v>
      </c>
    </row>
    <row r="186" spans="1:4" ht="13.5">
      <c r="A186" s="145" t="s">
        <v>1020</v>
      </c>
      <c r="B186" s="146" t="s">
        <v>653</v>
      </c>
      <c r="C186" s="147">
        <f>+ROUNDUP(C233*M243/H235,0)</f>
        <v>66</v>
      </c>
      <c r="D186" s="147">
        <f>+ROUNDUP(D233*M243/H235,0)</f>
        <v>66</v>
      </c>
    </row>
    <row r="187" spans="1:4" ht="13.5">
      <c r="A187" s="145" t="s">
        <v>1022</v>
      </c>
      <c r="B187" s="146" t="s">
        <v>653</v>
      </c>
      <c r="C187" s="147">
        <f>+ROUNDUP(C233*M244/H235,0)</f>
        <v>60</v>
      </c>
      <c r="D187" s="147">
        <f>+ROUNDUP(D233*M244/H235,0)</f>
        <v>60</v>
      </c>
    </row>
    <row r="188" spans="1:4" ht="13.5">
      <c r="A188" s="145" t="s">
        <v>1025</v>
      </c>
      <c r="B188" s="146" t="s">
        <v>653</v>
      </c>
      <c r="C188" s="147">
        <f>+ROUNDUP(C233*M245/H235,0)</f>
        <v>33</v>
      </c>
      <c r="D188" s="147">
        <f>+ROUNDUP(D233*M245/H235,0)</f>
        <v>33</v>
      </c>
    </row>
    <row r="189" spans="1:4" ht="13.5">
      <c r="A189" s="145" t="s">
        <v>1033</v>
      </c>
      <c r="B189" s="146" t="s">
        <v>653</v>
      </c>
      <c r="C189" s="147">
        <f>+ROUNDUP(C233*M246/H235,0)</f>
        <v>33</v>
      </c>
      <c r="D189" s="147">
        <f>+ROUNDUP(D233*M246/H235,0)</f>
        <v>33</v>
      </c>
    </row>
    <row r="190" spans="1:4" ht="13.5">
      <c r="A190" s="145" t="s">
        <v>1036</v>
      </c>
      <c r="B190" s="146" t="s">
        <v>653</v>
      </c>
      <c r="C190" s="147">
        <f>+ROUNDUP(C233*M233/H235,0)</f>
        <v>93</v>
      </c>
      <c r="D190" s="147">
        <f>+ROUNDUP(D233*M233/H235,0)</f>
        <v>93</v>
      </c>
    </row>
    <row r="191" spans="1:4" ht="13.5">
      <c r="A191" s="145" t="s">
        <v>1041</v>
      </c>
      <c r="B191" s="146" t="s">
        <v>653</v>
      </c>
      <c r="C191" s="147">
        <f>+ROUNDUP(C233*M234/H235,0)</f>
        <v>85</v>
      </c>
      <c r="D191" s="147">
        <f>+ROUNDUP(D233*M234/H235,0)</f>
        <v>85</v>
      </c>
    </row>
    <row r="192" spans="1:4" ht="13.5">
      <c r="A192" s="145" t="s">
        <v>1045</v>
      </c>
      <c r="B192" s="146" t="s">
        <v>653</v>
      </c>
      <c r="C192" s="147">
        <f>+ROUNDUP(C233*M235/H235,0)</f>
        <v>75</v>
      </c>
      <c r="D192" s="147">
        <f>+ROUNDUP(D233*M235/H235,0)</f>
        <v>75</v>
      </c>
    </row>
    <row r="193" spans="1:4" ht="13.5">
      <c r="A193" s="145" t="s">
        <v>1047</v>
      </c>
      <c r="B193" s="146" t="s">
        <v>653</v>
      </c>
      <c r="C193" s="147">
        <f>+ROUNDUP(C233*M237/H235,0)</f>
        <v>112</v>
      </c>
      <c r="D193" s="147">
        <f>+ROUNDUP(D233*M237/H235,0)</f>
        <v>112</v>
      </c>
    </row>
    <row r="194" spans="1:4" ht="13.5">
      <c r="A194" s="145" t="s">
        <v>1050</v>
      </c>
      <c r="B194" s="146" t="s">
        <v>653</v>
      </c>
      <c r="C194" s="147">
        <f>+ROUNDUP(C233*M238/H235,0)</f>
        <v>100</v>
      </c>
      <c r="D194" s="147">
        <f>+ROUNDUP(D233*M238/H235,0)</f>
        <v>100</v>
      </c>
    </row>
    <row r="195" spans="1:4" ht="13.5">
      <c r="A195" s="145" t="s">
        <v>1052</v>
      </c>
      <c r="B195" s="146" t="s">
        <v>653</v>
      </c>
      <c r="C195" s="147">
        <f>+ROUNDUP(C233*M239/H235,0)</f>
        <v>86</v>
      </c>
      <c r="D195" s="147">
        <f>+ROUNDUP(D233*M239/H235,0)</f>
        <v>86</v>
      </c>
    </row>
    <row r="196" spans="1:4" ht="13.5">
      <c r="A196" s="145" t="s">
        <v>1054</v>
      </c>
      <c r="B196" s="146" t="s">
        <v>653</v>
      </c>
      <c r="C196" s="147">
        <f>+ROUNDUP(C233*M240/H235,0)</f>
        <v>76</v>
      </c>
      <c r="D196" s="147">
        <f>+ROUNDUP(D233*M240/H235,0)</f>
        <v>76</v>
      </c>
    </row>
    <row r="197" spans="1:4" ht="13.5">
      <c r="A197" s="145" t="s">
        <v>1056</v>
      </c>
      <c r="B197" s="146" t="s">
        <v>653</v>
      </c>
      <c r="C197" s="147">
        <f>+ROUNDUP(C233*M241/H235,0)</f>
        <v>80</v>
      </c>
      <c r="D197" s="147">
        <f>+ROUNDUP(D233*M241/H235,0)</f>
        <v>80</v>
      </c>
    </row>
    <row r="198" spans="1:4" ht="13.5">
      <c r="A198" s="145" t="s">
        <v>1059</v>
      </c>
      <c r="B198" s="146" t="s">
        <v>653</v>
      </c>
      <c r="C198" s="147">
        <f>+ROUNDUP(C233*M242/H235,0)</f>
        <v>74</v>
      </c>
      <c r="D198" s="147">
        <f>+ROUNDUP(D233*M242/H235,0)</f>
        <v>74</v>
      </c>
    </row>
    <row r="199" spans="1:4" ht="13.5">
      <c r="A199" s="145" t="s">
        <v>1061</v>
      </c>
      <c r="B199" s="146" t="s">
        <v>653</v>
      </c>
      <c r="C199" s="147">
        <f>+ROUNDUP(C233*M243/H235,0)</f>
        <v>66</v>
      </c>
      <c r="D199" s="147">
        <f>+ROUNDUP(D233*M243/H235,0)</f>
        <v>66</v>
      </c>
    </row>
    <row r="200" spans="1:4" ht="13.5">
      <c r="A200" s="145" t="s">
        <v>1063</v>
      </c>
      <c r="B200" s="146" t="s">
        <v>653</v>
      </c>
      <c r="C200" s="147">
        <f>+ROUNDUP(C233*M245/H235,0)</f>
        <v>33</v>
      </c>
      <c r="D200" s="147">
        <f>+ROUNDUP(D233*M245/H235,0)</f>
        <v>33</v>
      </c>
    </row>
    <row r="201" spans="1:4" ht="13.5">
      <c r="A201" s="145" t="s">
        <v>1065</v>
      </c>
      <c r="B201" s="146" t="s">
        <v>653</v>
      </c>
      <c r="C201" s="147">
        <f>+ROUNDUP(C233*M246/H235,0)</f>
        <v>33</v>
      </c>
      <c r="D201" s="147">
        <f>+ROUNDUP(D233*M246/H235,0)</f>
        <v>33</v>
      </c>
    </row>
    <row r="202" spans="1:4" ht="13.5">
      <c r="A202" s="145" t="s">
        <v>1070</v>
      </c>
      <c r="B202" s="146" t="s">
        <v>653</v>
      </c>
      <c r="C202" s="147">
        <f>+ROUNDUP(C233*M247/H235,0)</f>
        <v>32</v>
      </c>
      <c r="D202" s="147">
        <f>+ROUNDUP(D233*M247/H235,0)</f>
        <v>32</v>
      </c>
    </row>
    <row r="203" spans="1:4" ht="13.5">
      <c r="A203" s="145" t="s">
        <v>1074</v>
      </c>
      <c r="B203" s="146" t="s">
        <v>653</v>
      </c>
      <c r="C203" s="147">
        <f>+ROUNDUP(C233*M233/H235,0)</f>
        <v>93</v>
      </c>
      <c r="D203" s="147">
        <f>+ROUNDUP(D233*M233/H235,0)</f>
        <v>93</v>
      </c>
    </row>
    <row r="204" spans="1:4" ht="13.5">
      <c r="A204" s="145" t="s">
        <v>1084</v>
      </c>
      <c r="B204" s="146" t="s">
        <v>653</v>
      </c>
      <c r="C204" s="147">
        <f>+ROUNDUP(C233*M234/H235,0)</f>
        <v>85</v>
      </c>
      <c r="D204" s="147">
        <f>+ROUNDUP(D233*M234/H235,0)</f>
        <v>85</v>
      </c>
    </row>
    <row r="205" spans="1:4" ht="13.5">
      <c r="A205" s="145" t="s">
        <v>1088</v>
      </c>
      <c r="B205" s="146" t="s">
        <v>653</v>
      </c>
      <c r="C205" s="147">
        <f>+ROUNDUP(C233*M237/H235,0)</f>
        <v>112</v>
      </c>
      <c r="D205" s="147">
        <f>+ROUNDUP(D233*M237/H235,0)</f>
        <v>112</v>
      </c>
    </row>
    <row r="206" spans="1:4" ht="13.5">
      <c r="A206" s="145" t="s">
        <v>1093</v>
      </c>
      <c r="B206" s="146" t="s">
        <v>653</v>
      </c>
      <c r="C206" s="147">
        <f>+ROUNDUP(C233*M238/H235,0)</f>
        <v>100</v>
      </c>
      <c r="D206" s="147">
        <f>+ROUNDUP(D233*M238/H235,0)</f>
        <v>100</v>
      </c>
    </row>
    <row r="207" spans="1:4" ht="13.5">
      <c r="A207" s="145" t="s">
        <v>1097</v>
      </c>
      <c r="B207" s="146" t="s">
        <v>653</v>
      </c>
      <c r="C207" s="147">
        <f>+ROUNDUP(C233*M239/H235,0)</f>
        <v>86</v>
      </c>
      <c r="D207" s="147">
        <f>+ROUNDUP(D233*M239/H235,0)</f>
        <v>86</v>
      </c>
    </row>
    <row r="208" spans="1:4" ht="13.5">
      <c r="A208" s="145" t="s">
        <v>1101</v>
      </c>
      <c r="B208" s="146" t="s">
        <v>653</v>
      </c>
      <c r="C208" s="147">
        <f>+ROUNDUP(C233*M240/H235,0)</f>
        <v>76</v>
      </c>
      <c r="D208" s="147">
        <f>+ROUNDUP(D233*M240/H235,0)</f>
        <v>76</v>
      </c>
    </row>
    <row r="209" spans="1:4" ht="13.5">
      <c r="A209" s="145" t="s">
        <v>1104</v>
      </c>
      <c r="B209" s="146" t="s">
        <v>653</v>
      </c>
      <c r="C209" s="180">
        <f>+ROUNDUP(C233*M241/H235,0)</f>
        <v>80</v>
      </c>
      <c r="D209" s="180">
        <f>+ROUNDUP(D233*M241/H235,0)</f>
        <v>80</v>
      </c>
    </row>
    <row r="210" spans="1:4" ht="13.5">
      <c r="A210" s="145" t="s">
        <v>1106</v>
      </c>
      <c r="B210" s="146" t="s">
        <v>653</v>
      </c>
      <c r="C210" s="147">
        <f>+ROUNDUP(C233*M243/H235,0)</f>
        <v>66</v>
      </c>
      <c r="D210" s="147">
        <f>+ROUNDUP(D233*M243/H235,0)</f>
        <v>66</v>
      </c>
    </row>
    <row r="211" spans="1:4" ht="13.5">
      <c r="A211" s="145" t="s">
        <v>1109</v>
      </c>
      <c r="B211" s="146" t="s">
        <v>653</v>
      </c>
      <c r="C211" s="147">
        <f>+ROUNDUP(C233*M245/H235,0)</f>
        <v>33</v>
      </c>
      <c r="D211" s="147">
        <f>+ROUNDUP(D233*M245/H235,0)</f>
        <v>33</v>
      </c>
    </row>
    <row r="212" spans="1:4" ht="13.5">
      <c r="A212" s="145" t="s">
        <v>1114</v>
      </c>
      <c r="B212" s="146" t="s">
        <v>653</v>
      </c>
      <c r="C212" s="147">
        <f>+ROUNDUP(C233*M246/H235,0)</f>
        <v>33</v>
      </c>
      <c r="D212" s="147">
        <f>+ROUNDUP(D233*M246/H235,0)</f>
        <v>33</v>
      </c>
    </row>
    <row r="213" spans="1:4" ht="13.5">
      <c r="A213" s="145" t="s">
        <v>1118</v>
      </c>
      <c r="B213" s="146" t="s">
        <v>653</v>
      </c>
      <c r="C213" s="147">
        <f>+ROUNDUP(C233*M233/H235,0)</f>
        <v>93</v>
      </c>
      <c r="D213" s="147">
        <f>+ROUNDUP(D233*M233/H235,0)</f>
        <v>93</v>
      </c>
    </row>
    <row r="214" spans="1:4" ht="13.5">
      <c r="A214" s="145" t="s">
        <v>1125</v>
      </c>
      <c r="B214" s="146" t="s">
        <v>653</v>
      </c>
      <c r="C214" s="147">
        <f>+ROUNDUP(C233*M237/H235,0)</f>
        <v>112</v>
      </c>
      <c r="D214" s="147">
        <f>+ROUNDUP(D233*M237/H235,0)</f>
        <v>112</v>
      </c>
    </row>
    <row r="215" spans="1:4" ht="13.5">
      <c r="A215" s="145" t="s">
        <v>1133</v>
      </c>
      <c r="B215" s="146" t="s">
        <v>653</v>
      </c>
      <c r="C215" s="147">
        <f>+ROUNDUP(C233*M238/H235,0)</f>
        <v>100</v>
      </c>
      <c r="D215" s="147">
        <f>+ROUNDUP(D233*M238/H235,0)</f>
        <v>100</v>
      </c>
    </row>
    <row r="216" spans="1:4" ht="13.5">
      <c r="A216" s="145" t="s">
        <v>1137</v>
      </c>
      <c r="B216" s="146" t="s">
        <v>653</v>
      </c>
      <c r="C216" s="147">
        <f>+ROUNDUP(C233*M239/H235,0)</f>
        <v>86</v>
      </c>
      <c r="D216" s="147">
        <f>+ROUNDUP(D233*M239/H235,0)</f>
        <v>86</v>
      </c>
    </row>
    <row r="217" spans="1:4" ht="13.5">
      <c r="A217" s="145" t="s">
        <v>1142</v>
      </c>
      <c r="B217" s="146" t="s">
        <v>653</v>
      </c>
      <c r="C217" s="147">
        <f>+ROUNDUP(C233*M240/H235,0)</f>
        <v>76</v>
      </c>
      <c r="D217" s="147">
        <f>+ROUNDUP(D233*M240/H235,0)</f>
        <v>76</v>
      </c>
    </row>
    <row r="218" spans="1:4" ht="13.5">
      <c r="A218" s="145" t="s">
        <v>1145</v>
      </c>
      <c r="B218" s="146" t="s">
        <v>653</v>
      </c>
      <c r="C218" s="147">
        <f>+ROUNDUP(C233*M241/H235,0)</f>
        <v>80</v>
      </c>
      <c r="D218" s="147">
        <f>+ROUNDUP(D233*M241/H235,0)</f>
        <v>80</v>
      </c>
    </row>
    <row r="219" spans="1:4" ht="13.5">
      <c r="A219" s="145" t="s">
        <v>1148</v>
      </c>
      <c r="B219" s="146" t="s">
        <v>653</v>
      </c>
      <c r="C219" s="147">
        <f>+ROUNDUP(C233*M242/H235,0)</f>
        <v>74</v>
      </c>
      <c r="D219" s="147">
        <f>+ROUNDUP(D233*M242/H235,0)</f>
        <v>74</v>
      </c>
    </row>
    <row r="220" spans="1:4" ht="13.5">
      <c r="A220" s="145" t="s">
        <v>1150</v>
      </c>
      <c r="B220" s="146" t="s">
        <v>653</v>
      </c>
      <c r="C220" s="147">
        <f>+ROUNDUP(C233*M243/H235,0)</f>
        <v>66</v>
      </c>
      <c r="D220" s="147">
        <f>+ROUNDUP(D233*M243/H235,0)</f>
        <v>66</v>
      </c>
    </row>
    <row r="221" spans="1:4" ht="13.5">
      <c r="A221" s="145" t="s">
        <v>1153</v>
      </c>
      <c r="B221" s="146" t="s">
        <v>653</v>
      </c>
      <c r="C221" s="147">
        <f>+ROUNDUP(C233*M245/H235,0)</f>
        <v>33</v>
      </c>
      <c r="D221" s="147">
        <f>+ROUNDUP(D233*M245/H235,0)</f>
        <v>33</v>
      </c>
    </row>
    <row r="222" spans="1:4" ht="13.5">
      <c r="A222" s="145" t="s">
        <v>1159</v>
      </c>
      <c r="B222" s="146" t="s">
        <v>653</v>
      </c>
      <c r="C222" s="147">
        <f>+ROUNDUP(C233*M246/H235,0)</f>
        <v>33</v>
      </c>
      <c r="D222" s="147">
        <f>+ROUNDUP(D233*M246/H235,0)</f>
        <v>33</v>
      </c>
    </row>
    <row r="223" spans="1:4" ht="13.5">
      <c r="A223" s="145" t="s">
        <v>1162</v>
      </c>
      <c r="B223" s="146" t="s">
        <v>653</v>
      </c>
      <c r="C223" s="147">
        <f>+ROUNDUP(C233*M247/H235,0)</f>
        <v>32</v>
      </c>
      <c r="D223" s="147">
        <f>+ROUNDUP(D233*M247/H235,0)</f>
        <v>32</v>
      </c>
    </row>
    <row r="224" spans="1:4" ht="13.5">
      <c r="A224" s="145" t="s">
        <v>1165</v>
      </c>
      <c r="B224" s="146" t="s">
        <v>653</v>
      </c>
      <c r="C224" s="147">
        <f>+ROUNDUP(C233*M233/H236,0)</f>
        <v>84</v>
      </c>
      <c r="D224" s="147">
        <f>+ROUNDUP(D233*M233/H236,0)</f>
        <v>84</v>
      </c>
    </row>
    <row r="225" spans="1:17" ht="13.5">
      <c r="A225" s="145" t="s">
        <v>1175</v>
      </c>
      <c r="B225" s="146" t="s">
        <v>653</v>
      </c>
      <c r="C225" s="147">
        <f>+ROUNDUP(C233*M234/H236,0)</f>
        <v>76</v>
      </c>
      <c r="D225" s="147">
        <f>+ROUNDUP(D233*M234/H236,0)</f>
        <v>76</v>
      </c>
    </row>
    <row r="226" spans="1:17" ht="13.5">
      <c r="A226" s="145" t="s">
        <v>1179</v>
      </c>
      <c r="B226" s="146" t="s">
        <v>653</v>
      </c>
      <c r="C226" s="147">
        <f>+ROUNDUP(C233*M237/H236,0)</f>
        <v>100</v>
      </c>
      <c r="D226" s="147">
        <f>+ROUNDUP(D233*M237/H236,0)</f>
        <v>100</v>
      </c>
    </row>
    <row r="227" spans="1:17" ht="13.5">
      <c r="A227" s="145" t="s">
        <v>1186</v>
      </c>
      <c r="B227" s="146" t="s">
        <v>653</v>
      </c>
      <c r="C227" s="147">
        <f>+ROUNDUP(C233*M238/H236,0)</f>
        <v>90</v>
      </c>
      <c r="D227" s="147">
        <f>+ROUNDUP(D233*M238/H236,0)</f>
        <v>90</v>
      </c>
    </row>
    <row r="228" spans="1:17" ht="13.5">
      <c r="A228" s="145" t="s">
        <v>1190</v>
      </c>
      <c r="B228" s="146" t="s">
        <v>653</v>
      </c>
      <c r="C228" s="147">
        <f>+ROUNDUP(C233*M239/H236,0)</f>
        <v>77</v>
      </c>
      <c r="D228" s="147">
        <f>+ROUNDUP(D233*M239/H236,0)</f>
        <v>77</v>
      </c>
    </row>
    <row r="229" spans="1:17" ht="13.5">
      <c r="A229" s="145" t="s">
        <v>1194</v>
      </c>
      <c r="B229" s="146" t="s">
        <v>653</v>
      </c>
      <c r="C229" s="147">
        <f>+ROUNDUP(C233*M245/H236,0)</f>
        <v>30</v>
      </c>
      <c r="D229" s="147">
        <f>+ROUNDUP(D233*M245/H236,0)</f>
        <v>30</v>
      </c>
    </row>
    <row r="230" spans="1:17" ht="13.5">
      <c r="A230" s="145" t="s">
        <v>1200</v>
      </c>
      <c r="B230" s="146" t="s">
        <v>653</v>
      </c>
      <c r="C230" s="147">
        <f>+ROUNDUP(C233*M246/H236,0)</f>
        <v>30</v>
      </c>
      <c r="D230" s="147">
        <f>+ROUNDUP(D233*M246/H236,0)</f>
        <v>30</v>
      </c>
    </row>
    <row r="231" spans="1:17" ht="13.5">
      <c r="A231" s="145" t="s">
        <v>1204</v>
      </c>
      <c r="B231" s="146" t="s">
        <v>653</v>
      </c>
      <c r="C231" s="147">
        <f>+ROUNDUP(C233*M233/H236,0)</f>
        <v>84</v>
      </c>
      <c r="D231" s="147">
        <f>+ROUNDUP(D233*M233/H236,0)</f>
        <v>84</v>
      </c>
    </row>
    <row r="232" spans="1:17" ht="13.5">
      <c r="A232" s="145" t="s">
        <v>1214</v>
      </c>
      <c r="B232" s="146" t="s">
        <v>653</v>
      </c>
      <c r="C232" s="147">
        <f>+ROUNDUP(C233*M234/H236,0)</f>
        <v>76</v>
      </c>
      <c r="D232" s="147">
        <f>+ROUNDUP(D233*M234/H236,0)</f>
        <v>76</v>
      </c>
    </row>
    <row r="233" spans="1:17" s="181" customFormat="1" ht="13.5">
      <c r="A233" s="178" t="s">
        <v>1218</v>
      </c>
      <c r="B233" s="179" t="s">
        <v>653</v>
      </c>
      <c r="C233" s="180">
        <f>+C7</f>
        <v>100</v>
      </c>
      <c r="D233" s="180">
        <f>+D7</f>
        <v>100</v>
      </c>
      <c r="F233" s="17"/>
      <c r="G233" s="17"/>
      <c r="H233" s="17"/>
      <c r="K233" s="17" t="s">
        <v>1888</v>
      </c>
      <c r="L233" s="17" t="s">
        <v>1889</v>
      </c>
      <c r="M233" s="182">
        <f>1/(Q234*0.4+Q237*0.6)</f>
        <v>0.83333333333333326</v>
      </c>
      <c r="N233" s="17"/>
      <c r="O233" s="17"/>
      <c r="P233" s="17" t="s">
        <v>1890</v>
      </c>
      <c r="Q233" s="17">
        <v>1</v>
      </c>
    </row>
    <row r="234" spans="1:17" ht="13.5">
      <c r="A234" s="145" t="s">
        <v>1224</v>
      </c>
      <c r="B234" s="146" t="s">
        <v>653</v>
      </c>
      <c r="C234" s="147">
        <f>+ROUNDUP(C233*M238/H236,0)</f>
        <v>90</v>
      </c>
      <c r="D234" s="147">
        <f>+ROUNDUP(D233*M238/H236,0)</f>
        <v>90</v>
      </c>
      <c r="F234" s="17" t="s">
        <v>1895</v>
      </c>
      <c r="H234" s="17" t="s">
        <v>1909</v>
      </c>
      <c r="I234" s="17" t="s">
        <v>1910</v>
      </c>
      <c r="J234" s="17" t="s">
        <v>1911</v>
      </c>
      <c r="K234" s="17" t="s">
        <v>1888</v>
      </c>
      <c r="L234" s="17" t="s">
        <v>1894</v>
      </c>
      <c r="M234" s="182">
        <f>1/(Q234*0.4+Q238*0.6)</f>
        <v>0.75757575757575757</v>
      </c>
      <c r="P234" s="17" t="s">
        <v>1888</v>
      </c>
      <c r="Q234" s="17">
        <v>1.5</v>
      </c>
    </row>
    <row r="235" spans="1:17" ht="13.5">
      <c r="A235" s="145" t="s">
        <v>1228</v>
      </c>
      <c r="B235" s="146" t="s">
        <v>653</v>
      </c>
      <c r="C235" s="147">
        <f>+ROUNDUP(C233*M239/H236,0)</f>
        <v>77</v>
      </c>
      <c r="D235" s="147">
        <f>+ROUNDUP(D233*M239/H236,0)</f>
        <v>77</v>
      </c>
      <c r="F235" s="17" t="s">
        <v>1912</v>
      </c>
      <c r="H235" s="17">
        <v>0.9</v>
      </c>
      <c r="I235" s="17">
        <f>+H235*2</f>
        <v>1.8</v>
      </c>
      <c r="J235" s="17">
        <f>+H235*1.37</f>
        <v>1.2330000000000001</v>
      </c>
      <c r="K235" s="17" t="s">
        <v>1888</v>
      </c>
      <c r="L235" s="181" t="s">
        <v>1896</v>
      </c>
      <c r="M235" s="182">
        <f>1/(Q234*0.4+Q239*0.6)</f>
        <v>0.66666666666666663</v>
      </c>
      <c r="P235" s="17" t="s">
        <v>1897</v>
      </c>
      <c r="Q235" s="17">
        <v>2</v>
      </c>
    </row>
    <row r="236" spans="1:17" ht="13.5">
      <c r="A236" s="145" t="s">
        <v>1232</v>
      </c>
      <c r="B236" s="146" t="s">
        <v>653</v>
      </c>
      <c r="C236" s="147">
        <f>+ROUNDUP(C233*M245/H236,0)</f>
        <v>30</v>
      </c>
      <c r="D236" s="147">
        <f>+ROUNDUP(D233*M245/H236,0)</f>
        <v>30</v>
      </c>
      <c r="F236" s="17" t="s">
        <v>1913</v>
      </c>
      <c r="G236" s="17">
        <f>0.254*0.8</f>
        <v>0.20320000000000002</v>
      </c>
      <c r="H236" s="17">
        <v>1</v>
      </c>
      <c r="I236" s="17">
        <f t="shared" ref="I236:I237" si="1">+H236*2</f>
        <v>2</v>
      </c>
      <c r="J236" s="17">
        <f>+H236*1.5</f>
        <v>1.5</v>
      </c>
      <c r="K236" s="17" t="s">
        <v>1888</v>
      </c>
      <c r="L236" s="17" t="s">
        <v>1899</v>
      </c>
      <c r="M236" s="182">
        <f>1/(Q234*0.4+Q240*0.6)</f>
        <v>0.59523809523809523</v>
      </c>
      <c r="P236" s="17" t="s">
        <v>1900</v>
      </c>
      <c r="Q236" s="17">
        <v>4</v>
      </c>
    </row>
    <row r="237" spans="1:17" ht="13.5">
      <c r="A237" s="145" t="s">
        <v>1237</v>
      </c>
      <c r="B237" s="146" t="s">
        <v>653</v>
      </c>
      <c r="C237" s="147">
        <f>+ROUNDUP(C233*M246/H236,0)</f>
        <v>30</v>
      </c>
      <c r="D237" s="147">
        <f>+ROUNDUP(D233*M246/H236,0)</f>
        <v>30</v>
      </c>
      <c r="F237" s="17" t="s">
        <v>1914</v>
      </c>
      <c r="G237" s="17">
        <f>0.305*0.8</f>
        <v>0.24399999999999999</v>
      </c>
      <c r="H237" s="17">
        <v>1.2</v>
      </c>
      <c r="I237" s="17">
        <f t="shared" si="1"/>
        <v>2.4</v>
      </c>
      <c r="J237" s="17">
        <f>+H237*1.625</f>
        <v>1.95</v>
      </c>
      <c r="K237" s="17" t="s">
        <v>1890</v>
      </c>
      <c r="L237" s="17" t="s">
        <v>1889</v>
      </c>
      <c r="M237" s="182">
        <f>1/(Q233*0.4+Q237*0.6)</f>
        <v>1</v>
      </c>
      <c r="P237" s="17" t="s">
        <v>1889</v>
      </c>
      <c r="Q237" s="17">
        <v>1</v>
      </c>
    </row>
    <row r="238" spans="1:17" ht="13.5">
      <c r="A238" s="145" t="s">
        <v>1241</v>
      </c>
      <c r="B238" s="146" t="s">
        <v>653</v>
      </c>
      <c r="C238" s="147">
        <f>+ROUNDUP(C233*M233/H237,0)</f>
        <v>70</v>
      </c>
      <c r="D238" s="147">
        <f>+ROUNDUP(D233*M233/H237,0)</f>
        <v>70</v>
      </c>
      <c r="K238" s="17" t="s">
        <v>1890</v>
      </c>
      <c r="L238" s="17" t="s">
        <v>1894</v>
      </c>
      <c r="M238" s="182">
        <f>1/(Q233*0.4+Q238*0.6)</f>
        <v>0.89285714285714279</v>
      </c>
      <c r="P238" s="17" t="s">
        <v>1894</v>
      </c>
      <c r="Q238" s="17">
        <v>1.2</v>
      </c>
    </row>
    <row r="239" spans="1:17" ht="13.5">
      <c r="A239" s="145" t="s">
        <v>1247</v>
      </c>
      <c r="B239" s="146" t="s">
        <v>653</v>
      </c>
      <c r="C239" s="147">
        <f>+ROUNDUP(C233*M237/H237,0)</f>
        <v>84</v>
      </c>
      <c r="D239" s="147">
        <f>+ROUNDUP(D233*M237/H237,0)</f>
        <v>84</v>
      </c>
      <c r="G239" s="181"/>
      <c r="H239" s="181"/>
      <c r="K239" s="181" t="s">
        <v>1890</v>
      </c>
      <c r="L239" s="181" t="s">
        <v>1896</v>
      </c>
      <c r="M239" s="182">
        <f>1/(Q233*0.4+Q239*0.6)</f>
        <v>0.76923076923076938</v>
      </c>
      <c r="N239" s="181"/>
      <c r="O239" s="181"/>
      <c r="P239" s="181" t="s">
        <v>1896</v>
      </c>
      <c r="Q239" s="181">
        <v>1.5</v>
      </c>
    </row>
    <row r="240" spans="1:17" ht="13.5">
      <c r="A240" s="145" t="s">
        <v>1255</v>
      </c>
      <c r="B240" s="146" t="s">
        <v>653</v>
      </c>
      <c r="C240" s="147">
        <f>+ROUNDUP(C233*M238/H237,0)</f>
        <v>75</v>
      </c>
      <c r="D240" s="147">
        <f>+ROUNDUP(D233*M238/H237,0)</f>
        <v>75</v>
      </c>
      <c r="K240" s="17" t="s">
        <v>1890</v>
      </c>
      <c r="L240" s="17" t="s">
        <v>1899</v>
      </c>
      <c r="M240" s="182">
        <f>1/(Q233*0.4+Q240*0.6)</f>
        <v>0.67567567567567566</v>
      </c>
      <c r="P240" s="17" t="s">
        <v>1899</v>
      </c>
      <c r="Q240" s="17">
        <v>1.8</v>
      </c>
    </row>
    <row r="241" spans="1:13" ht="13.5">
      <c r="A241" s="145" t="s">
        <v>1259</v>
      </c>
      <c r="B241" s="146" t="s">
        <v>653</v>
      </c>
      <c r="C241" s="147">
        <f>+ROUNDUP(C233*M239/H237,0)</f>
        <v>65</v>
      </c>
      <c r="D241" s="147">
        <f>+ROUNDUP(D233*M239/H237,0)</f>
        <v>65</v>
      </c>
      <c r="K241" s="17" t="s">
        <v>1897</v>
      </c>
      <c r="L241" s="17" t="s">
        <v>1889</v>
      </c>
      <c r="M241" s="182">
        <f>1/(Q235*0.4+Q237*0.6)</f>
        <v>0.7142857142857143</v>
      </c>
    </row>
    <row r="242" spans="1:13" ht="13.5">
      <c r="A242" s="145" t="s">
        <v>1263</v>
      </c>
      <c r="B242" s="146" t="s">
        <v>653</v>
      </c>
      <c r="C242" s="147">
        <f>+ROUNDUP(C233*M240/H237,0)</f>
        <v>57</v>
      </c>
      <c r="D242" s="147">
        <f>+ROUNDUP(D233*M240/H237,0)</f>
        <v>57</v>
      </c>
      <c r="K242" s="17" t="s">
        <v>1897</v>
      </c>
      <c r="L242" s="17" t="s">
        <v>1894</v>
      </c>
      <c r="M242" s="182">
        <f>1/(Q235*0.4+Q238*0.6)</f>
        <v>0.65789473684210531</v>
      </c>
    </row>
    <row r="243" spans="1:13" ht="13.5">
      <c r="A243" s="145" t="s">
        <v>1267</v>
      </c>
      <c r="B243" s="146" t="s">
        <v>653</v>
      </c>
      <c r="C243" s="147">
        <f>+ROUNDUP(C233*M243/H237,0)</f>
        <v>50</v>
      </c>
      <c r="D243" s="147">
        <f>+ROUNDUP(D233*M243/H237,0)</f>
        <v>50</v>
      </c>
      <c r="K243" s="17" t="s">
        <v>1897</v>
      </c>
      <c r="L243" s="181" t="s">
        <v>1896</v>
      </c>
      <c r="M243" s="182">
        <f>1/(Q235*0.4+Q239*0.6)</f>
        <v>0.58823529411764708</v>
      </c>
    </row>
    <row r="244" spans="1:13" ht="13.5">
      <c r="A244" s="145" t="s">
        <v>1270</v>
      </c>
      <c r="B244" s="146" t="s">
        <v>653</v>
      </c>
      <c r="C244" s="147">
        <f>+ROUNDUP(C233*M237/H237,0)</f>
        <v>84</v>
      </c>
      <c r="D244" s="147">
        <f>+ROUNDUP(D233*M237/H237,0)</f>
        <v>84</v>
      </c>
      <c r="K244" s="17" t="s">
        <v>1897</v>
      </c>
      <c r="L244" s="17" t="s">
        <v>1899</v>
      </c>
      <c r="M244" s="182">
        <f>1/(Q235*0.4+Q240*0.6)</f>
        <v>0.53191489361702127</v>
      </c>
    </row>
    <row r="245" spans="1:13" ht="13.5">
      <c r="A245" s="145" t="s">
        <v>1278</v>
      </c>
      <c r="B245" s="146" t="s">
        <v>653</v>
      </c>
      <c r="C245" s="147">
        <f>+ROUNDUP(C233*M238/H237,0)</f>
        <v>75</v>
      </c>
      <c r="D245" s="147">
        <f>+ROUNDUP(D233*M238/H237,0)</f>
        <v>75</v>
      </c>
      <c r="K245" s="17" t="s">
        <v>1900</v>
      </c>
      <c r="L245" s="17" t="s">
        <v>1889</v>
      </c>
      <c r="M245" s="182">
        <f>1/(Q236*0.8+Q237*0.2)</f>
        <v>0.29411764705882348</v>
      </c>
    </row>
    <row r="246" spans="1:13" ht="13.5">
      <c r="A246" s="145" t="s">
        <v>1283</v>
      </c>
      <c r="B246" s="146" t="s">
        <v>653</v>
      </c>
      <c r="C246" s="147">
        <f>+ROUNDUP(C233*M239/H237,0)</f>
        <v>65</v>
      </c>
      <c r="D246" s="147">
        <f>+ROUNDUP(D233*M239/H237,0)</f>
        <v>65</v>
      </c>
      <c r="K246" s="17" t="s">
        <v>1900</v>
      </c>
      <c r="L246" s="17" t="s">
        <v>1894</v>
      </c>
      <c r="M246" s="182">
        <f>1/(Q236*0.8+Q238*0.2)</f>
        <v>0.29069767441860461</v>
      </c>
    </row>
    <row r="247" spans="1:13" ht="13.5">
      <c r="A247" s="145" t="s">
        <v>1287</v>
      </c>
      <c r="B247" s="146" t="s">
        <v>653</v>
      </c>
      <c r="C247" s="147">
        <f>+ROUNDUP(C233*M240/H237,0)</f>
        <v>57</v>
      </c>
      <c r="D247" s="147">
        <f>+ROUNDUP(D233*M240/H237,0)</f>
        <v>57</v>
      </c>
      <c r="K247" s="17" t="s">
        <v>1900</v>
      </c>
      <c r="L247" s="181" t="s">
        <v>1896</v>
      </c>
      <c r="M247" s="182">
        <f>1/(Q236*0.8+Q239*0.2)</f>
        <v>0.2857142857142857</v>
      </c>
    </row>
    <row r="248" spans="1:13" ht="13.5">
      <c r="A248" s="145" t="s">
        <v>1290</v>
      </c>
      <c r="B248" s="146" t="s">
        <v>653</v>
      </c>
      <c r="C248" s="147">
        <f>+ROUNDUP(C233*M233/J235,0)</f>
        <v>68</v>
      </c>
      <c r="D248" s="147">
        <f>+ROUNDUP(D233*M233/J235,0)</f>
        <v>68</v>
      </c>
      <c r="K248" s="17" t="s">
        <v>1900</v>
      </c>
      <c r="L248" s="17" t="s">
        <v>1899</v>
      </c>
      <c r="M248" s="182">
        <f>1/(Q236*0.8+Q240*0.2)</f>
        <v>0.2808988764044944</v>
      </c>
    </row>
    <row r="249" spans="1:13" ht="13.5">
      <c r="A249" s="145" t="s">
        <v>1298</v>
      </c>
      <c r="B249" s="146" t="s">
        <v>653</v>
      </c>
      <c r="C249" s="147">
        <f>+ROUNDUP(C233*M237/J235,0)</f>
        <v>82</v>
      </c>
      <c r="D249" s="147">
        <f>+ROUNDUP(D233*M237/J235,0)</f>
        <v>82</v>
      </c>
    </row>
    <row r="250" spans="1:13" ht="13.5">
      <c r="A250" s="145" t="s">
        <v>1300</v>
      </c>
      <c r="B250" s="146" t="s">
        <v>653</v>
      </c>
      <c r="C250" s="147">
        <f>+ROUNDUP(C233*M238/J235,0)</f>
        <v>73</v>
      </c>
      <c r="D250" s="147">
        <f>+ROUNDUP(D233*M238/J235,0)</f>
        <v>73</v>
      </c>
    </row>
    <row r="251" spans="1:13" ht="13.5">
      <c r="A251" s="145" t="s">
        <v>1302</v>
      </c>
      <c r="B251" s="146" t="s">
        <v>653</v>
      </c>
      <c r="C251" s="147">
        <f>+ROUNDUP(C233*M239/J235,0)</f>
        <v>63</v>
      </c>
      <c r="D251" s="147">
        <f>+ROUNDUP(D233*M239/J235,0)</f>
        <v>63</v>
      </c>
    </row>
    <row r="252" spans="1:13" ht="13.5">
      <c r="A252" s="145" t="s">
        <v>1304</v>
      </c>
      <c r="B252" s="146" t="s">
        <v>653</v>
      </c>
      <c r="C252" s="147">
        <f>+ROUNDUP(C233*M240/J235,0)</f>
        <v>55</v>
      </c>
      <c r="D252" s="147">
        <f>+ROUNDUP(D233*M240/J235,0)</f>
        <v>55</v>
      </c>
    </row>
    <row r="253" spans="1:13" ht="13.5">
      <c r="A253" s="145" t="s">
        <v>1292</v>
      </c>
      <c r="B253" s="146" t="s">
        <v>653</v>
      </c>
      <c r="C253" s="147">
        <f>+ROUNDUP(C233*M233/J235,0)</f>
        <v>68</v>
      </c>
      <c r="D253" s="147">
        <f>+ROUNDUP(D233*M233/J235,0)</f>
        <v>68</v>
      </c>
    </row>
    <row r="254" spans="1:13" ht="13.5">
      <c r="A254" s="145" t="s">
        <v>1294</v>
      </c>
      <c r="B254" s="146" t="s">
        <v>653</v>
      </c>
      <c r="C254" s="147">
        <f>+ROUNDUP(C233*M234/J235,0)</f>
        <v>62</v>
      </c>
      <c r="D254" s="147">
        <f>+ROUNDUP(D233*M234/J235,0)</f>
        <v>62</v>
      </c>
    </row>
    <row r="255" spans="1:13" ht="13.5">
      <c r="A255" s="145" t="s">
        <v>1296</v>
      </c>
      <c r="B255" s="146" t="s">
        <v>653</v>
      </c>
      <c r="C255" s="147">
        <f>+ROUNDUP(C233*M235/J235,0)</f>
        <v>55</v>
      </c>
      <c r="D255" s="147">
        <f>+ROUNDUP(D233*M235/J235,0)</f>
        <v>55</v>
      </c>
    </row>
    <row r="256" spans="1:13" ht="13.5">
      <c r="A256" s="145" t="s">
        <v>1306</v>
      </c>
      <c r="B256" s="146" t="s">
        <v>653</v>
      </c>
      <c r="C256" s="147">
        <f>+ROUNDUP(C233*M241/J235,0)</f>
        <v>58</v>
      </c>
      <c r="D256" s="147">
        <f>+ROUNDUP(D233*M241/J235,0)</f>
        <v>58</v>
      </c>
    </row>
    <row r="257" spans="1:4" ht="13.5">
      <c r="A257" s="145" t="s">
        <v>1308</v>
      </c>
      <c r="B257" s="146" t="s">
        <v>653</v>
      </c>
      <c r="C257" s="147">
        <f>+ROUNDUP(C233*M243/J235,0)</f>
        <v>48</v>
      </c>
      <c r="D257" s="147">
        <f>+ROUNDUP(D233*M243/J235,0)</f>
        <v>48</v>
      </c>
    </row>
    <row r="258" spans="1:4" ht="13.5">
      <c r="A258" s="145" t="s">
        <v>1310</v>
      </c>
      <c r="B258" s="146" t="s">
        <v>653</v>
      </c>
      <c r="C258" s="147">
        <f>+ROUNDUP(C233*M233/J235,0)</f>
        <v>68</v>
      </c>
      <c r="D258" s="147">
        <f>+ROUNDUP(D233*M233/J235,0)</f>
        <v>68</v>
      </c>
    </row>
    <row r="259" spans="1:4" ht="13.5">
      <c r="A259" s="145" t="s">
        <v>1312</v>
      </c>
      <c r="B259" s="146" t="s">
        <v>653</v>
      </c>
      <c r="C259" s="147">
        <f>+ROUNDUP(C233*M237/J235,0)</f>
        <v>82</v>
      </c>
      <c r="D259" s="147">
        <f>+ROUNDUP(D233*M237/J235,0)</f>
        <v>82</v>
      </c>
    </row>
    <row r="260" spans="1:4" ht="13.5">
      <c r="A260" s="145" t="s">
        <v>1314</v>
      </c>
      <c r="B260" s="146" t="s">
        <v>653</v>
      </c>
      <c r="C260" s="147">
        <f>+ROUNDUP(C233*M238/J235,0)</f>
        <v>73</v>
      </c>
      <c r="D260" s="147">
        <f>+ROUNDUP(D233*M238/J235,0)</f>
        <v>73</v>
      </c>
    </row>
    <row r="261" spans="1:4" ht="13.5">
      <c r="A261" s="145" t="s">
        <v>1316</v>
      </c>
      <c r="B261" s="146" t="s">
        <v>653</v>
      </c>
      <c r="C261" s="147">
        <f>+ROUNDUP(C233*M239/J235,0)</f>
        <v>63</v>
      </c>
      <c r="D261" s="147">
        <f>+ROUNDUP(D233*M239/J235,0)</f>
        <v>63</v>
      </c>
    </row>
    <row r="262" spans="1:4" ht="13.5">
      <c r="A262" s="145" t="s">
        <v>1318</v>
      </c>
      <c r="B262" s="146" t="s">
        <v>653</v>
      </c>
      <c r="C262" s="147">
        <f>+ROUNDUP(C233*M241/J235,0)</f>
        <v>58</v>
      </c>
      <c r="D262" s="147">
        <f>+ROUNDUP(D233*M241/J235,0)</f>
        <v>58</v>
      </c>
    </row>
    <row r="263" spans="1:4" ht="13.5">
      <c r="A263" s="145" t="s">
        <v>1320</v>
      </c>
      <c r="B263" s="146" t="s">
        <v>653</v>
      </c>
      <c r="C263" s="147">
        <f>+ROUNDUP(C233*M233/J235,0)</f>
        <v>68</v>
      </c>
      <c r="D263" s="147">
        <f>+ROUNDUP(D233*M233/J235,0)</f>
        <v>68</v>
      </c>
    </row>
    <row r="264" spans="1:4" ht="13.5">
      <c r="A264" s="145" t="s">
        <v>1743</v>
      </c>
      <c r="B264" s="146" t="s">
        <v>653</v>
      </c>
      <c r="C264" s="147">
        <f>+ROUNDUP(C233*M237/J235,0)</f>
        <v>82</v>
      </c>
      <c r="D264" s="147">
        <f>+ROUNDUP(D233*M237/J235,0)</f>
        <v>82</v>
      </c>
    </row>
    <row r="265" spans="1:4" ht="13.5">
      <c r="A265" s="145" t="s">
        <v>1324</v>
      </c>
      <c r="B265" s="146" t="s">
        <v>653</v>
      </c>
      <c r="C265" s="147">
        <f>+ROUNDUP(C233*M238/J235,0)</f>
        <v>73</v>
      </c>
      <c r="D265" s="147">
        <f>+ROUNDUP(D233*M238/J235,0)</f>
        <v>73</v>
      </c>
    </row>
    <row r="266" spans="1:4" ht="13.5">
      <c r="A266" s="145" t="s">
        <v>1326</v>
      </c>
      <c r="B266" s="146" t="s">
        <v>653</v>
      </c>
      <c r="C266" s="147">
        <f>+ROUNDUP(C233*M239/J235,0)</f>
        <v>63</v>
      </c>
      <c r="D266" s="147">
        <f>+ROUNDUP(D233*M239/J235,0)</f>
        <v>63</v>
      </c>
    </row>
    <row r="267" spans="1:4" ht="13.5">
      <c r="A267" s="145" t="s">
        <v>1328</v>
      </c>
      <c r="B267" s="146" t="s">
        <v>653</v>
      </c>
      <c r="C267" s="147">
        <f>+ROUNDUP(C233*M240/J235,0)</f>
        <v>55</v>
      </c>
      <c r="D267" s="147">
        <f>+ROUNDUP(D233*M240/J235,0)</f>
        <v>55</v>
      </c>
    </row>
    <row r="268" spans="1:4" ht="13.5">
      <c r="A268" s="145" t="s">
        <v>1322</v>
      </c>
      <c r="B268" s="146" t="s">
        <v>653</v>
      </c>
      <c r="C268" s="147">
        <f>+ROUNDUP(C233*M241/J235,0)</f>
        <v>58</v>
      </c>
      <c r="D268" s="147">
        <f>+ROUNDUP(D233*M241/J235,0)</f>
        <v>58</v>
      </c>
    </row>
    <row r="269" spans="1:4" ht="13.5">
      <c r="A269" s="145" t="s">
        <v>1330</v>
      </c>
      <c r="B269" s="146" t="s">
        <v>653</v>
      </c>
      <c r="C269" s="147">
        <f>+ROUNDUP(C233*M233/J236,0)</f>
        <v>56</v>
      </c>
      <c r="D269" s="147">
        <f>+ROUNDUP(D233*M233/J236,0)</f>
        <v>56</v>
      </c>
    </row>
    <row r="270" spans="1:4" ht="13.5">
      <c r="A270" s="145" t="s">
        <v>1332</v>
      </c>
      <c r="B270" s="146" t="s">
        <v>653</v>
      </c>
      <c r="C270" s="147">
        <f>+ROUNDUP(C233*M234/J236,0)</f>
        <v>51</v>
      </c>
      <c r="D270" s="147">
        <f>+ROUNDUP(D233*M234/J236,0)</f>
        <v>51</v>
      </c>
    </row>
    <row r="271" spans="1:4" ht="13.5">
      <c r="A271" s="145" t="s">
        <v>1744</v>
      </c>
      <c r="B271" s="146" t="s">
        <v>653</v>
      </c>
      <c r="C271" s="147">
        <f>+ROUNDUP(C233*M235/J236,0)</f>
        <v>45</v>
      </c>
      <c r="D271" s="147">
        <f>+ROUNDUP(D233*M235/J236,0)</f>
        <v>45</v>
      </c>
    </row>
    <row r="272" spans="1:4" ht="13.5">
      <c r="A272" s="145" t="s">
        <v>1336</v>
      </c>
      <c r="B272" s="146" t="s">
        <v>653</v>
      </c>
      <c r="C272" s="147">
        <f>+ROUNDUP(C233*M237/J236,0)</f>
        <v>67</v>
      </c>
      <c r="D272" s="147">
        <f>+ROUNDUP(D233*M237/J236,0)</f>
        <v>67</v>
      </c>
    </row>
    <row r="273" spans="1:4" ht="13.5">
      <c r="A273" s="145" t="s">
        <v>1338</v>
      </c>
      <c r="B273" s="146" t="s">
        <v>653</v>
      </c>
      <c r="C273" s="147">
        <f>+ROUNDUP(C233*M238/J236,0)</f>
        <v>60</v>
      </c>
      <c r="D273" s="147">
        <f>+ROUNDUP(D233*M238/J236,0)</f>
        <v>60</v>
      </c>
    </row>
    <row r="274" spans="1:4" ht="13.5">
      <c r="A274" s="145" t="s">
        <v>1334</v>
      </c>
      <c r="B274" s="146" t="s">
        <v>653</v>
      </c>
      <c r="C274" s="147">
        <f>+ROUNDUP(C233*M239/J236,0)</f>
        <v>52</v>
      </c>
      <c r="D274" s="147">
        <f>+ROUNDUP(D233*M239/J236,0)</f>
        <v>52</v>
      </c>
    </row>
    <row r="275" spans="1:4" ht="13.5">
      <c r="A275" s="145" t="s">
        <v>1341</v>
      </c>
      <c r="B275" s="146" t="s">
        <v>653</v>
      </c>
      <c r="C275" s="147">
        <f>+ROUNDUP(C233*M233/J236,0)</f>
        <v>56</v>
      </c>
      <c r="D275" s="147">
        <f>+ROUNDUP(D233*M233/J236,0)</f>
        <v>56</v>
      </c>
    </row>
    <row r="276" spans="1:4" ht="13.5">
      <c r="A276" s="145" t="s">
        <v>1343</v>
      </c>
      <c r="B276" s="146" t="s">
        <v>653</v>
      </c>
      <c r="C276" s="147">
        <f>+ROUNDUP(C233*M237/J236,0)</f>
        <v>67</v>
      </c>
      <c r="D276" s="147">
        <f>+ROUNDUP(D233*M237/J236,0)</f>
        <v>67</v>
      </c>
    </row>
    <row r="277" spans="1:4" ht="13.5">
      <c r="A277" s="145" t="s">
        <v>1345</v>
      </c>
      <c r="B277" s="146" t="s">
        <v>653</v>
      </c>
      <c r="C277" s="147">
        <f>+ROUNDUP(C233*M238/J236,0)</f>
        <v>60</v>
      </c>
      <c r="D277" s="147">
        <f>+ROUNDUP(D233*M238/J236,0)</f>
        <v>60</v>
      </c>
    </row>
    <row r="278" spans="1:4" ht="13.5">
      <c r="A278" s="145" t="s">
        <v>1347</v>
      </c>
      <c r="B278" s="146" t="s">
        <v>653</v>
      </c>
      <c r="C278" s="147">
        <f>+ROUNDUP(C233*M239/J236,0)</f>
        <v>52</v>
      </c>
      <c r="D278" s="147">
        <f>+ROUNDUP(D233*M239/J236,0)</f>
        <v>52</v>
      </c>
    </row>
    <row r="279" spans="1:4" ht="13.5">
      <c r="A279" s="145" t="s">
        <v>1349</v>
      </c>
      <c r="B279" s="146" t="s">
        <v>653</v>
      </c>
      <c r="C279" s="147">
        <f>+ROUNDUP(C233*M233/J237,0)</f>
        <v>43</v>
      </c>
      <c r="D279" s="147">
        <f>+ROUNDUP(D233*M233/J237,0)</f>
        <v>43</v>
      </c>
    </row>
    <row r="280" spans="1:4" ht="13.5">
      <c r="A280" s="145" t="s">
        <v>1351</v>
      </c>
      <c r="B280" s="146" t="s">
        <v>653</v>
      </c>
      <c r="C280" s="147">
        <f>+ROUNDUP(C233*M237/J237,0)</f>
        <v>52</v>
      </c>
      <c r="D280" s="147">
        <f>+ROUNDUP(D233*M237/J237,0)</f>
        <v>52</v>
      </c>
    </row>
    <row r="281" spans="1:4" ht="13.5">
      <c r="A281" s="145" t="s">
        <v>1353</v>
      </c>
      <c r="B281" s="146" t="s">
        <v>653</v>
      </c>
      <c r="C281" s="147">
        <f>+ROUNDUP(C233*M238/J237,0)</f>
        <v>46</v>
      </c>
      <c r="D281" s="147">
        <f>+ROUNDUP(D233*M238/J237,0)</f>
        <v>46</v>
      </c>
    </row>
    <row r="282" spans="1:4" ht="13.5">
      <c r="A282" s="145" t="s">
        <v>1355</v>
      </c>
      <c r="B282" s="146" t="s">
        <v>653</v>
      </c>
      <c r="C282" s="147">
        <f>+ROUNDUP(C233*M239/J237,0)</f>
        <v>40</v>
      </c>
      <c r="D282" s="147">
        <f>+ROUNDUP(D233*M239/J237,0)</f>
        <v>40</v>
      </c>
    </row>
    <row r="283" spans="1:4" ht="13.5">
      <c r="A283" s="145" t="s">
        <v>1357</v>
      </c>
      <c r="B283" s="146" t="s">
        <v>653</v>
      </c>
      <c r="C283" s="147">
        <f>+ROUNDUP(C233*M243/J237,0)</f>
        <v>31</v>
      </c>
      <c r="D283" s="147">
        <f>+ROUNDUP(D233*M243/J237,0)</f>
        <v>31</v>
      </c>
    </row>
    <row r="284" spans="1:4" ht="13.5">
      <c r="A284" s="145" t="s">
        <v>1359</v>
      </c>
      <c r="B284" s="146" t="s">
        <v>653</v>
      </c>
      <c r="C284" s="147">
        <f>+ROUNDUP(C233*M237/J237,0)</f>
        <v>52</v>
      </c>
      <c r="D284" s="147">
        <f>+ROUNDUP(D233*M237/J237,0)</f>
        <v>52</v>
      </c>
    </row>
    <row r="285" spans="1:4" ht="13.5">
      <c r="A285" s="145" t="s">
        <v>1361</v>
      </c>
      <c r="B285" s="146" t="s">
        <v>653</v>
      </c>
      <c r="C285" s="147">
        <f>+ROUNDUP(C233*M238/J237,0)</f>
        <v>46</v>
      </c>
      <c r="D285" s="147">
        <f>+ROUNDUP(D233*M238/J237,0)</f>
        <v>46</v>
      </c>
    </row>
    <row r="286" spans="1:4" ht="13.5">
      <c r="A286" s="145" t="s">
        <v>1363</v>
      </c>
      <c r="B286" s="146" t="s">
        <v>653</v>
      </c>
      <c r="C286" s="147">
        <f>+ROUNDUP(C233*M239/J237,0)</f>
        <v>40</v>
      </c>
      <c r="D286" s="147">
        <f>+ROUNDUP(D233*M239/J237,0)</f>
        <v>40</v>
      </c>
    </row>
    <row r="287" spans="1:4" ht="13.5">
      <c r="A287" s="145" t="s">
        <v>1365</v>
      </c>
      <c r="B287" s="146" t="s">
        <v>653</v>
      </c>
      <c r="C287" s="147">
        <f>+ROUNDUP(C233*M240/J237,0)</f>
        <v>35</v>
      </c>
      <c r="D287" s="147">
        <f>+ROUNDUP(D233*M240/J237,0)</f>
        <v>35</v>
      </c>
    </row>
    <row r="288" spans="1:4" ht="13.5">
      <c r="A288" s="145" t="s">
        <v>1367</v>
      </c>
      <c r="B288" s="146" t="s">
        <v>653</v>
      </c>
      <c r="C288" s="147">
        <f>+ROUNDUP($C$233*M233/I235,0)</f>
        <v>47</v>
      </c>
      <c r="D288" s="147">
        <f>+ROUNDUP($D$233*M233/I235,0)</f>
        <v>47</v>
      </c>
    </row>
    <row r="289" spans="1:4" ht="13.5">
      <c r="A289" s="145" t="s">
        <v>1369</v>
      </c>
      <c r="B289" s="146" t="s">
        <v>653</v>
      </c>
      <c r="C289" s="147">
        <f>+ROUNDUP($C$233*M237/I235,0)</f>
        <v>56</v>
      </c>
      <c r="D289" s="147">
        <f>+ROUNDUP($D$233*M237/I235,0)</f>
        <v>56</v>
      </c>
    </row>
    <row r="290" spans="1:4" ht="13.5">
      <c r="A290" s="145" t="s">
        <v>1371</v>
      </c>
      <c r="B290" s="146" t="s">
        <v>653</v>
      </c>
      <c r="C290" s="147">
        <f>+ROUNDUP($C$233*M238/I235,0)</f>
        <v>50</v>
      </c>
      <c r="D290" s="147">
        <f>+ROUNDUP($D$233*M238/I235,0)</f>
        <v>50</v>
      </c>
    </row>
    <row r="291" spans="1:4" ht="13.5">
      <c r="A291" s="145" t="s">
        <v>1373</v>
      </c>
      <c r="B291" s="146" t="s">
        <v>653</v>
      </c>
      <c r="C291" s="147">
        <f>+ROUNDUP($C$233*M239/I235,0)</f>
        <v>43</v>
      </c>
      <c r="D291" s="147">
        <f>+ROUNDUP($D$233*M239/I235,0)</f>
        <v>43</v>
      </c>
    </row>
    <row r="292" spans="1:4" ht="13.5">
      <c r="A292" s="145" t="s">
        <v>1375</v>
      </c>
      <c r="B292" s="146" t="s">
        <v>653</v>
      </c>
      <c r="C292" s="147">
        <f>+ROUNDUP($C$233*M245/I235,0)</f>
        <v>17</v>
      </c>
      <c r="D292" s="147">
        <f>+ROUNDUP($D$233*M245/I235,0)</f>
        <v>17</v>
      </c>
    </row>
    <row r="293" spans="1:4" ht="13.5">
      <c r="A293" s="145" t="s">
        <v>1377</v>
      </c>
      <c r="B293" s="146" t="s">
        <v>653</v>
      </c>
      <c r="C293" s="147">
        <f>+ROUNDUP($C$233*M246/I235,0)</f>
        <v>17</v>
      </c>
      <c r="D293" s="147">
        <f>+ROUNDUP($D$233*M246/I235,0)</f>
        <v>17</v>
      </c>
    </row>
    <row r="294" spans="1:4" ht="13.5">
      <c r="A294" s="145" t="s">
        <v>1379</v>
      </c>
      <c r="B294" s="146" t="s">
        <v>653</v>
      </c>
      <c r="C294" s="147">
        <f>+ROUNDUP($C$233*M233/I235,0)</f>
        <v>47</v>
      </c>
      <c r="D294" s="147">
        <f>+ROUNDUP($D$233*M233/I235,0)</f>
        <v>47</v>
      </c>
    </row>
    <row r="295" spans="1:4" ht="13.5">
      <c r="A295" s="145" t="s">
        <v>1381</v>
      </c>
      <c r="B295" s="146" t="s">
        <v>653</v>
      </c>
      <c r="C295" s="147">
        <f>+ROUNDUP($C$233*M237/I235,0)</f>
        <v>56</v>
      </c>
      <c r="D295" s="147">
        <f>+ROUNDUP($D$233*M237/I235,0)</f>
        <v>56</v>
      </c>
    </row>
    <row r="296" spans="1:4" ht="13.5">
      <c r="A296" s="145" t="s">
        <v>1383</v>
      </c>
      <c r="B296" s="146" t="s">
        <v>653</v>
      </c>
      <c r="C296" s="147">
        <f>+ROUNDUP($C$233*M238/I235,0)</f>
        <v>50</v>
      </c>
      <c r="D296" s="147">
        <f>+ROUNDUP($D$233*M238/I235,0)</f>
        <v>50</v>
      </c>
    </row>
    <row r="297" spans="1:4" ht="13.5">
      <c r="A297" s="145" t="s">
        <v>1385</v>
      </c>
      <c r="B297" s="146" t="s">
        <v>653</v>
      </c>
      <c r="C297" s="147">
        <f>+ROUNDUP($C$233*M245/I235,0)</f>
        <v>17</v>
      </c>
      <c r="D297" s="147">
        <f>+ROUNDUP($D$233*M245/I235,0)</f>
        <v>17</v>
      </c>
    </row>
    <row r="298" spans="1:4" ht="13.5">
      <c r="A298" s="145" t="s">
        <v>1387</v>
      </c>
      <c r="B298" s="146" t="s">
        <v>653</v>
      </c>
      <c r="C298" s="147">
        <f>+ROUNDUP($C$233*M246/I235,0)</f>
        <v>17</v>
      </c>
      <c r="D298" s="147">
        <f>+ROUNDUP($D$233*M246/I235,0)</f>
        <v>17</v>
      </c>
    </row>
    <row r="299" spans="1:4" ht="13.5">
      <c r="A299" s="145" t="s">
        <v>1389</v>
      </c>
      <c r="B299" s="146" t="s">
        <v>653</v>
      </c>
      <c r="C299" s="147">
        <f>+ROUNDUP($C$233*M233/I235,0)</f>
        <v>47</v>
      </c>
      <c r="D299" s="147">
        <f>+ROUNDUP($D$233*M233/I235,0)</f>
        <v>47</v>
      </c>
    </row>
    <row r="300" spans="1:4" ht="13.5">
      <c r="A300" s="145" t="s">
        <v>1391</v>
      </c>
      <c r="B300" s="146" t="s">
        <v>653</v>
      </c>
      <c r="C300" s="147">
        <f>+ROUNDUP($C$233*M237/I235,0)</f>
        <v>56</v>
      </c>
      <c r="D300" s="147">
        <f>+ROUNDUP($D$233*M237/I235,0)</f>
        <v>56</v>
      </c>
    </row>
    <row r="301" spans="1:4" ht="13.5">
      <c r="A301" s="145" t="s">
        <v>1393</v>
      </c>
      <c r="B301" s="146" t="s">
        <v>653</v>
      </c>
      <c r="C301" s="147">
        <f>+ROUNDUP($C$233*M238/I235,0)</f>
        <v>50</v>
      </c>
      <c r="D301" s="147">
        <f>+ROUNDUP($D$233*M238/I235,0)</f>
        <v>50</v>
      </c>
    </row>
    <row r="302" spans="1:4" ht="13.5">
      <c r="A302" s="145" t="s">
        <v>1395</v>
      </c>
      <c r="B302" s="146" t="s">
        <v>653</v>
      </c>
      <c r="C302" s="147">
        <f>+ROUNDUP($C$233*M239/I235,0)</f>
        <v>43</v>
      </c>
      <c r="D302" s="147">
        <f>+ROUNDUP($D$233*M239/I235,0)</f>
        <v>43</v>
      </c>
    </row>
    <row r="303" spans="1:4" ht="13.5">
      <c r="A303" s="145" t="s">
        <v>1397</v>
      </c>
      <c r="B303" s="146" t="s">
        <v>653</v>
      </c>
      <c r="C303" s="147">
        <f>+ROUNDUP($C$233*M245/I235,0)</f>
        <v>17</v>
      </c>
      <c r="D303" s="147">
        <f>+ROUNDUP($D$233*M245/I235,0)</f>
        <v>17</v>
      </c>
    </row>
    <row r="304" spans="1:4" ht="13.5">
      <c r="A304" s="145" t="s">
        <v>1399</v>
      </c>
      <c r="B304" s="146" t="s">
        <v>653</v>
      </c>
      <c r="C304" s="147">
        <f>+ROUNDUP($C$233*M246/I235,0)</f>
        <v>17</v>
      </c>
      <c r="D304" s="147">
        <f>+ROUNDUP($D$233*M246/I235,0)</f>
        <v>17</v>
      </c>
    </row>
    <row r="305" spans="1:4" ht="13.5">
      <c r="A305" s="145" t="s">
        <v>1401</v>
      </c>
      <c r="B305" s="146" t="s">
        <v>653</v>
      </c>
      <c r="C305" s="147">
        <f>+ROUNDUP($C$233*M233/I236,0)</f>
        <v>42</v>
      </c>
      <c r="D305" s="147">
        <f>+ROUNDUP($D$233*M233/I236,0)</f>
        <v>42</v>
      </c>
    </row>
    <row r="306" spans="1:4" ht="13.5">
      <c r="A306" s="145" t="s">
        <v>1403</v>
      </c>
      <c r="B306" s="146" t="s">
        <v>653</v>
      </c>
      <c r="C306" s="147">
        <f>+ROUNDUP($C$233*M237/I236,0)</f>
        <v>50</v>
      </c>
      <c r="D306" s="147">
        <f>+ROUNDUP($D$233*M237/I236,0)</f>
        <v>50</v>
      </c>
    </row>
    <row r="307" spans="1:4" ht="13.5">
      <c r="A307" s="145" t="s">
        <v>1405</v>
      </c>
      <c r="B307" s="146" t="s">
        <v>653</v>
      </c>
      <c r="C307" s="147">
        <f>+ROUNDUP($C$233*M238/I236,0)</f>
        <v>45</v>
      </c>
      <c r="D307" s="147">
        <f>+ROUNDUP($D$233*M238/I236,0)</f>
        <v>45</v>
      </c>
    </row>
    <row r="308" spans="1:4" ht="13.5">
      <c r="A308" s="145" t="s">
        <v>1407</v>
      </c>
      <c r="B308" s="146" t="s">
        <v>653</v>
      </c>
      <c r="C308" s="147">
        <f>+ROUNDUP($C$233*M246/I236,0)</f>
        <v>15</v>
      </c>
      <c r="D308" s="147">
        <f>+ROUNDUP($D$233*M246/I236,0)</f>
        <v>15</v>
      </c>
    </row>
    <row r="309" spans="1:4" ht="13.5">
      <c r="A309" s="145" t="s">
        <v>1409</v>
      </c>
      <c r="B309" s="146" t="s">
        <v>653</v>
      </c>
      <c r="C309" s="147">
        <f>+ROUNDUP($C$233*M233/I236,0)</f>
        <v>42</v>
      </c>
      <c r="D309" s="147">
        <f>+ROUNDUP($D$233*M233/I236,0)</f>
        <v>42</v>
      </c>
    </row>
    <row r="310" spans="1:4" ht="13.5">
      <c r="A310" s="145" t="s">
        <v>1411</v>
      </c>
      <c r="B310" s="146" t="s">
        <v>653</v>
      </c>
      <c r="C310" s="147">
        <f>+ROUNDUP($C$233*M237/I236,0)</f>
        <v>50</v>
      </c>
      <c r="D310" s="147">
        <f>+ROUNDUP($D$233*M237/I236,0)</f>
        <v>50</v>
      </c>
    </row>
    <row r="311" spans="1:4" ht="13.5">
      <c r="A311" s="145" t="s">
        <v>1413</v>
      </c>
      <c r="B311" s="146" t="s">
        <v>653</v>
      </c>
      <c r="C311" s="147">
        <f>+ROUNDUP($C$233*M238/I236,0)</f>
        <v>45</v>
      </c>
      <c r="D311" s="147">
        <f>+ROUNDUP($D$233*M238/I236,0)</f>
        <v>45</v>
      </c>
    </row>
    <row r="312" spans="1:4" ht="13.5">
      <c r="A312" s="145" t="s">
        <v>1415</v>
      </c>
      <c r="B312" s="146" t="s">
        <v>653</v>
      </c>
      <c r="C312" s="147">
        <f>+ROUNDUP($C$233*M245/I236,0)</f>
        <v>15</v>
      </c>
      <c r="D312" s="147">
        <f>+ROUNDUP($D$233*M245/I236,0)</f>
        <v>15</v>
      </c>
    </row>
    <row r="313" spans="1:4" ht="13.5">
      <c r="A313" s="145" t="s">
        <v>1417</v>
      </c>
      <c r="B313" s="146" t="s">
        <v>653</v>
      </c>
      <c r="C313" s="147">
        <f>+ROUNDUP($C$233*M246/I236,0)</f>
        <v>15</v>
      </c>
      <c r="D313" s="147">
        <f>+ROUNDUP($D$233*M246/I236,0)</f>
        <v>15</v>
      </c>
    </row>
    <row r="314" spans="1:4" ht="13.5">
      <c r="A314" s="145" t="s">
        <v>1419</v>
      </c>
      <c r="B314" s="146" t="s">
        <v>653</v>
      </c>
      <c r="C314" s="147">
        <f>+ROUNDUP($C$233*M238/I237,0)</f>
        <v>38</v>
      </c>
      <c r="D314" s="147">
        <f>+ROUNDUP($D$233*M238/I237,0)</f>
        <v>38</v>
      </c>
    </row>
    <row r="315" spans="1:4" ht="13.5">
      <c r="A315" s="145" t="s">
        <v>1421</v>
      </c>
      <c r="B315" s="146" t="s">
        <v>653</v>
      </c>
      <c r="C315" s="147">
        <f>+ROUNDUP($C$233*M238/I237,0)</f>
        <v>38</v>
      </c>
      <c r="D315" s="147">
        <f>+ROUNDUP($D$233*M238/I237,0)</f>
        <v>38</v>
      </c>
    </row>
    <row r="316" spans="1:4" ht="13.5">
      <c r="A316" s="145" t="s">
        <v>981</v>
      </c>
      <c r="B316" s="146" t="s">
        <v>653</v>
      </c>
      <c r="C316" s="147">
        <f>+C178</f>
        <v>93</v>
      </c>
      <c r="D316" s="147">
        <f>+D178</f>
        <v>93</v>
      </c>
    </row>
    <row r="317" spans="1:4" ht="13.5">
      <c r="A317" s="145" t="s">
        <v>993</v>
      </c>
      <c r="B317" s="146" t="s">
        <v>653</v>
      </c>
      <c r="C317" s="147">
        <f t="shared" ref="C317:D317" si="2">+C179</f>
        <v>75</v>
      </c>
      <c r="D317" s="147">
        <f t="shared" si="2"/>
        <v>75</v>
      </c>
    </row>
    <row r="318" spans="1:4" ht="13.5">
      <c r="A318" s="145" t="s">
        <v>997</v>
      </c>
      <c r="B318" s="146" t="s">
        <v>653</v>
      </c>
      <c r="C318" s="147">
        <f t="shared" ref="C318:D318" si="3">+C180</f>
        <v>112</v>
      </c>
      <c r="D318" s="147">
        <f t="shared" si="3"/>
        <v>112</v>
      </c>
    </row>
    <row r="319" spans="1:4" ht="13.5">
      <c r="A319" s="145" t="s">
        <v>1005</v>
      </c>
      <c r="B319" s="146" t="s">
        <v>653</v>
      </c>
      <c r="C319" s="147">
        <f t="shared" ref="C319:D319" si="4">+C181</f>
        <v>100</v>
      </c>
      <c r="D319" s="147">
        <f t="shared" si="4"/>
        <v>100</v>
      </c>
    </row>
    <row r="320" spans="1:4" ht="13.5">
      <c r="A320" s="145" t="s">
        <v>1009</v>
      </c>
      <c r="B320" s="146" t="s">
        <v>653</v>
      </c>
      <c r="C320" s="147">
        <f t="shared" ref="C320:D320" si="5">+C182</f>
        <v>86</v>
      </c>
      <c r="D320" s="147">
        <f t="shared" si="5"/>
        <v>86</v>
      </c>
    </row>
    <row r="321" spans="1:4" ht="13.5">
      <c r="A321" s="145" t="s">
        <v>1013</v>
      </c>
      <c r="B321" s="146" t="s">
        <v>653</v>
      </c>
      <c r="C321" s="147">
        <f t="shared" ref="C321:D321" si="6">+C183</f>
        <v>76</v>
      </c>
      <c r="D321" s="147">
        <f t="shared" si="6"/>
        <v>76</v>
      </c>
    </row>
    <row r="322" spans="1:4" ht="13.5">
      <c r="A322" s="145" t="s">
        <v>1015</v>
      </c>
      <c r="B322" s="146" t="s">
        <v>653</v>
      </c>
      <c r="C322" s="147">
        <f t="shared" ref="C322:D322" si="7">+C184</f>
        <v>80</v>
      </c>
      <c r="D322" s="147">
        <f t="shared" si="7"/>
        <v>80</v>
      </c>
    </row>
    <row r="323" spans="1:4" ht="13.5">
      <c r="A323" s="145" t="s">
        <v>1019</v>
      </c>
      <c r="B323" s="146" t="s">
        <v>653</v>
      </c>
      <c r="C323" s="147">
        <f t="shared" ref="C323:D323" si="8">+C185</f>
        <v>74</v>
      </c>
      <c r="D323" s="147">
        <f t="shared" si="8"/>
        <v>74</v>
      </c>
    </row>
    <row r="324" spans="1:4" ht="13.5">
      <c r="A324" s="145" t="s">
        <v>1021</v>
      </c>
      <c r="B324" s="146" t="s">
        <v>653</v>
      </c>
      <c r="C324" s="147">
        <f t="shared" ref="C324:D324" si="9">+C186</f>
        <v>66</v>
      </c>
      <c r="D324" s="147">
        <f t="shared" si="9"/>
        <v>66</v>
      </c>
    </row>
    <row r="325" spans="1:4" ht="13.5">
      <c r="A325" s="145" t="s">
        <v>1023</v>
      </c>
      <c r="B325" s="146" t="s">
        <v>653</v>
      </c>
      <c r="C325" s="147">
        <f t="shared" ref="C325:D325" si="10">+C187</f>
        <v>60</v>
      </c>
      <c r="D325" s="147">
        <f t="shared" si="10"/>
        <v>60</v>
      </c>
    </row>
    <row r="326" spans="1:4" ht="13.5">
      <c r="A326" s="145" t="s">
        <v>1027</v>
      </c>
      <c r="B326" s="146" t="s">
        <v>653</v>
      </c>
      <c r="C326" s="147">
        <f t="shared" ref="C326:D326" si="11">+C188</f>
        <v>33</v>
      </c>
      <c r="D326" s="147">
        <f t="shared" si="11"/>
        <v>33</v>
      </c>
    </row>
    <row r="327" spans="1:4" ht="13.5">
      <c r="A327" s="145" t="s">
        <v>1035</v>
      </c>
      <c r="B327" s="146" t="s">
        <v>653</v>
      </c>
      <c r="C327" s="147">
        <f t="shared" ref="C327:D327" si="12">+C189</f>
        <v>33</v>
      </c>
      <c r="D327" s="147">
        <f t="shared" si="12"/>
        <v>33</v>
      </c>
    </row>
    <row r="328" spans="1:4" ht="13.5">
      <c r="A328" s="145" t="s">
        <v>1037</v>
      </c>
      <c r="B328" s="146" t="s">
        <v>653</v>
      </c>
      <c r="C328" s="147">
        <f t="shared" ref="C328:D328" si="13">+C190</f>
        <v>93</v>
      </c>
      <c r="D328" s="147">
        <f t="shared" si="13"/>
        <v>93</v>
      </c>
    </row>
    <row r="329" spans="1:4" ht="13.5">
      <c r="A329" s="145" t="s">
        <v>1043</v>
      </c>
      <c r="B329" s="146" t="s">
        <v>653</v>
      </c>
      <c r="C329" s="147">
        <f t="shared" ref="C329:D329" si="14">+C191</f>
        <v>85</v>
      </c>
      <c r="D329" s="147">
        <f t="shared" si="14"/>
        <v>85</v>
      </c>
    </row>
    <row r="330" spans="1:4" ht="13.5">
      <c r="A330" s="145" t="s">
        <v>1046</v>
      </c>
      <c r="B330" s="146" t="s">
        <v>653</v>
      </c>
      <c r="C330" s="147">
        <f t="shared" ref="C330:D330" si="15">+C192</f>
        <v>75</v>
      </c>
      <c r="D330" s="147">
        <f t="shared" si="15"/>
        <v>75</v>
      </c>
    </row>
    <row r="331" spans="1:4" ht="13.5">
      <c r="A331" s="145" t="s">
        <v>1048</v>
      </c>
      <c r="B331" s="146" t="s">
        <v>653</v>
      </c>
      <c r="C331" s="147">
        <f t="shared" ref="C331:D331" si="16">+C193</f>
        <v>112</v>
      </c>
      <c r="D331" s="147">
        <f t="shared" si="16"/>
        <v>112</v>
      </c>
    </row>
    <row r="332" spans="1:4" ht="13.5">
      <c r="A332" s="145" t="s">
        <v>1051</v>
      </c>
      <c r="B332" s="146" t="s">
        <v>653</v>
      </c>
      <c r="C332" s="147">
        <f t="shared" ref="C332:D332" si="17">+C194</f>
        <v>100</v>
      </c>
      <c r="D332" s="147">
        <f t="shared" si="17"/>
        <v>100</v>
      </c>
    </row>
    <row r="333" spans="1:4" ht="13.5">
      <c r="A333" s="145" t="s">
        <v>1053</v>
      </c>
      <c r="B333" s="146" t="s">
        <v>653</v>
      </c>
      <c r="C333" s="147">
        <f t="shared" ref="C333:D333" si="18">+C195</f>
        <v>86</v>
      </c>
      <c r="D333" s="147">
        <f t="shared" si="18"/>
        <v>86</v>
      </c>
    </row>
    <row r="334" spans="1:4" ht="13.5">
      <c r="A334" s="145" t="s">
        <v>1055</v>
      </c>
      <c r="B334" s="146" t="s">
        <v>653</v>
      </c>
      <c r="C334" s="147">
        <f t="shared" ref="C334:D334" si="19">+C196</f>
        <v>76</v>
      </c>
      <c r="D334" s="147">
        <f t="shared" si="19"/>
        <v>76</v>
      </c>
    </row>
    <row r="335" spans="1:4" ht="13.5">
      <c r="A335" s="145" t="s">
        <v>1057</v>
      </c>
      <c r="B335" s="146" t="s">
        <v>653</v>
      </c>
      <c r="C335" s="147">
        <f t="shared" ref="C335:D335" si="20">+C197</f>
        <v>80</v>
      </c>
      <c r="D335" s="147">
        <f t="shared" si="20"/>
        <v>80</v>
      </c>
    </row>
    <row r="336" spans="1:4" ht="13.5">
      <c r="A336" s="145" t="s">
        <v>1060</v>
      </c>
      <c r="B336" s="146" t="s">
        <v>653</v>
      </c>
      <c r="C336" s="147">
        <f t="shared" ref="C336:D336" si="21">+C198</f>
        <v>74</v>
      </c>
      <c r="D336" s="147">
        <f t="shared" si="21"/>
        <v>74</v>
      </c>
    </row>
    <row r="337" spans="1:4" ht="13.5">
      <c r="A337" s="145" t="s">
        <v>1062</v>
      </c>
      <c r="B337" s="146" t="s">
        <v>653</v>
      </c>
      <c r="C337" s="147">
        <f t="shared" ref="C337:D337" si="22">+C199</f>
        <v>66</v>
      </c>
      <c r="D337" s="147">
        <f t="shared" si="22"/>
        <v>66</v>
      </c>
    </row>
    <row r="338" spans="1:4" ht="13.5">
      <c r="A338" s="145" t="s">
        <v>1064</v>
      </c>
      <c r="B338" s="146" t="s">
        <v>653</v>
      </c>
      <c r="C338" s="147">
        <f t="shared" ref="C338:D338" si="23">+C200</f>
        <v>33</v>
      </c>
      <c r="D338" s="147">
        <f t="shared" si="23"/>
        <v>33</v>
      </c>
    </row>
    <row r="339" spans="1:4" ht="13.5">
      <c r="A339" s="145" t="s">
        <v>1066</v>
      </c>
      <c r="B339" s="146" t="s">
        <v>653</v>
      </c>
      <c r="C339" s="147">
        <f t="shared" ref="C339:D339" si="24">+C201</f>
        <v>33</v>
      </c>
      <c r="D339" s="147">
        <f t="shared" si="24"/>
        <v>33</v>
      </c>
    </row>
    <row r="340" spans="1:4" ht="13.5">
      <c r="A340" s="145" t="s">
        <v>1072</v>
      </c>
      <c r="B340" s="146" t="s">
        <v>653</v>
      </c>
      <c r="C340" s="147">
        <f t="shared" ref="C340:D340" si="25">+C202</f>
        <v>32</v>
      </c>
      <c r="D340" s="147">
        <f t="shared" si="25"/>
        <v>32</v>
      </c>
    </row>
    <row r="341" spans="1:4" ht="13.5">
      <c r="A341" s="145" t="s">
        <v>1076</v>
      </c>
      <c r="B341" s="146" t="s">
        <v>653</v>
      </c>
      <c r="C341" s="147">
        <f t="shared" ref="C341:D341" si="26">+C203</f>
        <v>93</v>
      </c>
      <c r="D341" s="147">
        <f t="shared" si="26"/>
        <v>93</v>
      </c>
    </row>
    <row r="342" spans="1:4" ht="13.5">
      <c r="A342" s="145" t="s">
        <v>1086</v>
      </c>
      <c r="B342" s="146" t="s">
        <v>653</v>
      </c>
      <c r="C342" s="147">
        <f t="shared" ref="C342:D342" si="27">+C204</f>
        <v>85</v>
      </c>
      <c r="D342" s="147">
        <f t="shared" si="27"/>
        <v>85</v>
      </c>
    </row>
    <row r="343" spans="1:4" ht="13.5">
      <c r="A343" s="145" t="s">
        <v>1090</v>
      </c>
      <c r="B343" s="146" t="s">
        <v>653</v>
      </c>
      <c r="C343" s="147">
        <f t="shared" ref="C343:D343" si="28">+C205</f>
        <v>112</v>
      </c>
      <c r="D343" s="147">
        <f t="shared" si="28"/>
        <v>112</v>
      </c>
    </row>
    <row r="344" spans="1:4" ht="13.5">
      <c r="A344" s="145" t="s">
        <v>1095</v>
      </c>
      <c r="B344" s="146" t="s">
        <v>653</v>
      </c>
      <c r="C344" s="147">
        <f>+C206</f>
        <v>100</v>
      </c>
      <c r="D344" s="147">
        <f>+D206</f>
        <v>100</v>
      </c>
    </row>
    <row r="345" spans="1:4" ht="13.5">
      <c r="A345" s="145" t="s">
        <v>1099</v>
      </c>
      <c r="B345" s="146" t="s">
        <v>653</v>
      </c>
      <c r="C345" s="147">
        <f t="shared" ref="C345:D345" si="29">+C207</f>
        <v>86</v>
      </c>
      <c r="D345" s="147">
        <f t="shared" si="29"/>
        <v>86</v>
      </c>
    </row>
    <row r="346" spans="1:4" ht="13.5">
      <c r="A346" s="145" t="s">
        <v>1103</v>
      </c>
      <c r="B346" s="146" t="s">
        <v>653</v>
      </c>
      <c r="C346" s="147">
        <f t="shared" ref="C346:D346" si="30">+C208</f>
        <v>76</v>
      </c>
      <c r="D346" s="147">
        <f t="shared" si="30"/>
        <v>76</v>
      </c>
    </row>
    <row r="347" spans="1:4" ht="13.5">
      <c r="A347" s="145" t="s">
        <v>1105</v>
      </c>
      <c r="B347" s="146" t="s">
        <v>653</v>
      </c>
      <c r="C347" s="147">
        <f t="shared" ref="C347:D347" si="31">+C209</f>
        <v>80</v>
      </c>
      <c r="D347" s="147">
        <f t="shared" si="31"/>
        <v>80</v>
      </c>
    </row>
    <row r="348" spans="1:4" ht="13.5">
      <c r="A348" s="145" t="s">
        <v>1107</v>
      </c>
      <c r="B348" s="146" t="s">
        <v>653</v>
      </c>
      <c r="C348" s="147">
        <f t="shared" ref="C348:D348" si="32">+C210</f>
        <v>66</v>
      </c>
      <c r="D348" s="147">
        <f t="shared" si="32"/>
        <v>66</v>
      </c>
    </row>
    <row r="349" spans="1:4" ht="13.5">
      <c r="A349" s="145" t="s">
        <v>1111</v>
      </c>
      <c r="B349" s="146" t="s">
        <v>653</v>
      </c>
      <c r="C349" s="147">
        <f t="shared" ref="C349:D349" si="33">+C211</f>
        <v>33</v>
      </c>
      <c r="D349" s="147">
        <f t="shared" si="33"/>
        <v>33</v>
      </c>
    </row>
    <row r="350" spans="1:4" ht="13.5">
      <c r="A350" s="145" t="s">
        <v>1116</v>
      </c>
      <c r="B350" s="146" t="s">
        <v>653</v>
      </c>
      <c r="C350" s="147">
        <f t="shared" ref="C350:D350" si="34">+C212</f>
        <v>33</v>
      </c>
      <c r="D350" s="147">
        <f t="shared" si="34"/>
        <v>33</v>
      </c>
    </row>
    <row r="351" spans="1:4" ht="13.5">
      <c r="A351" s="145" t="s">
        <v>1120</v>
      </c>
      <c r="B351" s="146" t="s">
        <v>653</v>
      </c>
      <c r="C351" s="147">
        <f t="shared" ref="C351:D351" si="35">+C213</f>
        <v>93</v>
      </c>
      <c r="D351" s="147">
        <f t="shared" si="35"/>
        <v>93</v>
      </c>
    </row>
    <row r="352" spans="1:4" ht="13.5">
      <c r="A352" s="145" t="s">
        <v>1127</v>
      </c>
      <c r="B352" s="146" t="s">
        <v>653</v>
      </c>
      <c r="C352" s="147">
        <f t="shared" ref="C352:D352" si="36">+C214</f>
        <v>112</v>
      </c>
      <c r="D352" s="147">
        <f t="shared" si="36"/>
        <v>112</v>
      </c>
    </row>
    <row r="353" spans="1:4" ht="13.5">
      <c r="A353" s="145" t="s">
        <v>1135</v>
      </c>
      <c r="B353" s="146" t="s">
        <v>653</v>
      </c>
      <c r="C353" s="147">
        <f t="shared" ref="C353:D353" si="37">+C215</f>
        <v>100</v>
      </c>
      <c r="D353" s="147">
        <f t="shared" si="37"/>
        <v>100</v>
      </c>
    </row>
    <row r="354" spans="1:4" ht="13.5">
      <c r="A354" s="145" t="s">
        <v>1139</v>
      </c>
      <c r="B354" s="146" t="s">
        <v>653</v>
      </c>
      <c r="C354" s="147">
        <f t="shared" ref="C354:D354" si="38">+C216</f>
        <v>86</v>
      </c>
      <c r="D354" s="147">
        <f t="shared" si="38"/>
        <v>86</v>
      </c>
    </row>
    <row r="355" spans="1:4" ht="13.5">
      <c r="A355" s="145" t="s">
        <v>1144</v>
      </c>
      <c r="B355" s="146" t="s">
        <v>653</v>
      </c>
      <c r="C355" s="147">
        <f t="shared" ref="C355:D355" si="39">+C217</f>
        <v>76</v>
      </c>
      <c r="D355" s="147">
        <f t="shared" si="39"/>
        <v>76</v>
      </c>
    </row>
    <row r="356" spans="1:4" ht="13.5">
      <c r="A356" s="145" t="s">
        <v>1146</v>
      </c>
      <c r="B356" s="146" t="s">
        <v>653</v>
      </c>
      <c r="C356" s="147">
        <f t="shared" ref="C356:D356" si="40">+C218</f>
        <v>80</v>
      </c>
      <c r="D356" s="147">
        <f t="shared" si="40"/>
        <v>80</v>
      </c>
    </row>
    <row r="357" spans="1:4" ht="13.5">
      <c r="A357" s="145" t="s">
        <v>1149</v>
      </c>
      <c r="B357" s="146" t="s">
        <v>653</v>
      </c>
      <c r="C357" s="147">
        <f>+C219</f>
        <v>74</v>
      </c>
      <c r="D357" s="147">
        <f>+D219</f>
        <v>74</v>
      </c>
    </row>
    <row r="358" spans="1:4" ht="13.5">
      <c r="A358" s="145" t="s">
        <v>1151</v>
      </c>
      <c r="B358" s="146" t="s">
        <v>653</v>
      </c>
      <c r="C358" s="147">
        <f t="shared" ref="C358:D358" si="41">+C220</f>
        <v>66</v>
      </c>
      <c r="D358" s="147">
        <f t="shared" si="41"/>
        <v>66</v>
      </c>
    </row>
    <row r="359" spans="1:4" ht="13.5">
      <c r="A359" s="145" t="s">
        <v>1155</v>
      </c>
      <c r="B359" s="146" t="s">
        <v>653</v>
      </c>
      <c r="C359" s="147">
        <f t="shared" ref="C359:D359" si="42">+C221</f>
        <v>33</v>
      </c>
      <c r="D359" s="147">
        <f t="shared" si="42"/>
        <v>33</v>
      </c>
    </row>
    <row r="360" spans="1:4" ht="13.5">
      <c r="A360" s="145" t="s">
        <v>1161</v>
      </c>
      <c r="B360" s="146" t="s">
        <v>653</v>
      </c>
      <c r="C360" s="147">
        <f t="shared" ref="C360:D360" si="43">+C222</f>
        <v>33</v>
      </c>
      <c r="D360" s="147">
        <f t="shared" si="43"/>
        <v>33</v>
      </c>
    </row>
    <row r="361" spans="1:4" ht="13.5">
      <c r="A361" s="145" t="s">
        <v>1163</v>
      </c>
      <c r="B361" s="146" t="s">
        <v>653</v>
      </c>
      <c r="C361" s="147">
        <f t="shared" ref="C361:D361" si="44">+C223</f>
        <v>32</v>
      </c>
      <c r="D361" s="147">
        <f t="shared" si="44"/>
        <v>32</v>
      </c>
    </row>
    <row r="362" spans="1:4" ht="13.5">
      <c r="A362" s="145" t="s">
        <v>1167</v>
      </c>
      <c r="B362" s="146" t="s">
        <v>653</v>
      </c>
      <c r="C362" s="147">
        <f t="shared" ref="C362:D362" si="45">+C224</f>
        <v>84</v>
      </c>
      <c r="D362" s="147">
        <f t="shared" si="45"/>
        <v>84</v>
      </c>
    </row>
    <row r="363" spans="1:4" ht="13.5">
      <c r="A363" s="145" t="s">
        <v>1177</v>
      </c>
      <c r="B363" s="146" t="s">
        <v>653</v>
      </c>
      <c r="C363" s="147">
        <f t="shared" ref="C363:D363" si="46">+C225</f>
        <v>76</v>
      </c>
      <c r="D363" s="147">
        <f t="shared" si="46"/>
        <v>76</v>
      </c>
    </row>
    <row r="364" spans="1:4" ht="13.5">
      <c r="A364" s="145" t="s">
        <v>1181</v>
      </c>
      <c r="B364" s="146" t="s">
        <v>653</v>
      </c>
      <c r="C364" s="147">
        <f t="shared" ref="C364:D364" si="47">+C226</f>
        <v>100</v>
      </c>
      <c r="D364" s="147">
        <f t="shared" si="47"/>
        <v>100</v>
      </c>
    </row>
    <row r="365" spans="1:4" ht="13.5">
      <c r="A365" s="145" t="s">
        <v>1188</v>
      </c>
      <c r="B365" s="146" t="s">
        <v>653</v>
      </c>
      <c r="C365" s="147">
        <f t="shared" ref="C365:D365" si="48">+C227</f>
        <v>90</v>
      </c>
      <c r="D365" s="147">
        <f t="shared" si="48"/>
        <v>90</v>
      </c>
    </row>
    <row r="366" spans="1:4" ht="13.5">
      <c r="A366" s="145" t="s">
        <v>1192</v>
      </c>
      <c r="B366" s="146" t="s">
        <v>653</v>
      </c>
      <c r="C366" s="147">
        <f t="shared" ref="C366:D366" si="49">+C228</f>
        <v>77</v>
      </c>
      <c r="D366" s="147">
        <f t="shared" si="49"/>
        <v>77</v>
      </c>
    </row>
    <row r="367" spans="1:4" ht="13.5">
      <c r="A367" s="145" t="s">
        <v>1196</v>
      </c>
      <c r="B367" s="146" t="s">
        <v>653</v>
      </c>
      <c r="C367" s="147">
        <f t="shared" ref="C367:D367" si="50">+C229</f>
        <v>30</v>
      </c>
      <c r="D367" s="147">
        <f t="shared" si="50"/>
        <v>30</v>
      </c>
    </row>
    <row r="368" spans="1:4" ht="13.5">
      <c r="A368" s="145" t="s">
        <v>1202</v>
      </c>
      <c r="B368" s="146" t="s">
        <v>653</v>
      </c>
      <c r="C368" s="147">
        <f t="shared" ref="C368:D368" si="51">+C230</f>
        <v>30</v>
      </c>
      <c r="D368" s="147">
        <f t="shared" si="51"/>
        <v>30</v>
      </c>
    </row>
    <row r="369" spans="1:4" ht="13.5">
      <c r="A369" s="145" t="s">
        <v>1206</v>
      </c>
      <c r="B369" s="146" t="s">
        <v>653</v>
      </c>
      <c r="C369" s="147">
        <f t="shared" ref="C369:D369" si="52">+C231</f>
        <v>84</v>
      </c>
      <c r="D369" s="147">
        <f t="shared" si="52"/>
        <v>84</v>
      </c>
    </row>
    <row r="370" spans="1:4" ht="13.5">
      <c r="A370" s="145" t="s">
        <v>1216</v>
      </c>
      <c r="B370" s="146" t="s">
        <v>653</v>
      </c>
      <c r="C370" s="147">
        <f t="shared" ref="C370:D370" si="53">+C232</f>
        <v>76</v>
      </c>
      <c r="D370" s="147">
        <f t="shared" si="53"/>
        <v>76</v>
      </c>
    </row>
    <row r="371" spans="1:4" ht="13.5">
      <c r="A371" s="145" t="s">
        <v>1220</v>
      </c>
      <c r="B371" s="146" t="s">
        <v>653</v>
      </c>
      <c r="C371" s="147">
        <f t="shared" ref="C371:D371" si="54">+C233</f>
        <v>100</v>
      </c>
      <c r="D371" s="147">
        <f t="shared" si="54"/>
        <v>100</v>
      </c>
    </row>
    <row r="372" spans="1:4" ht="13.5">
      <c r="A372" s="145" t="s">
        <v>1226</v>
      </c>
      <c r="B372" s="146" t="s">
        <v>653</v>
      </c>
      <c r="C372" s="147">
        <f>+C234</f>
        <v>90</v>
      </c>
      <c r="D372" s="147">
        <f>+D234</f>
        <v>90</v>
      </c>
    </row>
    <row r="373" spans="1:4" ht="13.5">
      <c r="A373" s="145" t="s">
        <v>1230</v>
      </c>
      <c r="B373" s="146" t="s">
        <v>653</v>
      </c>
      <c r="C373" s="147">
        <f t="shared" ref="C373:D373" si="55">+C235</f>
        <v>77</v>
      </c>
      <c r="D373" s="147">
        <f t="shared" si="55"/>
        <v>77</v>
      </c>
    </row>
    <row r="374" spans="1:4" ht="13.5">
      <c r="A374" s="145" t="s">
        <v>1234</v>
      </c>
      <c r="B374" s="146" t="s">
        <v>653</v>
      </c>
      <c r="C374" s="147">
        <f t="shared" ref="C374:D374" si="56">+C236</f>
        <v>30</v>
      </c>
      <c r="D374" s="147">
        <f t="shared" si="56"/>
        <v>30</v>
      </c>
    </row>
    <row r="375" spans="1:4" ht="13.5">
      <c r="A375" s="145" t="s">
        <v>1239</v>
      </c>
      <c r="B375" s="146" t="s">
        <v>653</v>
      </c>
      <c r="C375" s="147">
        <f t="shared" ref="C375:D375" si="57">+C237</f>
        <v>30</v>
      </c>
      <c r="D375" s="147">
        <f t="shared" si="57"/>
        <v>30</v>
      </c>
    </row>
    <row r="376" spans="1:4" ht="13.5">
      <c r="A376" s="145" t="s">
        <v>1243</v>
      </c>
      <c r="B376" s="146" t="s">
        <v>653</v>
      </c>
      <c r="C376" s="147">
        <f t="shared" ref="C376:D376" si="58">+C238</f>
        <v>70</v>
      </c>
      <c r="D376" s="147">
        <f t="shared" si="58"/>
        <v>70</v>
      </c>
    </row>
    <row r="377" spans="1:4" ht="13.5">
      <c r="A377" s="145" t="s">
        <v>1249</v>
      </c>
      <c r="B377" s="146" t="s">
        <v>653</v>
      </c>
      <c r="C377" s="147">
        <f t="shared" ref="C377:D377" si="59">+C239</f>
        <v>84</v>
      </c>
      <c r="D377" s="147">
        <f t="shared" si="59"/>
        <v>84</v>
      </c>
    </row>
    <row r="378" spans="1:4" ht="13.5">
      <c r="A378" s="145" t="s">
        <v>1257</v>
      </c>
      <c r="B378" s="146" t="s">
        <v>653</v>
      </c>
      <c r="C378" s="147">
        <f t="shared" ref="C378:D378" si="60">+C240</f>
        <v>75</v>
      </c>
      <c r="D378" s="147">
        <f t="shared" si="60"/>
        <v>75</v>
      </c>
    </row>
    <row r="379" spans="1:4" ht="13.5">
      <c r="A379" s="145" t="s">
        <v>1261</v>
      </c>
      <c r="B379" s="146" t="s">
        <v>653</v>
      </c>
      <c r="C379" s="147">
        <f t="shared" ref="C379:D379" si="61">+C241</f>
        <v>65</v>
      </c>
      <c r="D379" s="147">
        <f t="shared" si="61"/>
        <v>65</v>
      </c>
    </row>
    <row r="380" spans="1:4" ht="13.5">
      <c r="A380" s="145" t="s">
        <v>1265</v>
      </c>
      <c r="B380" s="146" t="s">
        <v>653</v>
      </c>
      <c r="C380" s="147">
        <f t="shared" ref="C380:D380" si="62">+C242</f>
        <v>57</v>
      </c>
      <c r="D380" s="147">
        <f t="shared" si="62"/>
        <v>57</v>
      </c>
    </row>
    <row r="381" spans="1:4" ht="13.5">
      <c r="A381" s="145" t="s">
        <v>1268</v>
      </c>
      <c r="B381" s="146" t="s">
        <v>653</v>
      </c>
      <c r="C381" s="147">
        <f t="shared" ref="C381:D381" si="63">+C243</f>
        <v>50</v>
      </c>
      <c r="D381" s="147">
        <f t="shared" si="63"/>
        <v>50</v>
      </c>
    </row>
    <row r="382" spans="1:4" ht="13.5">
      <c r="A382" s="145" t="s">
        <v>1272</v>
      </c>
      <c r="B382" s="146" t="s">
        <v>653</v>
      </c>
      <c r="C382" s="147">
        <f t="shared" ref="C382:D382" si="64">+C244</f>
        <v>84</v>
      </c>
      <c r="D382" s="147">
        <f t="shared" si="64"/>
        <v>84</v>
      </c>
    </row>
    <row r="383" spans="1:4" ht="13.5">
      <c r="A383" s="145" t="s">
        <v>1280</v>
      </c>
      <c r="B383" s="146" t="s">
        <v>653</v>
      </c>
      <c r="C383" s="147">
        <f t="shared" ref="C383:D383" si="65">+C245</f>
        <v>75</v>
      </c>
      <c r="D383" s="147">
        <f t="shared" si="65"/>
        <v>75</v>
      </c>
    </row>
    <row r="384" spans="1:4" ht="13.5">
      <c r="A384" s="145" t="s">
        <v>1285</v>
      </c>
      <c r="B384" s="146" t="s">
        <v>653</v>
      </c>
      <c r="C384" s="147">
        <f t="shared" ref="C384:D384" si="66">+C246</f>
        <v>65</v>
      </c>
      <c r="D384" s="147">
        <f t="shared" si="66"/>
        <v>65</v>
      </c>
    </row>
    <row r="385" spans="1:4" ht="13.5">
      <c r="A385" s="145" t="s">
        <v>1289</v>
      </c>
      <c r="B385" s="146" t="s">
        <v>653</v>
      </c>
      <c r="C385" s="147">
        <f t="shared" ref="C385:D385" si="67">+C247</f>
        <v>57</v>
      </c>
      <c r="D385" s="147">
        <f t="shared" si="67"/>
        <v>57</v>
      </c>
    </row>
    <row r="386" spans="1:4" ht="13.5">
      <c r="A386" s="145" t="s">
        <v>1291</v>
      </c>
      <c r="B386" s="146" t="s">
        <v>653</v>
      </c>
      <c r="C386" s="147">
        <f t="shared" ref="C386:D386" si="68">+C248</f>
        <v>68</v>
      </c>
      <c r="D386" s="147">
        <f t="shared" si="68"/>
        <v>68</v>
      </c>
    </row>
    <row r="387" spans="1:4" ht="13.5">
      <c r="A387" s="145" t="s">
        <v>1293</v>
      </c>
      <c r="B387" s="146" t="s">
        <v>653</v>
      </c>
      <c r="C387" s="147">
        <f t="shared" ref="C387:D387" si="69">+C249</f>
        <v>82</v>
      </c>
      <c r="D387" s="147">
        <f t="shared" si="69"/>
        <v>82</v>
      </c>
    </row>
    <row r="388" spans="1:4" ht="13.5">
      <c r="A388" s="145" t="s">
        <v>1295</v>
      </c>
      <c r="B388" s="146" t="s">
        <v>653</v>
      </c>
      <c r="C388" s="147">
        <f t="shared" ref="C388:D388" si="70">+C250</f>
        <v>73</v>
      </c>
      <c r="D388" s="147">
        <f t="shared" si="70"/>
        <v>73</v>
      </c>
    </row>
    <row r="389" spans="1:4" ht="13.5">
      <c r="A389" s="145" t="s">
        <v>1297</v>
      </c>
      <c r="B389" s="146" t="s">
        <v>653</v>
      </c>
      <c r="C389" s="147">
        <f t="shared" ref="C389:D389" si="71">+C251</f>
        <v>63</v>
      </c>
      <c r="D389" s="147">
        <f t="shared" si="71"/>
        <v>63</v>
      </c>
    </row>
    <row r="390" spans="1:4" ht="13.5">
      <c r="A390" s="145" t="s">
        <v>1299</v>
      </c>
      <c r="B390" s="146" t="s">
        <v>653</v>
      </c>
      <c r="C390" s="147">
        <f t="shared" ref="C390:D390" si="72">+C252</f>
        <v>55</v>
      </c>
      <c r="D390" s="147">
        <f t="shared" si="72"/>
        <v>55</v>
      </c>
    </row>
    <row r="391" spans="1:4" ht="13.5">
      <c r="A391" s="145" t="s">
        <v>1301</v>
      </c>
      <c r="B391" s="146" t="s">
        <v>653</v>
      </c>
      <c r="C391" s="147">
        <f t="shared" ref="C391:D391" si="73">+C253</f>
        <v>68</v>
      </c>
      <c r="D391" s="147">
        <f t="shared" si="73"/>
        <v>68</v>
      </c>
    </row>
    <row r="392" spans="1:4" ht="13.5">
      <c r="A392" s="145" t="s">
        <v>1303</v>
      </c>
      <c r="B392" s="146" t="s">
        <v>653</v>
      </c>
      <c r="C392" s="147">
        <f t="shared" ref="C392:D392" si="74">+C254</f>
        <v>62</v>
      </c>
      <c r="D392" s="147">
        <f t="shared" si="74"/>
        <v>62</v>
      </c>
    </row>
    <row r="393" spans="1:4" ht="13.5">
      <c r="A393" s="145" t="s">
        <v>1305</v>
      </c>
      <c r="B393" s="146" t="s">
        <v>653</v>
      </c>
      <c r="C393" s="147">
        <f t="shared" ref="C393:D393" si="75">+C255</f>
        <v>55</v>
      </c>
      <c r="D393" s="147">
        <f t="shared" si="75"/>
        <v>55</v>
      </c>
    </row>
    <row r="394" spans="1:4" ht="13.5">
      <c r="A394" s="145" t="s">
        <v>1307</v>
      </c>
      <c r="B394" s="146" t="s">
        <v>653</v>
      </c>
      <c r="C394" s="147">
        <f t="shared" ref="C394:D394" si="76">+C256</f>
        <v>58</v>
      </c>
      <c r="D394" s="147">
        <f t="shared" si="76"/>
        <v>58</v>
      </c>
    </row>
    <row r="395" spans="1:4" ht="13.5">
      <c r="A395" s="145" t="s">
        <v>1309</v>
      </c>
      <c r="B395" s="146" t="s">
        <v>653</v>
      </c>
      <c r="C395" s="147">
        <f t="shared" ref="C395:D395" si="77">+C257</f>
        <v>48</v>
      </c>
      <c r="D395" s="147">
        <f t="shared" si="77"/>
        <v>48</v>
      </c>
    </row>
    <row r="396" spans="1:4" ht="13.5">
      <c r="A396" s="145" t="s">
        <v>1311</v>
      </c>
      <c r="B396" s="146" t="s">
        <v>653</v>
      </c>
      <c r="C396" s="147">
        <f t="shared" ref="C396:D396" si="78">+C258</f>
        <v>68</v>
      </c>
      <c r="D396" s="147">
        <f t="shared" si="78"/>
        <v>68</v>
      </c>
    </row>
    <row r="397" spans="1:4" ht="13.5">
      <c r="A397" s="145" t="s">
        <v>1313</v>
      </c>
      <c r="B397" s="146" t="s">
        <v>653</v>
      </c>
      <c r="C397" s="147">
        <f t="shared" ref="C397:D397" si="79">+C259</f>
        <v>82</v>
      </c>
      <c r="D397" s="147">
        <f t="shared" si="79"/>
        <v>82</v>
      </c>
    </row>
    <row r="398" spans="1:4" ht="13.5">
      <c r="A398" s="145" t="s">
        <v>1315</v>
      </c>
      <c r="B398" s="146" t="s">
        <v>653</v>
      </c>
      <c r="C398" s="147">
        <f t="shared" ref="C398:D398" si="80">+C260</f>
        <v>73</v>
      </c>
      <c r="D398" s="147">
        <f t="shared" si="80"/>
        <v>73</v>
      </c>
    </row>
    <row r="399" spans="1:4" ht="13.5">
      <c r="A399" s="145" t="s">
        <v>1317</v>
      </c>
      <c r="B399" s="146" t="s">
        <v>653</v>
      </c>
      <c r="C399" s="147">
        <f t="shared" ref="C399:D399" si="81">+C261</f>
        <v>63</v>
      </c>
      <c r="D399" s="147">
        <f t="shared" si="81"/>
        <v>63</v>
      </c>
    </row>
    <row r="400" spans="1:4" ht="13.5">
      <c r="A400" s="145" t="s">
        <v>1319</v>
      </c>
      <c r="B400" s="146" t="s">
        <v>653</v>
      </c>
      <c r="C400" s="147">
        <f t="shared" ref="C400:D400" si="82">+C262</f>
        <v>58</v>
      </c>
      <c r="D400" s="147">
        <f t="shared" si="82"/>
        <v>58</v>
      </c>
    </row>
    <row r="401" spans="1:4" ht="13.5">
      <c r="A401" s="145" t="s">
        <v>1321</v>
      </c>
      <c r="B401" s="146" t="s">
        <v>653</v>
      </c>
      <c r="C401" s="147">
        <f t="shared" ref="C401:D401" si="83">+C263</f>
        <v>68</v>
      </c>
      <c r="D401" s="147">
        <f t="shared" si="83"/>
        <v>68</v>
      </c>
    </row>
    <row r="402" spans="1:4" ht="13.5">
      <c r="A402" s="145" t="s">
        <v>1748</v>
      </c>
      <c r="B402" s="146" t="s">
        <v>653</v>
      </c>
      <c r="C402" s="147">
        <f t="shared" ref="C402:D402" si="84">+C264</f>
        <v>82</v>
      </c>
      <c r="D402" s="147">
        <f t="shared" si="84"/>
        <v>82</v>
      </c>
    </row>
    <row r="403" spans="1:4" ht="13.5">
      <c r="A403" s="145" t="s">
        <v>1325</v>
      </c>
      <c r="B403" s="146" t="s">
        <v>653</v>
      </c>
      <c r="C403" s="147">
        <f t="shared" ref="C403:D403" si="85">+C265</f>
        <v>73</v>
      </c>
      <c r="D403" s="147">
        <f t="shared" si="85"/>
        <v>73</v>
      </c>
    </row>
    <row r="404" spans="1:4" ht="13.5">
      <c r="A404" s="145" t="s">
        <v>1327</v>
      </c>
      <c r="B404" s="146" t="s">
        <v>653</v>
      </c>
      <c r="C404" s="147">
        <f t="shared" ref="C404:D404" si="86">+C266</f>
        <v>63</v>
      </c>
      <c r="D404" s="147">
        <f t="shared" si="86"/>
        <v>63</v>
      </c>
    </row>
    <row r="405" spans="1:4" ht="13.5">
      <c r="A405" s="145" t="s">
        <v>1329</v>
      </c>
      <c r="B405" s="146" t="s">
        <v>653</v>
      </c>
      <c r="C405" s="147">
        <f t="shared" ref="C405:D405" si="87">+C267</f>
        <v>55</v>
      </c>
      <c r="D405" s="147">
        <f t="shared" si="87"/>
        <v>55</v>
      </c>
    </row>
    <row r="406" spans="1:4" ht="13.5">
      <c r="A406" s="145" t="s">
        <v>1323</v>
      </c>
      <c r="B406" s="146" t="s">
        <v>653</v>
      </c>
      <c r="C406" s="147">
        <f t="shared" ref="C406:D406" si="88">+C268</f>
        <v>58</v>
      </c>
      <c r="D406" s="147">
        <f t="shared" si="88"/>
        <v>58</v>
      </c>
    </row>
    <row r="407" spans="1:4" ht="13.5">
      <c r="A407" s="145" t="s">
        <v>1331</v>
      </c>
      <c r="B407" s="146" t="s">
        <v>653</v>
      </c>
      <c r="C407" s="147">
        <f t="shared" ref="C407:D407" si="89">+C269</f>
        <v>56</v>
      </c>
      <c r="D407" s="147">
        <f t="shared" si="89"/>
        <v>56</v>
      </c>
    </row>
    <row r="408" spans="1:4" ht="13.5">
      <c r="A408" s="145" t="s">
        <v>1333</v>
      </c>
      <c r="B408" s="146" t="s">
        <v>653</v>
      </c>
      <c r="C408" s="147">
        <f t="shared" ref="C408:D408" si="90">+C270</f>
        <v>51</v>
      </c>
      <c r="D408" s="147">
        <f t="shared" si="90"/>
        <v>51</v>
      </c>
    </row>
    <row r="409" spans="1:4" ht="13.5">
      <c r="A409" s="145" t="s">
        <v>1335</v>
      </c>
      <c r="B409" s="146" t="s">
        <v>653</v>
      </c>
      <c r="C409" s="147">
        <f t="shared" ref="C409:D409" si="91">+C271</f>
        <v>45</v>
      </c>
      <c r="D409" s="147">
        <f t="shared" si="91"/>
        <v>45</v>
      </c>
    </row>
    <row r="410" spans="1:4" ht="13.5">
      <c r="A410" s="145" t="s">
        <v>1337</v>
      </c>
      <c r="B410" s="146" t="s">
        <v>653</v>
      </c>
      <c r="C410" s="147">
        <f t="shared" ref="C410:D410" si="92">+C272</f>
        <v>67</v>
      </c>
      <c r="D410" s="147">
        <f t="shared" si="92"/>
        <v>67</v>
      </c>
    </row>
    <row r="411" spans="1:4" ht="13.5">
      <c r="A411" s="145" t="s">
        <v>1339</v>
      </c>
      <c r="B411" s="146" t="s">
        <v>653</v>
      </c>
      <c r="C411" s="147">
        <f t="shared" ref="C411:D411" si="93">+C273</f>
        <v>60</v>
      </c>
      <c r="D411" s="147">
        <f t="shared" si="93"/>
        <v>60</v>
      </c>
    </row>
    <row r="412" spans="1:4" ht="13.5">
      <c r="A412" s="145" t="s">
        <v>1340</v>
      </c>
      <c r="B412" s="146" t="s">
        <v>653</v>
      </c>
      <c r="C412" s="147">
        <f t="shared" ref="C412:D412" si="94">+C274</f>
        <v>52</v>
      </c>
      <c r="D412" s="147">
        <f t="shared" si="94"/>
        <v>52</v>
      </c>
    </row>
    <row r="413" spans="1:4" ht="13.5">
      <c r="A413" s="145" t="s">
        <v>1342</v>
      </c>
      <c r="B413" s="146" t="s">
        <v>653</v>
      </c>
      <c r="C413" s="147">
        <f t="shared" ref="C413:D413" si="95">+C275</f>
        <v>56</v>
      </c>
      <c r="D413" s="147">
        <f t="shared" si="95"/>
        <v>56</v>
      </c>
    </row>
    <row r="414" spans="1:4" ht="13.5">
      <c r="A414" s="145" t="s">
        <v>1344</v>
      </c>
      <c r="B414" s="146" t="s">
        <v>653</v>
      </c>
      <c r="C414" s="147">
        <f t="shared" ref="C414:D414" si="96">+C276</f>
        <v>67</v>
      </c>
      <c r="D414" s="147">
        <f t="shared" si="96"/>
        <v>67</v>
      </c>
    </row>
    <row r="415" spans="1:4" ht="13.5">
      <c r="A415" s="145" t="s">
        <v>1346</v>
      </c>
      <c r="B415" s="146" t="s">
        <v>653</v>
      </c>
      <c r="C415" s="147">
        <f t="shared" ref="C415:D415" si="97">+C277</f>
        <v>60</v>
      </c>
      <c r="D415" s="147">
        <f t="shared" si="97"/>
        <v>60</v>
      </c>
    </row>
    <row r="416" spans="1:4" ht="13.5">
      <c r="A416" s="145" t="s">
        <v>1348</v>
      </c>
      <c r="B416" s="146" t="s">
        <v>653</v>
      </c>
      <c r="C416" s="147">
        <f t="shared" ref="C416:D416" si="98">+C278</f>
        <v>52</v>
      </c>
      <c r="D416" s="147">
        <f t="shared" si="98"/>
        <v>52</v>
      </c>
    </row>
    <row r="417" spans="1:4" ht="13.5">
      <c r="A417" s="145" t="s">
        <v>1350</v>
      </c>
      <c r="B417" s="146" t="s">
        <v>653</v>
      </c>
      <c r="C417" s="147">
        <f t="shared" ref="C417:D417" si="99">+C279</f>
        <v>43</v>
      </c>
      <c r="D417" s="147">
        <f t="shared" si="99"/>
        <v>43</v>
      </c>
    </row>
    <row r="418" spans="1:4" ht="13.5">
      <c r="A418" s="145" t="s">
        <v>1352</v>
      </c>
      <c r="B418" s="146" t="s">
        <v>653</v>
      </c>
      <c r="C418" s="147">
        <f t="shared" ref="C418:D418" si="100">+C280</f>
        <v>52</v>
      </c>
      <c r="D418" s="147">
        <f t="shared" si="100"/>
        <v>52</v>
      </c>
    </row>
    <row r="419" spans="1:4" ht="13.5">
      <c r="A419" s="145" t="s">
        <v>1354</v>
      </c>
      <c r="B419" s="146" t="s">
        <v>653</v>
      </c>
      <c r="C419" s="147">
        <f t="shared" ref="C419:D419" si="101">+C281</f>
        <v>46</v>
      </c>
      <c r="D419" s="147">
        <f t="shared" si="101"/>
        <v>46</v>
      </c>
    </row>
    <row r="420" spans="1:4" ht="13.5">
      <c r="A420" s="145" t="s">
        <v>1356</v>
      </c>
      <c r="B420" s="146" t="s">
        <v>653</v>
      </c>
      <c r="C420" s="147">
        <f t="shared" ref="C420:D420" si="102">+C282</f>
        <v>40</v>
      </c>
      <c r="D420" s="147">
        <f t="shared" si="102"/>
        <v>40</v>
      </c>
    </row>
    <row r="421" spans="1:4" ht="13.5">
      <c r="A421" s="145" t="s">
        <v>1358</v>
      </c>
      <c r="B421" s="146" t="s">
        <v>653</v>
      </c>
      <c r="C421" s="147">
        <f t="shared" ref="C421:D421" si="103">+C283</f>
        <v>31</v>
      </c>
      <c r="D421" s="147">
        <f t="shared" si="103"/>
        <v>31</v>
      </c>
    </row>
    <row r="422" spans="1:4" ht="13.5">
      <c r="A422" s="145" t="s">
        <v>1360</v>
      </c>
      <c r="B422" s="146" t="s">
        <v>653</v>
      </c>
      <c r="C422" s="147">
        <f t="shared" ref="C422:D422" si="104">+C284</f>
        <v>52</v>
      </c>
      <c r="D422" s="147">
        <f t="shared" si="104"/>
        <v>52</v>
      </c>
    </row>
    <row r="423" spans="1:4" ht="13.5">
      <c r="A423" s="145" t="s">
        <v>1362</v>
      </c>
      <c r="B423" s="146" t="s">
        <v>653</v>
      </c>
      <c r="C423" s="147">
        <f t="shared" ref="C423:D423" si="105">+C285</f>
        <v>46</v>
      </c>
      <c r="D423" s="147">
        <f t="shared" si="105"/>
        <v>46</v>
      </c>
    </row>
    <row r="424" spans="1:4" ht="13.5">
      <c r="A424" s="145" t="s">
        <v>1364</v>
      </c>
      <c r="B424" s="146" t="s">
        <v>653</v>
      </c>
      <c r="C424" s="147">
        <f t="shared" ref="C424:D424" si="106">+C286</f>
        <v>40</v>
      </c>
      <c r="D424" s="147">
        <f t="shared" si="106"/>
        <v>40</v>
      </c>
    </row>
    <row r="425" spans="1:4" ht="13.5">
      <c r="A425" s="145" t="s">
        <v>1366</v>
      </c>
      <c r="B425" s="146" t="s">
        <v>653</v>
      </c>
      <c r="C425" s="147">
        <f t="shared" ref="C425:D425" si="107">+C287</f>
        <v>35</v>
      </c>
      <c r="D425" s="147">
        <f t="shared" si="107"/>
        <v>35</v>
      </c>
    </row>
    <row r="426" spans="1:4" ht="13.5">
      <c r="A426" s="145" t="s">
        <v>1368</v>
      </c>
      <c r="B426" s="146" t="s">
        <v>653</v>
      </c>
      <c r="C426" s="147">
        <f t="shared" ref="C426:D426" si="108">+C288</f>
        <v>47</v>
      </c>
      <c r="D426" s="147">
        <f t="shared" si="108"/>
        <v>47</v>
      </c>
    </row>
    <row r="427" spans="1:4" ht="13.5">
      <c r="A427" s="145" t="s">
        <v>1370</v>
      </c>
      <c r="B427" s="146" t="s">
        <v>653</v>
      </c>
      <c r="C427" s="147">
        <f t="shared" ref="C427:D427" si="109">+C289</f>
        <v>56</v>
      </c>
      <c r="D427" s="147">
        <f t="shared" si="109"/>
        <v>56</v>
      </c>
    </row>
    <row r="428" spans="1:4" ht="13.5">
      <c r="A428" s="145" t="s">
        <v>1372</v>
      </c>
      <c r="B428" s="146" t="s">
        <v>653</v>
      </c>
      <c r="C428" s="147">
        <f t="shared" ref="C428:D428" si="110">+C290</f>
        <v>50</v>
      </c>
      <c r="D428" s="147">
        <f t="shared" si="110"/>
        <v>50</v>
      </c>
    </row>
    <row r="429" spans="1:4" ht="13.5">
      <c r="A429" s="145" t="s">
        <v>1374</v>
      </c>
      <c r="B429" s="146" t="s">
        <v>653</v>
      </c>
      <c r="C429" s="147">
        <f t="shared" ref="C429:D429" si="111">+C291</f>
        <v>43</v>
      </c>
      <c r="D429" s="147">
        <f t="shared" si="111"/>
        <v>43</v>
      </c>
    </row>
    <row r="430" spans="1:4" ht="13.5">
      <c r="A430" s="145" t="s">
        <v>1376</v>
      </c>
      <c r="B430" s="146" t="s">
        <v>653</v>
      </c>
      <c r="C430" s="147">
        <f t="shared" ref="C430:D430" si="112">+C292</f>
        <v>17</v>
      </c>
      <c r="D430" s="147">
        <f t="shared" si="112"/>
        <v>17</v>
      </c>
    </row>
    <row r="431" spans="1:4" ht="13.5">
      <c r="A431" s="145" t="s">
        <v>1378</v>
      </c>
      <c r="B431" s="146" t="s">
        <v>653</v>
      </c>
      <c r="C431" s="147">
        <f t="shared" ref="C431:D431" si="113">+C293</f>
        <v>17</v>
      </c>
      <c r="D431" s="147">
        <f t="shared" si="113"/>
        <v>17</v>
      </c>
    </row>
    <row r="432" spans="1:4" ht="13.5">
      <c r="A432" s="145" t="s">
        <v>1380</v>
      </c>
      <c r="B432" s="146" t="s">
        <v>653</v>
      </c>
      <c r="C432" s="147">
        <f t="shared" ref="C432:D432" si="114">+C294</f>
        <v>47</v>
      </c>
      <c r="D432" s="147">
        <f t="shared" si="114"/>
        <v>47</v>
      </c>
    </row>
    <row r="433" spans="1:4" ht="13.5">
      <c r="A433" s="145" t="s">
        <v>1382</v>
      </c>
      <c r="B433" s="146" t="s">
        <v>653</v>
      </c>
      <c r="C433" s="147">
        <f t="shared" ref="C433:D433" si="115">+C295</f>
        <v>56</v>
      </c>
      <c r="D433" s="147">
        <f t="shared" si="115"/>
        <v>56</v>
      </c>
    </row>
    <row r="434" spans="1:4" ht="13.5">
      <c r="A434" s="145" t="s">
        <v>1384</v>
      </c>
      <c r="B434" s="146" t="s">
        <v>653</v>
      </c>
      <c r="C434" s="147">
        <f t="shared" ref="C434:D434" si="116">+C296</f>
        <v>50</v>
      </c>
      <c r="D434" s="147">
        <f t="shared" si="116"/>
        <v>50</v>
      </c>
    </row>
    <row r="435" spans="1:4" ht="13.5">
      <c r="A435" s="145" t="s">
        <v>1386</v>
      </c>
      <c r="B435" s="146" t="s">
        <v>653</v>
      </c>
      <c r="C435" s="147">
        <f t="shared" ref="C435:D435" si="117">+C297</f>
        <v>17</v>
      </c>
      <c r="D435" s="147">
        <f t="shared" si="117"/>
        <v>17</v>
      </c>
    </row>
    <row r="436" spans="1:4" ht="13.5">
      <c r="A436" s="145" t="s">
        <v>1388</v>
      </c>
      <c r="B436" s="146" t="s">
        <v>653</v>
      </c>
      <c r="C436" s="147">
        <f t="shared" ref="C436:D436" si="118">+C298</f>
        <v>17</v>
      </c>
      <c r="D436" s="147">
        <f t="shared" si="118"/>
        <v>17</v>
      </c>
    </row>
    <row r="437" spans="1:4" ht="13.5">
      <c r="A437" s="145" t="s">
        <v>1390</v>
      </c>
      <c r="B437" s="146" t="s">
        <v>653</v>
      </c>
      <c r="C437" s="147">
        <f t="shared" ref="C437:D437" si="119">+C299</f>
        <v>47</v>
      </c>
      <c r="D437" s="147">
        <f t="shared" si="119"/>
        <v>47</v>
      </c>
    </row>
    <row r="438" spans="1:4" ht="13.5">
      <c r="A438" s="145" t="s">
        <v>1392</v>
      </c>
      <c r="B438" s="146" t="s">
        <v>653</v>
      </c>
      <c r="C438" s="147">
        <f t="shared" ref="C438:D438" si="120">+C300</f>
        <v>56</v>
      </c>
      <c r="D438" s="147">
        <f t="shared" si="120"/>
        <v>56</v>
      </c>
    </row>
    <row r="439" spans="1:4" ht="13.5">
      <c r="A439" s="145" t="s">
        <v>1394</v>
      </c>
      <c r="B439" s="146" t="s">
        <v>653</v>
      </c>
      <c r="C439" s="147">
        <f t="shared" ref="C439:D439" si="121">+C301</f>
        <v>50</v>
      </c>
      <c r="D439" s="147">
        <f t="shared" si="121"/>
        <v>50</v>
      </c>
    </row>
    <row r="440" spans="1:4" ht="13.5">
      <c r="A440" s="145" t="s">
        <v>1396</v>
      </c>
      <c r="B440" s="146" t="s">
        <v>653</v>
      </c>
      <c r="C440" s="147">
        <f t="shared" ref="C440:D440" si="122">+C302</f>
        <v>43</v>
      </c>
      <c r="D440" s="147">
        <f t="shared" si="122"/>
        <v>43</v>
      </c>
    </row>
    <row r="441" spans="1:4" ht="13.5">
      <c r="A441" s="145" t="s">
        <v>1398</v>
      </c>
      <c r="B441" s="146" t="s">
        <v>653</v>
      </c>
      <c r="C441" s="147">
        <f t="shared" ref="C441:D441" si="123">+C303</f>
        <v>17</v>
      </c>
      <c r="D441" s="147">
        <f t="shared" si="123"/>
        <v>17</v>
      </c>
    </row>
    <row r="442" spans="1:4" ht="13.5">
      <c r="A442" s="145" t="s">
        <v>1400</v>
      </c>
      <c r="B442" s="146" t="s">
        <v>653</v>
      </c>
      <c r="C442" s="147">
        <f t="shared" ref="C442:D442" si="124">+C304</f>
        <v>17</v>
      </c>
      <c r="D442" s="147">
        <f t="shared" si="124"/>
        <v>17</v>
      </c>
    </row>
    <row r="443" spans="1:4" ht="13.5">
      <c r="A443" s="145" t="s">
        <v>1402</v>
      </c>
      <c r="B443" s="146" t="s">
        <v>653</v>
      </c>
      <c r="C443" s="147">
        <f t="shared" ref="C443:D443" si="125">+C305</f>
        <v>42</v>
      </c>
      <c r="D443" s="147">
        <f t="shared" si="125"/>
        <v>42</v>
      </c>
    </row>
    <row r="444" spans="1:4" ht="13.5">
      <c r="A444" s="145" t="s">
        <v>1404</v>
      </c>
      <c r="B444" s="146" t="s">
        <v>653</v>
      </c>
      <c r="C444" s="147">
        <f t="shared" ref="C444:D444" si="126">+C306</f>
        <v>50</v>
      </c>
      <c r="D444" s="147">
        <f t="shared" si="126"/>
        <v>50</v>
      </c>
    </row>
    <row r="445" spans="1:4" ht="13.5">
      <c r="A445" s="145" t="s">
        <v>1406</v>
      </c>
      <c r="B445" s="146" t="s">
        <v>653</v>
      </c>
      <c r="C445" s="147">
        <f t="shared" ref="C445:D445" si="127">+C307</f>
        <v>45</v>
      </c>
      <c r="D445" s="147">
        <f t="shared" si="127"/>
        <v>45</v>
      </c>
    </row>
    <row r="446" spans="1:4" ht="13.5">
      <c r="A446" s="145" t="s">
        <v>1408</v>
      </c>
      <c r="B446" s="146" t="s">
        <v>653</v>
      </c>
      <c r="C446" s="147">
        <f t="shared" ref="C446:D446" si="128">+C308</f>
        <v>15</v>
      </c>
      <c r="D446" s="147">
        <f t="shared" si="128"/>
        <v>15</v>
      </c>
    </row>
    <row r="447" spans="1:4" ht="13.5">
      <c r="A447" s="145" t="s">
        <v>1410</v>
      </c>
      <c r="B447" s="146" t="s">
        <v>653</v>
      </c>
      <c r="C447" s="147">
        <f t="shared" ref="C447:D447" si="129">+C309</f>
        <v>42</v>
      </c>
      <c r="D447" s="147">
        <f t="shared" si="129"/>
        <v>42</v>
      </c>
    </row>
    <row r="448" spans="1:4" ht="13.5">
      <c r="A448" s="145" t="s">
        <v>1412</v>
      </c>
      <c r="B448" s="146" t="s">
        <v>653</v>
      </c>
      <c r="C448" s="147">
        <f t="shared" ref="C448:D448" si="130">+C310</f>
        <v>50</v>
      </c>
      <c r="D448" s="147">
        <f t="shared" si="130"/>
        <v>50</v>
      </c>
    </row>
    <row r="449" spans="1:4" ht="13.5">
      <c r="A449" s="145" t="s">
        <v>1414</v>
      </c>
      <c r="B449" s="146" t="s">
        <v>653</v>
      </c>
      <c r="C449" s="147">
        <f t="shared" ref="C449:D449" si="131">+C311</f>
        <v>45</v>
      </c>
      <c r="D449" s="147">
        <f t="shared" si="131"/>
        <v>45</v>
      </c>
    </row>
    <row r="450" spans="1:4" ht="13.5">
      <c r="A450" s="145" t="s">
        <v>1416</v>
      </c>
      <c r="B450" s="146" t="s">
        <v>653</v>
      </c>
      <c r="C450" s="147">
        <f t="shared" ref="C450:D450" si="132">+C312</f>
        <v>15</v>
      </c>
      <c r="D450" s="147">
        <f t="shared" si="132"/>
        <v>15</v>
      </c>
    </row>
    <row r="451" spans="1:4" ht="13.5">
      <c r="A451" s="145" t="s">
        <v>1418</v>
      </c>
      <c r="B451" s="146" t="s">
        <v>653</v>
      </c>
      <c r="C451" s="147">
        <f t="shared" ref="C451:D451" si="133">+C313</f>
        <v>15</v>
      </c>
      <c r="D451" s="147">
        <f t="shared" si="133"/>
        <v>15</v>
      </c>
    </row>
    <row r="452" spans="1:4" ht="13.5">
      <c r="A452" s="145" t="s">
        <v>1420</v>
      </c>
      <c r="B452" s="146" t="s">
        <v>653</v>
      </c>
      <c r="C452" s="147">
        <f t="shared" ref="C452:D453" si="134">+C314</f>
        <v>38</v>
      </c>
      <c r="D452" s="147">
        <f t="shared" si="134"/>
        <v>38</v>
      </c>
    </row>
    <row r="453" spans="1:4" ht="13.5">
      <c r="A453" s="145" t="s">
        <v>1422</v>
      </c>
      <c r="B453" s="146" t="s">
        <v>653</v>
      </c>
      <c r="C453" s="147">
        <f t="shared" si="134"/>
        <v>38</v>
      </c>
      <c r="D453" s="147">
        <f t="shared" si="134"/>
        <v>38</v>
      </c>
    </row>
    <row r="454" spans="1:4" ht="13.5">
      <c r="A454" s="145" t="s">
        <v>988</v>
      </c>
      <c r="B454" s="146" t="s">
        <v>653</v>
      </c>
      <c r="C454" s="147">
        <v>160</v>
      </c>
      <c r="D454" s="147">
        <v>160</v>
      </c>
    </row>
    <row r="455" spans="1:4" ht="13.5">
      <c r="A455" s="145" t="s">
        <v>1039</v>
      </c>
      <c r="B455" s="146" t="s">
        <v>653</v>
      </c>
      <c r="C455" s="147">
        <v>160</v>
      </c>
      <c r="D455" s="147">
        <v>160</v>
      </c>
    </row>
    <row r="456" spans="1:4" ht="13.5">
      <c r="A456" s="145" t="s">
        <v>1080</v>
      </c>
      <c r="B456" s="146" t="s">
        <v>653</v>
      </c>
      <c r="C456" s="147">
        <v>160</v>
      </c>
      <c r="D456" s="147">
        <v>160</v>
      </c>
    </row>
    <row r="457" spans="1:4" ht="13.5">
      <c r="A457" s="145" t="s">
        <v>1129</v>
      </c>
      <c r="B457" s="146" t="s">
        <v>653</v>
      </c>
      <c r="C457" s="147">
        <v>160</v>
      </c>
      <c r="D457" s="147">
        <v>160</v>
      </c>
    </row>
    <row r="458" spans="1:4" ht="13.5">
      <c r="A458" s="145" t="s">
        <v>1171</v>
      </c>
      <c r="B458" s="146" t="s">
        <v>653</v>
      </c>
      <c r="C458" s="147">
        <v>160</v>
      </c>
      <c r="D458" s="147">
        <v>160</v>
      </c>
    </row>
    <row r="459" spans="1:4" ht="13.5">
      <c r="A459" s="145" t="s">
        <v>1210</v>
      </c>
      <c r="B459" s="146" t="s">
        <v>653</v>
      </c>
      <c r="C459" s="147">
        <v>160</v>
      </c>
      <c r="D459" s="147">
        <v>160</v>
      </c>
    </row>
    <row r="460" spans="1:4" ht="13.5">
      <c r="A460" s="145" t="s">
        <v>1251</v>
      </c>
      <c r="B460" s="146" t="s">
        <v>653</v>
      </c>
      <c r="C460" s="147">
        <v>160</v>
      </c>
      <c r="D460" s="147">
        <v>160</v>
      </c>
    </row>
    <row r="461" spans="1:4" ht="13.5">
      <c r="A461" s="145" t="s">
        <v>1112</v>
      </c>
      <c r="B461" s="146" t="s">
        <v>653</v>
      </c>
      <c r="C461" s="147">
        <v>160</v>
      </c>
      <c r="D461" s="147">
        <v>160</v>
      </c>
    </row>
    <row r="462" spans="1:4" ht="13.5">
      <c r="A462" s="148" t="s">
        <v>990</v>
      </c>
      <c r="B462" s="146" t="s">
        <v>653</v>
      </c>
      <c r="C462" s="147">
        <v>170</v>
      </c>
      <c r="D462" s="147">
        <v>170</v>
      </c>
    </row>
    <row r="463" spans="1:4" ht="13.5">
      <c r="A463" s="148" t="s">
        <v>1001</v>
      </c>
      <c r="B463" s="146" t="s">
        <v>653</v>
      </c>
      <c r="C463" s="147">
        <v>165</v>
      </c>
      <c r="D463" s="147">
        <v>165</v>
      </c>
    </row>
    <row r="464" spans="1:4" ht="13.5">
      <c r="A464" s="148" t="s">
        <v>1017</v>
      </c>
      <c r="B464" s="146" t="s">
        <v>653</v>
      </c>
      <c r="C464" s="147">
        <v>160</v>
      </c>
      <c r="D464" s="147">
        <v>160</v>
      </c>
    </row>
    <row r="465" spans="1:4" ht="13.5">
      <c r="A465" s="148" t="s">
        <v>1752</v>
      </c>
      <c r="B465" s="146" t="s">
        <v>653</v>
      </c>
      <c r="C465" s="147">
        <v>150</v>
      </c>
      <c r="D465" s="147">
        <v>150</v>
      </c>
    </row>
    <row r="466" spans="1:4" ht="13.5">
      <c r="A466" s="148" t="s">
        <v>1044</v>
      </c>
      <c r="B466" s="146" t="s">
        <v>653</v>
      </c>
      <c r="C466" s="147">
        <v>170</v>
      </c>
      <c r="D466" s="147">
        <v>170</v>
      </c>
    </row>
    <row r="467" spans="1:4" ht="13.5">
      <c r="A467" s="148" t="s">
        <v>1049</v>
      </c>
      <c r="B467" s="146" t="s">
        <v>653</v>
      </c>
      <c r="C467" s="147">
        <v>165</v>
      </c>
      <c r="D467" s="147">
        <v>165</v>
      </c>
    </row>
    <row r="468" spans="1:4" ht="13.5">
      <c r="A468" s="148" t="s">
        <v>1058</v>
      </c>
      <c r="B468" s="146" t="s">
        <v>653</v>
      </c>
      <c r="C468" s="147">
        <v>160</v>
      </c>
      <c r="D468" s="147">
        <v>160</v>
      </c>
    </row>
    <row r="469" spans="1:4" ht="13.5">
      <c r="A469" s="148" t="s">
        <v>1068</v>
      </c>
      <c r="B469" s="146" t="s">
        <v>653</v>
      </c>
      <c r="C469" s="147">
        <v>150</v>
      </c>
      <c r="D469" s="147">
        <v>150</v>
      </c>
    </row>
    <row r="470" spans="1:4" ht="13.5">
      <c r="A470" s="148" t="s">
        <v>1753</v>
      </c>
      <c r="B470" s="146" t="s">
        <v>653</v>
      </c>
      <c r="C470" s="147">
        <v>170</v>
      </c>
      <c r="D470" s="147">
        <v>170</v>
      </c>
    </row>
    <row r="471" spans="1:4" ht="13.5">
      <c r="A471" s="148" t="s">
        <v>1091</v>
      </c>
      <c r="B471" s="146" t="s">
        <v>653</v>
      </c>
      <c r="C471" s="147">
        <v>165</v>
      </c>
      <c r="D471" s="147">
        <v>165</v>
      </c>
    </row>
    <row r="472" spans="1:4" ht="13.5">
      <c r="A472" s="148" t="s">
        <v>1082</v>
      </c>
      <c r="B472" s="146" t="s">
        <v>653</v>
      </c>
      <c r="C472" s="147">
        <v>160</v>
      </c>
      <c r="D472" s="147">
        <v>160</v>
      </c>
    </row>
    <row r="473" spans="1:4" ht="13.5">
      <c r="A473" s="148" t="s">
        <v>1755</v>
      </c>
      <c r="B473" s="146" t="s">
        <v>653</v>
      </c>
      <c r="C473" s="147">
        <v>150</v>
      </c>
      <c r="D473" s="147">
        <v>150</v>
      </c>
    </row>
    <row r="474" spans="1:4" ht="13.5">
      <c r="A474" s="148" t="s">
        <v>1757</v>
      </c>
      <c r="B474" s="146" t="s">
        <v>653</v>
      </c>
      <c r="C474" s="147">
        <v>145</v>
      </c>
      <c r="D474" s="147">
        <v>145</v>
      </c>
    </row>
    <row r="475" spans="1:4" ht="13.5">
      <c r="A475" s="148" t="s">
        <v>1131</v>
      </c>
      <c r="B475" s="146" t="s">
        <v>653</v>
      </c>
      <c r="C475" s="147">
        <v>140</v>
      </c>
      <c r="D475" s="147">
        <v>140</v>
      </c>
    </row>
    <row r="476" spans="1:4" ht="13.5">
      <c r="A476" s="148" t="s">
        <v>1147</v>
      </c>
      <c r="B476" s="146" t="s">
        <v>653</v>
      </c>
      <c r="C476" s="147">
        <v>135</v>
      </c>
      <c r="D476" s="147">
        <v>135</v>
      </c>
    </row>
    <row r="477" spans="1:4" ht="13.5">
      <c r="A477" s="148" t="s">
        <v>1157</v>
      </c>
      <c r="B477" s="146" t="s">
        <v>653</v>
      </c>
      <c r="C477" s="147">
        <v>130</v>
      </c>
      <c r="D477" s="147">
        <v>130</v>
      </c>
    </row>
    <row r="478" spans="1:4" ht="13.5">
      <c r="A478" s="148" t="s">
        <v>1173</v>
      </c>
      <c r="B478" s="146" t="s">
        <v>653</v>
      </c>
      <c r="C478" s="147">
        <v>130</v>
      </c>
      <c r="D478" s="147">
        <v>130</v>
      </c>
    </row>
    <row r="479" spans="1:4" ht="13.5">
      <c r="A479" s="148" t="s">
        <v>1184</v>
      </c>
      <c r="B479" s="146" t="s">
        <v>653</v>
      </c>
      <c r="C479" s="147">
        <v>125</v>
      </c>
      <c r="D479" s="147">
        <v>125</v>
      </c>
    </row>
    <row r="480" spans="1:4" ht="13.5">
      <c r="A480" s="148" t="s">
        <v>1915</v>
      </c>
      <c r="B480" s="146" t="s">
        <v>653</v>
      </c>
      <c r="C480" s="147">
        <v>120</v>
      </c>
      <c r="D480" s="147">
        <v>120</v>
      </c>
    </row>
    <row r="481" spans="1:4" ht="13.5">
      <c r="A481" s="148" t="s">
        <v>1198</v>
      </c>
      <c r="B481" s="146" t="s">
        <v>653</v>
      </c>
      <c r="C481" s="147">
        <v>115</v>
      </c>
      <c r="D481" s="147">
        <v>115</v>
      </c>
    </row>
    <row r="482" spans="1:4" ht="13.5">
      <c r="A482" s="148" t="s">
        <v>1212</v>
      </c>
      <c r="B482" s="146" t="s">
        <v>653</v>
      </c>
      <c r="C482" s="147">
        <v>110</v>
      </c>
      <c r="D482" s="147">
        <v>110</v>
      </c>
    </row>
    <row r="483" spans="1:4" ht="13.5">
      <c r="A483" s="148" t="s">
        <v>1222</v>
      </c>
      <c r="B483" s="146" t="s">
        <v>653</v>
      </c>
      <c r="C483" s="147">
        <v>105</v>
      </c>
      <c r="D483" s="147">
        <v>105</v>
      </c>
    </row>
    <row r="484" spans="1:4" ht="13.5">
      <c r="A484" s="148" t="s">
        <v>1916</v>
      </c>
      <c r="B484" s="146" t="s">
        <v>653</v>
      </c>
      <c r="C484" s="147">
        <v>100</v>
      </c>
      <c r="D484" s="147">
        <v>100</v>
      </c>
    </row>
    <row r="485" spans="1:4" ht="13.5">
      <c r="A485" s="148" t="s">
        <v>1236</v>
      </c>
      <c r="B485" s="146" t="s">
        <v>653</v>
      </c>
      <c r="C485" s="147">
        <v>95</v>
      </c>
      <c r="D485" s="147">
        <v>95</v>
      </c>
    </row>
    <row r="486" spans="1:4" ht="13.5">
      <c r="A486" s="148" t="s">
        <v>1917</v>
      </c>
      <c r="B486" s="146" t="s">
        <v>653</v>
      </c>
      <c r="C486" s="147">
        <v>100</v>
      </c>
      <c r="D486" s="147">
        <v>100</v>
      </c>
    </row>
    <row r="487" spans="1:4" ht="13.5">
      <c r="A487" s="148" t="s">
        <v>1253</v>
      </c>
      <c r="B487" s="146" t="s">
        <v>653</v>
      </c>
      <c r="C487" s="147">
        <v>95</v>
      </c>
      <c r="D487" s="147">
        <v>95</v>
      </c>
    </row>
    <row r="488" spans="1:4" ht="13.5">
      <c r="A488" s="148" t="s">
        <v>1266</v>
      </c>
      <c r="B488" s="146" t="s">
        <v>653</v>
      </c>
      <c r="C488" s="147">
        <v>90</v>
      </c>
      <c r="D488" s="147">
        <v>90</v>
      </c>
    </row>
    <row r="489" spans="1:4" ht="13.5">
      <c r="A489" s="148" t="s">
        <v>1918</v>
      </c>
      <c r="B489" s="146" t="s">
        <v>653</v>
      </c>
      <c r="C489" s="147">
        <v>90</v>
      </c>
      <c r="D489" s="147">
        <v>90</v>
      </c>
    </row>
    <row r="490" spans="1:4" ht="13.5">
      <c r="A490" s="148" t="s">
        <v>1276</v>
      </c>
      <c r="B490" s="146" t="s">
        <v>653</v>
      </c>
      <c r="C490" s="147">
        <v>80</v>
      </c>
      <c r="D490" s="147">
        <v>80</v>
      </c>
    </row>
    <row r="491" spans="1:4" ht="13.5">
      <c r="A491" s="149" t="s">
        <v>1760</v>
      </c>
      <c r="B491" s="146" t="s">
        <v>653</v>
      </c>
      <c r="C491" s="147">
        <v>158</v>
      </c>
      <c r="D491" s="147">
        <v>158</v>
      </c>
    </row>
    <row r="492" spans="1:4" ht="13.5">
      <c r="A492" s="148" t="s">
        <v>983</v>
      </c>
      <c r="B492" s="146" t="s">
        <v>1763</v>
      </c>
      <c r="C492" s="147">
        <v>160</v>
      </c>
      <c r="D492" s="147">
        <v>160</v>
      </c>
    </row>
    <row r="493" spans="1:4" ht="13.5">
      <c r="A493" s="148" t="s">
        <v>1038</v>
      </c>
      <c r="B493" s="146" t="s">
        <v>1763</v>
      </c>
      <c r="C493" s="147">
        <v>160</v>
      </c>
      <c r="D493" s="147">
        <v>160</v>
      </c>
    </row>
    <row r="494" spans="1:4" ht="13.5">
      <c r="A494" s="148" t="s">
        <v>1078</v>
      </c>
      <c r="B494" s="146" t="s">
        <v>1763</v>
      </c>
      <c r="C494" s="147">
        <v>160</v>
      </c>
      <c r="D494" s="147">
        <v>160</v>
      </c>
    </row>
    <row r="495" spans="1:4" ht="13.5">
      <c r="A495" s="148" t="s">
        <v>1123</v>
      </c>
      <c r="B495" s="146" t="s">
        <v>1763</v>
      </c>
      <c r="C495" s="147">
        <v>135</v>
      </c>
      <c r="D495" s="147">
        <v>135</v>
      </c>
    </row>
    <row r="496" spans="1:4" ht="13.5">
      <c r="A496" s="148" t="s">
        <v>1169</v>
      </c>
      <c r="B496" s="146" t="s">
        <v>1763</v>
      </c>
      <c r="C496" s="147">
        <v>120</v>
      </c>
      <c r="D496" s="147">
        <v>120</v>
      </c>
    </row>
    <row r="497" spans="1:4" ht="13.5">
      <c r="A497" s="148" t="s">
        <v>1208</v>
      </c>
      <c r="B497" s="146" t="s">
        <v>1763</v>
      </c>
      <c r="C497" s="147">
        <v>100</v>
      </c>
      <c r="D497" s="147">
        <v>100</v>
      </c>
    </row>
    <row r="498" spans="1:4" ht="13.5">
      <c r="A498" s="148" t="s">
        <v>1245</v>
      </c>
      <c r="B498" s="146" t="s">
        <v>1763</v>
      </c>
      <c r="C498" s="147">
        <v>90</v>
      </c>
      <c r="D498" s="147">
        <v>90</v>
      </c>
    </row>
    <row r="499" spans="1:4" ht="13.5">
      <c r="A499" s="148" t="s">
        <v>1274</v>
      </c>
      <c r="B499" s="146" t="s">
        <v>1763</v>
      </c>
      <c r="C499" s="147">
        <v>70</v>
      </c>
      <c r="D499" s="147">
        <v>70</v>
      </c>
    </row>
    <row r="500" spans="1:4" ht="13.5">
      <c r="A500" s="148" t="s">
        <v>1424</v>
      </c>
      <c r="B500" s="146" t="s">
        <v>1763</v>
      </c>
      <c r="C500" s="147">
        <v>16</v>
      </c>
      <c r="D500" s="147">
        <v>16</v>
      </c>
    </row>
    <row r="501" spans="1:4" ht="13.5">
      <c r="A501" s="148" t="s">
        <v>1429</v>
      </c>
      <c r="B501" s="146" t="s">
        <v>1763</v>
      </c>
      <c r="C501" s="147">
        <v>16</v>
      </c>
      <c r="D501" s="147">
        <v>16</v>
      </c>
    </row>
    <row r="502" spans="1:4" ht="13.5">
      <c r="A502" s="148" t="s">
        <v>1433</v>
      </c>
      <c r="B502" s="146" t="s">
        <v>1763</v>
      </c>
      <c r="C502" s="147">
        <v>16</v>
      </c>
      <c r="D502" s="147">
        <v>16</v>
      </c>
    </row>
    <row r="503" spans="1:4" ht="13.5">
      <c r="A503" s="148" t="s">
        <v>1438</v>
      </c>
      <c r="B503" s="146" t="s">
        <v>1763</v>
      </c>
      <c r="C503" s="147">
        <v>12</v>
      </c>
      <c r="D503" s="147">
        <v>12</v>
      </c>
    </row>
    <row r="504" spans="1:4" ht="13.5">
      <c r="A504" s="148" t="s">
        <v>1443</v>
      </c>
      <c r="B504" s="146" t="s">
        <v>1763</v>
      </c>
      <c r="C504" s="147">
        <v>8</v>
      </c>
      <c r="D504" s="147">
        <v>8</v>
      </c>
    </row>
    <row r="505" spans="1:4" ht="13.5">
      <c r="A505" s="148" t="s">
        <v>1448</v>
      </c>
      <c r="B505" s="146" t="s">
        <v>1763</v>
      </c>
      <c r="C505" s="147">
        <v>8</v>
      </c>
      <c r="D505" s="147">
        <v>8</v>
      </c>
    </row>
    <row r="506" spans="1:4" ht="13.5">
      <c r="A506" s="148" t="s">
        <v>1453</v>
      </c>
      <c r="B506" s="146" t="s">
        <v>1763</v>
      </c>
      <c r="C506" s="147">
        <v>8</v>
      </c>
      <c r="D506" s="147">
        <v>8</v>
      </c>
    </row>
    <row r="507" spans="1:4" ht="13.5">
      <c r="A507" s="148" t="s">
        <v>1458</v>
      </c>
      <c r="B507" s="146" t="s">
        <v>1763</v>
      </c>
      <c r="C507" s="147">
        <v>8</v>
      </c>
      <c r="D507" s="147">
        <v>8</v>
      </c>
    </row>
    <row r="508" spans="1:4" ht="13.5">
      <c r="A508" s="148" t="s">
        <v>1427</v>
      </c>
      <c r="B508" s="146" t="s">
        <v>1763</v>
      </c>
      <c r="C508" s="147">
        <v>160</v>
      </c>
      <c r="D508" s="147">
        <v>160</v>
      </c>
    </row>
    <row r="509" spans="1:4" ht="13.5">
      <c r="A509" s="148" t="s">
        <v>1430</v>
      </c>
      <c r="B509" s="146" t="s">
        <v>1763</v>
      </c>
      <c r="C509" s="147">
        <v>150</v>
      </c>
      <c r="D509" s="147">
        <v>150</v>
      </c>
    </row>
    <row r="510" spans="1:4" ht="13.5">
      <c r="A510" s="148" t="s">
        <v>1435</v>
      </c>
      <c r="B510" s="146" t="s">
        <v>1763</v>
      </c>
      <c r="C510" s="147">
        <v>145</v>
      </c>
      <c r="D510" s="147">
        <v>145</v>
      </c>
    </row>
    <row r="511" spans="1:4" ht="13.5">
      <c r="A511" s="148" t="s">
        <v>1440</v>
      </c>
      <c r="B511" s="146" t="s">
        <v>1763</v>
      </c>
      <c r="C511" s="147">
        <v>135</v>
      </c>
      <c r="D511" s="147">
        <v>135</v>
      </c>
    </row>
    <row r="512" spans="1:4" ht="13.5">
      <c r="A512" s="148" t="s">
        <v>1445</v>
      </c>
      <c r="B512" s="146" t="s">
        <v>1763</v>
      </c>
      <c r="C512" s="147">
        <v>120</v>
      </c>
      <c r="D512" s="147">
        <v>120</v>
      </c>
    </row>
    <row r="513" spans="1:4" ht="13.5">
      <c r="A513" s="148" t="s">
        <v>1450</v>
      </c>
      <c r="B513" s="146" t="s">
        <v>1763</v>
      </c>
      <c r="C513" s="147">
        <v>100</v>
      </c>
      <c r="D513" s="147">
        <v>100</v>
      </c>
    </row>
    <row r="514" spans="1:4" ht="13.5">
      <c r="A514" s="148" t="s">
        <v>1455</v>
      </c>
      <c r="B514" s="146" t="s">
        <v>1763</v>
      </c>
      <c r="C514" s="147">
        <v>90</v>
      </c>
      <c r="D514" s="147">
        <v>90</v>
      </c>
    </row>
    <row r="515" spans="1:4" ht="13.5">
      <c r="A515" s="148" t="s">
        <v>1460</v>
      </c>
      <c r="B515" s="146" t="s">
        <v>1763</v>
      </c>
      <c r="C515" s="147">
        <v>70</v>
      </c>
      <c r="D515" s="147">
        <v>70</v>
      </c>
    </row>
    <row r="516" spans="1:4" ht="13.5">
      <c r="A516" s="145" t="s">
        <v>1428</v>
      </c>
      <c r="B516" s="146" t="s">
        <v>653</v>
      </c>
      <c r="C516" s="147">
        <v>160</v>
      </c>
      <c r="D516" s="147">
        <v>160</v>
      </c>
    </row>
    <row r="517" spans="1:4" ht="13.5">
      <c r="A517" s="145" t="s">
        <v>1431</v>
      </c>
      <c r="B517" s="146" t="s">
        <v>653</v>
      </c>
      <c r="C517" s="147">
        <v>160</v>
      </c>
      <c r="D517" s="147">
        <v>160</v>
      </c>
    </row>
    <row r="518" spans="1:4" ht="13.5">
      <c r="A518" s="145" t="s">
        <v>1436</v>
      </c>
      <c r="B518" s="146" t="s">
        <v>653</v>
      </c>
      <c r="C518" s="147">
        <v>160</v>
      </c>
      <c r="D518" s="147">
        <v>160</v>
      </c>
    </row>
    <row r="519" spans="1:4" ht="13.5">
      <c r="A519" s="145" t="s">
        <v>1441</v>
      </c>
      <c r="B519" s="146" t="s">
        <v>653</v>
      </c>
      <c r="C519" s="147">
        <v>140</v>
      </c>
      <c r="D519" s="147">
        <v>140</v>
      </c>
    </row>
    <row r="520" spans="1:4" ht="13.5">
      <c r="A520" s="145" t="s">
        <v>1446</v>
      </c>
      <c r="B520" s="146" t="s">
        <v>653</v>
      </c>
      <c r="C520" s="147">
        <v>125</v>
      </c>
      <c r="D520" s="147">
        <v>125</v>
      </c>
    </row>
    <row r="521" spans="1:4" ht="13.5">
      <c r="A521" s="145" t="s">
        <v>1451</v>
      </c>
      <c r="B521" s="146" t="s">
        <v>653</v>
      </c>
      <c r="C521" s="147">
        <v>120</v>
      </c>
      <c r="D521" s="147">
        <v>120</v>
      </c>
    </row>
    <row r="522" spans="1:4" ht="13.5">
      <c r="A522" s="145" t="s">
        <v>1456</v>
      </c>
      <c r="B522" s="146" t="s">
        <v>653</v>
      </c>
      <c r="C522" s="147">
        <v>110</v>
      </c>
      <c r="D522" s="147">
        <v>110</v>
      </c>
    </row>
    <row r="523" spans="1:4" ht="13.5">
      <c r="A523" s="145" t="s">
        <v>1461</v>
      </c>
      <c r="B523" s="146" t="s">
        <v>653</v>
      </c>
      <c r="C523" s="147">
        <v>100</v>
      </c>
      <c r="D523" s="147">
        <v>100</v>
      </c>
    </row>
    <row r="524" spans="1:4" ht="13.5">
      <c r="A524" s="145" t="s">
        <v>1462</v>
      </c>
      <c r="B524" s="146" t="s">
        <v>653</v>
      </c>
      <c r="C524" s="147">
        <v>100</v>
      </c>
      <c r="D524" s="147">
        <v>100</v>
      </c>
    </row>
    <row r="525" spans="1:4" ht="13.5">
      <c r="A525" s="145" t="s">
        <v>1463</v>
      </c>
      <c r="B525" s="146" t="s">
        <v>653</v>
      </c>
      <c r="C525" s="147">
        <v>100</v>
      </c>
      <c r="D525" s="147">
        <v>100</v>
      </c>
    </row>
    <row r="526" spans="1:4" ht="13.5">
      <c r="A526" s="145" t="s">
        <v>1464</v>
      </c>
      <c r="B526" s="146" t="s">
        <v>653</v>
      </c>
      <c r="C526" s="147">
        <v>100</v>
      </c>
      <c r="D526" s="147">
        <v>100</v>
      </c>
    </row>
    <row r="527" spans="1:4" ht="13.5">
      <c r="A527" s="145" t="s">
        <v>1465</v>
      </c>
      <c r="B527" s="146" t="s">
        <v>653</v>
      </c>
      <c r="C527" s="147">
        <v>80</v>
      </c>
      <c r="D527" s="147">
        <v>80</v>
      </c>
    </row>
    <row r="528" spans="1:4" ht="13.5">
      <c r="A528" s="145" t="s">
        <v>1466</v>
      </c>
      <c r="B528" s="146" t="s">
        <v>653</v>
      </c>
      <c r="C528" s="147">
        <v>65</v>
      </c>
      <c r="D528" s="147">
        <v>65</v>
      </c>
    </row>
    <row r="529" spans="1:4" ht="13.5">
      <c r="A529" s="145" t="s">
        <v>1467</v>
      </c>
      <c r="B529" s="146" t="s">
        <v>653</v>
      </c>
      <c r="C529" s="147">
        <v>60</v>
      </c>
      <c r="D529" s="147">
        <v>60</v>
      </c>
    </row>
    <row r="530" spans="1:4" ht="13.5">
      <c r="A530" s="145" t="s">
        <v>1468</v>
      </c>
      <c r="B530" s="146" t="s">
        <v>653</v>
      </c>
      <c r="C530" s="147">
        <v>50</v>
      </c>
      <c r="D530" s="147">
        <v>50</v>
      </c>
    </row>
    <row r="531" spans="1:4" ht="13.5">
      <c r="A531" s="145" t="s">
        <v>1469</v>
      </c>
      <c r="B531" s="146" t="s">
        <v>653</v>
      </c>
      <c r="C531" s="147">
        <v>40</v>
      </c>
      <c r="D531" s="147">
        <v>40</v>
      </c>
    </row>
    <row r="532" spans="1:4" ht="13.5">
      <c r="A532" s="145" t="s">
        <v>1471</v>
      </c>
      <c r="B532" s="146" t="s">
        <v>653</v>
      </c>
      <c r="C532" s="147">
        <v>11</v>
      </c>
      <c r="D532" s="147">
        <v>100</v>
      </c>
    </row>
    <row r="533" spans="1:4" ht="13.5">
      <c r="A533" s="145" t="s">
        <v>1472</v>
      </c>
      <c r="B533" s="146" t="s">
        <v>653</v>
      </c>
      <c r="C533" s="147">
        <v>110</v>
      </c>
      <c r="D533" s="147">
        <v>110</v>
      </c>
    </row>
    <row r="534" spans="1:4" ht="13.5">
      <c r="A534" s="145" t="s">
        <v>1473</v>
      </c>
      <c r="B534" s="146" t="s">
        <v>653</v>
      </c>
      <c r="C534" s="147">
        <v>110</v>
      </c>
      <c r="D534" s="147">
        <v>110</v>
      </c>
    </row>
    <row r="535" spans="1:4" ht="13.5">
      <c r="A535" s="145" t="s">
        <v>1474</v>
      </c>
      <c r="B535" s="146" t="s">
        <v>653</v>
      </c>
      <c r="C535" s="147">
        <v>90</v>
      </c>
      <c r="D535" s="147">
        <v>90</v>
      </c>
    </row>
    <row r="536" spans="1:4" ht="13.5">
      <c r="A536" s="145" t="s">
        <v>1475</v>
      </c>
      <c r="B536" s="146" t="s">
        <v>653</v>
      </c>
      <c r="C536" s="147">
        <v>75</v>
      </c>
      <c r="D536" s="147">
        <v>75</v>
      </c>
    </row>
    <row r="537" spans="1:4" ht="13.5">
      <c r="A537" s="145" t="s">
        <v>1476</v>
      </c>
      <c r="B537" s="146" t="s">
        <v>653</v>
      </c>
      <c r="C537" s="147">
        <v>70</v>
      </c>
      <c r="D537" s="147">
        <v>70</v>
      </c>
    </row>
    <row r="538" spans="1:4" ht="13.5">
      <c r="A538" s="145" t="s">
        <v>1477</v>
      </c>
      <c r="B538" s="146" t="s">
        <v>653</v>
      </c>
      <c r="C538" s="147">
        <v>60</v>
      </c>
      <c r="D538" s="147">
        <v>60</v>
      </c>
    </row>
    <row r="539" spans="1:4" ht="13.5">
      <c r="A539" s="145" t="s">
        <v>1478</v>
      </c>
      <c r="B539" s="146" t="s">
        <v>653</v>
      </c>
      <c r="C539" s="147">
        <v>50</v>
      </c>
      <c r="D539" s="147">
        <v>50</v>
      </c>
    </row>
    <row r="540" spans="1:4" ht="13.5">
      <c r="A540" s="145" t="s">
        <v>1796</v>
      </c>
      <c r="B540" s="146" t="s">
        <v>1797</v>
      </c>
      <c r="C540" s="147">
        <v>50</v>
      </c>
      <c r="D540" s="147">
        <v>50</v>
      </c>
    </row>
    <row r="541" spans="1:4" ht="13.5">
      <c r="A541" s="145" t="s">
        <v>1800</v>
      </c>
      <c r="B541" s="146" t="s">
        <v>1797</v>
      </c>
      <c r="C541" s="147">
        <v>50</v>
      </c>
      <c r="D541" s="147">
        <v>50</v>
      </c>
    </row>
    <row r="542" spans="1:4" ht="13.5">
      <c r="A542" s="145" t="s">
        <v>1801</v>
      </c>
      <c r="B542" s="146" t="s">
        <v>1797</v>
      </c>
      <c r="C542" s="147">
        <v>40</v>
      </c>
      <c r="D542" s="147">
        <v>40</v>
      </c>
    </row>
    <row r="543" spans="1:4" ht="13.5">
      <c r="A543" s="145" t="s">
        <v>1802</v>
      </c>
      <c r="B543" s="146" t="s">
        <v>1797</v>
      </c>
      <c r="C543" s="147">
        <v>20</v>
      </c>
      <c r="D543" s="147">
        <v>20</v>
      </c>
    </row>
    <row r="544" spans="1:4" ht="13.5">
      <c r="A544" s="145" t="s">
        <v>1804</v>
      </c>
      <c r="B544" s="146" t="s">
        <v>1797</v>
      </c>
      <c r="C544" s="147">
        <v>50</v>
      </c>
      <c r="D544" s="147">
        <v>50</v>
      </c>
    </row>
    <row r="545" spans="1:4" ht="13.5">
      <c r="A545" s="145" t="s">
        <v>1805</v>
      </c>
      <c r="B545" s="146" t="s">
        <v>1797</v>
      </c>
      <c r="C545" s="147">
        <v>50</v>
      </c>
      <c r="D545" s="147">
        <v>50</v>
      </c>
    </row>
    <row r="546" spans="1:4" ht="13.5">
      <c r="A546" s="145" t="s">
        <v>1806</v>
      </c>
      <c r="B546" s="146" t="s">
        <v>1797</v>
      </c>
      <c r="C546" s="147">
        <v>50</v>
      </c>
      <c r="D546" s="147">
        <v>50</v>
      </c>
    </row>
    <row r="547" spans="1:4" ht="13.5">
      <c r="A547" s="145" t="s">
        <v>1807</v>
      </c>
      <c r="B547" s="146" t="s">
        <v>1797</v>
      </c>
      <c r="C547" s="147">
        <v>50</v>
      </c>
      <c r="D547" s="147">
        <v>50</v>
      </c>
    </row>
    <row r="548" spans="1:4" ht="13.5">
      <c r="A548" s="145" t="s">
        <v>1809</v>
      </c>
      <c r="B548" s="146" t="s">
        <v>1797</v>
      </c>
      <c r="C548" s="147">
        <v>288</v>
      </c>
      <c r="D548" s="147">
        <v>288</v>
      </c>
    </row>
    <row r="549" spans="1:4" ht="13.5">
      <c r="A549" s="150" t="s">
        <v>1815</v>
      </c>
      <c r="B549" s="151" t="s">
        <v>1763</v>
      </c>
      <c r="C549" s="152">
        <v>10</v>
      </c>
      <c r="D549" s="152">
        <v>10</v>
      </c>
    </row>
    <row r="550" spans="1:4" ht="13.5">
      <c r="A550" s="150" t="s">
        <v>1016</v>
      </c>
      <c r="B550" s="151" t="s">
        <v>1763</v>
      </c>
      <c r="C550" s="152">
        <v>10</v>
      </c>
      <c r="D550" s="152">
        <v>10</v>
      </c>
    </row>
    <row r="551" spans="1:4" ht="13.5">
      <c r="A551" s="150" t="s">
        <v>1029</v>
      </c>
      <c r="B551" s="151" t="s">
        <v>1763</v>
      </c>
      <c r="C551" s="152">
        <v>10</v>
      </c>
      <c r="D551" s="152">
        <v>10</v>
      </c>
    </row>
    <row r="552" spans="1:4" ht="13.5">
      <c r="A552" s="150" t="s">
        <v>999</v>
      </c>
      <c r="B552" s="151" t="s">
        <v>1763</v>
      </c>
      <c r="C552" s="152">
        <v>10</v>
      </c>
      <c r="D552" s="152">
        <v>10</v>
      </c>
    </row>
    <row r="553" spans="1:4" ht="13.5">
      <c r="A553" s="150" t="s">
        <v>986</v>
      </c>
      <c r="B553" s="151" t="s">
        <v>1763</v>
      </c>
      <c r="C553" s="152">
        <v>10</v>
      </c>
      <c r="D553" s="152">
        <v>10</v>
      </c>
    </row>
    <row r="554" spans="1:4" ht="13.5">
      <c r="A554" s="145" t="s">
        <v>894</v>
      </c>
      <c r="B554" s="146" t="s">
        <v>1797</v>
      </c>
      <c r="C554" s="147">
        <v>160</v>
      </c>
      <c r="D554" s="147">
        <v>160</v>
      </c>
    </row>
    <row r="555" spans="1:4" ht="13.5">
      <c r="A555" s="145" t="s">
        <v>851</v>
      </c>
      <c r="B555" s="146" t="s">
        <v>1797</v>
      </c>
      <c r="C555" s="147">
        <v>200</v>
      </c>
      <c r="D555" s="147">
        <v>200</v>
      </c>
    </row>
    <row r="556" spans="1:4" ht="13.5">
      <c r="A556" s="145" t="s">
        <v>859</v>
      </c>
      <c r="B556" s="146" t="s">
        <v>1797</v>
      </c>
      <c r="C556" s="147">
        <v>195</v>
      </c>
      <c r="D556" s="147">
        <v>195</v>
      </c>
    </row>
    <row r="557" spans="1:4" ht="13.5">
      <c r="A557" s="145" t="s">
        <v>891</v>
      </c>
      <c r="B557" s="146" t="s">
        <v>1797</v>
      </c>
      <c r="C557" s="147">
        <v>180</v>
      </c>
      <c r="D557" s="147">
        <v>180</v>
      </c>
    </row>
  </sheetData>
  <mergeCells count="2">
    <mergeCell ref="A1:A2"/>
    <mergeCell ref="B1:D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E7D49-D59E-4356-B167-B6D7B3B9E697}">
  <dimension ref="B5:B7"/>
  <sheetViews>
    <sheetView workbookViewId="0">
      <selection activeCell="B8" sqref="B8"/>
    </sheetView>
  </sheetViews>
  <sheetFormatPr defaultColWidth="11.42578125" defaultRowHeight="12.75"/>
  <sheetData>
    <row r="5" spans="2:2">
      <c r="B5" t="s">
        <v>1919</v>
      </c>
    </row>
    <row r="6" spans="2:2">
      <c r="B6" t="s">
        <v>1920</v>
      </c>
    </row>
    <row r="7" spans="2:2">
      <c r="B7" t="s">
        <v>1921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108EC3-B2B6-473A-B575-335B6E4E1A5B}"/>
</file>

<file path=customXml/itemProps2.xml><?xml version="1.0" encoding="utf-8"?>
<ds:datastoreItem xmlns:ds="http://schemas.openxmlformats.org/officeDocument/2006/customXml" ds:itemID="{957DF260-8C09-46DE-9A02-1CE8B7726D7E}"/>
</file>

<file path=customXml/itemProps3.xml><?xml version="1.0" encoding="utf-8"?>
<ds:datastoreItem xmlns:ds="http://schemas.openxmlformats.org/officeDocument/2006/customXml" ds:itemID="{84DB773B-931B-4A00-8089-E98DC349CE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Hernandez</dc:creator>
  <cp:keywords/>
  <dc:description/>
  <cp:lastModifiedBy>Lucas Giussano</cp:lastModifiedBy>
  <cp:revision/>
  <dcterms:created xsi:type="dcterms:W3CDTF">2017-01-27T19:31:51Z</dcterms:created>
  <dcterms:modified xsi:type="dcterms:W3CDTF">2021-05-18T13:59:23Z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